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xr:revisionPtr revIDLastSave="0" documentId="13_ncr:1_{4DD00511-B644-4D69-B645-BCB214327B72}" xr6:coauthVersionLast="37" xr6:coauthVersionMax="37" xr10:uidLastSave="{00000000-0000-0000-0000-000000000000}"/>
  <bookViews>
    <workbookView xWindow="0" yWindow="0" windowWidth="10200" windowHeight="11820" xr2:uid="{D2D72302-E236-4F78-A4D9-76FB3962398B}"/>
  </bookViews>
  <sheets>
    <sheet name="Coverhseet" sheetId="12" r:id="rId1"/>
    <sheet name="Coversheet - All" sheetId="13" r:id="rId2"/>
    <sheet name="Category Sales" sheetId="14" r:id="rId3"/>
    <sheet name="Best Sellers - Qty Sold" sheetId="15" r:id="rId4"/>
    <sheet name="Best Sellers - Profit" sheetId="16" r:id="rId5"/>
    <sheet name="Rnk-BisqImp" sheetId="7" r:id="rId6"/>
    <sheet name="Rnk-Chspk" sheetId="8" r:id="rId7"/>
    <sheet name="Rnk-CMM" sheetId="9" r:id="rId8"/>
    <sheet name="Rnk-Gare" sheetId="10" r:id="rId9"/>
    <sheet name="Rnk-Duncan" sheetId="11" r:id="rId10"/>
    <sheet name="Bisque Imports" sheetId="1" r:id="rId11"/>
    <sheet name="Chesapeake" sheetId="2" r:id="rId12"/>
    <sheet name="CMM" sheetId="3" r:id="rId13"/>
    <sheet name="Gare" sheetId="4" r:id="rId14"/>
    <sheet name="Duncan Direct" sheetId="6" r:id="rId15"/>
    <sheet name="Outside" sheetId="5" r:id="rId16"/>
  </sheet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N24" i="12" l="1"/>
  <c r="N20" i="12"/>
  <c r="N16" i="12"/>
  <c r="L30" i="12"/>
  <c r="L29" i="12"/>
  <c r="L26" i="12"/>
  <c r="L25" i="12"/>
  <c r="L24" i="12"/>
  <c r="L22" i="12"/>
  <c r="L21" i="12"/>
  <c r="L20" i="12"/>
  <c r="L19" i="12"/>
  <c r="L16" i="12"/>
  <c r="L15" i="12"/>
  <c r="J28" i="12"/>
  <c r="J24" i="12"/>
  <c r="J20" i="12"/>
  <c r="J16" i="12"/>
  <c r="H30" i="12"/>
  <c r="H29" i="12"/>
  <c r="H26" i="12"/>
  <c r="H25" i="12"/>
  <c r="H24" i="12"/>
  <c r="H21" i="12"/>
  <c r="H20" i="12"/>
  <c r="H19" i="12"/>
  <c r="H15" i="12"/>
  <c r="F26" i="12"/>
  <c r="F25" i="12"/>
  <c r="F24" i="12"/>
  <c r="F22" i="12"/>
  <c r="F21" i="12"/>
  <c r="F20" i="12"/>
  <c r="F19" i="12"/>
  <c r="F15" i="12"/>
  <c r="J10" i="13"/>
  <c r="I10" i="13"/>
  <c r="G10" i="13"/>
  <c r="E10" i="13"/>
  <c r="C10" i="13"/>
  <c r="J9" i="13"/>
  <c r="I9" i="13"/>
  <c r="G9" i="13"/>
  <c r="E9" i="13"/>
  <c r="C9" i="13"/>
  <c r="J7" i="13"/>
  <c r="I7" i="13"/>
  <c r="G7" i="13"/>
  <c r="E7" i="13"/>
  <c r="C7" i="13"/>
  <c r="J6" i="13"/>
  <c r="K6" i="13" s="1"/>
  <c r="I6" i="13"/>
  <c r="G6" i="13"/>
  <c r="E6" i="13"/>
  <c r="C6" i="13"/>
  <c r="J5" i="13"/>
  <c r="I5" i="13"/>
  <c r="G5" i="13"/>
  <c r="E5" i="13"/>
  <c r="C5" i="13"/>
  <c r="H11" i="13"/>
  <c r="F11" i="13"/>
  <c r="G8" i="13" s="1"/>
  <c r="D11" i="13"/>
  <c r="B11" i="13"/>
  <c r="J8" i="13"/>
  <c r="M31" i="12"/>
  <c r="K31" i="12"/>
  <c r="I31" i="12"/>
  <c r="G31" i="12"/>
  <c r="E31" i="12"/>
  <c r="H10" i="12"/>
  <c r="I7" i="12" s="1"/>
  <c r="F10" i="12"/>
  <c r="G6" i="12" s="1"/>
  <c r="D10" i="12"/>
  <c r="E8" i="12" s="1"/>
  <c r="B10" i="12"/>
  <c r="C9" i="12" s="1"/>
  <c r="J9" i="12"/>
  <c r="J8" i="12"/>
  <c r="J7" i="12"/>
  <c r="J6" i="12"/>
  <c r="J5" i="12"/>
  <c r="N31" i="12" l="1"/>
  <c r="G11" i="13"/>
  <c r="K9" i="13"/>
  <c r="K5" i="13"/>
  <c r="K7" i="13"/>
  <c r="K10" i="13"/>
  <c r="C8" i="13"/>
  <c r="C11" i="13" s="1"/>
  <c r="E8" i="13"/>
  <c r="I8" i="13"/>
  <c r="J11" i="13"/>
  <c r="K8" i="13" s="1"/>
  <c r="E5" i="12"/>
  <c r="C8" i="12"/>
  <c r="I6" i="12"/>
  <c r="G8" i="12"/>
  <c r="G5" i="12"/>
  <c r="G9" i="12"/>
  <c r="E9" i="12"/>
  <c r="E6" i="12"/>
  <c r="E7" i="12"/>
  <c r="C7" i="12"/>
  <c r="C6" i="12"/>
  <c r="F31" i="12"/>
  <c r="I5" i="12"/>
  <c r="I9" i="12"/>
  <c r="I8" i="12"/>
  <c r="J10" i="12"/>
  <c r="K7" i="12" s="1"/>
  <c r="J31" i="12"/>
  <c r="G7" i="12"/>
  <c r="C5" i="12"/>
  <c r="I11" i="13" l="1"/>
  <c r="E11" i="13"/>
  <c r="K11" i="13"/>
  <c r="G10" i="12"/>
  <c r="E10" i="12"/>
  <c r="C10" i="12"/>
  <c r="K8" i="12"/>
  <c r="K5" i="12"/>
  <c r="L31" i="12"/>
  <c r="K6" i="12"/>
  <c r="H31" i="12"/>
  <c r="I10" i="12"/>
  <c r="K9" i="12"/>
  <c r="K10" i="12" l="1"/>
  <c r="L2059" i="1" l="1"/>
  <c r="L2060" i="1" s="1"/>
  <c r="J2059" i="1"/>
  <c r="J2060" i="1" s="1"/>
  <c r="H2060" i="1"/>
  <c r="H2059" i="1"/>
  <c r="L2657" i="2"/>
  <c r="L2658" i="2" s="1"/>
  <c r="J2657" i="2"/>
  <c r="J2658" i="2" s="1"/>
  <c r="H2657" i="2"/>
  <c r="H2658" i="2" s="1"/>
  <c r="L193" i="3"/>
  <c r="L194" i="3" s="1"/>
  <c r="J193" i="3"/>
  <c r="J194" i="3" s="1"/>
  <c r="H193" i="3"/>
  <c r="H194" i="3" s="1"/>
  <c r="L1496" i="4"/>
  <c r="L1497" i="4" s="1"/>
  <c r="J1496" i="4"/>
  <c r="J1497" i="4" s="1"/>
  <c r="H1496" i="4"/>
  <c r="H1497" i="4" s="1"/>
  <c r="L330" i="6"/>
  <c r="L331" i="6" s="1"/>
  <c r="J330" i="6"/>
  <c r="J331" i="6" s="1"/>
  <c r="H330" i="6"/>
  <c r="H331" i="6" s="1"/>
  <c r="L3301" i="5"/>
  <c r="L3302" i="5" s="1"/>
  <c r="J3301" i="5"/>
  <c r="J3302" i="5" s="1"/>
  <c r="H3302" i="5"/>
  <c r="H3301" i="5"/>
  <c r="P125" i="5"/>
  <c r="P7" i="5"/>
  <c r="P8" i="5"/>
  <c r="P9" i="5"/>
  <c r="P10" i="5"/>
  <c r="P11" i="5"/>
  <c r="P12" i="5"/>
  <c r="P13" i="5"/>
  <c r="P14" i="5"/>
  <c r="P15" i="5"/>
  <c r="P16" i="5"/>
  <c r="P17" i="5"/>
  <c r="P18" i="5"/>
  <c r="P25" i="5"/>
  <c r="P19" i="5"/>
  <c r="P26" i="5"/>
  <c r="P20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21" i="5"/>
  <c r="P53" i="5"/>
  <c r="P22" i="5"/>
  <c r="P54" i="5"/>
  <c r="P55" i="5"/>
  <c r="P56" i="5"/>
  <c r="P57" i="5"/>
  <c r="P58" i="5"/>
  <c r="P59" i="5"/>
  <c r="P60" i="5"/>
  <c r="P61" i="5"/>
  <c r="P62" i="5"/>
  <c r="P63" i="5"/>
  <c r="P64" i="5"/>
  <c r="P65" i="5"/>
  <c r="P126" i="5"/>
  <c r="P66" i="5"/>
  <c r="P127" i="5"/>
  <c r="P67" i="5"/>
  <c r="P128" i="5"/>
  <c r="P68" i="5"/>
  <c r="P129" i="5"/>
  <c r="P130" i="5"/>
  <c r="P69" i="5"/>
  <c r="P70" i="5"/>
  <c r="P71" i="5"/>
  <c r="P72" i="5"/>
  <c r="P131" i="5"/>
  <c r="P132" i="5"/>
  <c r="P133" i="5"/>
  <c r="P73" i="5"/>
  <c r="P134" i="5"/>
  <c r="P135" i="5"/>
  <c r="P74" i="5"/>
  <c r="P75" i="5"/>
  <c r="P136" i="5"/>
  <c r="P76" i="5"/>
  <c r="P137" i="5"/>
  <c r="P138" i="5"/>
  <c r="P77" i="5"/>
  <c r="P139" i="5"/>
  <c r="P78" i="5"/>
  <c r="P140" i="5"/>
  <c r="P79" i="5"/>
  <c r="P80" i="5"/>
  <c r="P81" i="5"/>
  <c r="P82" i="5"/>
  <c r="P142" i="5"/>
  <c r="P141" i="5"/>
  <c r="P143" i="5"/>
  <c r="P83" i="5"/>
  <c r="P144" i="5"/>
  <c r="P84" i="5"/>
  <c r="P85" i="5"/>
  <c r="P86" i="5"/>
  <c r="P145" i="5"/>
  <c r="P87" i="5"/>
  <c r="P146" i="5"/>
  <c r="P88" i="5"/>
  <c r="P147" i="5"/>
  <c r="P148" i="5"/>
  <c r="P149" i="5"/>
  <c r="P150" i="5"/>
  <c r="P89" i="5"/>
  <c r="P151" i="5"/>
  <c r="P152" i="5"/>
  <c r="P153" i="5"/>
  <c r="P90" i="5"/>
  <c r="P154" i="5"/>
  <c r="P91" i="5"/>
  <c r="P155" i="5"/>
  <c r="P23" i="5"/>
  <c r="P156" i="5"/>
  <c r="P157" i="5"/>
  <c r="P158" i="5"/>
  <c r="P159" i="5"/>
  <c r="P160" i="5"/>
  <c r="P161" i="5"/>
  <c r="P162" i="5"/>
  <c r="P163" i="5"/>
  <c r="P164" i="5"/>
  <c r="P92" i="5"/>
  <c r="P93" i="5"/>
  <c r="P165" i="5"/>
  <c r="P166" i="5"/>
  <c r="P167" i="5"/>
  <c r="P168" i="5"/>
  <c r="P169" i="5"/>
  <c r="P171" i="5"/>
  <c r="P170" i="5"/>
  <c r="P172" i="5"/>
  <c r="P173" i="5"/>
  <c r="P174" i="5"/>
  <c r="P94" i="5"/>
  <c r="P175" i="5"/>
  <c r="P176" i="5"/>
  <c r="P177" i="5"/>
  <c r="P95" i="5"/>
  <c r="P178" i="5"/>
  <c r="P96" i="5"/>
  <c r="P179" i="5"/>
  <c r="P180" i="5"/>
  <c r="P97" i="5"/>
  <c r="P181" i="5"/>
  <c r="P182" i="5"/>
  <c r="P98" i="5"/>
  <c r="P99" i="5"/>
  <c r="P183" i="5"/>
  <c r="P184" i="5"/>
  <c r="P185" i="5"/>
  <c r="P186" i="5"/>
  <c r="P187" i="5"/>
  <c r="P188" i="5"/>
  <c r="P189" i="5"/>
  <c r="P190" i="5"/>
  <c r="P191" i="5"/>
  <c r="P192" i="5"/>
  <c r="P193" i="5"/>
  <c r="P194" i="5"/>
  <c r="P195" i="5"/>
  <c r="P196" i="5"/>
  <c r="P197" i="5"/>
  <c r="P199" i="5"/>
  <c r="P198" i="5"/>
  <c r="P202" i="5"/>
  <c r="P201" i="5"/>
  <c r="P200" i="5"/>
  <c r="P203" i="5"/>
  <c r="P204" i="5"/>
  <c r="P205" i="5"/>
  <c r="P206" i="5"/>
  <c r="P207" i="5"/>
  <c r="P208" i="5"/>
  <c r="P209" i="5"/>
  <c r="P210" i="5"/>
  <c r="P211" i="5"/>
  <c r="P212" i="5"/>
  <c r="P100" i="5"/>
  <c r="P101" i="5"/>
  <c r="P213" i="5"/>
  <c r="P215" i="5"/>
  <c r="P214" i="5"/>
  <c r="P216" i="5"/>
  <c r="P217" i="5"/>
  <c r="P218" i="5"/>
  <c r="P219" i="5"/>
  <c r="P222" i="5"/>
  <c r="P221" i="5"/>
  <c r="P220" i="5"/>
  <c r="P223" i="5"/>
  <c r="P224" i="5"/>
  <c r="P225" i="5"/>
  <c r="P226" i="5"/>
  <c r="P227" i="5"/>
  <c r="P228" i="5"/>
  <c r="P229" i="5"/>
  <c r="P230" i="5"/>
  <c r="P231" i="5"/>
  <c r="P233" i="5"/>
  <c r="P232" i="5"/>
  <c r="P234" i="5"/>
  <c r="P102" i="5"/>
  <c r="P235" i="5"/>
  <c r="P236" i="5"/>
  <c r="P237" i="5"/>
  <c r="P238" i="5"/>
  <c r="P240" i="5"/>
  <c r="P239" i="5"/>
  <c r="P241" i="5"/>
  <c r="P242" i="5"/>
  <c r="P243" i="5"/>
  <c r="P103" i="5"/>
  <c r="P244" i="5"/>
  <c r="P246" i="5"/>
  <c r="P245" i="5"/>
  <c r="P247" i="5"/>
  <c r="P248" i="5"/>
  <c r="P104" i="5"/>
  <c r="P249" i="5"/>
  <c r="P105" i="5"/>
  <c r="P106" i="5"/>
  <c r="P250" i="5"/>
  <c r="P107" i="5"/>
  <c r="P108" i="5"/>
  <c r="P251" i="5"/>
  <c r="P253" i="5"/>
  <c r="P252" i="5"/>
  <c r="P254" i="5"/>
  <c r="P109" i="5"/>
  <c r="P255" i="5"/>
  <c r="P256" i="5"/>
  <c r="P258" i="5"/>
  <c r="P257" i="5"/>
  <c r="P259" i="5"/>
  <c r="P260" i="5"/>
  <c r="P262" i="5"/>
  <c r="P261" i="5"/>
  <c r="P263" i="5"/>
  <c r="P264" i="5"/>
  <c r="P265" i="5"/>
  <c r="P266" i="5"/>
  <c r="P267" i="5"/>
  <c r="P268" i="5"/>
  <c r="P269" i="5"/>
  <c r="P270" i="5"/>
  <c r="P271" i="5"/>
  <c r="P272" i="5"/>
  <c r="P274" i="5"/>
  <c r="P273" i="5"/>
  <c r="P275" i="5"/>
  <c r="P276" i="5"/>
  <c r="P277" i="5"/>
  <c r="P278" i="5"/>
  <c r="P110" i="5"/>
  <c r="P280" i="5"/>
  <c r="P279" i="5"/>
  <c r="P281" i="5"/>
  <c r="P282" i="5"/>
  <c r="P283" i="5"/>
  <c r="P284" i="5"/>
  <c r="P285" i="5"/>
  <c r="P287" i="5"/>
  <c r="P286" i="5"/>
  <c r="P288" i="5"/>
  <c r="P289" i="5"/>
  <c r="P290" i="5"/>
  <c r="P291" i="5"/>
  <c r="P293" i="5"/>
  <c r="P292" i="5"/>
  <c r="P294" i="5"/>
  <c r="P296" i="5"/>
  <c r="P295" i="5"/>
  <c r="P297" i="5"/>
  <c r="P298" i="5"/>
  <c r="P300" i="5"/>
  <c r="P299" i="5"/>
  <c r="P301" i="5"/>
  <c r="P302" i="5"/>
  <c r="P303" i="5"/>
  <c r="P304" i="5"/>
  <c r="P306" i="5"/>
  <c r="P305" i="5"/>
  <c r="P307" i="5"/>
  <c r="P308" i="5"/>
  <c r="P309" i="5"/>
  <c r="P312" i="5"/>
  <c r="P311" i="5"/>
  <c r="P310" i="5"/>
  <c r="P313" i="5"/>
  <c r="P314" i="5"/>
  <c r="P315" i="5"/>
  <c r="P316" i="5"/>
  <c r="P317" i="5"/>
  <c r="P318" i="5"/>
  <c r="P321" i="5"/>
  <c r="P320" i="5"/>
  <c r="P319" i="5"/>
  <c r="P323" i="5"/>
  <c r="P322" i="5"/>
  <c r="P324" i="5"/>
  <c r="P326" i="5"/>
  <c r="P325" i="5"/>
  <c r="P327" i="5"/>
  <c r="P331" i="5"/>
  <c r="P330" i="5"/>
  <c r="P329" i="5"/>
  <c r="P328" i="5"/>
  <c r="P332" i="5"/>
  <c r="P334" i="5"/>
  <c r="P333" i="5"/>
  <c r="P336" i="5"/>
  <c r="P335" i="5"/>
  <c r="P337" i="5"/>
  <c r="P338" i="5"/>
  <c r="P339" i="5"/>
  <c r="P341" i="5"/>
  <c r="P340" i="5"/>
  <c r="P346" i="5"/>
  <c r="P345" i="5"/>
  <c r="P344" i="5"/>
  <c r="P343" i="5"/>
  <c r="P342" i="5"/>
  <c r="P349" i="5"/>
  <c r="P348" i="5"/>
  <c r="P347" i="5"/>
  <c r="P350" i="5"/>
  <c r="P351" i="5"/>
  <c r="P352" i="5"/>
  <c r="P355" i="5"/>
  <c r="P354" i="5"/>
  <c r="P353" i="5"/>
  <c r="P356" i="5"/>
  <c r="P357" i="5"/>
  <c r="P358" i="5"/>
  <c r="P359" i="5"/>
  <c r="P361" i="5"/>
  <c r="P360" i="5"/>
  <c r="P362" i="5"/>
  <c r="P364" i="5"/>
  <c r="P363" i="5"/>
  <c r="P111" i="5"/>
  <c r="P365" i="5"/>
  <c r="P366" i="5"/>
  <c r="P367" i="5"/>
  <c r="P369" i="5"/>
  <c r="P368" i="5"/>
  <c r="P370" i="5"/>
  <c r="P377" i="5"/>
  <c r="P376" i="5"/>
  <c r="P375" i="5"/>
  <c r="P374" i="5"/>
  <c r="P373" i="5"/>
  <c r="P372" i="5"/>
  <c r="P371" i="5"/>
  <c r="P379" i="5"/>
  <c r="P378" i="5"/>
  <c r="P380" i="5"/>
  <c r="P381" i="5"/>
  <c r="P382" i="5"/>
  <c r="P384" i="5"/>
  <c r="P383" i="5"/>
  <c r="P385" i="5"/>
  <c r="P386" i="5"/>
  <c r="P387" i="5"/>
  <c r="P388" i="5"/>
  <c r="P391" i="5"/>
  <c r="P390" i="5"/>
  <c r="P389" i="5"/>
  <c r="P392" i="5"/>
  <c r="P393" i="5"/>
  <c r="P394" i="5"/>
  <c r="P397" i="5"/>
  <c r="P396" i="5"/>
  <c r="P395" i="5"/>
  <c r="P398" i="5"/>
  <c r="P399" i="5"/>
  <c r="P400" i="5"/>
  <c r="P401" i="5"/>
  <c r="P403" i="5"/>
  <c r="P402" i="5"/>
  <c r="P404" i="5"/>
  <c r="P405" i="5"/>
  <c r="P406" i="5"/>
  <c r="P408" i="5"/>
  <c r="P407" i="5"/>
  <c r="P409" i="5"/>
  <c r="P112" i="5"/>
  <c r="P410" i="5"/>
  <c r="P411" i="5"/>
  <c r="P412" i="5"/>
  <c r="P415" i="5"/>
  <c r="P414" i="5"/>
  <c r="P413" i="5"/>
  <c r="P416" i="5"/>
  <c r="P420" i="5"/>
  <c r="P419" i="5"/>
  <c r="P418" i="5"/>
  <c r="P417" i="5"/>
  <c r="P421" i="5"/>
  <c r="P423" i="5"/>
  <c r="P422" i="5"/>
  <c r="P424" i="5"/>
  <c r="P425" i="5"/>
  <c r="P426" i="5"/>
  <c r="P427" i="5"/>
  <c r="P428" i="5"/>
  <c r="P429" i="5"/>
  <c r="P430" i="5"/>
  <c r="P431" i="5"/>
  <c r="P432" i="5"/>
  <c r="P433" i="5"/>
  <c r="P434" i="5"/>
  <c r="P435" i="5"/>
  <c r="P437" i="5"/>
  <c r="P436" i="5"/>
  <c r="P438" i="5"/>
  <c r="P439" i="5"/>
  <c r="P440" i="5"/>
  <c r="P441" i="5"/>
  <c r="P442" i="5"/>
  <c r="P446" i="5"/>
  <c r="P445" i="5"/>
  <c r="P444" i="5"/>
  <c r="P443" i="5"/>
  <c r="P447" i="5"/>
  <c r="P448" i="5"/>
  <c r="P449" i="5"/>
  <c r="P450" i="5"/>
  <c r="P451" i="5"/>
  <c r="P453" i="5"/>
  <c r="P452" i="5"/>
  <c r="P454" i="5"/>
  <c r="P455" i="5"/>
  <c r="P456" i="5"/>
  <c r="P458" i="5"/>
  <c r="P457" i="5"/>
  <c r="P459" i="5"/>
  <c r="P461" i="5"/>
  <c r="P460" i="5"/>
  <c r="P462" i="5"/>
  <c r="P468" i="5"/>
  <c r="P467" i="5"/>
  <c r="P466" i="5"/>
  <c r="P465" i="5"/>
  <c r="P464" i="5"/>
  <c r="P463" i="5"/>
  <c r="P469" i="5"/>
  <c r="P470" i="5"/>
  <c r="P471" i="5"/>
  <c r="P472" i="5"/>
  <c r="P474" i="5"/>
  <c r="P473" i="5"/>
  <c r="P477" i="5"/>
  <c r="P476" i="5"/>
  <c r="P475" i="5"/>
  <c r="P478" i="5"/>
  <c r="P479" i="5"/>
  <c r="P480" i="5"/>
  <c r="P481" i="5"/>
  <c r="P482" i="5"/>
  <c r="P483" i="5"/>
  <c r="P484" i="5"/>
  <c r="P485" i="5"/>
  <c r="P113" i="5"/>
  <c r="P486" i="5"/>
  <c r="P492" i="5"/>
  <c r="P491" i="5"/>
  <c r="P490" i="5"/>
  <c r="P489" i="5"/>
  <c r="P488" i="5"/>
  <c r="P487" i="5"/>
  <c r="P494" i="5"/>
  <c r="P493" i="5"/>
  <c r="P495" i="5"/>
  <c r="P496" i="5"/>
  <c r="P497" i="5"/>
  <c r="P498" i="5"/>
  <c r="P499" i="5"/>
  <c r="P500" i="5"/>
  <c r="P501" i="5"/>
  <c r="P502" i="5"/>
  <c r="P505" i="5"/>
  <c r="P504" i="5"/>
  <c r="P503" i="5"/>
  <c r="P506" i="5"/>
  <c r="P509" i="5"/>
  <c r="P508" i="5"/>
  <c r="P507" i="5"/>
  <c r="P114" i="5"/>
  <c r="P510" i="5"/>
  <c r="P511" i="5"/>
  <c r="P512" i="5"/>
  <c r="P115" i="5"/>
  <c r="P513" i="5"/>
  <c r="P515" i="5"/>
  <c r="P514" i="5"/>
  <c r="P516" i="5"/>
  <c r="P517" i="5"/>
  <c r="P523" i="5"/>
  <c r="P522" i="5"/>
  <c r="P521" i="5"/>
  <c r="P520" i="5"/>
  <c r="P519" i="5"/>
  <c r="P518" i="5"/>
  <c r="P525" i="5"/>
  <c r="P524" i="5"/>
  <c r="P527" i="5"/>
  <c r="P526" i="5"/>
  <c r="P528" i="5"/>
  <c r="P531" i="5"/>
  <c r="P530" i="5"/>
  <c r="P529" i="5"/>
  <c r="P532" i="5"/>
  <c r="P533" i="5"/>
  <c r="P534" i="5"/>
  <c r="P535" i="5"/>
  <c r="P536" i="5"/>
  <c r="P537" i="5"/>
  <c r="P544" i="5"/>
  <c r="P543" i="5"/>
  <c r="P542" i="5"/>
  <c r="P541" i="5"/>
  <c r="P540" i="5"/>
  <c r="P539" i="5"/>
  <c r="P538" i="5"/>
  <c r="P545" i="5"/>
  <c r="P546" i="5"/>
  <c r="P547" i="5"/>
  <c r="P549" i="5"/>
  <c r="P548" i="5"/>
  <c r="P553" i="5"/>
  <c r="P552" i="5"/>
  <c r="P551" i="5"/>
  <c r="P550" i="5"/>
  <c r="P555" i="5"/>
  <c r="P554" i="5"/>
  <c r="P556" i="5"/>
  <c r="P557" i="5"/>
  <c r="P558" i="5"/>
  <c r="P564" i="5"/>
  <c r="P563" i="5"/>
  <c r="P562" i="5"/>
  <c r="P561" i="5"/>
  <c r="P560" i="5"/>
  <c r="P559" i="5"/>
  <c r="P565" i="5"/>
  <c r="P566" i="5"/>
  <c r="P567" i="5"/>
  <c r="P575" i="5"/>
  <c r="P574" i="5"/>
  <c r="P573" i="5"/>
  <c r="P572" i="5"/>
  <c r="P571" i="5"/>
  <c r="P570" i="5"/>
  <c r="P569" i="5"/>
  <c r="P568" i="5"/>
  <c r="P576" i="5"/>
  <c r="P577" i="5"/>
  <c r="P578" i="5"/>
  <c r="P579" i="5"/>
  <c r="P580" i="5"/>
  <c r="P581" i="5"/>
  <c r="P582" i="5"/>
  <c r="P583" i="5"/>
  <c r="P585" i="5"/>
  <c r="P584" i="5"/>
  <c r="P586" i="5"/>
  <c r="P587" i="5"/>
  <c r="P116" i="5"/>
  <c r="P588" i="5"/>
  <c r="P593" i="5"/>
  <c r="P592" i="5"/>
  <c r="P591" i="5"/>
  <c r="P590" i="5"/>
  <c r="P589" i="5"/>
  <c r="P597" i="5"/>
  <c r="P596" i="5"/>
  <c r="P595" i="5"/>
  <c r="P594" i="5"/>
  <c r="P598" i="5"/>
  <c r="P610" i="5"/>
  <c r="P609" i="5"/>
  <c r="P608" i="5"/>
  <c r="P607" i="5"/>
  <c r="P606" i="5"/>
  <c r="P605" i="5"/>
  <c r="P604" i="5"/>
  <c r="P603" i="5"/>
  <c r="P602" i="5"/>
  <c r="P601" i="5"/>
  <c r="P600" i="5"/>
  <c r="P599" i="5"/>
  <c r="P611" i="5"/>
  <c r="P612" i="5"/>
  <c r="P613" i="5"/>
  <c r="P614" i="5"/>
  <c r="P616" i="5"/>
  <c r="P615" i="5"/>
  <c r="P621" i="5"/>
  <c r="P620" i="5"/>
  <c r="P619" i="5"/>
  <c r="P618" i="5"/>
  <c r="P617" i="5"/>
  <c r="P623" i="5"/>
  <c r="P622" i="5"/>
  <c r="P624" i="5"/>
  <c r="P630" i="5"/>
  <c r="P629" i="5"/>
  <c r="P628" i="5"/>
  <c r="P627" i="5"/>
  <c r="P626" i="5"/>
  <c r="P625" i="5"/>
  <c r="P631" i="5"/>
  <c r="P632" i="5"/>
  <c r="P634" i="5"/>
  <c r="P633" i="5"/>
  <c r="P117" i="5"/>
  <c r="P635" i="5"/>
  <c r="P636" i="5"/>
  <c r="P639" i="5"/>
  <c r="P638" i="5"/>
  <c r="P637" i="5"/>
  <c r="P640" i="5"/>
  <c r="P641" i="5"/>
  <c r="P642" i="5"/>
  <c r="P643" i="5"/>
  <c r="P652" i="5"/>
  <c r="P651" i="5"/>
  <c r="P650" i="5"/>
  <c r="P649" i="5"/>
  <c r="P648" i="5"/>
  <c r="P647" i="5"/>
  <c r="P646" i="5"/>
  <c r="P645" i="5"/>
  <c r="P644" i="5"/>
  <c r="P1740" i="5"/>
  <c r="P656" i="5"/>
  <c r="P655" i="5"/>
  <c r="P654" i="5"/>
  <c r="P653" i="5"/>
  <c r="P657" i="5"/>
  <c r="P659" i="5"/>
  <c r="P658" i="5"/>
  <c r="P660" i="5"/>
  <c r="P661" i="5"/>
  <c r="P662" i="5"/>
  <c r="P663" i="5"/>
  <c r="P664" i="5"/>
  <c r="P665" i="5"/>
  <c r="P666" i="5"/>
  <c r="P667" i="5"/>
  <c r="P669" i="5"/>
  <c r="P668" i="5"/>
  <c r="P670" i="5"/>
  <c r="P680" i="5"/>
  <c r="P679" i="5"/>
  <c r="P678" i="5"/>
  <c r="P677" i="5"/>
  <c r="P676" i="5"/>
  <c r="P675" i="5"/>
  <c r="P674" i="5"/>
  <c r="P673" i="5"/>
  <c r="P672" i="5"/>
  <c r="P671" i="5"/>
  <c r="P686" i="5"/>
  <c r="P685" i="5"/>
  <c r="P684" i="5"/>
  <c r="P683" i="5"/>
  <c r="P682" i="5"/>
  <c r="P681" i="5"/>
  <c r="P687" i="5"/>
  <c r="P688" i="5"/>
  <c r="P689" i="5"/>
  <c r="P118" i="5"/>
  <c r="P691" i="5"/>
  <c r="P690" i="5"/>
  <c r="P692" i="5"/>
  <c r="P693" i="5"/>
  <c r="P694" i="5"/>
  <c r="P696" i="5"/>
  <c r="P695" i="5"/>
  <c r="P697" i="5"/>
  <c r="P698" i="5"/>
  <c r="P721" i="5"/>
  <c r="P720" i="5"/>
  <c r="P719" i="5"/>
  <c r="P718" i="5"/>
  <c r="P717" i="5"/>
  <c r="P716" i="5"/>
  <c r="P715" i="5"/>
  <c r="P714" i="5"/>
  <c r="P713" i="5"/>
  <c r="P712" i="5"/>
  <c r="P711" i="5"/>
  <c r="P710" i="5"/>
  <c r="P709" i="5"/>
  <c r="P708" i="5"/>
  <c r="P707" i="5"/>
  <c r="P706" i="5"/>
  <c r="P705" i="5"/>
  <c r="P704" i="5"/>
  <c r="P703" i="5"/>
  <c r="P702" i="5"/>
  <c r="P701" i="5"/>
  <c r="P700" i="5"/>
  <c r="P699" i="5"/>
  <c r="P722" i="5"/>
  <c r="P724" i="5"/>
  <c r="P723" i="5"/>
  <c r="P725" i="5"/>
  <c r="P729" i="5"/>
  <c r="P728" i="5"/>
  <c r="P727" i="5"/>
  <c r="P726" i="5"/>
  <c r="P730" i="5"/>
  <c r="P733" i="5"/>
  <c r="P732" i="5"/>
  <c r="P731" i="5"/>
  <c r="P735" i="5"/>
  <c r="P734" i="5"/>
  <c r="P736" i="5"/>
  <c r="P740" i="5"/>
  <c r="P739" i="5"/>
  <c r="P738" i="5"/>
  <c r="P737" i="5"/>
  <c r="P741" i="5"/>
  <c r="P747" i="5"/>
  <c r="P746" i="5"/>
  <c r="P745" i="5"/>
  <c r="P744" i="5"/>
  <c r="P743" i="5"/>
  <c r="P742" i="5"/>
  <c r="P1742" i="5"/>
  <c r="P1741" i="5"/>
  <c r="P748" i="5"/>
  <c r="P749" i="5"/>
  <c r="P750" i="5"/>
  <c r="P751" i="5"/>
  <c r="P752" i="5"/>
  <c r="P753" i="5"/>
  <c r="P754" i="5"/>
  <c r="P755" i="5"/>
  <c r="P757" i="5"/>
  <c r="P756" i="5"/>
  <c r="P762" i="5"/>
  <c r="P761" i="5"/>
  <c r="P760" i="5"/>
  <c r="P759" i="5"/>
  <c r="P758" i="5"/>
  <c r="P763" i="5"/>
  <c r="P764" i="5"/>
  <c r="P765" i="5"/>
  <c r="P772" i="5"/>
  <c r="P771" i="5"/>
  <c r="P1743" i="5"/>
  <c r="P770" i="5"/>
  <c r="P769" i="5"/>
  <c r="P768" i="5"/>
  <c r="P767" i="5"/>
  <c r="P766" i="5"/>
  <c r="P773" i="5"/>
  <c r="P774" i="5"/>
  <c r="P775" i="5"/>
  <c r="P776" i="5"/>
  <c r="P777" i="5"/>
  <c r="P778" i="5"/>
  <c r="P779" i="5"/>
  <c r="P780" i="5"/>
  <c r="P789" i="5"/>
  <c r="P788" i="5"/>
  <c r="P787" i="5"/>
  <c r="P786" i="5"/>
  <c r="P785" i="5"/>
  <c r="P784" i="5"/>
  <c r="P783" i="5"/>
  <c r="P782" i="5"/>
  <c r="P781" i="5"/>
  <c r="P790" i="5"/>
  <c r="P791" i="5"/>
  <c r="P119" i="5"/>
  <c r="P792" i="5"/>
  <c r="P800" i="5"/>
  <c r="P799" i="5"/>
  <c r="P798" i="5"/>
  <c r="P797" i="5"/>
  <c r="P796" i="5"/>
  <c r="P795" i="5"/>
  <c r="P794" i="5"/>
  <c r="P793" i="5"/>
  <c r="P801" i="5"/>
  <c r="P802" i="5"/>
  <c r="P809" i="5"/>
  <c r="P808" i="5"/>
  <c r="P807" i="5"/>
  <c r="P806" i="5"/>
  <c r="P805" i="5"/>
  <c r="P804" i="5"/>
  <c r="P803" i="5"/>
  <c r="P120" i="5"/>
  <c r="P810" i="5"/>
  <c r="P812" i="5"/>
  <c r="P811" i="5"/>
  <c r="P813" i="5"/>
  <c r="P814" i="5"/>
  <c r="P816" i="5"/>
  <c r="P815" i="5"/>
  <c r="P817" i="5"/>
  <c r="P818" i="5"/>
  <c r="P819" i="5"/>
  <c r="P824" i="5"/>
  <c r="P823" i="5"/>
  <c r="P1744" i="5"/>
  <c r="P822" i="5"/>
  <c r="P821" i="5"/>
  <c r="P820" i="5"/>
  <c r="P825" i="5"/>
  <c r="P846" i="5"/>
  <c r="P845" i="5"/>
  <c r="P1746" i="5"/>
  <c r="P844" i="5"/>
  <c r="P1745" i="5"/>
  <c r="P843" i="5"/>
  <c r="P842" i="5"/>
  <c r="P841" i="5"/>
  <c r="P840" i="5"/>
  <c r="P839" i="5"/>
  <c r="P838" i="5"/>
  <c r="P837" i="5"/>
  <c r="P836" i="5"/>
  <c r="P835" i="5"/>
  <c r="P834" i="5"/>
  <c r="P833" i="5"/>
  <c r="P832" i="5"/>
  <c r="P831" i="5"/>
  <c r="P830" i="5"/>
  <c r="P829" i="5"/>
  <c r="P828" i="5"/>
  <c r="P827" i="5"/>
  <c r="P826" i="5"/>
  <c r="P849" i="5"/>
  <c r="P848" i="5"/>
  <c r="P847" i="5"/>
  <c r="P851" i="5"/>
  <c r="P850" i="5"/>
  <c r="P852" i="5"/>
  <c r="P853" i="5"/>
  <c r="P856" i="5"/>
  <c r="P855" i="5"/>
  <c r="P854" i="5"/>
  <c r="P857" i="5"/>
  <c r="P858" i="5"/>
  <c r="P862" i="5"/>
  <c r="P861" i="5"/>
  <c r="P860" i="5"/>
  <c r="P859" i="5"/>
  <c r="P863" i="5"/>
  <c r="P864" i="5"/>
  <c r="P871" i="5"/>
  <c r="P870" i="5"/>
  <c r="P869" i="5"/>
  <c r="P868" i="5"/>
  <c r="P867" i="5"/>
  <c r="P866" i="5"/>
  <c r="P865" i="5"/>
  <c r="P872" i="5"/>
  <c r="P873" i="5"/>
  <c r="P877" i="5"/>
  <c r="P876" i="5"/>
  <c r="P875" i="5"/>
  <c r="P874" i="5"/>
  <c r="P886" i="5"/>
  <c r="P885" i="5"/>
  <c r="P884" i="5"/>
  <c r="P883" i="5"/>
  <c r="P882" i="5"/>
  <c r="P881" i="5"/>
  <c r="P880" i="5"/>
  <c r="P879" i="5"/>
  <c r="P878" i="5"/>
  <c r="P891" i="5"/>
  <c r="P890" i="5"/>
  <c r="P889" i="5"/>
  <c r="P888" i="5"/>
  <c r="P887" i="5"/>
  <c r="P892" i="5"/>
  <c r="P1747" i="5"/>
  <c r="P893" i="5"/>
  <c r="P895" i="5"/>
  <c r="P894" i="5"/>
  <c r="P905" i="5"/>
  <c r="P904" i="5"/>
  <c r="P903" i="5"/>
  <c r="P902" i="5"/>
  <c r="P901" i="5"/>
  <c r="P900" i="5"/>
  <c r="P899" i="5"/>
  <c r="P898" i="5"/>
  <c r="P897" i="5"/>
  <c r="P896" i="5"/>
  <c r="P906" i="5"/>
  <c r="P907" i="5"/>
  <c r="P908" i="5"/>
  <c r="P1748" i="5"/>
  <c r="P922" i="5"/>
  <c r="P921" i="5"/>
  <c r="P920" i="5"/>
  <c r="P919" i="5"/>
  <c r="P918" i="5"/>
  <c r="P917" i="5"/>
  <c r="P916" i="5"/>
  <c r="P915" i="5"/>
  <c r="P914" i="5"/>
  <c r="P913" i="5"/>
  <c r="P912" i="5"/>
  <c r="P911" i="5"/>
  <c r="P910" i="5"/>
  <c r="P909" i="5"/>
  <c r="P923" i="5"/>
  <c r="P939" i="5"/>
  <c r="P938" i="5"/>
  <c r="P937" i="5"/>
  <c r="P936" i="5"/>
  <c r="P935" i="5"/>
  <c r="P934" i="5"/>
  <c r="P933" i="5"/>
  <c r="P932" i="5"/>
  <c r="P931" i="5"/>
  <c r="P930" i="5"/>
  <c r="P929" i="5"/>
  <c r="P928" i="5"/>
  <c r="P927" i="5"/>
  <c r="P926" i="5"/>
  <c r="P925" i="5"/>
  <c r="P924" i="5"/>
  <c r="P940" i="5"/>
  <c r="P941" i="5"/>
  <c r="P942" i="5"/>
  <c r="P943" i="5"/>
  <c r="P121" i="5"/>
  <c r="P944" i="5"/>
  <c r="P945" i="5"/>
  <c r="P946" i="5"/>
  <c r="P961" i="5"/>
  <c r="P960" i="5"/>
  <c r="P959" i="5"/>
  <c r="P958" i="5"/>
  <c r="P957" i="5"/>
  <c r="P956" i="5"/>
  <c r="P955" i="5"/>
  <c r="P954" i="5"/>
  <c r="P953" i="5"/>
  <c r="P952" i="5"/>
  <c r="P951" i="5"/>
  <c r="P950" i="5"/>
  <c r="P949" i="5"/>
  <c r="P948" i="5"/>
  <c r="P947" i="5"/>
  <c r="P962" i="5"/>
  <c r="P968" i="5"/>
  <c r="P967" i="5"/>
  <c r="P966" i="5"/>
  <c r="P965" i="5"/>
  <c r="P964" i="5"/>
  <c r="P963" i="5"/>
  <c r="P969" i="5"/>
  <c r="P970" i="5"/>
  <c r="P971" i="5"/>
  <c r="P972" i="5"/>
  <c r="P978" i="5"/>
  <c r="P977" i="5"/>
  <c r="P976" i="5"/>
  <c r="P975" i="5"/>
  <c r="P974" i="5"/>
  <c r="P973" i="5"/>
  <c r="P980" i="5"/>
  <c r="P979" i="5"/>
  <c r="P981" i="5"/>
  <c r="P982" i="5"/>
  <c r="P983" i="5"/>
  <c r="P984" i="5"/>
  <c r="P985" i="5"/>
  <c r="P986" i="5"/>
  <c r="P987" i="5"/>
  <c r="P988" i="5"/>
  <c r="P996" i="5"/>
  <c r="P995" i="5"/>
  <c r="P994" i="5"/>
  <c r="P993" i="5"/>
  <c r="P992" i="5"/>
  <c r="P991" i="5"/>
  <c r="P990" i="5"/>
  <c r="P989" i="5"/>
  <c r="P997" i="5"/>
  <c r="P998" i="5"/>
  <c r="P999" i="5"/>
  <c r="P1000" i="5"/>
  <c r="P1001" i="5"/>
  <c r="P1002" i="5"/>
  <c r="P1007" i="5"/>
  <c r="P1006" i="5"/>
  <c r="P1005" i="5"/>
  <c r="P1749" i="5"/>
  <c r="P1004" i="5"/>
  <c r="P1003" i="5"/>
  <c r="P1008" i="5"/>
  <c r="P1009" i="5"/>
  <c r="P1010" i="5"/>
  <c r="P1011" i="5"/>
  <c r="P1012" i="5"/>
  <c r="P1014" i="5"/>
  <c r="P1013" i="5"/>
  <c r="P1015" i="5"/>
  <c r="P1751" i="5"/>
  <c r="P1025" i="5"/>
  <c r="P1750" i="5"/>
  <c r="P1024" i="5"/>
  <c r="P1023" i="5"/>
  <c r="P1022" i="5"/>
  <c r="P1021" i="5"/>
  <c r="P1020" i="5"/>
  <c r="P1019" i="5"/>
  <c r="P1018" i="5"/>
  <c r="P1017" i="5"/>
  <c r="P1016" i="5"/>
  <c r="P1034" i="5"/>
  <c r="P1033" i="5"/>
  <c r="P1032" i="5"/>
  <c r="P1031" i="5"/>
  <c r="P1030" i="5"/>
  <c r="P1029" i="5"/>
  <c r="P1028" i="5"/>
  <c r="P1027" i="5"/>
  <c r="P1026" i="5"/>
  <c r="P1035" i="5"/>
  <c r="P1036" i="5"/>
  <c r="P1039" i="5"/>
  <c r="P1038" i="5"/>
  <c r="P1037" i="5"/>
  <c r="P1040" i="5"/>
  <c r="P1041" i="5"/>
  <c r="P1042" i="5"/>
  <c r="P1043" i="5"/>
  <c r="P1048" i="5"/>
  <c r="P1047" i="5"/>
  <c r="P1046" i="5"/>
  <c r="P1752" i="5"/>
  <c r="P1045" i="5"/>
  <c r="P1044" i="5"/>
  <c r="P1049" i="5"/>
  <c r="P1050" i="5"/>
  <c r="P1051" i="5"/>
  <c r="P1052" i="5"/>
  <c r="P1053" i="5"/>
  <c r="P1055" i="5"/>
  <c r="P1054" i="5"/>
  <c r="P1062" i="5"/>
  <c r="P1061" i="5"/>
  <c r="P1060" i="5"/>
  <c r="P1059" i="5"/>
  <c r="P1058" i="5"/>
  <c r="P1057" i="5"/>
  <c r="P1056" i="5"/>
  <c r="P1063" i="5"/>
  <c r="P1064" i="5"/>
  <c r="P1065" i="5"/>
  <c r="P1066" i="5"/>
  <c r="P1067" i="5"/>
  <c r="P1068" i="5"/>
  <c r="P1069" i="5"/>
  <c r="P1098" i="5"/>
  <c r="P1097" i="5"/>
  <c r="P1096" i="5"/>
  <c r="P1095" i="5"/>
  <c r="P1094" i="5"/>
  <c r="P1093" i="5"/>
  <c r="P1092" i="5"/>
  <c r="P1091" i="5"/>
  <c r="P1090" i="5"/>
  <c r="P1089" i="5"/>
  <c r="P1755" i="5"/>
  <c r="P1088" i="5"/>
  <c r="P1087" i="5"/>
  <c r="P1086" i="5"/>
  <c r="P1085" i="5"/>
  <c r="P1084" i="5"/>
  <c r="P1083" i="5"/>
  <c r="P1082" i="5"/>
  <c r="P1081" i="5"/>
  <c r="P1080" i="5"/>
  <c r="P1079" i="5"/>
  <c r="P1754" i="5"/>
  <c r="P1078" i="5"/>
  <c r="P1077" i="5"/>
  <c r="P1076" i="5"/>
  <c r="P1753" i="5"/>
  <c r="P1075" i="5"/>
  <c r="P1074" i="5"/>
  <c r="P1073" i="5"/>
  <c r="P1072" i="5"/>
  <c r="P1071" i="5"/>
  <c r="P1070" i="5"/>
  <c r="P1099" i="5"/>
  <c r="P1756" i="5"/>
  <c r="P1100" i="5"/>
  <c r="P1101" i="5"/>
  <c r="P1757" i="5"/>
  <c r="P1102" i="5"/>
  <c r="P1112" i="5"/>
  <c r="P1759" i="5"/>
  <c r="P1758" i="5"/>
  <c r="P1111" i="5"/>
  <c r="P1110" i="5"/>
  <c r="P1109" i="5"/>
  <c r="P1108" i="5"/>
  <c r="P1107" i="5"/>
  <c r="P1106" i="5"/>
  <c r="P1105" i="5"/>
  <c r="P1104" i="5"/>
  <c r="P1103" i="5"/>
  <c r="P1113" i="5"/>
  <c r="P1115" i="5"/>
  <c r="P1114" i="5"/>
  <c r="P1760" i="5"/>
  <c r="P1116" i="5"/>
  <c r="P1119" i="5"/>
  <c r="P1118" i="5"/>
  <c r="P1117" i="5"/>
  <c r="P1761" i="5"/>
  <c r="P1120" i="5"/>
  <c r="P1121" i="5"/>
  <c r="P1762" i="5"/>
  <c r="P1122" i="5"/>
  <c r="P1125" i="5"/>
  <c r="P1124" i="5"/>
  <c r="P1123" i="5"/>
  <c r="P1126" i="5"/>
  <c r="P1127" i="5"/>
  <c r="P1128" i="5"/>
  <c r="P1135" i="5"/>
  <c r="P1134" i="5"/>
  <c r="P1133" i="5"/>
  <c r="P1132" i="5"/>
  <c r="P1131" i="5"/>
  <c r="P1130" i="5"/>
  <c r="P1129" i="5"/>
  <c r="P1136" i="5"/>
  <c r="P1137" i="5"/>
  <c r="P1763" i="5"/>
  <c r="P1768" i="5"/>
  <c r="P1767" i="5"/>
  <c r="P1142" i="5"/>
  <c r="P1766" i="5"/>
  <c r="P1141" i="5"/>
  <c r="P1140" i="5"/>
  <c r="P1139" i="5"/>
  <c r="P1138" i="5"/>
  <c r="P1765" i="5"/>
  <c r="P1764" i="5"/>
  <c r="P1151" i="5"/>
  <c r="P1150" i="5"/>
  <c r="P1149" i="5"/>
  <c r="P1148" i="5"/>
  <c r="P1147" i="5"/>
  <c r="P1146" i="5"/>
  <c r="P1145" i="5"/>
  <c r="P1144" i="5"/>
  <c r="P1143" i="5"/>
  <c r="P1153" i="5"/>
  <c r="P1152" i="5"/>
  <c r="P1154" i="5"/>
  <c r="P1156" i="5"/>
  <c r="P1155" i="5"/>
  <c r="P1769" i="5"/>
  <c r="P1159" i="5"/>
  <c r="P1158" i="5"/>
  <c r="P1157" i="5"/>
  <c r="P1160" i="5"/>
  <c r="P1770" i="5"/>
  <c r="P1195" i="5"/>
  <c r="P1194" i="5"/>
  <c r="P1774" i="5"/>
  <c r="P1193" i="5"/>
  <c r="P1192" i="5"/>
  <c r="P1191" i="5"/>
  <c r="P1190" i="5"/>
  <c r="P1189" i="5"/>
  <c r="P1188" i="5"/>
  <c r="P1187" i="5"/>
  <c r="P1186" i="5"/>
  <c r="P1185" i="5"/>
  <c r="P1184" i="5"/>
  <c r="P1183" i="5"/>
  <c r="P1182" i="5"/>
  <c r="P1181" i="5"/>
  <c r="P1773" i="5"/>
  <c r="P1180" i="5"/>
  <c r="P1179" i="5"/>
  <c r="P1178" i="5"/>
  <c r="P1177" i="5"/>
  <c r="P1176" i="5"/>
  <c r="P1175" i="5"/>
  <c r="P1174" i="5"/>
  <c r="P1173" i="5"/>
  <c r="P1172" i="5"/>
  <c r="P1171" i="5"/>
  <c r="P1170" i="5"/>
  <c r="P1169" i="5"/>
  <c r="P1168" i="5"/>
  <c r="P1167" i="5"/>
  <c r="P1166" i="5"/>
  <c r="P1772" i="5"/>
  <c r="P1771" i="5"/>
  <c r="P1165" i="5"/>
  <c r="P1164" i="5"/>
  <c r="P1163" i="5"/>
  <c r="P1162" i="5"/>
  <c r="P1161" i="5"/>
  <c r="P1775" i="5"/>
  <c r="P1197" i="5"/>
  <c r="P1196" i="5"/>
  <c r="P1776" i="5"/>
  <c r="P1200" i="5"/>
  <c r="P1199" i="5"/>
  <c r="P1198" i="5"/>
  <c r="P1209" i="5"/>
  <c r="P1208" i="5"/>
  <c r="P1207" i="5"/>
  <c r="P1206" i="5"/>
  <c r="P1205" i="5"/>
  <c r="P1777" i="5"/>
  <c r="P1204" i="5"/>
  <c r="P1203" i="5"/>
  <c r="P1202" i="5"/>
  <c r="P1201" i="5"/>
  <c r="P1210" i="5"/>
  <c r="P1211" i="5"/>
  <c r="P1212" i="5"/>
  <c r="P1213" i="5"/>
  <c r="P1215" i="5"/>
  <c r="P1214" i="5"/>
  <c r="P1778" i="5"/>
  <c r="P1216" i="5"/>
  <c r="P1218" i="5"/>
  <c r="P1217" i="5"/>
  <c r="P1223" i="5"/>
  <c r="P1222" i="5"/>
  <c r="P1781" i="5"/>
  <c r="P1780" i="5"/>
  <c r="P1221" i="5"/>
  <c r="P1220" i="5"/>
  <c r="P1219" i="5"/>
  <c r="P1779" i="5"/>
  <c r="P1224" i="5"/>
  <c r="P1225" i="5"/>
  <c r="P1226" i="5"/>
  <c r="P1785" i="5"/>
  <c r="P1784" i="5"/>
  <c r="P1233" i="5"/>
  <c r="P1232" i="5"/>
  <c r="P1231" i="5"/>
  <c r="P1230" i="5"/>
  <c r="P1229" i="5"/>
  <c r="P1783" i="5"/>
  <c r="P1228" i="5"/>
  <c r="P1227" i="5"/>
  <c r="P1782" i="5"/>
  <c r="P1248" i="5"/>
  <c r="P1247" i="5"/>
  <c r="P1246" i="5"/>
  <c r="P1245" i="5"/>
  <c r="P1244" i="5"/>
  <c r="P1243" i="5"/>
  <c r="P1242" i="5"/>
  <c r="P1241" i="5"/>
  <c r="P1240" i="5"/>
  <c r="P1239" i="5"/>
  <c r="P1238" i="5"/>
  <c r="P1237" i="5"/>
  <c r="P1236" i="5"/>
  <c r="P1235" i="5"/>
  <c r="P1234" i="5"/>
  <c r="P1786" i="5"/>
  <c r="P1249" i="5"/>
  <c r="P1790" i="5"/>
  <c r="P1789" i="5"/>
  <c r="P1788" i="5"/>
  <c r="P1787" i="5"/>
  <c r="P1250" i="5"/>
  <c r="P1251" i="5"/>
  <c r="P1252" i="5"/>
  <c r="P1253" i="5"/>
  <c r="P1254" i="5"/>
  <c r="P1255" i="5"/>
  <c r="P1261" i="5"/>
  <c r="P1260" i="5"/>
  <c r="P1259" i="5"/>
  <c r="P1258" i="5"/>
  <c r="P1257" i="5"/>
  <c r="P1256" i="5"/>
  <c r="P1262" i="5"/>
  <c r="P1294" i="5"/>
  <c r="P1794" i="5"/>
  <c r="P1293" i="5"/>
  <c r="P1292" i="5"/>
  <c r="P1793" i="5"/>
  <c r="P1291" i="5"/>
  <c r="P1290" i="5"/>
  <c r="P1289" i="5"/>
  <c r="P1288" i="5"/>
  <c r="P1287" i="5"/>
  <c r="P1286" i="5"/>
  <c r="P1285" i="5"/>
  <c r="P1284" i="5"/>
  <c r="P1283" i="5"/>
  <c r="P1282" i="5"/>
  <c r="P1281" i="5"/>
  <c r="P1280" i="5"/>
  <c r="P1279" i="5"/>
  <c r="P1792" i="5"/>
  <c r="P1278" i="5"/>
  <c r="P1277" i="5"/>
  <c r="P1276" i="5"/>
  <c r="P1275" i="5"/>
  <c r="P1274" i="5"/>
  <c r="P1273" i="5"/>
  <c r="P1272" i="5"/>
  <c r="P1271" i="5"/>
  <c r="P1270" i="5"/>
  <c r="P1269" i="5"/>
  <c r="P1268" i="5"/>
  <c r="P1267" i="5"/>
  <c r="P1266" i="5"/>
  <c r="P1265" i="5"/>
  <c r="P1791" i="5"/>
  <c r="P1264" i="5"/>
  <c r="P1263" i="5"/>
  <c r="P1295" i="5"/>
  <c r="P1296" i="5"/>
  <c r="P1297" i="5"/>
  <c r="P1298" i="5"/>
  <c r="P1299" i="5"/>
  <c r="P1300" i="5"/>
  <c r="P1301" i="5"/>
  <c r="P1795" i="5"/>
  <c r="P1302" i="5"/>
  <c r="P1303" i="5"/>
  <c r="P1804" i="5"/>
  <c r="P1315" i="5"/>
  <c r="P1803" i="5"/>
  <c r="P1314" i="5"/>
  <c r="P1313" i="5"/>
  <c r="P1802" i="5"/>
  <c r="P1312" i="5"/>
  <c r="P1801" i="5"/>
  <c r="P1800" i="5"/>
  <c r="P1311" i="5"/>
  <c r="P1310" i="5"/>
  <c r="P1309" i="5"/>
  <c r="P1308" i="5"/>
  <c r="P1307" i="5"/>
  <c r="P1306" i="5"/>
  <c r="P1305" i="5"/>
  <c r="P1799" i="5"/>
  <c r="P1304" i="5"/>
  <c r="P1798" i="5"/>
  <c r="P1797" i="5"/>
  <c r="P1796" i="5"/>
  <c r="P122" i="5"/>
  <c r="P1316" i="5"/>
  <c r="P1317" i="5"/>
  <c r="P1319" i="5"/>
  <c r="P1805" i="5"/>
  <c r="P1318" i="5"/>
  <c r="P1320" i="5"/>
  <c r="P1806" i="5"/>
  <c r="P1809" i="5"/>
  <c r="P1808" i="5"/>
  <c r="P1326" i="5"/>
  <c r="P1325" i="5"/>
  <c r="P1324" i="5"/>
  <c r="P1323" i="5"/>
  <c r="P1322" i="5"/>
  <c r="P1321" i="5"/>
  <c r="P1807" i="5"/>
  <c r="P1327" i="5"/>
  <c r="P1328" i="5"/>
  <c r="P1810" i="5"/>
  <c r="P1330" i="5"/>
  <c r="P1329" i="5"/>
  <c r="P1811" i="5"/>
  <c r="P1812" i="5"/>
  <c r="P1815" i="5"/>
  <c r="P1814" i="5"/>
  <c r="P1813" i="5"/>
  <c r="P1331" i="5"/>
  <c r="P1818" i="5"/>
  <c r="P1334" i="5"/>
  <c r="P1333" i="5"/>
  <c r="P1332" i="5"/>
  <c r="P1817" i="5"/>
  <c r="P1816" i="5"/>
  <c r="P1344" i="5"/>
  <c r="P1343" i="5"/>
  <c r="P1342" i="5"/>
  <c r="P1341" i="5"/>
  <c r="P1340" i="5"/>
  <c r="P1339" i="5"/>
  <c r="P1338" i="5"/>
  <c r="P1337" i="5"/>
  <c r="P1336" i="5"/>
  <c r="P1335" i="5"/>
  <c r="P1345" i="5"/>
  <c r="P1346" i="5"/>
  <c r="P1821" i="5"/>
  <c r="P1820" i="5"/>
  <c r="P1819" i="5"/>
  <c r="P1824" i="5"/>
  <c r="P1823" i="5"/>
  <c r="P1822" i="5"/>
  <c r="P1347" i="5"/>
  <c r="P1825" i="5"/>
  <c r="P1358" i="5"/>
  <c r="P1357" i="5"/>
  <c r="P1356" i="5"/>
  <c r="P1355" i="5"/>
  <c r="P1354" i="5"/>
  <c r="P1833" i="5"/>
  <c r="P1353" i="5"/>
  <c r="P1352" i="5"/>
  <c r="P1351" i="5"/>
  <c r="P1832" i="5"/>
  <c r="P1831" i="5"/>
  <c r="P1830" i="5"/>
  <c r="P1829" i="5"/>
  <c r="P1828" i="5"/>
  <c r="P1350" i="5"/>
  <c r="P1827" i="5"/>
  <c r="P1349" i="5"/>
  <c r="P1348" i="5"/>
  <c r="P1826" i="5"/>
  <c r="P1359" i="5"/>
  <c r="P1367" i="5"/>
  <c r="P1366" i="5"/>
  <c r="P1365" i="5"/>
  <c r="P1364" i="5"/>
  <c r="P1363" i="5"/>
  <c r="P1362" i="5"/>
  <c r="P1361" i="5"/>
  <c r="P1360" i="5"/>
  <c r="P1369" i="5"/>
  <c r="P1368" i="5"/>
  <c r="P1834" i="5"/>
  <c r="P1370" i="5"/>
  <c r="P1371" i="5"/>
  <c r="P1372" i="5"/>
  <c r="P1838" i="5"/>
  <c r="P1374" i="5"/>
  <c r="P1373" i="5"/>
  <c r="P1837" i="5"/>
  <c r="P1836" i="5"/>
  <c r="P1835" i="5"/>
  <c r="P1375" i="5"/>
  <c r="P1843" i="5"/>
  <c r="P1842" i="5"/>
  <c r="P1841" i="5"/>
  <c r="P1840" i="5"/>
  <c r="P1839" i="5"/>
  <c r="P1844" i="5"/>
  <c r="P1415" i="5"/>
  <c r="P1414" i="5"/>
  <c r="P1872" i="5"/>
  <c r="P1413" i="5"/>
  <c r="P1871" i="5"/>
  <c r="P1870" i="5"/>
  <c r="P1412" i="5"/>
  <c r="P1869" i="5"/>
  <c r="P1411" i="5"/>
  <c r="P1410" i="5"/>
  <c r="P1409" i="5"/>
  <c r="P1868" i="5"/>
  <c r="P1867" i="5"/>
  <c r="P1866" i="5"/>
  <c r="P1408" i="5"/>
  <c r="P1865" i="5"/>
  <c r="P1864" i="5"/>
  <c r="P1863" i="5"/>
  <c r="P1862" i="5"/>
  <c r="P1407" i="5"/>
  <c r="P1861" i="5"/>
  <c r="P1406" i="5"/>
  <c r="P1860" i="5"/>
  <c r="P1859" i="5"/>
  <c r="P1858" i="5"/>
  <c r="P1405" i="5"/>
  <c r="P1404" i="5"/>
  <c r="P1403" i="5"/>
  <c r="P1857" i="5"/>
  <c r="P1856" i="5"/>
  <c r="P1855" i="5"/>
  <c r="P1402" i="5"/>
  <c r="P1854" i="5"/>
  <c r="P1853" i="5"/>
  <c r="P1401" i="5"/>
  <c r="P1400" i="5"/>
  <c r="P1399" i="5"/>
  <c r="P1398" i="5"/>
  <c r="P1397" i="5"/>
  <c r="P1396" i="5"/>
  <c r="P1395" i="5"/>
  <c r="P1852" i="5"/>
  <c r="P1394" i="5"/>
  <c r="P1393" i="5"/>
  <c r="P1392" i="5"/>
  <c r="P1851" i="5"/>
  <c r="P1850" i="5"/>
  <c r="P1391" i="5"/>
  <c r="P1390" i="5"/>
  <c r="P1389" i="5"/>
  <c r="P1388" i="5"/>
  <c r="P1387" i="5"/>
  <c r="P1849" i="5"/>
  <c r="P1386" i="5"/>
  <c r="P1385" i="5"/>
  <c r="P1384" i="5"/>
  <c r="P1383" i="5"/>
  <c r="P1848" i="5"/>
  <c r="P1382" i="5"/>
  <c r="P1381" i="5"/>
  <c r="P1847" i="5"/>
  <c r="P1380" i="5"/>
  <c r="P1379" i="5"/>
  <c r="P1378" i="5"/>
  <c r="P1377" i="5"/>
  <c r="P1376" i="5"/>
  <c r="P1846" i="5"/>
  <c r="P1845" i="5"/>
  <c r="P1420" i="5"/>
  <c r="P1419" i="5"/>
  <c r="P1418" i="5"/>
  <c r="P1417" i="5"/>
  <c r="P1416" i="5"/>
  <c r="P1421" i="5"/>
  <c r="P1422" i="5"/>
  <c r="P1423" i="5"/>
  <c r="P1424" i="5"/>
  <c r="P1425" i="5"/>
  <c r="P1877" i="5"/>
  <c r="P1876" i="5"/>
  <c r="P1875" i="5"/>
  <c r="P1874" i="5"/>
  <c r="P1873" i="5"/>
  <c r="P1878" i="5"/>
  <c r="P1426" i="5"/>
  <c r="P1883" i="5"/>
  <c r="P1882" i="5"/>
  <c r="P1430" i="5"/>
  <c r="P1881" i="5"/>
  <c r="P1880" i="5"/>
  <c r="P1879" i="5"/>
  <c r="P1429" i="5"/>
  <c r="P1428" i="5"/>
  <c r="P1427" i="5"/>
  <c r="P1431" i="5"/>
  <c r="P1432" i="5"/>
  <c r="P1433" i="5"/>
  <c r="P1887" i="5"/>
  <c r="P1886" i="5"/>
  <c r="P1885" i="5"/>
  <c r="P1435" i="5"/>
  <c r="P1884" i="5"/>
  <c r="P1434" i="5"/>
  <c r="P1438" i="5"/>
  <c r="P1437" i="5"/>
  <c r="P1436" i="5"/>
  <c r="P1439" i="5"/>
  <c r="P1440" i="5"/>
  <c r="P1441" i="5"/>
  <c r="P1889" i="5"/>
  <c r="P1888" i="5"/>
  <c r="P1442" i="5"/>
  <c r="P1443" i="5"/>
  <c r="P1444" i="5"/>
  <c r="P1905" i="5"/>
  <c r="P1904" i="5"/>
  <c r="P1903" i="5"/>
  <c r="P1902" i="5"/>
  <c r="P1901" i="5"/>
  <c r="P1900" i="5"/>
  <c r="P1899" i="5"/>
  <c r="P1447" i="5"/>
  <c r="P1898" i="5"/>
  <c r="P1897" i="5"/>
  <c r="P1446" i="5"/>
  <c r="P1896" i="5"/>
  <c r="P1895" i="5"/>
  <c r="P1445" i="5"/>
  <c r="P1894" i="5"/>
  <c r="P1893" i="5"/>
  <c r="P1892" i="5"/>
  <c r="P1891" i="5"/>
  <c r="P1890" i="5"/>
  <c r="P1448" i="5"/>
  <c r="P1906" i="5"/>
  <c r="P1449" i="5"/>
  <c r="P1450" i="5"/>
  <c r="P1452" i="5"/>
  <c r="P1451" i="5"/>
  <c r="P1911" i="5"/>
  <c r="P1910" i="5"/>
  <c r="P1909" i="5"/>
  <c r="P1908" i="5"/>
  <c r="P1907" i="5"/>
  <c r="P1453" i="5"/>
  <c r="P1454" i="5"/>
  <c r="P1912" i="5"/>
  <c r="P1455" i="5"/>
  <c r="P1456" i="5"/>
  <c r="P1457" i="5"/>
  <c r="P1458" i="5"/>
  <c r="P1459" i="5"/>
  <c r="P1483" i="5"/>
  <c r="P1919" i="5"/>
  <c r="P1482" i="5"/>
  <c r="P1481" i="5"/>
  <c r="P1480" i="5"/>
  <c r="P1479" i="5"/>
  <c r="P1478" i="5"/>
  <c r="P1477" i="5"/>
  <c r="P1476" i="5"/>
  <c r="P1475" i="5"/>
  <c r="P1474" i="5"/>
  <c r="P1918" i="5"/>
  <c r="P1473" i="5"/>
  <c r="P1472" i="5"/>
  <c r="P1917" i="5"/>
  <c r="P1471" i="5"/>
  <c r="P1470" i="5"/>
  <c r="P1469" i="5"/>
  <c r="P1468" i="5"/>
  <c r="P1467" i="5"/>
  <c r="P1466" i="5"/>
  <c r="P1465" i="5"/>
  <c r="P1916" i="5"/>
  <c r="P1915" i="5"/>
  <c r="P1914" i="5"/>
  <c r="P1464" i="5"/>
  <c r="P1463" i="5"/>
  <c r="P1913" i="5"/>
  <c r="P1462" i="5"/>
  <c r="P1461" i="5"/>
  <c r="P1460" i="5"/>
  <c r="P1484" i="5"/>
  <c r="P1485" i="5"/>
  <c r="P1920" i="5"/>
  <c r="P1921" i="5"/>
  <c r="P1486" i="5"/>
  <c r="P1487" i="5"/>
  <c r="P1488" i="5"/>
  <c r="P1922" i="5"/>
  <c r="P1489" i="5"/>
  <c r="P1491" i="5"/>
  <c r="P1490" i="5"/>
  <c r="P1923" i="5"/>
  <c r="P1941" i="5"/>
  <c r="P1940" i="5"/>
  <c r="P1939" i="5"/>
  <c r="P1938" i="5"/>
  <c r="P1937" i="5"/>
  <c r="P1936" i="5"/>
  <c r="P1935" i="5"/>
  <c r="P1934" i="5"/>
  <c r="P1933" i="5"/>
  <c r="P1932" i="5"/>
  <c r="P1493" i="5"/>
  <c r="P1931" i="5"/>
  <c r="P1930" i="5"/>
  <c r="P1929" i="5"/>
  <c r="P1928" i="5"/>
  <c r="P1927" i="5"/>
  <c r="P1926" i="5"/>
  <c r="P1492" i="5"/>
  <c r="P1925" i="5"/>
  <c r="P1924" i="5"/>
  <c r="P1494" i="5"/>
  <c r="P1495" i="5"/>
  <c r="P1496" i="5"/>
  <c r="P1503" i="5"/>
  <c r="P1502" i="5"/>
  <c r="P1501" i="5"/>
  <c r="P1500" i="5"/>
  <c r="P1499" i="5"/>
  <c r="P1498" i="5"/>
  <c r="P1497" i="5"/>
  <c r="P1504" i="5"/>
  <c r="P1505" i="5"/>
  <c r="P1506" i="5"/>
  <c r="P1971" i="5"/>
  <c r="P1512" i="5"/>
  <c r="P1970" i="5"/>
  <c r="P1511" i="5"/>
  <c r="P1969" i="5"/>
  <c r="P1968" i="5"/>
  <c r="P1967" i="5"/>
  <c r="P1966" i="5"/>
  <c r="P1510" i="5"/>
  <c r="P1509" i="5"/>
  <c r="P1965" i="5"/>
  <c r="P1964" i="5"/>
  <c r="P1963" i="5"/>
  <c r="P1962" i="5"/>
  <c r="P1961" i="5"/>
  <c r="P1960" i="5"/>
  <c r="P1959" i="5"/>
  <c r="P1958" i="5"/>
  <c r="P1957" i="5"/>
  <c r="P1956" i="5"/>
  <c r="P1955" i="5"/>
  <c r="P1954" i="5"/>
  <c r="P1953" i="5"/>
  <c r="P1508" i="5"/>
  <c r="P1952" i="5"/>
  <c r="P1951" i="5"/>
  <c r="P1950" i="5"/>
  <c r="P1949" i="5"/>
  <c r="P1948" i="5"/>
  <c r="P1947" i="5"/>
  <c r="P1946" i="5"/>
  <c r="P1507" i="5"/>
  <c r="P1945" i="5"/>
  <c r="P1944" i="5"/>
  <c r="P1943" i="5"/>
  <c r="P1942" i="5"/>
  <c r="P24" i="5"/>
  <c r="P1513" i="5"/>
  <c r="P1972" i="5"/>
  <c r="P1514" i="5"/>
  <c r="P1516" i="5"/>
  <c r="P1515" i="5"/>
  <c r="P1977" i="5"/>
  <c r="P1976" i="5"/>
  <c r="P1975" i="5"/>
  <c r="P1520" i="5"/>
  <c r="P1974" i="5"/>
  <c r="P1519" i="5"/>
  <c r="P1518" i="5"/>
  <c r="P1517" i="5"/>
  <c r="P1973" i="5"/>
  <c r="P1521" i="5"/>
  <c r="P1522" i="5"/>
  <c r="P1523" i="5"/>
  <c r="P1978" i="5"/>
  <c r="P1524" i="5"/>
  <c r="P2007" i="5"/>
  <c r="P2006" i="5"/>
  <c r="P2005" i="5"/>
  <c r="P2004" i="5"/>
  <c r="P2003" i="5"/>
  <c r="P1529" i="5"/>
  <c r="P1528" i="5"/>
  <c r="P2002" i="5"/>
  <c r="P2001" i="5"/>
  <c r="P2000" i="5"/>
  <c r="P1999" i="5"/>
  <c r="P1998" i="5"/>
  <c r="P1997" i="5"/>
  <c r="P1527" i="5"/>
  <c r="P1996" i="5"/>
  <c r="P1995" i="5"/>
  <c r="P1994" i="5"/>
  <c r="P1993" i="5"/>
  <c r="P1992" i="5"/>
  <c r="P1991" i="5"/>
  <c r="P1990" i="5"/>
  <c r="P1989" i="5"/>
  <c r="P1988" i="5"/>
  <c r="P1987" i="5"/>
  <c r="P1526" i="5"/>
  <c r="P1986" i="5"/>
  <c r="P1985" i="5"/>
  <c r="P1984" i="5"/>
  <c r="P1983" i="5"/>
  <c r="P1982" i="5"/>
  <c r="P1981" i="5"/>
  <c r="P1980" i="5"/>
  <c r="P1979" i="5"/>
  <c r="P1525" i="5"/>
  <c r="P1537" i="5"/>
  <c r="P1536" i="5"/>
  <c r="P1535" i="5"/>
  <c r="P1534" i="5"/>
  <c r="P1533" i="5"/>
  <c r="P1532" i="5"/>
  <c r="P1531" i="5"/>
  <c r="P1530" i="5"/>
  <c r="P2008" i="5"/>
  <c r="P1538" i="5"/>
  <c r="P2009" i="5"/>
  <c r="P1539" i="5"/>
  <c r="P2011" i="5"/>
  <c r="P2010" i="5"/>
  <c r="P2012" i="5"/>
  <c r="P1540" i="5"/>
  <c r="P1542" i="5"/>
  <c r="P1541" i="5"/>
  <c r="P1543" i="5"/>
  <c r="P2014" i="5"/>
  <c r="P2013" i="5"/>
  <c r="P1546" i="5"/>
  <c r="P1545" i="5"/>
  <c r="P1544" i="5"/>
  <c r="P1547" i="5"/>
  <c r="P1548" i="5"/>
  <c r="P1549" i="5"/>
  <c r="P1550" i="5"/>
  <c r="P1551" i="5"/>
  <c r="P2015" i="5"/>
  <c r="P2027" i="5"/>
  <c r="P2026" i="5"/>
  <c r="P2025" i="5"/>
  <c r="P2024" i="5"/>
  <c r="P2023" i="5"/>
  <c r="P2022" i="5"/>
  <c r="P2021" i="5"/>
  <c r="P2020" i="5"/>
  <c r="P2019" i="5"/>
  <c r="P2018" i="5"/>
  <c r="P2017" i="5"/>
  <c r="P2016" i="5"/>
  <c r="P1552" i="5"/>
  <c r="P2029" i="5"/>
  <c r="P2028" i="5"/>
  <c r="P1553" i="5"/>
  <c r="P1554" i="5"/>
  <c r="P2030" i="5"/>
  <c r="P1555" i="5"/>
  <c r="P1556" i="5"/>
  <c r="P1557" i="5"/>
  <c r="P123" i="5"/>
  <c r="P1558" i="5"/>
  <c r="P1559" i="5"/>
  <c r="P2047" i="5"/>
  <c r="P1569" i="5"/>
  <c r="P2046" i="5"/>
  <c r="P2045" i="5"/>
  <c r="P1568" i="5"/>
  <c r="P2044" i="5"/>
  <c r="P1567" i="5"/>
  <c r="P2043" i="5"/>
  <c r="P2042" i="5"/>
  <c r="P2041" i="5"/>
  <c r="P2040" i="5"/>
  <c r="P2039" i="5"/>
  <c r="P2038" i="5"/>
  <c r="P2037" i="5"/>
  <c r="P2036" i="5"/>
  <c r="P1566" i="5"/>
  <c r="P1565" i="5"/>
  <c r="P1564" i="5"/>
  <c r="P2035" i="5"/>
  <c r="P2034" i="5"/>
  <c r="P1563" i="5"/>
  <c r="P1562" i="5"/>
  <c r="P1561" i="5"/>
  <c r="P1560" i="5"/>
  <c r="P2033" i="5"/>
  <c r="P2032" i="5"/>
  <c r="P2031" i="5"/>
  <c r="P2048" i="5"/>
  <c r="P2049" i="5"/>
  <c r="P2050" i="5"/>
  <c r="P2051" i="5"/>
  <c r="P2052" i="5"/>
  <c r="P1570" i="5"/>
  <c r="P2068" i="5"/>
  <c r="P2067" i="5"/>
  <c r="P1573" i="5"/>
  <c r="P1572" i="5"/>
  <c r="P2066" i="5"/>
  <c r="P2065" i="5"/>
  <c r="P2064" i="5"/>
  <c r="P2063" i="5"/>
  <c r="P2062" i="5"/>
  <c r="P2061" i="5"/>
  <c r="P2060" i="5"/>
  <c r="P2059" i="5"/>
  <c r="P1571" i="5"/>
  <c r="P2058" i="5"/>
  <c r="P2057" i="5"/>
  <c r="P2056" i="5"/>
  <c r="P2055" i="5"/>
  <c r="P2054" i="5"/>
  <c r="P2053" i="5"/>
  <c r="P1574" i="5"/>
  <c r="P2069" i="5"/>
  <c r="P1575" i="5"/>
  <c r="P1580" i="5"/>
  <c r="P1579" i="5"/>
  <c r="P1578" i="5"/>
  <c r="P1577" i="5"/>
  <c r="P1576" i="5"/>
  <c r="P1581" i="5"/>
  <c r="P2071" i="5"/>
  <c r="P1582" i="5"/>
  <c r="P2070" i="5"/>
  <c r="P2074" i="5"/>
  <c r="P1583" i="5"/>
  <c r="P2073" i="5"/>
  <c r="P2072" i="5"/>
  <c r="P1584" i="5"/>
  <c r="P1585" i="5"/>
  <c r="P2075" i="5"/>
  <c r="P2076" i="5"/>
  <c r="P1586" i="5"/>
  <c r="P1587" i="5"/>
  <c r="P1588" i="5"/>
  <c r="P2077" i="5"/>
  <c r="P1589" i="5"/>
  <c r="P1590" i="5"/>
  <c r="P2098" i="5"/>
  <c r="P2097" i="5"/>
  <c r="P1597" i="5"/>
  <c r="P1596" i="5"/>
  <c r="P2096" i="5"/>
  <c r="P1595" i="5"/>
  <c r="P2095" i="5"/>
  <c r="P2094" i="5"/>
  <c r="P2093" i="5"/>
  <c r="P2092" i="5"/>
  <c r="P2091" i="5"/>
  <c r="P2090" i="5"/>
  <c r="P1594" i="5"/>
  <c r="P2089" i="5"/>
  <c r="P2088" i="5"/>
  <c r="P2087" i="5"/>
  <c r="P2086" i="5"/>
  <c r="P2085" i="5"/>
  <c r="P1593" i="5"/>
  <c r="P1592" i="5"/>
  <c r="P2084" i="5"/>
  <c r="P2083" i="5"/>
  <c r="P1591" i="5"/>
  <c r="P2082" i="5"/>
  <c r="P2081" i="5"/>
  <c r="P2080" i="5"/>
  <c r="P2079" i="5"/>
  <c r="P2078" i="5"/>
  <c r="P1598" i="5"/>
  <c r="P1599" i="5"/>
  <c r="P1600" i="5"/>
  <c r="P2100" i="5"/>
  <c r="P2099" i="5"/>
  <c r="P1601" i="5"/>
  <c r="P1602" i="5"/>
  <c r="P1603" i="5"/>
  <c r="P1604" i="5"/>
  <c r="P2157" i="5"/>
  <c r="P1613" i="5"/>
  <c r="P2156" i="5"/>
  <c r="P2155" i="5"/>
  <c r="P2154" i="5"/>
  <c r="P2153" i="5"/>
  <c r="P1612" i="5"/>
  <c r="P1611" i="5"/>
  <c r="P2152" i="5"/>
  <c r="P2151" i="5"/>
  <c r="P2150" i="5"/>
  <c r="P2149" i="5"/>
  <c r="P2148" i="5"/>
  <c r="P2147" i="5"/>
  <c r="P1610" i="5"/>
  <c r="P2146" i="5"/>
  <c r="P2145" i="5"/>
  <c r="P2144" i="5"/>
  <c r="P1609" i="5"/>
  <c r="P2143" i="5"/>
  <c r="P2142" i="5"/>
  <c r="P2141" i="5"/>
  <c r="P2140" i="5"/>
  <c r="P2139" i="5"/>
  <c r="P1608" i="5"/>
  <c r="P2138" i="5"/>
  <c r="P2137" i="5"/>
  <c r="P2136" i="5"/>
  <c r="P2135" i="5"/>
  <c r="P2134" i="5"/>
  <c r="P1607" i="5"/>
  <c r="P2133" i="5"/>
  <c r="P2132" i="5"/>
  <c r="P2131" i="5"/>
  <c r="P2130" i="5"/>
  <c r="P2129" i="5"/>
  <c r="P2128" i="5"/>
  <c r="P2127" i="5"/>
  <c r="P2126" i="5"/>
  <c r="P2125" i="5"/>
  <c r="P2124" i="5"/>
  <c r="P2123" i="5"/>
  <c r="P2122" i="5"/>
  <c r="P2121" i="5"/>
  <c r="P2120" i="5"/>
  <c r="P2119" i="5"/>
  <c r="P1606" i="5"/>
  <c r="P2118" i="5"/>
  <c r="P2117" i="5"/>
  <c r="P2116" i="5"/>
  <c r="P2115" i="5"/>
  <c r="P2114" i="5"/>
  <c r="P2113" i="5"/>
  <c r="P2112" i="5"/>
  <c r="P2111" i="5"/>
  <c r="P2110" i="5"/>
  <c r="P2109" i="5"/>
  <c r="P2108" i="5"/>
  <c r="P2107" i="5"/>
  <c r="P1605" i="5"/>
  <c r="P2106" i="5"/>
  <c r="P2105" i="5"/>
  <c r="P2104" i="5"/>
  <c r="P2103" i="5"/>
  <c r="P2102" i="5"/>
  <c r="P2101" i="5"/>
  <c r="P2158" i="5"/>
  <c r="P1614" i="5"/>
  <c r="P2159" i="5"/>
  <c r="P2161" i="5"/>
  <c r="P2160" i="5"/>
  <c r="P1615" i="5"/>
  <c r="P2163" i="5"/>
  <c r="P2162" i="5"/>
  <c r="P2168" i="5"/>
  <c r="P2167" i="5"/>
  <c r="P2166" i="5"/>
  <c r="P2165" i="5"/>
  <c r="P2164" i="5"/>
  <c r="P1617" i="5"/>
  <c r="P1616" i="5"/>
  <c r="P2169" i="5"/>
  <c r="P1618" i="5"/>
  <c r="P2170" i="5"/>
  <c r="P1619" i="5"/>
  <c r="P2173" i="5"/>
  <c r="P2172" i="5"/>
  <c r="P2171" i="5"/>
  <c r="P1620" i="5"/>
  <c r="P2174" i="5"/>
  <c r="P2203" i="5"/>
  <c r="P2202" i="5"/>
  <c r="P2201" i="5"/>
  <c r="P2200" i="5"/>
  <c r="P2199" i="5"/>
  <c r="P2198" i="5"/>
  <c r="P2197" i="5"/>
  <c r="P2196" i="5"/>
  <c r="P2195" i="5"/>
  <c r="P2194" i="5"/>
  <c r="P2193" i="5"/>
  <c r="P2192" i="5"/>
  <c r="P2191" i="5"/>
  <c r="P2190" i="5"/>
  <c r="P2189" i="5"/>
  <c r="P2188" i="5"/>
  <c r="P2187" i="5"/>
  <c r="P2186" i="5"/>
  <c r="P1621" i="5"/>
  <c r="P2185" i="5"/>
  <c r="P2184" i="5"/>
  <c r="P2183" i="5"/>
  <c r="P2182" i="5"/>
  <c r="P2181" i="5"/>
  <c r="P2180" i="5"/>
  <c r="P2179" i="5"/>
  <c r="P2178" i="5"/>
  <c r="P2177" i="5"/>
  <c r="P2176" i="5"/>
  <c r="P2175" i="5"/>
  <c r="P1622" i="5"/>
  <c r="P1623" i="5"/>
  <c r="P1624" i="5"/>
  <c r="P1627" i="5"/>
  <c r="P1626" i="5"/>
  <c r="P2204" i="5"/>
  <c r="P1625" i="5"/>
  <c r="P2205" i="5"/>
  <c r="P1628" i="5"/>
  <c r="P2208" i="5"/>
  <c r="P2207" i="5"/>
  <c r="P2206" i="5"/>
  <c r="P2209" i="5"/>
  <c r="P1630" i="5"/>
  <c r="P1629" i="5"/>
  <c r="P1631" i="5"/>
  <c r="P2210" i="5"/>
  <c r="P1632" i="5"/>
  <c r="P2262" i="5"/>
  <c r="P1641" i="5"/>
  <c r="P2261" i="5"/>
  <c r="P2260" i="5"/>
  <c r="P1640" i="5"/>
  <c r="P2259" i="5"/>
  <c r="P1639" i="5"/>
  <c r="P2258" i="5"/>
  <c r="P2257" i="5"/>
  <c r="P2256" i="5"/>
  <c r="P2255" i="5"/>
  <c r="P2254" i="5"/>
  <c r="P1638" i="5"/>
  <c r="P2253" i="5"/>
  <c r="P2252" i="5"/>
  <c r="P2251" i="5"/>
  <c r="P2250" i="5"/>
  <c r="P2249" i="5"/>
  <c r="P2248" i="5"/>
  <c r="P1637" i="5"/>
  <c r="P2247" i="5"/>
  <c r="P2246" i="5"/>
  <c r="P2245" i="5"/>
  <c r="P2244" i="5"/>
  <c r="P2243" i="5"/>
  <c r="P2242" i="5"/>
  <c r="P2241" i="5"/>
  <c r="P2240" i="5"/>
  <c r="P2239" i="5"/>
  <c r="P2238" i="5"/>
  <c r="P1636" i="5"/>
  <c r="P2237" i="5"/>
  <c r="P2236" i="5"/>
  <c r="P2235" i="5"/>
  <c r="P2234" i="5"/>
  <c r="P2233" i="5"/>
  <c r="P2232" i="5"/>
  <c r="P2231" i="5"/>
  <c r="P1635" i="5"/>
  <c r="P2230" i="5"/>
  <c r="P2229" i="5"/>
  <c r="P2228" i="5"/>
  <c r="P2227" i="5"/>
  <c r="P2226" i="5"/>
  <c r="P1634" i="5"/>
  <c r="P2225" i="5"/>
  <c r="P2224" i="5"/>
  <c r="P2223" i="5"/>
  <c r="P2222" i="5"/>
  <c r="P2221" i="5"/>
  <c r="P2220" i="5"/>
  <c r="P2219" i="5"/>
  <c r="P2218" i="5"/>
  <c r="P2217" i="5"/>
  <c r="P2216" i="5"/>
  <c r="P2215" i="5"/>
  <c r="P2214" i="5"/>
  <c r="P1633" i="5"/>
  <c r="P2213" i="5"/>
  <c r="P2212" i="5"/>
  <c r="P2211" i="5"/>
  <c r="P1642" i="5"/>
  <c r="P2264" i="5"/>
  <c r="P1643" i="5"/>
  <c r="P2263" i="5"/>
  <c r="P2265" i="5"/>
  <c r="P2266" i="5"/>
  <c r="P2289" i="5"/>
  <c r="P2288" i="5"/>
  <c r="P2287" i="5"/>
  <c r="P2286" i="5"/>
  <c r="P2285" i="5"/>
  <c r="P2284" i="5"/>
  <c r="P2283" i="5"/>
  <c r="P2282" i="5"/>
  <c r="P2281" i="5"/>
  <c r="P2280" i="5"/>
  <c r="P2279" i="5"/>
  <c r="P2278" i="5"/>
  <c r="P2277" i="5"/>
  <c r="P2276" i="5"/>
  <c r="P2275" i="5"/>
  <c r="P2274" i="5"/>
  <c r="P1645" i="5"/>
  <c r="P1644" i="5"/>
  <c r="P2273" i="5"/>
  <c r="P2272" i="5"/>
  <c r="P2271" i="5"/>
  <c r="P2270" i="5"/>
  <c r="P2269" i="5"/>
  <c r="P2268" i="5"/>
  <c r="P2267" i="5"/>
  <c r="P2290" i="5"/>
  <c r="P1647" i="5"/>
  <c r="P2292" i="5"/>
  <c r="P1646" i="5"/>
  <c r="P2291" i="5"/>
  <c r="P2314" i="5"/>
  <c r="P2313" i="5"/>
  <c r="P2312" i="5"/>
  <c r="P2311" i="5"/>
  <c r="P2310" i="5"/>
  <c r="P2309" i="5"/>
  <c r="P2308" i="5"/>
  <c r="P2307" i="5"/>
  <c r="P2306" i="5"/>
  <c r="P2305" i="5"/>
  <c r="P2304" i="5"/>
  <c r="P2303" i="5"/>
  <c r="P2302" i="5"/>
  <c r="P1648" i="5"/>
  <c r="P2301" i="5"/>
  <c r="P2300" i="5"/>
  <c r="P2299" i="5"/>
  <c r="P2298" i="5"/>
  <c r="P2297" i="5"/>
  <c r="P2296" i="5"/>
  <c r="P2295" i="5"/>
  <c r="P2294" i="5"/>
  <c r="P2293" i="5"/>
  <c r="P2315" i="5"/>
  <c r="P2316" i="5"/>
  <c r="P1649" i="5"/>
  <c r="P2319" i="5"/>
  <c r="P2318" i="5"/>
  <c r="P2317" i="5"/>
  <c r="P2320" i="5"/>
  <c r="P1650" i="5"/>
  <c r="P2324" i="5"/>
  <c r="P1651" i="5"/>
  <c r="P2323" i="5"/>
  <c r="P2322" i="5"/>
  <c r="P2321" i="5"/>
  <c r="P1652" i="5"/>
  <c r="P1653" i="5"/>
  <c r="P2325" i="5"/>
  <c r="P1654" i="5"/>
  <c r="P2326" i="5"/>
  <c r="P2327" i="5"/>
  <c r="P2364" i="5"/>
  <c r="P2363" i="5"/>
  <c r="P2362" i="5"/>
  <c r="P2361" i="5"/>
  <c r="P2360" i="5"/>
  <c r="P2359" i="5"/>
  <c r="P2358" i="5"/>
  <c r="P2357" i="5"/>
  <c r="P2356" i="5"/>
  <c r="P2355" i="5"/>
  <c r="P1655" i="5"/>
  <c r="P2354" i="5"/>
  <c r="P2353" i="5"/>
  <c r="P2352" i="5"/>
  <c r="P2351" i="5"/>
  <c r="P2350" i="5"/>
  <c r="P2349" i="5"/>
  <c r="P2348" i="5"/>
  <c r="P2347" i="5"/>
  <c r="P2346" i="5"/>
  <c r="P2345" i="5"/>
  <c r="P2344" i="5"/>
  <c r="P2343" i="5"/>
  <c r="P2342" i="5"/>
  <c r="P2341" i="5"/>
  <c r="P2340" i="5"/>
  <c r="P2339" i="5"/>
  <c r="P2338" i="5"/>
  <c r="P2337" i="5"/>
  <c r="P2336" i="5"/>
  <c r="P2335" i="5"/>
  <c r="P2334" i="5"/>
  <c r="P2333" i="5"/>
  <c r="P2332" i="5"/>
  <c r="P2331" i="5"/>
  <c r="P2330" i="5"/>
  <c r="P2329" i="5"/>
  <c r="P2328" i="5"/>
  <c r="P2365" i="5"/>
  <c r="P1656" i="5"/>
  <c r="P2369" i="5"/>
  <c r="P2368" i="5"/>
  <c r="P2367" i="5"/>
  <c r="P2366" i="5"/>
  <c r="P2370" i="5"/>
  <c r="P2371" i="5"/>
  <c r="P1657" i="5"/>
  <c r="P2377" i="5"/>
  <c r="P2376" i="5"/>
  <c r="P2375" i="5"/>
  <c r="P2374" i="5"/>
  <c r="P2373" i="5"/>
  <c r="P2372" i="5"/>
  <c r="P2378" i="5"/>
  <c r="P2381" i="5"/>
  <c r="P2380" i="5"/>
  <c r="P2379" i="5"/>
  <c r="P2384" i="5"/>
  <c r="P2383" i="5"/>
  <c r="P2382" i="5"/>
  <c r="P2385" i="5"/>
  <c r="P2386" i="5"/>
  <c r="P1658" i="5"/>
  <c r="P2425" i="5"/>
  <c r="P2424" i="5"/>
  <c r="P2423" i="5"/>
  <c r="P2422" i="5"/>
  <c r="P2421" i="5"/>
  <c r="P2420" i="5"/>
  <c r="P1661" i="5"/>
  <c r="P2419" i="5"/>
  <c r="P1660" i="5"/>
  <c r="P2418" i="5"/>
  <c r="P2417" i="5"/>
  <c r="P2416" i="5"/>
  <c r="P2415" i="5"/>
  <c r="P2414" i="5"/>
  <c r="P2413" i="5"/>
  <c r="P2412" i="5"/>
  <c r="P2411" i="5"/>
  <c r="P2410" i="5"/>
  <c r="P2409" i="5"/>
  <c r="P1659" i="5"/>
  <c r="P2408" i="5"/>
  <c r="P2407" i="5"/>
  <c r="P2406" i="5"/>
  <c r="P2405" i="5"/>
  <c r="P2404" i="5"/>
  <c r="P2403" i="5"/>
  <c r="P2402" i="5"/>
  <c r="P2401" i="5"/>
  <c r="P2400" i="5"/>
  <c r="P2399" i="5"/>
  <c r="P2398" i="5"/>
  <c r="P2397" i="5"/>
  <c r="P2396" i="5"/>
  <c r="P2395" i="5"/>
  <c r="P2394" i="5"/>
  <c r="P2393" i="5"/>
  <c r="P2392" i="5"/>
  <c r="P2391" i="5"/>
  <c r="P2390" i="5"/>
  <c r="P2389" i="5"/>
  <c r="P2388" i="5"/>
  <c r="P2387" i="5"/>
  <c r="P1666" i="5"/>
  <c r="P1665" i="5"/>
  <c r="P1664" i="5"/>
  <c r="P1663" i="5"/>
  <c r="P1662" i="5"/>
  <c r="P2426" i="5"/>
  <c r="P2427" i="5"/>
  <c r="P2428" i="5"/>
  <c r="P1667" i="5"/>
  <c r="P2430" i="5"/>
  <c r="P2429" i="5"/>
  <c r="P1668" i="5"/>
  <c r="P1669" i="5"/>
  <c r="P2450" i="5"/>
  <c r="P2449" i="5"/>
  <c r="P2448" i="5"/>
  <c r="P2447" i="5"/>
  <c r="P2446" i="5"/>
  <c r="P2445" i="5"/>
  <c r="P2444" i="5"/>
  <c r="P2443" i="5"/>
  <c r="P2442" i="5"/>
  <c r="P2441" i="5"/>
  <c r="P2440" i="5"/>
  <c r="P2439" i="5"/>
  <c r="P2438" i="5"/>
  <c r="P2437" i="5"/>
  <c r="P2436" i="5"/>
  <c r="P2435" i="5"/>
  <c r="P2434" i="5"/>
  <c r="P2433" i="5"/>
  <c r="P2432" i="5"/>
  <c r="P2431" i="5"/>
  <c r="P1670" i="5"/>
  <c r="P1671" i="5"/>
  <c r="P2451" i="5"/>
  <c r="P1672" i="5"/>
  <c r="P1673" i="5"/>
  <c r="P2476" i="5"/>
  <c r="P1677" i="5"/>
  <c r="P2475" i="5"/>
  <c r="P2474" i="5"/>
  <c r="P2473" i="5"/>
  <c r="P2472" i="5"/>
  <c r="P2471" i="5"/>
  <c r="P2470" i="5"/>
  <c r="P2469" i="5"/>
  <c r="P2468" i="5"/>
  <c r="P2467" i="5"/>
  <c r="P2466" i="5"/>
  <c r="P2465" i="5"/>
  <c r="P2464" i="5"/>
  <c r="P2463" i="5"/>
  <c r="P2462" i="5"/>
  <c r="P2461" i="5"/>
  <c r="P2460" i="5"/>
  <c r="P2459" i="5"/>
  <c r="P2458" i="5"/>
  <c r="P2457" i="5"/>
  <c r="P1676" i="5"/>
  <c r="P1675" i="5"/>
  <c r="P1674" i="5"/>
  <c r="P2456" i="5"/>
  <c r="P2455" i="5"/>
  <c r="P2454" i="5"/>
  <c r="P2453" i="5"/>
  <c r="P2452" i="5"/>
  <c r="P1678" i="5"/>
  <c r="P1679" i="5"/>
  <c r="P2477" i="5"/>
  <c r="P2478" i="5"/>
  <c r="P2479" i="5"/>
  <c r="P2480" i="5"/>
  <c r="P1680" i="5"/>
  <c r="P2481" i="5"/>
  <c r="P2482" i="5"/>
  <c r="P1681" i="5"/>
  <c r="P2496" i="5"/>
  <c r="P2495" i="5"/>
  <c r="P2494" i="5"/>
  <c r="P2493" i="5"/>
  <c r="P2492" i="5"/>
  <c r="P2491" i="5"/>
  <c r="P2490" i="5"/>
  <c r="P2489" i="5"/>
  <c r="P2488" i="5"/>
  <c r="P2487" i="5"/>
  <c r="P2486" i="5"/>
  <c r="P2485" i="5"/>
  <c r="P2484" i="5"/>
  <c r="P2483" i="5"/>
  <c r="P2497" i="5"/>
  <c r="P1682" i="5"/>
  <c r="P2498" i="5"/>
  <c r="P2499" i="5"/>
  <c r="P2501" i="5"/>
  <c r="P2500" i="5"/>
  <c r="P1683" i="5"/>
  <c r="P2502" i="5"/>
  <c r="P2503" i="5"/>
  <c r="P1684" i="5"/>
  <c r="P2504" i="5"/>
  <c r="P2525" i="5"/>
  <c r="P2524" i="5"/>
  <c r="P2523" i="5"/>
  <c r="P2522" i="5"/>
  <c r="P2521" i="5"/>
  <c r="P2520" i="5"/>
  <c r="P2519" i="5"/>
  <c r="P2518" i="5"/>
  <c r="P2517" i="5"/>
  <c r="P2516" i="5"/>
  <c r="P2515" i="5"/>
  <c r="P2514" i="5"/>
  <c r="P2513" i="5"/>
  <c r="P2512" i="5"/>
  <c r="P2511" i="5"/>
  <c r="P2510" i="5"/>
  <c r="P2509" i="5"/>
  <c r="P2508" i="5"/>
  <c r="P2507" i="5"/>
  <c r="P2506" i="5"/>
  <c r="P2505" i="5"/>
  <c r="P2526" i="5"/>
  <c r="P2527" i="5"/>
  <c r="P2528" i="5"/>
  <c r="P2529" i="5"/>
  <c r="P2530" i="5"/>
  <c r="P1685" i="5"/>
  <c r="P2531" i="5"/>
  <c r="P2532" i="5"/>
  <c r="P2533" i="5"/>
  <c r="P2578" i="5"/>
  <c r="P2577" i="5"/>
  <c r="P2576" i="5"/>
  <c r="P2575" i="5"/>
  <c r="P2574" i="5"/>
  <c r="P2573" i="5"/>
  <c r="P1687" i="5"/>
  <c r="P2572" i="5"/>
  <c r="P2571" i="5"/>
  <c r="P2570" i="5"/>
  <c r="P1686" i="5"/>
  <c r="P2569" i="5"/>
  <c r="P2568" i="5"/>
  <c r="P2567" i="5"/>
  <c r="P2566" i="5"/>
  <c r="P2565" i="5"/>
  <c r="P2564" i="5"/>
  <c r="P2563" i="5"/>
  <c r="P2562" i="5"/>
  <c r="P2561" i="5"/>
  <c r="P2560" i="5"/>
  <c r="P2559" i="5"/>
  <c r="P2558" i="5"/>
  <c r="P2557" i="5"/>
  <c r="P2556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2540" i="5"/>
  <c r="P2539" i="5"/>
  <c r="P2538" i="5"/>
  <c r="P2537" i="5"/>
  <c r="P2536" i="5"/>
  <c r="P2535" i="5"/>
  <c r="P2534" i="5"/>
  <c r="P2579" i="5"/>
  <c r="P2580" i="5"/>
  <c r="P2581" i="5"/>
  <c r="P2582" i="5"/>
  <c r="P1688" i="5"/>
  <c r="P2586" i="5"/>
  <c r="P2585" i="5"/>
  <c r="P2584" i="5"/>
  <c r="P2583" i="5"/>
  <c r="P2587" i="5"/>
  <c r="P2588" i="5"/>
  <c r="P2589" i="5"/>
  <c r="P2590" i="5"/>
  <c r="P2591" i="5"/>
  <c r="P2624" i="5"/>
  <c r="P2623" i="5"/>
  <c r="P1691" i="5"/>
  <c r="P2622" i="5"/>
  <c r="P2621" i="5"/>
  <c r="P2620" i="5"/>
  <c r="P2619" i="5"/>
  <c r="P2618" i="5"/>
  <c r="P2617" i="5"/>
  <c r="P2616" i="5"/>
  <c r="P2615" i="5"/>
  <c r="P2614" i="5"/>
  <c r="P2613" i="5"/>
  <c r="P2612" i="5"/>
  <c r="P2611" i="5"/>
  <c r="P2610" i="5"/>
  <c r="P2609" i="5"/>
  <c r="P2608" i="5"/>
  <c r="P2607" i="5"/>
  <c r="P2606" i="5"/>
  <c r="P2605" i="5"/>
  <c r="P2604" i="5"/>
  <c r="P2603" i="5"/>
  <c r="P2602" i="5"/>
  <c r="P2601" i="5"/>
  <c r="P2600" i="5"/>
  <c r="P2599" i="5"/>
  <c r="P2598" i="5"/>
  <c r="P1690" i="5"/>
  <c r="P2597" i="5"/>
  <c r="P2596" i="5"/>
  <c r="P1689" i="5"/>
  <c r="P2595" i="5"/>
  <c r="P2594" i="5"/>
  <c r="P2593" i="5"/>
  <c r="P2592" i="5"/>
  <c r="P2626" i="5"/>
  <c r="P2625" i="5"/>
  <c r="P2627" i="5"/>
  <c r="P2628" i="5"/>
  <c r="P2630" i="5"/>
  <c r="P2629" i="5"/>
  <c r="P2631" i="5"/>
  <c r="P2632" i="5"/>
  <c r="P2634" i="5"/>
  <c r="P2633" i="5"/>
  <c r="P1692" i="5"/>
  <c r="P2636" i="5"/>
  <c r="P2635" i="5"/>
  <c r="P2650" i="5"/>
  <c r="P2649" i="5"/>
  <c r="P2648" i="5"/>
  <c r="P2647" i="5"/>
  <c r="P2646" i="5"/>
  <c r="P2645" i="5"/>
  <c r="P2644" i="5"/>
  <c r="P2643" i="5"/>
  <c r="P2642" i="5"/>
  <c r="P2641" i="5"/>
  <c r="P2640" i="5"/>
  <c r="P2639" i="5"/>
  <c r="P2638" i="5"/>
  <c r="P2637" i="5"/>
  <c r="P2651" i="5"/>
  <c r="P1693" i="5"/>
  <c r="P2653" i="5"/>
  <c r="P2652" i="5"/>
  <c r="P2654" i="5"/>
  <c r="P2655" i="5"/>
  <c r="P2658" i="5"/>
  <c r="P2657" i="5"/>
  <c r="P2656" i="5"/>
  <c r="P1694" i="5"/>
  <c r="P2659" i="5"/>
  <c r="P2660" i="5"/>
  <c r="P2686" i="5"/>
  <c r="P2685" i="5"/>
  <c r="P2684" i="5"/>
  <c r="P2683" i="5"/>
  <c r="P2682" i="5"/>
  <c r="P2681" i="5"/>
  <c r="P2680" i="5"/>
  <c r="P1696" i="5"/>
  <c r="P2679" i="5"/>
  <c r="P2678" i="5"/>
  <c r="P1695" i="5"/>
  <c r="P2677" i="5"/>
  <c r="P2676" i="5"/>
  <c r="P2675" i="5"/>
  <c r="P2674" i="5"/>
  <c r="P2673" i="5"/>
  <c r="P2672" i="5"/>
  <c r="P2671" i="5"/>
  <c r="P2670" i="5"/>
  <c r="P2669" i="5"/>
  <c r="P2668" i="5"/>
  <c r="P2667" i="5"/>
  <c r="P2666" i="5"/>
  <c r="P2665" i="5"/>
  <c r="P2664" i="5"/>
  <c r="P2663" i="5"/>
  <c r="P2662" i="5"/>
  <c r="P2661" i="5"/>
  <c r="P2687" i="5"/>
  <c r="P2688" i="5"/>
  <c r="P2689" i="5"/>
  <c r="P1697" i="5"/>
  <c r="P1698" i="5"/>
  <c r="P2690" i="5"/>
  <c r="P2692" i="5"/>
  <c r="P2691" i="5"/>
  <c r="P2694" i="5"/>
  <c r="P2693" i="5"/>
  <c r="P2709" i="5"/>
  <c r="P2708" i="5"/>
  <c r="P2707" i="5"/>
  <c r="P2706" i="5"/>
  <c r="P2705" i="5"/>
  <c r="P2704" i="5"/>
  <c r="P2703" i="5"/>
  <c r="P2702" i="5"/>
  <c r="P2701" i="5"/>
  <c r="P2700" i="5"/>
  <c r="P2699" i="5"/>
  <c r="P2698" i="5"/>
  <c r="P2697" i="5"/>
  <c r="P2696" i="5"/>
  <c r="P2695" i="5"/>
  <c r="P2711" i="5"/>
  <c r="P2710" i="5"/>
  <c r="P2712" i="5"/>
  <c r="P1699" i="5"/>
  <c r="P1700" i="5"/>
  <c r="P1701" i="5"/>
  <c r="P2713" i="5"/>
  <c r="P1702" i="5"/>
  <c r="P2714" i="5"/>
  <c r="P1703" i="5"/>
  <c r="P1704" i="5"/>
  <c r="P1705" i="5"/>
  <c r="P2715" i="5"/>
  <c r="P2716" i="5"/>
  <c r="P1706" i="5"/>
  <c r="P1707" i="5"/>
  <c r="P2717" i="5"/>
  <c r="P2780" i="5"/>
  <c r="P2779" i="5"/>
  <c r="P2778" i="5"/>
  <c r="P2777" i="5"/>
  <c r="P2776" i="5"/>
  <c r="P2775" i="5"/>
  <c r="P2774" i="5"/>
  <c r="P2773" i="5"/>
  <c r="P2772" i="5"/>
  <c r="P2771" i="5"/>
  <c r="P2770" i="5"/>
  <c r="P2769" i="5"/>
  <c r="P2768" i="5"/>
  <c r="P1709" i="5"/>
  <c r="P2767" i="5"/>
  <c r="P2766" i="5"/>
  <c r="P2765" i="5"/>
  <c r="P2764" i="5"/>
  <c r="P2763" i="5"/>
  <c r="P2762" i="5"/>
  <c r="P2761" i="5"/>
  <c r="P2760" i="5"/>
  <c r="P2759" i="5"/>
  <c r="P2758" i="5"/>
  <c r="P2757" i="5"/>
  <c r="P2756" i="5"/>
  <c r="P2755" i="5"/>
  <c r="P2754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2741" i="5"/>
  <c r="P2740" i="5"/>
  <c r="P1708" i="5"/>
  <c r="P2739" i="5"/>
  <c r="P2738" i="5"/>
  <c r="P2737" i="5"/>
  <c r="P2736" i="5"/>
  <c r="P2735" i="5"/>
  <c r="P2734" i="5"/>
  <c r="P2733" i="5"/>
  <c r="P2732" i="5"/>
  <c r="P2731" i="5"/>
  <c r="P2730" i="5"/>
  <c r="P2729" i="5"/>
  <c r="P2728" i="5"/>
  <c r="P2727" i="5"/>
  <c r="P2726" i="5"/>
  <c r="P2725" i="5"/>
  <c r="P2724" i="5"/>
  <c r="P2723" i="5"/>
  <c r="P2722" i="5"/>
  <c r="P2721" i="5"/>
  <c r="P2720" i="5"/>
  <c r="P2719" i="5"/>
  <c r="P2718" i="5"/>
  <c r="P2781" i="5"/>
  <c r="P2782" i="5"/>
  <c r="P2783" i="5"/>
  <c r="P2785" i="5"/>
  <c r="P2784" i="5"/>
  <c r="P2786" i="5"/>
  <c r="P2787" i="5"/>
  <c r="P2789" i="5"/>
  <c r="P2788" i="5"/>
  <c r="P2790" i="5"/>
  <c r="P2791" i="5"/>
  <c r="P2815" i="5"/>
  <c r="P2814" i="5"/>
  <c r="P2813" i="5"/>
  <c r="P2812" i="5"/>
  <c r="P2811" i="5"/>
  <c r="P2810" i="5"/>
  <c r="P2809" i="5"/>
  <c r="P2808" i="5"/>
  <c r="P2807" i="5"/>
  <c r="P2806" i="5"/>
  <c r="P2805" i="5"/>
  <c r="P2804" i="5"/>
  <c r="P2803" i="5"/>
  <c r="P2802" i="5"/>
  <c r="P2801" i="5"/>
  <c r="P2800" i="5"/>
  <c r="P2799" i="5"/>
  <c r="P2798" i="5"/>
  <c r="P2797" i="5"/>
  <c r="P2796" i="5"/>
  <c r="P2795" i="5"/>
  <c r="P2794" i="5"/>
  <c r="P2793" i="5"/>
  <c r="P2792" i="5"/>
  <c r="P2816" i="5"/>
  <c r="P2818" i="5"/>
  <c r="P2817" i="5"/>
  <c r="P2820" i="5"/>
  <c r="P2819" i="5"/>
  <c r="P2822" i="5"/>
  <c r="P2821" i="5"/>
  <c r="P2823" i="5"/>
  <c r="P1710" i="5"/>
  <c r="P2824" i="5"/>
  <c r="P2825" i="5"/>
  <c r="P2826" i="5"/>
  <c r="P2827" i="5"/>
  <c r="P2828" i="5"/>
  <c r="P2890" i="5"/>
  <c r="P2889" i="5"/>
  <c r="P2888" i="5"/>
  <c r="P2887" i="5"/>
  <c r="P2886" i="5"/>
  <c r="P2885" i="5"/>
  <c r="P2884" i="5"/>
  <c r="P2883" i="5"/>
  <c r="P2882" i="5"/>
  <c r="P2881" i="5"/>
  <c r="P2880" i="5"/>
  <c r="P1712" i="5"/>
  <c r="P2879" i="5"/>
  <c r="P2878" i="5"/>
  <c r="P2877" i="5"/>
  <c r="P2876" i="5"/>
  <c r="P2875" i="5"/>
  <c r="P2874" i="5"/>
  <c r="P2873" i="5"/>
  <c r="P2872" i="5"/>
  <c r="P2871" i="5"/>
  <c r="P2870" i="5"/>
  <c r="P2869" i="5"/>
  <c r="P2868" i="5"/>
  <c r="P2867" i="5"/>
  <c r="P2866" i="5"/>
  <c r="P2865" i="5"/>
  <c r="P1711" i="5"/>
  <c r="P2864" i="5"/>
  <c r="P2863" i="5"/>
  <c r="P2862" i="5"/>
  <c r="P2861" i="5"/>
  <c r="P2860" i="5"/>
  <c r="P2859" i="5"/>
  <c r="P2858" i="5"/>
  <c r="P2857" i="5"/>
  <c r="P2856" i="5"/>
  <c r="P2855" i="5"/>
  <c r="P2854" i="5"/>
  <c r="P2853" i="5"/>
  <c r="P2852" i="5"/>
  <c r="P2851" i="5"/>
  <c r="P2850" i="5"/>
  <c r="P2849" i="5"/>
  <c r="P2848" i="5"/>
  <c r="P2847" i="5"/>
  <c r="P2846" i="5"/>
  <c r="P2845" i="5"/>
  <c r="P2844" i="5"/>
  <c r="P2843" i="5"/>
  <c r="P2842" i="5"/>
  <c r="P2841" i="5"/>
  <c r="P2840" i="5"/>
  <c r="P2839" i="5"/>
  <c r="P2838" i="5"/>
  <c r="P2837" i="5"/>
  <c r="P2836" i="5"/>
  <c r="P2835" i="5"/>
  <c r="P2834" i="5"/>
  <c r="P2833" i="5"/>
  <c r="P2832" i="5"/>
  <c r="P2831" i="5"/>
  <c r="P2830" i="5"/>
  <c r="P2829" i="5"/>
  <c r="P1713" i="5"/>
  <c r="P2891" i="5"/>
  <c r="P2892" i="5"/>
  <c r="P2893" i="5"/>
  <c r="P2894" i="5"/>
  <c r="P2898" i="5"/>
  <c r="P2897" i="5"/>
  <c r="P2896" i="5"/>
  <c r="P2895" i="5"/>
  <c r="P2899" i="5"/>
  <c r="P2904" i="5"/>
  <c r="P2903" i="5"/>
  <c r="P2902" i="5"/>
  <c r="P2901" i="5"/>
  <c r="P2900" i="5"/>
  <c r="P2905" i="5"/>
  <c r="P2906" i="5"/>
  <c r="P2907" i="5"/>
  <c r="P2908" i="5"/>
  <c r="P2909" i="5"/>
  <c r="P2910" i="5"/>
  <c r="P2913" i="5"/>
  <c r="P2912" i="5"/>
  <c r="P2911" i="5"/>
  <c r="P2943" i="5"/>
  <c r="P2942" i="5"/>
  <c r="P2941" i="5"/>
  <c r="P2940" i="5"/>
  <c r="P2939" i="5"/>
  <c r="P2938" i="5"/>
  <c r="P2937" i="5"/>
  <c r="P2936" i="5"/>
  <c r="P2935" i="5"/>
  <c r="P2934" i="5"/>
  <c r="P2933" i="5"/>
  <c r="P2932" i="5"/>
  <c r="P2931" i="5"/>
  <c r="P2930" i="5"/>
  <c r="P2929" i="5"/>
  <c r="P2928" i="5"/>
  <c r="P2927" i="5"/>
  <c r="P2926" i="5"/>
  <c r="P2925" i="5"/>
  <c r="P2924" i="5"/>
  <c r="P2923" i="5"/>
  <c r="P2922" i="5"/>
  <c r="P2921" i="5"/>
  <c r="P2920" i="5"/>
  <c r="P2919" i="5"/>
  <c r="P2918" i="5"/>
  <c r="P2917" i="5"/>
  <c r="P2916" i="5"/>
  <c r="P2915" i="5"/>
  <c r="P2914" i="5"/>
  <c r="P2944" i="5"/>
  <c r="P1714" i="5"/>
  <c r="P2945" i="5"/>
  <c r="P2946" i="5"/>
  <c r="P2947" i="5"/>
  <c r="P2948" i="5"/>
  <c r="P2949" i="5"/>
  <c r="P2950" i="5"/>
  <c r="P2951" i="5"/>
  <c r="P2953" i="5"/>
  <c r="P2952" i="5"/>
  <c r="P2991" i="5"/>
  <c r="P2990" i="5"/>
  <c r="P2989" i="5"/>
  <c r="P2988" i="5"/>
  <c r="P2987" i="5"/>
  <c r="P2986" i="5"/>
  <c r="P2985" i="5"/>
  <c r="P2984" i="5"/>
  <c r="P1715" i="5"/>
  <c r="P2983" i="5"/>
  <c r="P2982" i="5"/>
  <c r="P2981" i="5"/>
  <c r="P2980" i="5"/>
  <c r="P2979" i="5"/>
  <c r="P2978" i="5"/>
  <c r="P2977" i="5"/>
  <c r="P2976" i="5"/>
  <c r="P2975" i="5"/>
  <c r="P2974" i="5"/>
  <c r="P2973" i="5"/>
  <c r="P2972" i="5"/>
  <c r="P2971" i="5"/>
  <c r="P2970" i="5"/>
  <c r="P2969" i="5"/>
  <c r="P2968" i="5"/>
  <c r="P2967" i="5"/>
  <c r="P2966" i="5"/>
  <c r="P2965" i="5"/>
  <c r="P2964" i="5"/>
  <c r="P2963" i="5"/>
  <c r="P2962" i="5"/>
  <c r="P2961" i="5"/>
  <c r="P2960" i="5"/>
  <c r="P2959" i="5"/>
  <c r="P2958" i="5"/>
  <c r="P2957" i="5"/>
  <c r="P2956" i="5"/>
  <c r="P2955" i="5"/>
  <c r="P2954" i="5"/>
  <c r="P2992" i="5"/>
  <c r="P2993" i="5"/>
  <c r="P2994" i="5"/>
  <c r="P2995" i="5"/>
  <c r="P2996" i="5"/>
  <c r="P2997" i="5"/>
  <c r="P2998" i="5"/>
  <c r="P3000" i="5"/>
  <c r="P2999" i="5"/>
  <c r="P3001" i="5"/>
  <c r="P3002" i="5"/>
  <c r="P3003" i="5"/>
  <c r="P3045" i="5"/>
  <c r="P3044" i="5"/>
  <c r="P1719" i="5"/>
  <c r="P3043" i="5"/>
  <c r="P3042" i="5"/>
  <c r="P3041" i="5"/>
  <c r="P3040" i="5"/>
  <c r="P3039" i="5"/>
  <c r="P3038" i="5"/>
  <c r="P3037" i="5"/>
  <c r="P3036" i="5"/>
  <c r="P3035" i="5"/>
  <c r="P3034" i="5"/>
  <c r="P3033" i="5"/>
  <c r="P3032" i="5"/>
  <c r="P3031" i="5"/>
  <c r="P3030" i="5"/>
  <c r="P3029" i="5"/>
  <c r="P3028" i="5"/>
  <c r="P3027" i="5"/>
  <c r="P3026" i="5"/>
  <c r="P1718" i="5"/>
  <c r="P3025" i="5"/>
  <c r="P3024" i="5"/>
  <c r="P3023" i="5"/>
  <c r="P3022" i="5"/>
  <c r="P3021" i="5"/>
  <c r="P3020" i="5"/>
  <c r="P3019" i="5"/>
  <c r="P3018" i="5"/>
  <c r="P3017" i="5"/>
  <c r="P3016" i="5"/>
  <c r="P1717" i="5"/>
  <c r="P3015" i="5"/>
  <c r="P3014" i="5"/>
  <c r="P3013" i="5"/>
  <c r="P3012" i="5"/>
  <c r="P3011" i="5"/>
  <c r="P1716" i="5"/>
  <c r="P3010" i="5"/>
  <c r="P3009" i="5"/>
  <c r="P3008" i="5"/>
  <c r="P3007" i="5"/>
  <c r="P3006" i="5"/>
  <c r="P3005" i="5"/>
  <c r="P3004" i="5"/>
  <c r="P3046" i="5"/>
  <c r="P3047" i="5"/>
  <c r="P3049" i="5"/>
  <c r="P3048" i="5"/>
  <c r="P1720" i="5"/>
  <c r="P3050" i="5"/>
  <c r="P1721" i="5"/>
  <c r="P3051" i="5"/>
  <c r="P3061" i="5"/>
  <c r="P3060" i="5"/>
  <c r="P3059" i="5"/>
  <c r="P3058" i="5"/>
  <c r="P3057" i="5"/>
  <c r="P3056" i="5"/>
  <c r="P3055" i="5"/>
  <c r="P3054" i="5"/>
  <c r="P3053" i="5"/>
  <c r="P3052" i="5"/>
  <c r="P3062" i="5"/>
  <c r="P3064" i="5"/>
  <c r="P3063" i="5"/>
  <c r="P3065" i="5"/>
  <c r="P3066" i="5"/>
  <c r="P3078" i="5"/>
  <c r="P3077" i="5"/>
  <c r="P3076" i="5"/>
  <c r="P3075" i="5"/>
  <c r="P3074" i="5"/>
  <c r="P3073" i="5"/>
  <c r="P3072" i="5"/>
  <c r="P3071" i="5"/>
  <c r="P3070" i="5"/>
  <c r="P3069" i="5"/>
  <c r="P3068" i="5"/>
  <c r="P3067" i="5"/>
  <c r="P3079" i="5"/>
  <c r="P3082" i="5"/>
  <c r="P3081" i="5"/>
  <c r="P3080" i="5"/>
  <c r="P3084" i="5"/>
  <c r="P3083" i="5"/>
  <c r="P3085" i="5"/>
  <c r="P3086" i="5"/>
  <c r="P3088" i="5"/>
  <c r="P3087" i="5"/>
  <c r="P1722" i="5"/>
  <c r="P3089" i="5"/>
  <c r="P3090" i="5"/>
  <c r="P3096" i="5"/>
  <c r="P3095" i="5"/>
  <c r="P3094" i="5"/>
  <c r="P3093" i="5"/>
  <c r="P3092" i="5"/>
  <c r="P3091" i="5"/>
  <c r="P3099" i="5"/>
  <c r="P3098" i="5"/>
  <c r="P3097" i="5"/>
  <c r="P3107" i="5"/>
  <c r="P3106" i="5"/>
  <c r="P3105" i="5"/>
  <c r="P3104" i="5"/>
  <c r="P3103" i="5"/>
  <c r="P3102" i="5"/>
  <c r="P3101" i="5"/>
  <c r="P3100" i="5"/>
  <c r="P3108" i="5"/>
  <c r="P3109" i="5"/>
  <c r="P3110" i="5"/>
  <c r="P3111" i="5"/>
  <c r="P3112" i="5"/>
  <c r="P3113" i="5"/>
  <c r="P3114" i="5"/>
  <c r="P3119" i="5"/>
  <c r="P3118" i="5"/>
  <c r="P3117" i="5"/>
  <c r="P3116" i="5"/>
  <c r="P3115" i="5"/>
  <c r="P3120" i="5"/>
  <c r="P3121" i="5"/>
  <c r="P3122" i="5"/>
  <c r="P3123" i="5"/>
  <c r="P3145" i="5"/>
  <c r="P3144" i="5"/>
  <c r="P3143" i="5"/>
  <c r="P3142" i="5"/>
  <c r="P3141" i="5"/>
  <c r="P3140" i="5"/>
  <c r="P3139" i="5"/>
  <c r="P3138" i="5"/>
  <c r="P3137" i="5"/>
  <c r="P3136" i="5"/>
  <c r="P3135" i="5"/>
  <c r="P3134" i="5"/>
  <c r="P1725" i="5"/>
  <c r="P1724" i="5"/>
  <c r="P3133" i="5"/>
  <c r="P3132" i="5"/>
  <c r="P3131" i="5"/>
  <c r="P3130" i="5"/>
  <c r="P3129" i="5"/>
  <c r="P3128" i="5"/>
  <c r="P3127" i="5"/>
  <c r="P3126" i="5"/>
  <c r="P3125" i="5"/>
  <c r="P1723" i="5"/>
  <c r="P3124" i="5"/>
  <c r="P3146" i="5"/>
  <c r="P3147" i="5"/>
  <c r="P3149" i="5"/>
  <c r="P3148" i="5"/>
  <c r="P3150" i="5"/>
  <c r="P3151" i="5"/>
  <c r="P3154" i="5"/>
  <c r="P3153" i="5"/>
  <c r="P3152" i="5"/>
  <c r="P3155" i="5"/>
  <c r="P3156" i="5"/>
  <c r="P3157" i="5"/>
  <c r="P3158" i="5"/>
  <c r="P3159" i="5"/>
  <c r="P3164" i="5"/>
  <c r="P3163" i="5"/>
  <c r="P3162" i="5"/>
  <c r="P3161" i="5"/>
  <c r="P3160" i="5"/>
  <c r="P3165" i="5"/>
  <c r="P3166" i="5"/>
  <c r="P3167" i="5"/>
  <c r="P3168" i="5"/>
  <c r="P3169" i="5"/>
  <c r="P3171" i="5"/>
  <c r="P3170" i="5"/>
  <c r="P3172" i="5"/>
  <c r="P3176" i="5"/>
  <c r="P3175" i="5"/>
  <c r="P3174" i="5"/>
  <c r="P3173" i="5"/>
  <c r="P3177" i="5"/>
  <c r="P3179" i="5"/>
  <c r="P3178" i="5"/>
  <c r="P3180" i="5"/>
  <c r="P3181" i="5"/>
  <c r="P3182" i="5"/>
  <c r="P3194" i="5"/>
  <c r="P3193" i="5"/>
  <c r="P3192" i="5"/>
  <c r="P3191" i="5"/>
  <c r="P3190" i="5"/>
  <c r="P3189" i="5"/>
  <c r="P3188" i="5"/>
  <c r="P3187" i="5"/>
  <c r="P3186" i="5"/>
  <c r="P3185" i="5"/>
  <c r="P3184" i="5"/>
  <c r="P3183" i="5"/>
  <c r="P3195" i="5"/>
  <c r="P3196" i="5"/>
  <c r="P1726" i="5"/>
  <c r="P3198" i="5"/>
  <c r="P3197" i="5"/>
  <c r="P3199" i="5"/>
  <c r="P3202" i="5"/>
  <c r="P1727" i="5"/>
  <c r="P3201" i="5"/>
  <c r="P3200" i="5"/>
  <c r="P3204" i="5"/>
  <c r="P3203" i="5"/>
  <c r="P3206" i="5"/>
  <c r="P3205" i="5"/>
  <c r="P3207" i="5"/>
  <c r="P3208" i="5"/>
  <c r="P3212" i="5"/>
  <c r="P1730" i="5"/>
  <c r="P3211" i="5"/>
  <c r="P1729" i="5"/>
  <c r="P3210" i="5"/>
  <c r="P3209" i="5"/>
  <c r="P1728" i="5"/>
  <c r="P3213" i="5"/>
  <c r="P3214" i="5"/>
  <c r="P3215" i="5"/>
  <c r="P3217" i="5"/>
  <c r="P3216" i="5"/>
  <c r="P124" i="5"/>
  <c r="P3218" i="5"/>
  <c r="P1731" i="5"/>
  <c r="P3219" i="5"/>
  <c r="P3220" i="5"/>
  <c r="P3221" i="5"/>
  <c r="P3222" i="5"/>
  <c r="P3224" i="5"/>
  <c r="P3223" i="5"/>
  <c r="P3225" i="5"/>
  <c r="P3238" i="5"/>
  <c r="P3237" i="5"/>
  <c r="P1732" i="5"/>
  <c r="P3236" i="5"/>
  <c r="P3235" i="5"/>
  <c r="P3234" i="5"/>
  <c r="P3233" i="5"/>
  <c r="P3232" i="5"/>
  <c r="P3231" i="5"/>
  <c r="P3230" i="5"/>
  <c r="P3229" i="5"/>
  <c r="P3228" i="5"/>
  <c r="P3227" i="5"/>
  <c r="P3226" i="5"/>
  <c r="P1733" i="5"/>
  <c r="P3239" i="5"/>
  <c r="P3240" i="5"/>
  <c r="P3241" i="5"/>
  <c r="P1734" i="5"/>
  <c r="P1735" i="5"/>
  <c r="P3243" i="5"/>
  <c r="P3242" i="5"/>
  <c r="P3244" i="5"/>
  <c r="P3245" i="5"/>
  <c r="P3247" i="5"/>
  <c r="P3246" i="5"/>
  <c r="P3248" i="5"/>
  <c r="P3249" i="5"/>
  <c r="P3250" i="5"/>
  <c r="P3251" i="5"/>
  <c r="P3256" i="5"/>
  <c r="P3255" i="5"/>
  <c r="P3254" i="5"/>
  <c r="P3253" i="5"/>
  <c r="P3252" i="5"/>
  <c r="P1736" i="5"/>
  <c r="P3257" i="5"/>
  <c r="P1737" i="5"/>
  <c r="P3270" i="5"/>
  <c r="P3269" i="5"/>
  <c r="P3268" i="5"/>
  <c r="P3267" i="5"/>
  <c r="P3266" i="5"/>
  <c r="P3265" i="5"/>
  <c r="P3264" i="5"/>
  <c r="P3263" i="5"/>
  <c r="P3262" i="5"/>
  <c r="P3261" i="5"/>
  <c r="P3260" i="5"/>
  <c r="P3259" i="5"/>
  <c r="P3258" i="5"/>
  <c r="P3271" i="5"/>
  <c r="P3278" i="5"/>
  <c r="P3277" i="5"/>
  <c r="P3276" i="5"/>
  <c r="P3275" i="5"/>
  <c r="P3274" i="5"/>
  <c r="P1738" i="5"/>
  <c r="P3273" i="5"/>
  <c r="P3272" i="5"/>
  <c r="P3280" i="5"/>
  <c r="P3279" i="5"/>
  <c r="P3288" i="5"/>
  <c r="P3287" i="5"/>
  <c r="P3286" i="5"/>
  <c r="P3285" i="5"/>
  <c r="P3284" i="5"/>
  <c r="P3283" i="5"/>
  <c r="P3282" i="5"/>
  <c r="P3281" i="5"/>
  <c r="P3290" i="5"/>
  <c r="P3289" i="5"/>
  <c r="P3295" i="5"/>
  <c r="P3294" i="5"/>
  <c r="P3293" i="5"/>
  <c r="P3292" i="5"/>
  <c r="P3291" i="5"/>
  <c r="P3296" i="5"/>
  <c r="P3297" i="5"/>
  <c r="P3298" i="5"/>
  <c r="P1739" i="5"/>
  <c r="P3300" i="5"/>
  <c r="P3299" i="5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48" i="6"/>
  <c r="P32" i="6"/>
  <c r="P33" i="6"/>
  <c r="P34" i="6"/>
  <c r="P35" i="6"/>
  <c r="P49" i="6"/>
  <c r="P36" i="6"/>
  <c r="P50" i="6"/>
  <c r="P51" i="6"/>
  <c r="P52" i="6"/>
  <c r="P37" i="6"/>
  <c r="P38" i="6"/>
  <c r="P39" i="6"/>
  <c r="P40" i="6"/>
  <c r="P53" i="6"/>
  <c r="P54" i="6"/>
  <c r="P41" i="6"/>
  <c r="P42" i="6"/>
  <c r="P55" i="6"/>
  <c r="P56" i="6"/>
  <c r="P43" i="6"/>
  <c r="P57" i="6"/>
  <c r="P58" i="6"/>
  <c r="P59" i="6"/>
  <c r="P60" i="6"/>
  <c r="P61" i="6"/>
  <c r="P44" i="6"/>
  <c r="P62" i="6"/>
  <c r="P63" i="6"/>
  <c r="P64" i="6"/>
  <c r="P65" i="6"/>
  <c r="P66" i="6"/>
  <c r="P67" i="6"/>
  <c r="P68" i="6"/>
  <c r="P69" i="6"/>
  <c r="P70" i="6"/>
  <c r="P71" i="6"/>
  <c r="P45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46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97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98" i="6"/>
  <c r="P151" i="6"/>
  <c r="P152" i="6"/>
  <c r="P153" i="6"/>
  <c r="P154" i="6"/>
  <c r="P155" i="6"/>
  <c r="P156" i="6"/>
  <c r="P157" i="6"/>
  <c r="P158" i="6"/>
  <c r="P159" i="6"/>
  <c r="P47" i="6"/>
  <c r="P160" i="6"/>
  <c r="P161" i="6"/>
  <c r="P199" i="6"/>
  <c r="P162" i="6"/>
  <c r="P163" i="6"/>
  <c r="P164" i="6"/>
  <c r="P200" i="6"/>
  <c r="P165" i="6"/>
  <c r="P166" i="6"/>
  <c r="P201" i="6"/>
  <c r="P167" i="6"/>
  <c r="P168" i="6"/>
  <c r="P169" i="6"/>
  <c r="P170" i="6"/>
  <c r="P202" i="6"/>
  <c r="P171" i="6"/>
  <c r="P172" i="6"/>
  <c r="P173" i="6"/>
  <c r="P203" i="6"/>
  <c r="P204" i="6"/>
  <c r="P205" i="6"/>
  <c r="P174" i="6"/>
  <c r="P206" i="6"/>
  <c r="P175" i="6"/>
  <c r="P176" i="6"/>
  <c r="P177" i="6"/>
  <c r="P207" i="6"/>
  <c r="P178" i="6"/>
  <c r="P179" i="6"/>
  <c r="P180" i="6"/>
  <c r="P208" i="6"/>
  <c r="P209" i="6"/>
  <c r="P210" i="6"/>
  <c r="P181" i="6"/>
  <c r="P211" i="6"/>
  <c r="P182" i="6"/>
  <c r="P183" i="6"/>
  <c r="P184" i="6"/>
  <c r="P185" i="6"/>
  <c r="P212" i="6"/>
  <c r="P213" i="6"/>
  <c r="P214" i="6"/>
  <c r="P186" i="6"/>
  <c r="P187" i="6"/>
  <c r="P215" i="6"/>
  <c r="P188" i="6"/>
  <c r="P189" i="6"/>
  <c r="P190" i="6"/>
  <c r="P216" i="6"/>
  <c r="P217" i="6"/>
  <c r="P218" i="6"/>
  <c r="P219" i="6"/>
  <c r="P220" i="6"/>
  <c r="P221" i="6"/>
  <c r="P191" i="6"/>
  <c r="P222" i="6"/>
  <c r="P223" i="6"/>
  <c r="P224" i="6"/>
  <c r="P225" i="6"/>
  <c r="P192" i="6"/>
  <c r="P226" i="6"/>
  <c r="P227" i="6"/>
  <c r="P228" i="6"/>
  <c r="P229" i="6"/>
  <c r="P230" i="6"/>
  <c r="P231" i="6"/>
  <c r="P233" i="6"/>
  <c r="P232" i="6"/>
  <c r="P193" i="6"/>
  <c r="P234" i="6"/>
  <c r="P235" i="6"/>
  <c r="P236" i="6"/>
  <c r="P237" i="6"/>
  <c r="P238" i="6"/>
  <c r="P239" i="6"/>
  <c r="P240" i="6"/>
  <c r="P241" i="6"/>
  <c r="P243" i="6"/>
  <c r="P242" i="6"/>
  <c r="P244" i="6"/>
  <c r="P245" i="6"/>
  <c r="P194" i="6"/>
  <c r="P246" i="6"/>
  <c r="P247" i="6"/>
  <c r="P248" i="6"/>
  <c r="P195" i="6"/>
  <c r="P250" i="6"/>
  <c r="P249" i="6"/>
  <c r="P251" i="6"/>
  <c r="P196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9" i="6"/>
  <c r="P288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5" i="6"/>
  <c r="P304" i="6"/>
  <c r="P306" i="6"/>
  <c r="P307" i="6"/>
  <c r="P308" i="6"/>
  <c r="P310" i="6"/>
  <c r="P309" i="6"/>
  <c r="P311" i="6"/>
  <c r="P312" i="6"/>
  <c r="P313" i="6"/>
  <c r="P314" i="6"/>
  <c r="P315" i="6"/>
  <c r="P317" i="6"/>
  <c r="P316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1495" i="4"/>
  <c r="P1494" i="4"/>
  <c r="P1493" i="4"/>
  <c r="P1492" i="4"/>
  <c r="P1491" i="4"/>
  <c r="P1490" i="4"/>
  <c r="P1489" i="4"/>
  <c r="P1488" i="4"/>
  <c r="P1487" i="4"/>
  <c r="P1486" i="4"/>
  <c r="P1485" i="4"/>
  <c r="P1484" i="4"/>
  <c r="P1483" i="4"/>
  <c r="P1482" i="4"/>
  <c r="P1481" i="4"/>
  <c r="P1480" i="4"/>
  <c r="P1479" i="4"/>
  <c r="P1478" i="4"/>
  <c r="P1477" i="4"/>
  <c r="P1476" i="4"/>
  <c r="P1475" i="4"/>
  <c r="P1473" i="4"/>
  <c r="P1472" i="4"/>
  <c r="P1471" i="4"/>
  <c r="P1470" i="4"/>
  <c r="P1469" i="4"/>
  <c r="P1467" i="4"/>
  <c r="P1466" i="4"/>
  <c r="P1465" i="4"/>
  <c r="P1461" i="4"/>
  <c r="P1459" i="4"/>
  <c r="P1458" i="4"/>
  <c r="P1456" i="4"/>
  <c r="P1455" i="4"/>
  <c r="P1452" i="4"/>
  <c r="P1451" i="4"/>
  <c r="P1447" i="4"/>
  <c r="P1441" i="4"/>
  <c r="P1440" i="4"/>
  <c r="P1439" i="4"/>
  <c r="P1438" i="4"/>
  <c r="P1436" i="4"/>
  <c r="P1434" i="4"/>
  <c r="P1433" i="4"/>
  <c r="P1425" i="4"/>
  <c r="P1424" i="4"/>
  <c r="P1423" i="4"/>
  <c r="P1418" i="4"/>
  <c r="P1417" i="4"/>
  <c r="P1410" i="4"/>
  <c r="P1409" i="4"/>
  <c r="P1403" i="4"/>
  <c r="P1402" i="4"/>
  <c r="P1401" i="4"/>
  <c r="P1392" i="4"/>
  <c r="P1391" i="4"/>
  <c r="P1377" i="4"/>
  <c r="P1376" i="4"/>
  <c r="P1374" i="4"/>
  <c r="P1373" i="4"/>
  <c r="P1372" i="4"/>
  <c r="P1371" i="4"/>
  <c r="P1359" i="4"/>
  <c r="P1358" i="4"/>
  <c r="P1357" i="4"/>
  <c r="P1356" i="4"/>
  <c r="P1351" i="4"/>
  <c r="P1343" i="4"/>
  <c r="P1342" i="4"/>
  <c r="P1338" i="4"/>
  <c r="P1336" i="4"/>
  <c r="P1329" i="4"/>
  <c r="P1318" i="4"/>
  <c r="P1317" i="4"/>
  <c r="P1316" i="4"/>
  <c r="P1314" i="4"/>
  <c r="P1313" i="4"/>
  <c r="P1307" i="4"/>
  <c r="P1306" i="4"/>
  <c r="P1305" i="4"/>
  <c r="P1303" i="4"/>
  <c r="P1302" i="4"/>
  <c r="P1298" i="4"/>
  <c r="P1297" i="4"/>
  <c r="P1293" i="4"/>
  <c r="P1270" i="4"/>
  <c r="P1269" i="4"/>
  <c r="P1268" i="4"/>
  <c r="P1267" i="4"/>
  <c r="P1264" i="4"/>
  <c r="P1263" i="4"/>
  <c r="P1247" i="4"/>
  <c r="P1244" i="4"/>
  <c r="P1243" i="4"/>
  <c r="P1242" i="4"/>
  <c r="P877" i="4"/>
  <c r="P876" i="4"/>
  <c r="P1218" i="4"/>
  <c r="P1209" i="4"/>
  <c r="P874" i="4"/>
  <c r="P1196" i="4"/>
  <c r="P1193" i="4"/>
  <c r="P1192" i="4"/>
  <c r="P1182" i="4"/>
  <c r="P873" i="4"/>
  <c r="P1181" i="4"/>
  <c r="P1175" i="4"/>
  <c r="P1157" i="4"/>
  <c r="P1155" i="4"/>
  <c r="P872" i="4"/>
  <c r="P871" i="4"/>
  <c r="P1138" i="4"/>
  <c r="P1134" i="4"/>
  <c r="P1132" i="4"/>
  <c r="P1127" i="4"/>
  <c r="P1117" i="4"/>
  <c r="P1116" i="4"/>
  <c r="P1108" i="4"/>
  <c r="P1106" i="4"/>
  <c r="P1096" i="4"/>
  <c r="P1095" i="4"/>
  <c r="P1091" i="4"/>
  <c r="P1070" i="4"/>
  <c r="P1069" i="4"/>
  <c r="P870" i="4"/>
  <c r="P1062" i="4"/>
  <c r="P869" i="4"/>
  <c r="P868" i="4"/>
  <c r="P1048" i="4"/>
  <c r="P1046" i="4"/>
  <c r="P1033" i="4"/>
  <c r="P1031" i="4"/>
  <c r="P1030" i="4"/>
  <c r="P867" i="4"/>
  <c r="P866" i="4"/>
  <c r="P865" i="4"/>
  <c r="P864" i="4"/>
  <c r="P863" i="4"/>
  <c r="P862" i="4"/>
  <c r="P1011" i="4"/>
  <c r="P1010" i="4"/>
  <c r="P861" i="4"/>
  <c r="P993" i="4"/>
  <c r="P860" i="4"/>
  <c r="P984" i="4"/>
  <c r="P859" i="4"/>
  <c r="P857" i="4"/>
  <c r="P976" i="4"/>
  <c r="P966" i="4"/>
  <c r="P856" i="4"/>
  <c r="P852" i="4"/>
  <c r="P851" i="4"/>
  <c r="P850" i="4"/>
  <c r="P848" i="4"/>
  <c r="P847" i="4"/>
  <c r="P846" i="4"/>
  <c r="P845" i="4"/>
  <c r="P931" i="4"/>
  <c r="P842" i="4"/>
  <c r="P929" i="4"/>
  <c r="P841" i="4"/>
  <c r="P840" i="4"/>
  <c r="P839" i="4"/>
  <c r="P837" i="4"/>
  <c r="P835" i="4"/>
  <c r="P834" i="4"/>
  <c r="P833" i="4"/>
  <c r="P913" i="4"/>
  <c r="P912" i="4"/>
  <c r="P911" i="4"/>
  <c r="P830" i="4"/>
  <c r="P829" i="4"/>
  <c r="P827" i="4"/>
  <c r="P825" i="4"/>
  <c r="P822" i="4"/>
  <c r="P820" i="4"/>
  <c r="P818" i="4"/>
  <c r="P906" i="4"/>
  <c r="P815" i="4"/>
  <c r="P814" i="4"/>
  <c r="P812" i="4"/>
  <c r="P811" i="4"/>
  <c r="P899" i="4"/>
  <c r="P893" i="4"/>
  <c r="P808" i="4"/>
  <c r="P807" i="4"/>
  <c r="P805" i="4"/>
  <c r="P802" i="4"/>
  <c r="P886" i="4"/>
  <c r="P799" i="4"/>
  <c r="P798" i="4"/>
  <c r="P796" i="4"/>
  <c r="P793" i="4"/>
  <c r="P790" i="4"/>
  <c r="P788" i="4"/>
  <c r="P786" i="4"/>
  <c r="P785" i="4"/>
  <c r="P782" i="4"/>
  <c r="P781" i="4"/>
  <c r="P780" i="4"/>
  <c r="P779" i="4"/>
  <c r="P777" i="4"/>
  <c r="P774" i="4"/>
  <c r="P773" i="4"/>
  <c r="P881" i="4"/>
  <c r="P772" i="4"/>
  <c r="P771" i="4"/>
  <c r="P769" i="4"/>
  <c r="P766" i="4"/>
  <c r="P761" i="4"/>
  <c r="P760" i="4"/>
  <c r="P756" i="4"/>
  <c r="P755" i="4"/>
  <c r="P754" i="4"/>
  <c r="P753" i="4"/>
  <c r="P752" i="4"/>
  <c r="P751" i="4"/>
  <c r="P879" i="4"/>
  <c r="P748" i="4"/>
  <c r="P746" i="4"/>
  <c r="P745" i="4"/>
  <c r="P744" i="4"/>
  <c r="P742" i="4"/>
  <c r="P741" i="4"/>
  <c r="P740" i="4"/>
  <c r="P739" i="4"/>
  <c r="P733" i="4"/>
  <c r="P732" i="4"/>
  <c r="P731" i="4"/>
  <c r="P729" i="4"/>
  <c r="P728" i="4"/>
  <c r="P727" i="4"/>
  <c r="P726" i="4"/>
  <c r="P724" i="4"/>
  <c r="P721" i="4"/>
  <c r="P719" i="4"/>
  <c r="P717" i="4"/>
  <c r="P716" i="4"/>
  <c r="P715" i="4"/>
  <c r="P714" i="4"/>
  <c r="P713" i="4"/>
  <c r="P711" i="4"/>
  <c r="P709" i="4"/>
  <c r="P708" i="4"/>
  <c r="P707" i="4"/>
  <c r="P706" i="4"/>
  <c r="P705" i="4"/>
  <c r="P704" i="4"/>
  <c r="P703" i="4"/>
  <c r="P702" i="4"/>
  <c r="P701" i="4"/>
  <c r="P699" i="4"/>
  <c r="P698" i="4"/>
  <c r="P696" i="4"/>
  <c r="P695" i="4"/>
  <c r="P694" i="4"/>
  <c r="P693" i="4"/>
  <c r="P692" i="4"/>
  <c r="P689" i="4"/>
  <c r="P688" i="4"/>
  <c r="P687" i="4"/>
  <c r="P686" i="4"/>
  <c r="P685" i="4"/>
  <c r="P684" i="4"/>
  <c r="P683" i="4"/>
  <c r="P682" i="4"/>
  <c r="P681" i="4"/>
  <c r="P680" i="4"/>
  <c r="P679" i="4"/>
  <c r="P677" i="4"/>
  <c r="P676" i="4"/>
  <c r="P675" i="4"/>
  <c r="P674" i="4"/>
  <c r="P673" i="4"/>
  <c r="P672" i="4"/>
  <c r="P670" i="4"/>
  <c r="P668" i="4"/>
  <c r="P667" i="4"/>
  <c r="P666" i="4"/>
  <c r="P665" i="4"/>
  <c r="P664" i="4"/>
  <c r="P663" i="4"/>
  <c r="P661" i="4"/>
  <c r="P660" i="4"/>
  <c r="P659" i="4"/>
  <c r="P658" i="4"/>
  <c r="P657" i="4"/>
  <c r="P656" i="4"/>
  <c r="P655" i="4"/>
  <c r="P654" i="4"/>
  <c r="P653" i="4"/>
  <c r="P652" i="4"/>
  <c r="P651" i="4"/>
  <c r="P650" i="4"/>
  <c r="P649" i="4"/>
  <c r="P648" i="4"/>
  <c r="P646" i="4"/>
  <c r="P645" i="4"/>
  <c r="P644" i="4"/>
  <c r="P643" i="4"/>
  <c r="P641" i="4"/>
  <c r="P640" i="4"/>
  <c r="P639" i="4"/>
  <c r="P638" i="4"/>
  <c r="P637" i="4"/>
  <c r="P636" i="4"/>
  <c r="P635" i="4"/>
  <c r="P634" i="4"/>
  <c r="P633" i="4"/>
  <c r="P632" i="4"/>
  <c r="P631" i="4"/>
  <c r="P630" i="4"/>
  <c r="P629" i="4"/>
  <c r="P628" i="4"/>
  <c r="P627" i="4"/>
  <c r="P625" i="4"/>
  <c r="P624" i="4"/>
  <c r="P623" i="4"/>
  <c r="P622" i="4"/>
  <c r="P621" i="4"/>
  <c r="P620" i="4"/>
  <c r="P619" i="4"/>
  <c r="P618" i="4"/>
  <c r="P617" i="4"/>
  <c r="P615" i="4"/>
  <c r="P614" i="4"/>
  <c r="P613" i="4"/>
  <c r="P612" i="4"/>
  <c r="P611" i="4"/>
  <c r="P610" i="4"/>
  <c r="P609" i="4"/>
  <c r="P608" i="4"/>
  <c r="P607" i="4"/>
  <c r="P606" i="4"/>
  <c r="P605" i="4"/>
  <c r="P604" i="4"/>
  <c r="P603" i="4"/>
  <c r="P602" i="4"/>
  <c r="P601" i="4"/>
  <c r="P600" i="4"/>
  <c r="P599" i="4"/>
  <c r="P598" i="4"/>
  <c r="P597" i="4"/>
  <c r="P596" i="4"/>
  <c r="P595" i="4"/>
  <c r="P594" i="4"/>
  <c r="P593" i="4"/>
  <c r="P592" i="4"/>
  <c r="P591" i="4"/>
  <c r="P590" i="4"/>
  <c r="P589" i="4"/>
  <c r="P588" i="4"/>
  <c r="P587" i="4"/>
  <c r="P586" i="4"/>
  <c r="P585" i="4"/>
  <c r="P584" i="4"/>
  <c r="P583" i="4"/>
  <c r="P582" i="4"/>
  <c r="P581" i="4"/>
  <c r="P580" i="4"/>
  <c r="P579" i="4"/>
  <c r="P578" i="4"/>
  <c r="P577" i="4"/>
  <c r="P576" i="4"/>
  <c r="P575" i="4"/>
  <c r="P574" i="4"/>
  <c r="P573" i="4"/>
  <c r="P572" i="4"/>
  <c r="P571" i="4"/>
  <c r="P570" i="4"/>
  <c r="P569" i="4"/>
  <c r="P568" i="4"/>
  <c r="P567" i="4"/>
  <c r="P566" i="4"/>
  <c r="P565" i="4"/>
  <c r="P564" i="4"/>
  <c r="P563" i="4"/>
  <c r="P562" i="4"/>
  <c r="P561" i="4"/>
  <c r="P560" i="4"/>
  <c r="P559" i="4"/>
  <c r="P558" i="4"/>
  <c r="P557" i="4"/>
  <c r="P556" i="4"/>
  <c r="P555" i="4"/>
  <c r="P554" i="4"/>
  <c r="P553" i="4"/>
  <c r="P552" i="4"/>
  <c r="P551" i="4"/>
  <c r="P550" i="4"/>
  <c r="P549" i="4"/>
  <c r="P548" i="4"/>
  <c r="P547" i="4"/>
  <c r="P546" i="4"/>
  <c r="P545" i="4"/>
  <c r="P544" i="4"/>
  <c r="P543" i="4"/>
  <c r="P542" i="4"/>
  <c r="P541" i="4"/>
  <c r="P540" i="4"/>
  <c r="P539" i="4"/>
  <c r="P538" i="4"/>
  <c r="P537" i="4"/>
  <c r="P536" i="4"/>
  <c r="P535" i="4"/>
  <c r="P534" i="4"/>
  <c r="P533" i="4"/>
  <c r="P532" i="4"/>
  <c r="P345" i="4"/>
  <c r="P530" i="4"/>
  <c r="P529" i="4"/>
  <c r="P528" i="4"/>
  <c r="P527" i="4"/>
  <c r="P526" i="4"/>
  <c r="P525" i="4"/>
  <c r="P524" i="4"/>
  <c r="P523" i="4"/>
  <c r="P522" i="4"/>
  <c r="P521" i="4"/>
  <c r="P520" i="4"/>
  <c r="P519" i="4"/>
  <c r="P518" i="4"/>
  <c r="P517" i="4"/>
  <c r="P516" i="4"/>
  <c r="P515" i="4"/>
  <c r="P514" i="4"/>
  <c r="P513" i="4"/>
  <c r="P512" i="4"/>
  <c r="P511" i="4"/>
  <c r="P510" i="4"/>
  <c r="P509" i="4"/>
  <c r="P508" i="4"/>
  <c r="P507" i="4"/>
  <c r="P506" i="4"/>
  <c r="P505" i="4"/>
  <c r="P504" i="4"/>
  <c r="P503" i="4"/>
  <c r="P502" i="4"/>
  <c r="P501" i="4"/>
  <c r="P500" i="4"/>
  <c r="P499" i="4"/>
  <c r="P498" i="4"/>
  <c r="P497" i="4"/>
  <c r="P496" i="4"/>
  <c r="P495" i="4"/>
  <c r="P344" i="4"/>
  <c r="P494" i="4"/>
  <c r="P493" i="4"/>
  <c r="P492" i="4"/>
  <c r="P491" i="4"/>
  <c r="P490" i="4"/>
  <c r="P489" i="4"/>
  <c r="P488" i="4"/>
  <c r="P487" i="4"/>
  <c r="P486" i="4"/>
  <c r="P485" i="4"/>
  <c r="P484" i="4"/>
  <c r="P483" i="4"/>
  <c r="P482" i="4"/>
  <c r="P481" i="4"/>
  <c r="P480" i="4"/>
  <c r="P479" i="4"/>
  <c r="P478" i="4"/>
  <c r="P477" i="4"/>
  <c r="P476" i="4"/>
  <c r="P475" i="4"/>
  <c r="P474" i="4"/>
  <c r="P473" i="4"/>
  <c r="P472" i="4"/>
  <c r="P471" i="4"/>
  <c r="P470" i="4"/>
  <c r="P469" i="4"/>
  <c r="P468" i="4"/>
  <c r="P467" i="4"/>
  <c r="P466" i="4"/>
  <c r="P464" i="4"/>
  <c r="P463" i="4"/>
  <c r="P462" i="4"/>
  <c r="P461" i="4"/>
  <c r="P460" i="4"/>
  <c r="P459" i="4"/>
  <c r="P342" i="4"/>
  <c r="P458" i="4"/>
  <c r="P457" i="4"/>
  <c r="P456" i="4"/>
  <c r="P455" i="4"/>
  <c r="P454" i="4"/>
  <c r="P453" i="4"/>
  <c r="P452" i="4"/>
  <c r="P341" i="4"/>
  <c r="P451" i="4"/>
  <c r="P450" i="4"/>
  <c r="P449" i="4"/>
  <c r="P448" i="4"/>
  <c r="P447" i="4"/>
  <c r="P446" i="4"/>
  <c r="P445" i="4"/>
  <c r="P444" i="4"/>
  <c r="P340" i="4"/>
  <c r="P443" i="4"/>
  <c r="P442" i="4"/>
  <c r="P441" i="4"/>
  <c r="P440" i="4"/>
  <c r="P439" i="4"/>
  <c r="P438" i="4"/>
  <c r="P437" i="4"/>
  <c r="P436" i="4"/>
  <c r="P435" i="4"/>
  <c r="P434" i="4"/>
  <c r="P433" i="4"/>
  <c r="P339" i="4"/>
  <c r="P432" i="4"/>
  <c r="P338" i="4"/>
  <c r="P431" i="4"/>
  <c r="P430" i="4"/>
  <c r="P337" i="4"/>
  <c r="P429" i="4"/>
  <c r="P428" i="4"/>
  <c r="P427" i="4"/>
  <c r="P336" i="4"/>
  <c r="P426" i="4"/>
  <c r="P335" i="4"/>
  <c r="P334" i="4"/>
  <c r="P425" i="4"/>
  <c r="P424" i="4"/>
  <c r="P333" i="4"/>
  <c r="P423" i="4"/>
  <c r="P422" i="4"/>
  <c r="P332" i="4"/>
  <c r="P331" i="4"/>
  <c r="P330" i="4"/>
  <c r="P421" i="4"/>
  <c r="P420" i="4"/>
  <c r="P419" i="4"/>
  <c r="P418" i="4"/>
  <c r="P329" i="4"/>
  <c r="P328" i="4"/>
  <c r="P417" i="4"/>
  <c r="P416" i="4"/>
  <c r="P415" i="4"/>
  <c r="P414" i="4"/>
  <c r="P413" i="4"/>
  <c r="P412" i="4"/>
  <c r="P327" i="4"/>
  <c r="P411" i="4"/>
  <c r="P410" i="4"/>
  <c r="P409" i="4"/>
  <c r="P408" i="4"/>
  <c r="P407" i="4"/>
  <c r="P406" i="4"/>
  <c r="P326" i="4"/>
  <c r="P405" i="4"/>
  <c r="P404" i="4"/>
  <c r="P403" i="4"/>
  <c r="P402" i="4"/>
  <c r="P325" i="4"/>
  <c r="P401" i="4"/>
  <c r="P400" i="4"/>
  <c r="P324" i="4"/>
  <c r="P399" i="4"/>
  <c r="P398" i="4"/>
  <c r="P397" i="4"/>
  <c r="P396" i="4"/>
  <c r="P395" i="4"/>
  <c r="P323" i="4"/>
  <c r="P394" i="4"/>
  <c r="P322" i="4"/>
  <c r="P393" i="4"/>
  <c r="P321" i="4"/>
  <c r="P392" i="4"/>
  <c r="P391" i="4"/>
  <c r="P390" i="4"/>
  <c r="P320" i="4"/>
  <c r="P389" i="4"/>
  <c r="P388" i="4"/>
  <c r="P387" i="4"/>
  <c r="P386" i="4"/>
  <c r="P385" i="4"/>
  <c r="P319" i="4"/>
  <c r="P318" i="4"/>
  <c r="P384" i="4"/>
  <c r="P317" i="4"/>
  <c r="P316" i="4"/>
  <c r="P382" i="4"/>
  <c r="P315" i="4"/>
  <c r="P314" i="4"/>
  <c r="P313" i="4"/>
  <c r="P312" i="4"/>
  <c r="P311" i="4"/>
  <c r="P381" i="4"/>
  <c r="P310" i="4"/>
  <c r="P309" i="4"/>
  <c r="P380" i="4"/>
  <c r="P308" i="4"/>
  <c r="P307" i="4"/>
  <c r="P379" i="4"/>
  <c r="P306" i="4"/>
  <c r="P305" i="4"/>
  <c r="P304" i="4"/>
  <c r="P303" i="4"/>
  <c r="P378" i="4"/>
  <c r="P377" i="4"/>
  <c r="P302" i="4"/>
  <c r="P376" i="4"/>
  <c r="P375" i="4"/>
  <c r="P374" i="4"/>
  <c r="P301" i="4"/>
  <c r="P300" i="4"/>
  <c r="P373" i="4"/>
  <c r="P372" i="4"/>
  <c r="P299" i="4"/>
  <c r="P371" i="4"/>
  <c r="P298" i="4"/>
  <c r="P297" i="4"/>
  <c r="P296" i="4"/>
  <c r="P295" i="4"/>
  <c r="P370" i="4"/>
  <c r="P294" i="4"/>
  <c r="P293" i="4"/>
  <c r="P292" i="4"/>
  <c r="P291" i="4"/>
  <c r="P290" i="4"/>
  <c r="P289" i="4"/>
  <c r="P369" i="4"/>
  <c r="P288" i="4"/>
  <c r="P368" i="4"/>
  <c r="P287" i="4"/>
  <c r="P286" i="4"/>
  <c r="P367" i="4"/>
  <c r="P366" i="4"/>
  <c r="P285" i="4"/>
  <c r="P365" i="4"/>
  <c r="P284" i="4"/>
  <c r="P283" i="4"/>
  <c r="P282" i="4"/>
  <c r="P281" i="4"/>
  <c r="P364" i="4"/>
  <c r="P280" i="4"/>
  <c r="P279" i="4"/>
  <c r="P363" i="4"/>
  <c r="P278" i="4"/>
  <c r="P362" i="4"/>
  <c r="P277" i="4"/>
  <c r="P276" i="4"/>
  <c r="P275" i="4"/>
  <c r="P274" i="4"/>
  <c r="P273" i="4"/>
  <c r="P272" i="4"/>
  <c r="P271" i="4"/>
  <c r="P270" i="4"/>
  <c r="P269" i="4"/>
  <c r="P361" i="4"/>
  <c r="P268" i="4"/>
  <c r="P360" i="4"/>
  <c r="P267" i="4"/>
  <c r="P359" i="4"/>
  <c r="P266" i="4"/>
  <c r="P358" i="4"/>
  <c r="P357" i="4"/>
  <c r="P265" i="4"/>
  <c r="P264" i="4"/>
  <c r="P263" i="4"/>
  <c r="P262" i="4"/>
  <c r="P261" i="4"/>
  <c r="P260" i="4"/>
  <c r="P356" i="4"/>
  <c r="P259" i="4"/>
  <c r="P258" i="4"/>
  <c r="P257" i="4"/>
  <c r="P256" i="4"/>
  <c r="P255" i="4"/>
  <c r="P254" i="4"/>
  <c r="P355" i="4"/>
  <c r="P354" i="4"/>
  <c r="P253" i="4"/>
  <c r="P252" i="4"/>
  <c r="P251" i="4"/>
  <c r="P250" i="4"/>
  <c r="P249" i="4"/>
  <c r="P248" i="4"/>
  <c r="P247" i="4"/>
  <c r="P246" i="4"/>
  <c r="P245" i="4"/>
  <c r="P244" i="4"/>
  <c r="P243" i="4"/>
  <c r="P242" i="4"/>
  <c r="P241" i="4"/>
  <c r="P353" i="4"/>
  <c r="P240" i="4"/>
  <c r="P239" i="4"/>
  <c r="P238" i="4"/>
  <c r="P237" i="4"/>
  <c r="P236" i="4"/>
  <c r="P235" i="4"/>
  <c r="P234" i="4"/>
  <c r="P233" i="4"/>
  <c r="P232" i="4"/>
  <c r="P231" i="4"/>
  <c r="P230" i="4"/>
  <c r="P352" i="4"/>
  <c r="P229" i="4"/>
  <c r="P351" i="4"/>
  <c r="P228" i="4"/>
  <c r="P227" i="4"/>
  <c r="P226" i="4"/>
  <c r="P225" i="4"/>
  <c r="P224" i="4"/>
  <c r="P223" i="4"/>
  <c r="P222" i="4"/>
  <c r="P221" i="4"/>
  <c r="P220" i="4"/>
  <c r="P219" i="4"/>
  <c r="P218" i="4"/>
  <c r="P217" i="4"/>
  <c r="P216" i="4"/>
  <c r="P215" i="4"/>
  <c r="P214" i="4"/>
  <c r="P213" i="4"/>
  <c r="P350" i="4"/>
  <c r="P212" i="4"/>
  <c r="P211" i="4"/>
  <c r="P210" i="4"/>
  <c r="P349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94" i="4"/>
  <c r="P193" i="4"/>
  <c r="P348" i="4"/>
  <c r="P192" i="4"/>
  <c r="P191" i="4"/>
  <c r="P190" i="4"/>
  <c r="P189" i="4"/>
  <c r="P188" i="4"/>
  <c r="P187" i="4"/>
  <c r="P186" i="4"/>
  <c r="P185" i="4"/>
  <c r="P184" i="4"/>
  <c r="P183" i="4"/>
  <c r="P182" i="4"/>
  <c r="P181" i="4"/>
  <c r="P180" i="4"/>
  <c r="P179" i="4"/>
  <c r="P178" i="4"/>
  <c r="P177" i="4"/>
  <c r="P347" i="4"/>
  <c r="P176" i="4"/>
  <c r="P175" i="4"/>
  <c r="P174" i="4"/>
  <c r="P173" i="4"/>
  <c r="P172" i="4"/>
  <c r="P171" i="4"/>
  <c r="P170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50" i="4"/>
  <c r="P149" i="4"/>
  <c r="P148" i="4"/>
  <c r="P147" i="4"/>
  <c r="P146" i="4"/>
  <c r="P145" i="4"/>
  <c r="P144" i="4"/>
  <c r="P143" i="4"/>
  <c r="P142" i="4"/>
  <c r="P141" i="4"/>
  <c r="P140" i="4"/>
  <c r="P139" i="4"/>
  <c r="P138" i="4"/>
  <c r="P137" i="4"/>
  <c r="P136" i="4"/>
  <c r="P135" i="4"/>
  <c r="P134" i="4"/>
  <c r="P133" i="4"/>
  <c r="P132" i="4"/>
  <c r="P131" i="4"/>
  <c r="P130" i="4"/>
  <c r="P129" i="4"/>
  <c r="P128" i="4"/>
  <c r="P346" i="4"/>
  <c r="P127" i="4"/>
  <c r="P126" i="4"/>
  <c r="P125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19" i="4"/>
  <c r="P97" i="4"/>
  <c r="P96" i="4"/>
  <c r="P95" i="4"/>
  <c r="P94" i="4"/>
  <c r="P93" i="4"/>
  <c r="P92" i="4"/>
  <c r="P91" i="4"/>
  <c r="P90" i="4"/>
  <c r="P89" i="4"/>
  <c r="P88" i="4"/>
  <c r="P87" i="4"/>
  <c r="P86" i="4"/>
  <c r="P85" i="4"/>
  <c r="P84" i="4"/>
  <c r="P83" i="4"/>
  <c r="P82" i="4"/>
  <c r="P81" i="4"/>
  <c r="P80" i="4"/>
  <c r="P79" i="4"/>
  <c r="P78" i="4"/>
  <c r="P77" i="4"/>
  <c r="P76" i="4"/>
  <c r="P75" i="4"/>
  <c r="P74" i="4"/>
  <c r="P73" i="4"/>
  <c r="P72" i="4"/>
  <c r="P71" i="4"/>
  <c r="P18" i="4"/>
  <c r="P70" i="4"/>
  <c r="P69" i="4"/>
  <c r="P68" i="4"/>
  <c r="P67" i="4"/>
  <c r="P66" i="4"/>
  <c r="P65" i="4"/>
  <c r="P17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51" i="4"/>
  <c r="P50" i="4"/>
  <c r="P49" i="4"/>
  <c r="P48" i="4"/>
  <c r="P47" i="4"/>
  <c r="P46" i="4"/>
  <c r="P45" i="4"/>
  <c r="P44" i="4"/>
  <c r="P43" i="4"/>
  <c r="P42" i="4"/>
  <c r="P41" i="4"/>
  <c r="P40" i="4"/>
  <c r="P39" i="4"/>
  <c r="P38" i="4"/>
  <c r="P37" i="4"/>
  <c r="P36" i="4"/>
  <c r="P35" i="4"/>
  <c r="P34" i="4"/>
  <c r="P15" i="4"/>
  <c r="P14" i="4"/>
  <c r="P33" i="4"/>
  <c r="P32" i="4"/>
  <c r="P31" i="4"/>
  <c r="P13" i="4"/>
  <c r="P30" i="4"/>
  <c r="P29" i="4"/>
  <c r="P28" i="4"/>
  <c r="P27" i="4"/>
  <c r="P26" i="4"/>
  <c r="P25" i="4"/>
  <c r="P12" i="4"/>
  <c r="P24" i="4"/>
  <c r="P11" i="4"/>
  <c r="P10" i="4"/>
  <c r="P23" i="4"/>
  <c r="P9" i="4"/>
  <c r="P22" i="4"/>
  <c r="P8" i="4"/>
  <c r="P21" i="4"/>
  <c r="P20" i="4"/>
  <c r="P7" i="4"/>
  <c r="P1474" i="4"/>
  <c r="P1468" i="4"/>
  <c r="P1464" i="4"/>
  <c r="P1463" i="4"/>
  <c r="P1462" i="4"/>
  <c r="P1460" i="4"/>
  <c r="P1457" i="4"/>
  <c r="P1454" i="4"/>
  <c r="P1453" i="4"/>
  <c r="P1450" i="4"/>
  <c r="P1449" i="4"/>
  <c r="P1448" i="4"/>
  <c r="P1446" i="4"/>
  <c r="P1445" i="4"/>
  <c r="P1444" i="4"/>
  <c r="P1443" i="4"/>
  <c r="P1442" i="4"/>
  <c r="P1437" i="4"/>
  <c r="P1435" i="4"/>
  <c r="P1432" i="4"/>
  <c r="P1431" i="4"/>
  <c r="P1430" i="4"/>
  <c r="P1429" i="4"/>
  <c r="P1428" i="4"/>
  <c r="P1427" i="4"/>
  <c r="P1426" i="4"/>
  <c r="P1422" i="4"/>
  <c r="P1421" i="4"/>
  <c r="P1420" i="4"/>
  <c r="P1419" i="4"/>
  <c r="P1416" i="4"/>
  <c r="P1415" i="4"/>
  <c r="P1414" i="4"/>
  <c r="P1413" i="4"/>
  <c r="P1412" i="4"/>
  <c r="P1411" i="4"/>
  <c r="P1408" i="4"/>
  <c r="P1407" i="4"/>
  <c r="P1406" i="4"/>
  <c r="P1405" i="4"/>
  <c r="P1404" i="4"/>
  <c r="P1400" i="4"/>
  <c r="P1399" i="4"/>
  <c r="P1398" i="4"/>
  <c r="P1397" i="4"/>
  <c r="P1396" i="4"/>
  <c r="P1395" i="4"/>
  <c r="P1394" i="4"/>
  <c r="P1393" i="4"/>
  <c r="P1390" i="4"/>
  <c r="P1389" i="4"/>
  <c r="P1388" i="4"/>
  <c r="P1387" i="4"/>
  <c r="P1386" i="4"/>
  <c r="P1385" i="4"/>
  <c r="P1384" i="4"/>
  <c r="P1383" i="4"/>
  <c r="P1382" i="4"/>
  <c r="P1381" i="4"/>
  <c r="P1380" i="4"/>
  <c r="P1379" i="4"/>
  <c r="P1378" i="4"/>
  <c r="P1375" i="4"/>
  <c r="P1370" i="4"/>
  <c r="P1369" i="4"/>
  <c r="P1368" i="4"/>
  <c r="P1367" i="4"/>
  <c r="P1366" i="4"/>
  <c r="P1365" i="4"/>
  <c r="P1364" i="4"/>
  <c r="P1363" i="4"/>
  <c r="P1362" i="4"/>
  <c r="P1361" i="4"/>
  <c r="P1360" i="4"/>
  <c r="P1355" i="4"/>
  <c r="P1354" i="4"/>
  <c r="P1353" i="4"/>
  <c r="P1352" i="4"/>
  <c r="P1350" i="4"/>
  <c r="P1349" i="4"/>
  <c r="P1348" i="4"/>
  <c r="P1347" i="4"/>
  <c r="P1346" i="4"/>
  <c r="P1345" i="4"/>
  <c r="P1344" i="4"/>
  <c r="P1341" i="4"/>
  <c r="P1340" i="4"/>
  <c r="P1339" i="4"/>
  <c r="P1337" i="4"/>
  <c r="P1335" i="4"/>
  <c r="P1334" i="4"/>
  <c r="P1333" i="4"/>
  <c r="P1332" i="4"/>
  <c r="P1331" i="4"/>
  <c r="P1330" i="4"/>
  <c r="P1328" i="4"/>
  <c r="P1327" i="4"/>
  <c r="P1326" i="4"/>
  <c r="P1325" i="4"/>
  <c r="P1324" i="4"/>
  <c r="P1323" i="4"/>
  <c r="P1322" i="4"/>
  <c r="P1321" i="4"/>
  <c r="P1320" i="4"/>
  <c r="P1319" i="4"/>
  <c r="P1315" i="4"/>
  <c r="P1312" i="4"/>
  <c r="P1311" i="4"/>
  <c r="P1310" i="4"/>
  <c r="P1309" i="4"/>
  <c r="P1308" i="4"/>
  <c r="P1304" i="4"/>
  <c r="P1301" i="4"/>
  <c r="P1300" i="4"/>
  <c r="P1299" i="4"/>
  <c r="P1296" i="4"/>
  <c r="P1295" i="4"/>
  <c r="P1294" i="4"/>
  <c r="P1292" i="4"/>
  <c r="P1291" i="4"/>
  <c r="P1290" i="4"/>
  <c r="P1289" i="4"/>
  <c r="P1288" i="4"/>
  <c r="P1287" i="4"/>
  <c r="P1286" i="4"/>
  <c r="P1285" i="4"/>
  <c r="P1284" i="4"/>
  <c r="P1283" i="4"/>
  <c r="P1282" i="4"/>
  <c r="P1281" i="4"/>
  <c r="P1280" i="4"/>
  <c r="P1279" i="4"/>
  <c r="P1278" i="4"/>
  <c r="P1277" i="4"/>
  <c r="P1276" i="4"/>
  <c r="P1275" i="4"/>
  <c r="P1274" i="4"/>
  <c r="P1273" i="4"/>
  <c r="P1272" i="4"/>
  <c r="P1271" i="4"/>
  <c r="P1266" i="4"/>
  <c r="P1265" i="4"/>
  <c r="P1262" i="4"/>
  <c r="P1261" i="4"/>
  <c r="P1260" i="4"/>
  <c r="P1259" i="4"/>
  <c r="P1258" i="4"/>
  <c r="P1257" i="4"/>
  <c r="P1256" i="4"/>
  <c r="P1255" i="4"/>
  <c r="P1254" i="4"/>
  <c r="P1253" i="4"/>
  <c r="P1252" i="4"/>
  <c r="P1251" i="4"/>
  <c r="P1250" i="4"/>
  <c r="P1249" i="4"/>
  <c r="P1248" i="4"/>
  <c r="P1246" i="4"/>
  <c r="P1245" i="4"/>
  <c r="P1241" i="4"/>
  <c r="P1240" i="4"/>
  <c r="P1239" i="4"/>
  <c r="P1238" i="4"/>
  <c r="P1237" i="4"/>
  <c r="P1236" i="4"/>
  <c r="P1235" i="4"/>
  <c r="P1234" i="4"/>
  <c r="P1233" i="4"/>
  <c r="P1232" i="4"/>
  <c r="P1231" i="4"/>
  <c r="P1230" i="4"/>
  <c r="P1229" i="4"/>
  <c r="P1228" i="4"/>
  <c r="P1227" i="4"/>
  <c r="P1226" i="4"/>
  <c r="P1225" i="4"/>
  <c r="P1224" i="4"/>
  <c r="P1223" i="4"/>
  <c r="P1222" i="4"/>
  <c r="P1221" i="4"/>
  <c r="P1220" i="4"/>
  <c r="P1219" i="4"/>
  <c r="P1217" i="4"/>
  <c r="P1216" i="4"/>
  <c r="P1215" i="4"/>
  <c r="P1214" i="4"/>
  <c r="P1213" i="4"/>
  <c r="P1212" i="4"/>
  <c r="P1211" i="4"/>
  <c r="P1210" i="4"/>
  <c r="P875" i="4"/>
  <c r="P1208" i="4"/>
  <c r="P1207" i="4"/>
  <c r="P1206" i="4"/>
  <c r="P1205" i="4"/>
  <c r="P1204" i="4"/>
  <c r="P1203" i="4"/>
  <c r="P1202" i="4"/>
  <c r="P1201" i="4"/>
  <c r="P1200" i="4"/>
  <c r="P1199" i="4"/>
  <c r="P1198" i="4"/>
  <c r="P1197" i="4"/>
  <c r="P1195" i="4"/>
  <c r="P1194" i="4"/>
  <c r="P1191" i="4"/>
  <c r="P1190" i="4"/>
  <c r="P1189" i="4"/>
  <c r="P1188" i="4"/>
  <c r="P1187" i="4"/>
  <c r="P1186" i="4"/>
  <c r="P1185" i="4"/>
  <c r="P1184" i="4"/>
  <c r="P1183" i="4"/>
  <c r="P1180" i="4"/>
  <c r="P1179" i="4"/>
  <c r="P1178" i="4"/>
  <c r="P1177" i="4"/>
  <c r="P1176" i="4"/>
  <c r="P1174" i="4"/>
  <c r="P1173" i="4"/>
  <c r="P1172" i="4"/>
  <c r="P1171" i="4"/>
  <c r="P1170" i="4"/>
  <c r="P1169" i="4"/>
  <c r="P1168" i="4"/>
  <c r="P1167" i="4"/>
  <c r="P1166" i="4"/>
  <c r="P1165" i="4"/>
  <c r="P1164" i="4"/>
  <c r="P1163" i="4"/>
  <c r="P1162" i="4"/>
  <c r="P1161" i="4"/>
  <c r="P1160" i="4"/>
  <c r="P1159" i="4"/>
  <c r="P1158" i="4"/>
  <c r="P1156" i="4"/>
  <c r="P1154" i="4"/>
  <c r="P1153" i="4"/>
  <c r="P1152" i="4"/>
  <c r="P1151" i="4"/>
  <c r="P1150" i="4"/>
  <c r="P1149" i="4"/>
  <c r="P1148" i="4"/>
  <c r="P1147" i="4"/>
  <c r="P1146" i="4"/>
  <c r="P1145" i="4"/>
  <c r="P1144" i="4"/>
  <c r="P1143" i="4"/>
  <c r="P1142" i="4"/>
  <c r="P1141" i="4"/>
  <c r="P1140" i="4"/>
  <c r="P1139" i="4"/>
  <c r="P1137" i="4"/>
  <c r="P1136" i="4"/>
  <c r="P1135" i="4"/>
  <c r="P1133" i="4"/>
  <c r="P1131" i="4"/>
  <c r="P1130" i="4"/>
  <c r="P1129" i="4"/>
  <c r="P1128" i="4"/>
  <c r="P1126" i="4"/>
  <c r="P1125" i="4"/>
  <c r="P1124" i="4"/>
  <c r="P1123" i="4"/>
  <c r="P1122" i="4"/>
  <c r="P1121" i="4"/>
  <c r="P1120" i="4"/>
  <c r="P1119" i="4"/>
  <c r="P1118" i="4"/>
  <c r="P1115" i="4"/>
  <c r="P1114" i="4"/>
  <c r="P1113" i="4"/>
  <c r="P1112" i="4"/>
  <c r="P1111" i="4"/>
  <c r="P1110" i="4"/>
  <c r="P1109" i="4"/>
  <c r="P1107" i="4"/>
  <c r="P1105" i="4"/>
  <c r="P1104" i="4"/>
  <c r="P1103" i="4"/>
  <c r="P1102" i="4"/>
  <c r="P1101" i="4"/>
  <c r="P1100" i="4"/>
  <c r="P1099" i="4"/>
  <c r="P1098" i="4"/>
  <c r="P1097" i="4"/>
  <c r="P1094" i="4"/>
  <c r="P1093" i="4"/>
  <c r="P1092" i="4"/>
  <c r="P1090" i="4"/>
  <c r="P1089" i="4"/>
  <c r="P1088" i="4"/>
  <c r="P1087" i="4"/>
  <c r="P1086" i="4"/>
  <c r="P1085" i="4"/>
  <c r="P1084" i="4"/>
  <c r="P1083" i="4"/>
  <c r="P1082" i="4"/>
  <c r="P1081" i="4"/>
  <c r="P1080" i="4"/>
  <c r="P1079" i="4"/>
  <c r="P1078" i="4"/>
  <c r="P1077" i="4"/>
  <c r="P1076" i="4"/>
  <c r="P1075" i="4"/>
  <c r="P1074" i="4"/>
  <c r="P1073" i="4"/>
  <c r="P1072" i="4"/>
  <c r="P1071" i="4"/>
  <c r="P1068" i="4"/>
  <c r="P1067" i="4"/>
  <c r="P1066" i="4"/>
  <c r="P1065" i="4"/>
  <c r="P1064" i="4"/>
  <c r="P1063" i="4"/>
  <c r="P1061" i="4"/>
  <c r="P1060" i="4"/>
  <c r="P1059" i="4"/>
  <c r="P1058" i="4"/>
  <c r="P1057" i="4"/>
  <c r="P1056" i="4"/>
  <c r="P1055" i="4"/>
  <c r="P1054" i="4"/>
  <c r="P1053" i="4"/>
  <c r="P1052" i="4"/>
  <c r="P1051" i="4"/>
  <c r="P1050" i="4"/>
  <c r="P1049" i="4"/>
  <c r="P1047" i="4"/>
  <c r="P1045" i="4"/>
  <c r="P1044" i="4"/>
  <c r="P1043" i="4"/>
  <c r="P1042" i="4"/>
  <c r="P1041" i="4"/>
  <c r="P1040" i="4"/>
  <c r="P1039" i="4"/>
  <c r="P1038" i="4"/>
  <c r="P1037" i="4"/>
  <c r="P1036" i="4"/>
  <c r="P1035" i="4"/>
  <c r="P1034" i="4"/>
  <c r="P1032" i="4"/>
  <c r="P1029" i="4"/>
  <c r="P1028" i="4"/>
  <c r="P1027" i="4"/>
  <c r="P1026" i="4"/>
  <c r="P1025" i="4"/>
  <c r="P1024" i="4"/>
  <c r="P1023" i="4"/>
  <c r="P1022" i="4"/>
  <c r="P1021" i="4"/>
  <c r="P1020" i="4"/>
  <c r="P1019" i="4"/>
  <c r="P1018" i="4"/>
  <c r="P1017" i="4"/>
  <c r="P1016" i="4"/>
  <c r="P1015" i="4"/>
  <c r="P1014" i="4"/>
  <c r="P1013" i="4"/>
  <c r="P1012" i="4"/>
  <c r="P1009" i="4"/>
  <c r="P1008" i="4"/>
  <c r="P1007" i="4"/>
  <c r="P1006" i="4"/>
  <c r="P1005" i="4"/>
  <c r="P1004" i="4"/>
  <c r="P1003" i="4"/>
  <c r="P1002" i="4"/>
  <c r="P1001" i="4"/>
  <c r="P1000" i="4"/>
  <c r="P999" i="4"/>
  <c r="P998" i="4"/>
  <c r="P997" i="4"/>
  <c r="P996" i="4"/>
  <c r="P995" i="4"/>
  <c r="P994" i="4"/>
  <c r="P992" i="4"/>
  <c r="P991" i="4"/>
  <c r="P990" i="4"/>
  <c r="P989" i="4"/>
  <c r="P988" i="4"/>
  <c r="P987" i="4"/>
  <c r="P986" i="4"/>
  <c r="P985" i="4"/>
  <c r="P983" i="4"/>
  <c r="P858" i="4"/>
  <c r="P982" i="4"/>
  <c r="P981" i="4"/>
  <c r="P980" i="4"/>
  <c r="P979" i="4"/>
  <c r="P978" i="4"/>
  <c r="P977" i="4"/>
  <c r="P975" i="4"/>
  <c r="P974" i="4"/>
  <c r="P973" i="4"/>
  <c r="P972" i="4"/>
  <c r="P971" i="4"/>
  <c r="P970" i="4"/>
  <c r="P969" i="4"/>
  <c r="P968" i="4"/>
  <c r="P967" i="4"/>
  <c r="P965" i="4"/>
  <c r="P964" i="4"/>
  <c r="P963" i="4"/>
  <c r="P962" i="4"/>
  <c r="P961" i="4"/>
  <c r="P960" i="4"/>
  <c r="P855" i="4"/>
  <c r="P959" i="4"/>
  <c r="P958" i="4"/>
  <c r="P957" i="4"/>
  <c r="P956" i="4"/>
  <c r="P955" i="4"/>
  <c r="P954" i="4"/>
  <c r="P854" i="4"/>
  <c r="P953" i="4"/>
  <c r="P952" i="4"/>
  <c r="P951" i="4"/>
  <c r="P950" i="4"/>
  <c r="P949" i="4"/>
  <c r="P853" i="4"/>
  <c r="P948" i="4"/>
  <c r="P947" i="4"/>
  <c r="P946" i="4"/>
  <c r="P945" i="4"/>
  <c r="P944" i="4"/>
  <c r="P943" i="4"/>
  <c r="P849" i="4"/>
  <c r="P942" i="4"/>
  <c r="P941" i="4"/>
  <c r="P940" i="4"/>
  <c r="P939" i="4"/>
  <c r="P938" i="4"/>
  <c r="P844" i="4"/>
  <c r="P937" i="4"/>
  <c r="P843" i="4"/>
  <c r="P936" i="4"/>
  <c r="P935" i="4"/>
  <c r="P934" i="4"/>
  <c r="P933" i="4"/>
  <c r="P932" i="4"/>
  <c r="P930" i="4"/>
  <c r="P928" i="4"/>
  <c r="P927" i="4"/>
  <c r="P926" i="4"/>
  <c r="P925" i="4"/>
  <c r="P924" i="4"/>
  <c r="P923" i="4"/>
  <c r="P838" i="4"/>
  <c r="P836" i="4"/>
  <c r="P922" i="4"/>
  <c r="P921" i="4"/>
  <c r="P920" i="4"/>
  <c r="P919" i="4"/>
  <c r="P918" i="4"/>
  <c r="P917" i="4"/>
  <c r="P832" i="4"/>
  <c r="P916" i="4"/>
  <c r="P831" i="4"/>
  <c r="P915" i="4"/>
  <c r="P914" i="4"/>
  <c r="P910" i="4"/>
  <c r="P828" i="4"/>
  <c r="P909" i="4"/>
  <c r="P826" i="4"/>
  <c r="P824" i="4"/>
  <c r="P823" i="4"/>
  <c r="P821" i="4"/>
  <c r="P908" i="4"/>
  <c r="P819" i="4"/>
  <c r="P817" i="4"/>
  <c r="P816" i="4"/>
  <c r="P907" i="4"/>
  <c r="P905" i="4"/>
  <c r="P904" i="4"/>
  <c r="P903" i="4"/>
  <c r="P813" i="4"/>
  <c r="P902" i="4"/>
  <c r="P901" i="4"/>
  <c r="P900" i="4"/>
  <c r="P898" i="4"/>
  <c r="P810" i="4"/>
  <c r="P897" i="4"/>
  <c r="P896" i="4"/>
  <c r="P895" i="4"/>
  <c r="P894" i="4"/>
  <c r="P809" i="4"/>
  <c r="P806" i="4"/>
  <c r="P892" i="4"/>
  <c r="P891" i="4"/>
  <c r="P804" i="4"/>
  <c r="P803" i="4"/>
  <c r="P890" i="4"/>
  <c r="P889" i="4"/>
  <c r="P888" i="4"/>
  <c r="P801" i="4"/>
  <c r="P800" i="4"/>
  <c r="P887" i="4"/>
  <c r="P797" i="4"/>
  <c r="P795" i="4"/>
  <c r="P794" i="4"/>
  <c r="P792" i="4"/>
  <c r="P885" i="4"/>
  <c r="P884" i="4"/>
  <c r="P791" i="4"/>
  <c r="P789" i="4"/>
  <c r="P787" i="4"/>
  <c r="P883" i="4"/>
  <c r="P882" i="4"/>
  <c r="P784" i="4"/>
  <c r="P783" i="4"/>
  <c r="P778" i="4"/>
  <c r="P776" i="4"/>
  <c r="P775" i="4"/>
  <c r="P770" i="4"/>
  <c r="P768" i="4"/>
  <c r="P767" i="4"/>
  <c r="P765" i="4"/>
  <c r="P764" i="4"/>
  <c r="P763" i="4"/>
  <c r="P762" i="4"/>
  <c r="P759" i="4"/>
  <c r="P758" i="4"/>
  <c r="P757" i="4"/>
  <c r="P880" i="4"/>
  <c r="P750" i="4"/>
  <c r="P749" i="4"/>
  <c r="P747" i="4"/>
  <c r="P743" i="4"/>
  <c r="P738" i="4"/>
  <c r="P737" i="4"/>
  <c r="P736" i="4"/>
  <c r="P735" i="4"/>
  <c r="P734" i="4"/>
  <c r="P730" i="4"/>
  <c r="P725" i="4"/>
  <c r="P723" i="4"/>
  <c r="P722" i="4"/>
  <c r="P720" i="4"/>
  <c r="P718" i="4"/>
  <c r="P712" i="4"/>
  <c r="P710" i="4"/>
  <c r="P700" i="4"/>
  <c r="P697" i="4"/>
  <c r="P691" i="4"/>
  <c r="P690" i="4"/>
  <c r="P878" i="4"/>
  <c r="P678" i="4"/>
  <c r="P671" i="4"/>
  <c r="P669" i="4"/>
  <c r="P662" i="4"/>
  <c r="P647" i="4"/>
  <c r="P642" i="4"/>
  <c r="P626" i="4"/>
  <c r="P616" i="4"/>
  <c r="P531" i="4"/>
  <c r="P343" i="4"/>
  <c r="P465" i="4"/>
  <c r="P383" i="4"/>
  <c r="P16" i="4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43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44" i="3"/>
  <c r="P45" i="3"/>
  <c r="P39" i="3"/>
  <c r="P46" i="3"/>
  <c r="P40" i="3"/>
  <c r="P41" i="3"/>
  <c r="P47" i="3"/>
  <c r="P42" i="3"/>
  <c r="P48" i="3"/>
  <c r="P49" i="3"/>
  <c r="P50" i="3"/>
  <c r="P52" i="3"/>
  <c r="P51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6" i="3"/>
  <c r="P75" i="3"/>
  <c r="P74" i="3"/>
  <c r="P78" i="3"/>
  <c r="P77" i="3"/>
  <c r="P79" i="3"/>
  <c r="P80" i="3"/>
  <c r="P113" i="3"/>
  <c r="P112" i="3"/>
  <c r="P81" i="3"/>
  <c r="P83" i="3"/>
  <c r="P82" i="3"/>
  <c r="P84" i="3"/>
  <c r="P114" i="3"/>
  <c r="P85" i="3"/>
  <c r="P86" i="3"/>
  <c r="P87" i="3"/>
  <c r="P88" i="3"/>
  <c r="P89" i="3"/>
  <c r="P115" i="3"/>
  <c r="P116" i="3"/>
  <c r="P91" i="3"/>
  <c r="P90" i="3"/>
  <c r="P92" i="3"/>
  <c r="P93" i="3"/>
  <c r="P96" i="3"/>
  <c r="P95" i="3"/>
  <c r="P94" i="3"/>
  <c r="P117" i="3"/>
  <c r="P97" i="3"/>
  <c r="P98" i="3"/>
  <c r="P119" i="3"/>
  <c r="P118" i="3"/>
  <c r="P99" i="3"/>
  <c r="P100" i="3"/>
  <c r="P101" i="3"/>
  <c r="P120" i="3"/>
  <c r="P103" i="3"/>
  <c r="P102" i="3"/>
  <c r="P122" i="3"/>
  <c r="P121" i="3"/>
  <c r="P104" i="3"/>
  <c r="P124" i="3"/>
  <c r="P123" i="3"/>
  <c r="P105" i="3"/>
  <c r="P125" i="3"/>
  <c r="P128" i="3"/>
  <c r="P127" i="3"/>
  <c r="P126" i="3"/>
  <c r="P106" i="3"/>
  <c r="P129" i="3"/>
  <c r="P132" i="3"/>
  <c r="P131" i="3"/>
  <c r="P130" i="3"/>
  <c r="P133" i="3"/>
  <c r="P135" i="3"/>
  <c r="P134" i="3"/>
  <c r="P136" i="3"/>
  <c r="P137" i="3"/>
  <c r="P107" i="3"/>
  <c r="P140" i="3"/>
  <c r="P139" i="3"/>
  <c r="P138" i="3"/>
  <c r="P141" i="3"/>
  <c r="P108" i="3"/>
  <c r="P143" i="3"/>
  <c r="P142" i="3"/>
  <c r="P144" i="3"/>
  <c r="P145" i="3"/>
  <c r="P147" i="3"/>
  <c r="P146" i="3"/>
  <c r="P148" i="3"/>
  <c r="P152" i="3"/>
  <c r="P151" i="3"/>
  <c r="P150" i="3"/>
  <c r="P149" i="3"/>
  <c r="P154" i="3"/>
  <c r="P153" i="3"/>
  <c r="P155" i="3"/>
  <c r="P159" i="3"/>
  <c r="P158" i="3"/>
  <c r="P157" i="3"/>
  <c r="P156" i="3"/>
  <c r="P160" i="3"/>
  <c r="P161" i="3"/>
  <c r="P163" i="3"/>
  <c r="P162" i="3"/>
  <c r="P166" i="3"/>
  <c r="P165" i="3"/>
  <c r="P164" i="3"/>
  <c r="P169" i="3"/>
  <c r="P168" i="3"/>
  <c r="P167" i="3"/>
  <c r="P170" i="3"/>
  <c r="P109" i="3"/>
  <c r="P172" i="3"/>
  <c r="P171" i="3"/>
  <c r="P173" i="3"/>
  <c r="P175" i="3"/>
  <c r="P174" i="3"/>
  <c r="P176" i="3"/>
  <c r="P177" i="3"/>
  <c r="P178" i="3"/>
  <c r="P179" i="3"/>
  <c r="P180" i="3"/>
  <c r="P181" i="3"/>
  <c r="P182" i="3"/>
  <c r="P183" i="3"/>
  <c r="P110" i="3"/>
  <c r="P184" i="3"/>
  <c r="P185" i="3"/>
  <c r="P186" i="3"/>
  <c r="P187" i="3"/>
  <c r="P188" i="3"/>
  <c r="P111" i="3"/>
  <c r="P189" i="3"/>
  <c r="P191" i="3"/>
  <c r="P190" i="3"/>
  <c r="P192" i="3"/>
  <c r="P7" i="2"/>
  <c r="P8" i="2"/>
  <c r="P9" i="2"/>
  <c r="P10" i="2"/>
  <c r="P11" i="2"/>
  <c r="P23" i="2"/>
  <c r="P12" i="2"/>
  <c r="P13" i="2"/>
  <c r="P24" i="2"/>
  <c r="P25" i="2"/>
  <c r="P26" i="2"/>
  <c r="P14" i="2"/>
  <c r="P15" i="2"/>
  <c r="P16" i="2"/>
  <c r="P17" i="2"/>
  <c r="P27" i="2"/>
  <c r="P28" i="2"/>
  <c r="P29" i="2"/>
  <c r="P18" i="2"/>
  <c r="P19" i="2"/>
  <c r="P30" i="2"/>
  <c r="P2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21" i="2"/>
  <c r="P48" i="2"/>
  <c r="P49" i="2"/>
  <c r="P50" i="2"/>
  <c r="P51" i="2"/>
  <c r="P52" i="2"/>
  <c r="P2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232" i="2"/>
  <c r="P119" i="2"/>
  <c r="P120" i="2"/>
  <c r="P121" i="2"/>
  <c r="P122" i="2"/>
  <c r="P233" i="2"/>
  <c r="P123" i="2"/>
  <c r="P124" i="2"/>
  <c r="P125" i="2"/>
  <c r="P126" i="2"/>
  <c r="P127" i="2"/>
  <c r="P128" i="2"/>
  <c r="P129" i="2"/>
  <c r="P130" i="2"/>
  <c r="P131" i="2"/>
  <c r="P132" i="2"/>
  <c r="P133" i="2"/>
  <c r="P234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235" i="2"/>
  <c r="P149" i="2"/>
  <c r="P150" i="2"/>
  <c r="P151" i="2"/>
  <c r="P152" i="2"/>
  <c r="P236" i="2"/>
  <c r="P153" i="2"/>
  <c r="P154" i="2"/>
  <c r="P155" i="2"/>
  <c r="P237" i="2"/>
  <c r="P156" i="2"/>
  <c r="P238" i="2"/>
  <c r="P157" i="2"/>
  <c r="P239" i="2"/>
  <c r="P158" i="2"/>
  <c r="P240" i="2"/>
  <c r="P159" i="2"/>
  <c r="P160" i="2"/>
  <c r="P161" i="2"/>
  <c r="P162" i="2"/>
  <c r="P163" i="2"/>
  <c r="P241" i="2"/>
  <c r="P242" i="2"/>
  <c r="P164" i="2"/>
  <c r="P165" i="2"/>
  <c r="P243" i="2"/>
  <c r="P166" i="2"/>
  <c r="P167" i="2"/>
  <c r="P168" i="2"/>
  <c r="P244" i="2"/>
  <c r="P169" i="2"/>
  <c r="P170" i="2"/>
  <c r="P171" i="2"/>
  <c r="P172" i="2"/>
  <c r="P173" i="2"/>
  <c r="P174" i="2"/>
  <c r="P245" i="2"/>
  <c r="P175" i="2"/>
  <c r="P246" i="2"/>
  <c r="P176" i="2"/>
  <c r="P177" i="2"/>
  <c r="P178" i="2"/>
  <c r="P247" i="2"/>
  <c r="P179" i="2"/>
  <c r="P180" i="2"/>
  <c r="P181" i="2"/>
  <c r="P248" i="2"/>
  <c r="P182" i="2"/>
  <c r="P249" i="2"/>
  <c r="P183" i="2"/>
  <c r="P184" i="2"/>
  <c r="P185" i="2"/>
  <c r="P186" i="2"/>
  <c r="P250" i="2"/>
  <c r="P251" i="2"/>
  <c r="P252" i="2"/>
  <c r="P187" i="2"/>
  <c r="P188" i="2"/>
  <c r="P189" i="2"/>
  <c r="P190" i="2"/>
  <c r="P191" i="2"/>
  <c r="P192" i="2"/>
  <c r="P193" i="2"/>
  <c r="P253" i="2"/>
  <c r="P194" i="2"/>
  <c r="P195" i="2"/>
  <c r="P254" i="2"/>
  <c r="P196" i="2"/>
  <c r="P197" i="2"/>
  <c r="P255" i="2"/>
  <c r="P256" i="2"/>
  <c r="P257" i="2"/>
  <c r="P198" i="2"/>
  <c r="P199" i="2"/>
  <c r="P200" i="2"/>
  <c r="P201" i="2"/>
  <c r="P202" i="2"/>
  <c r="P258" i="2"/>
  <c r="P259" i="2"/>
  <c r="P260" i="2"/>
  <c r="P203" i="2"/>
  <c r="P204" i="2"/>
  <c r="P261" i="2"/>
  <c r="P262" i="2"/>
  <c r="P263" i="2"/>
  <c r="P264" i="2"/>
  <c r="P205" i="2"/>
  <c r="P265" i="2"/>
  <c r="P206" i="2"/>
  <c r="P266" i="2"/>
  <c r="P267" i="2"/>
  <c r="P268" i="2"/>
  <c r="P269" i="2"/>
  <c r="P207" i="2"/>
  <c r="P270" i="2"/>
  <c r="P271" i="2"/>
  <c r="P272" i="2"/>
  <c r="P273" i="2"/>
  <c r="P274" i="2"/>
  <c r="P275" i="2"/>
  <c r="P276" i="2"/>
  <c r="P208" i="2"/>
  <c r="P209" i="2"/>
  <c r="P210" i="2"/>
  <c r="P211" i="2"/>
  <c r="P277" i="2"/>
  <c r="P212" i="2"/>
  <c r="P213" i="2"/>
  <c r="P278" i="2"/>
  <c r="P279" i="2"/>
  <c r="P280" i="2"/>
  <c r="P281" i="2"/>
  <c r="P282" i="2"/>
  <c r="P283" i="2"/>
  <c r="P284" i="2"/>
  <c r="P285" i="2"/>
  <c r="P286" i="2"/>
  <c r="P287" i="2"/>
  <c r="P214" i="2"/>
  <c r="P288" i="2"/>
  <c r="P289" i="2"/>
  <c r="P215" i="2"/>
  <c r="P290" i="2"/>
  <c r="P291" i="2"/>
  <c r="P292" i="2"/>
  <c r="P293" i="2"/>
  <c r="P294" i="2"/>
  <c r="P295" i="2"/>
  <c r="P296" i="2"/>
  <c r="P297" i="2"/>
  <c r="P298" i="2"/>
  <c r="P216" i="2"/>
  <c r="P217" i="2"/>
  <c r="P218" i="2"/>
  <c r="P299" i="2"/>
  <c r="P300" i="2"/>
  <c r="P301" i="2"/>
  <c r="P302" i="2"/>
  <c r="P303" i="2"/>
  <c r="P304" i="2"/>
  <c r="P305" i="2"/>
  <c r="P306" i="2"/>
  <c r="P307" i="2"/>
  <c r="P308" i="2"/>
  <c r="P219" i="2"/>
  <c r="P220" i="2"/>
  <c r="P309" i="2"/>
  <c r="P310" i="2"/>
  <c r="P311" i="2"/>
  <c r="P312" i="2"/>
  <c r="P221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222" i="2"/>
  <c r="P328" i="2"/>
  <c r="P329" i="2"/>
  <c r="P330" i="2"/>
  <c r="P331" i="2"/>
  <c r="P223" i="2"/>
  <c r="P332" i="2"/>
  <c r="P333" i="2"/>
  <c r="P334" i="2"/>
  <c r="P335" i="2"/>
  <c r="P224" i="2"/>
  <c r="P336" i="2"/>
  <c r="P337" i="2"/>
  <c r="P338" i="2"/>
  <c r="P339" i="2"/>
  <c r="P340" i="2"/>
  <c r="P341" i="2"/>
  <c r="P342" i="2"/>
  <c r="P343" i="2"/>
  <c r="P344" i="2"/>
  <c r="P225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226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227" i="2"/>
  <c r="P568" i="2"/>
  <c r="P22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229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6" i="2"/>
  <c r="P685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1191" i="2"/>
  <c r="P922" i="2"/>
  <c r="P923" i="2"/>
  <c r="P924" i="2"/>
  <c r="P925" i="2"/>
  <c r="P926" i="2"/>
  <c r="P927" i="2"/>
  <c r="P928" i="2"/>
  <c r="P930" i="2"/>
  <c r="P929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1192" i="2"/>
  <c r="P944" i="2"/>
  <c r="P945" i="2"/>
  <c r="P946" i="2"/>
  <c r="P947" i="2"/>
  <c r="P948" i="2"/>
  <c r="P949" i="2"/>
  <c r="P1193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1194" i="2"/>
  <c r="P981" i="2"/>
  <c r="P982" i="2"/>
  <c r="P983" i="2"/>
  <c r="P984" i="2"/>
  <c r="P985" i="2"/>
  <c r="P986" i="2"/>
  <c r="P987" i="2"/>
  <c r="P988" i="2"/>
  <c r="P989" i="2"/>
  <c r="P990" i="2"/>
  <c r="P991" i="2"/>
  <c r="P1195" i="2"/>
  <c r="P992" i="2"/>
  <c r="P1196" i="2"/>
  <c r="P993" i="2"/>
  <c r="P994" i="2"/>
  <c r="P995" i="2"/>
  <c r="P1197" i="2"/>
  <c r="P996" i="2"/>
  <c r="P1198" i="2"/>
  <c r="P997" i="2"/>
  <c r="P1199" i="2"/>
  <c r="P998" i="2"/>
  <c r="P999" i="2"/>
  <c r="P1200" i="2"/>
  <c r="P1000" i="2"/>
  <c r="P1001" i="2"/>
  <c r="P1002" i="2"/>
  <c r="P1003" i="2"/>
  <c r="P1004" i="2"/>
  <c r="P1201" i="2"/>
  <c r="P1005" i="2"/>
  <c r="P1006" i="2"/>
  <c r="P1007" i="2"/>
  <c r="P1202" i="2"/>
  <c r="P1008" i="2"/>
  <c r="P1009" i="2"/>
  <c r="P1010" i="2"/>
  <c r="P1011" i="2"/>
  <c r="P1203" i="2"/>
  <c r="P1012" i="2"/>
  <c r="P1204" i="2"/>
  <c r="P1013" i="2"/>
  <c r="P1205" i="2"/>
  <c r="P1206" i="2"/>
  <c r="P1014" i="2"/>
  <c r="P1015" i="2"/>
  <c r="P1207" i="2"/>
  <c r="P1016" i="2"/>
  <c r="P1017" i="2"/>
  <c r="P1018" i="2"/>
  <c r="P1019" i="2"/>
  <c r="P1020" i="2"/>
  <c r="P1021" i="2"/>
  <c r="P1022" i="2"/>
  <c r="P1208" i="2"/>
  <c r="P1023" i="2"/>
  <c r="P1024" i="2"/>
  <c r="P1209" i="2"/>
  <c r="P1025" i="2"/>
  <c r="P1210" i="2"/>
  <c r="P1026" i="2"/>
  <c r="P1027" i="2"/>
  <c r="P1028" i="2"/>
  <c r="P1211" i="2"/>
  <c r="P1029" i="2"/>
  <c r="P1030" i="2"/>
  <c r="P1031" i="2"/>
  <c r="P1032" i="2"/>
  <c r="P1033" i="2"/>
  <c r="P1034" i="2"/>
  <c r="P1035" i="2"/>
  <c r="P1036" i="2"/>
  <c r="P1037" i="2"/>
  <c r="P1038" i="2"/>
  <c r="P1039" i="2"/>
  <c r="P1212" i="2"/>
  <c r="P1040" i="2"/>
  <c r="P1041" i="2"/>
  <c r="P1042" i="2"/>
  <c r="P1043" i="2"/>
  <c r="P1213" i="2"/>
  <c r="P1214" i="2"/>
  <c r="P1044" i="2"/>
  <c r="P1215" i="2"/>
  <c r="P1045" i="2"/>
  <c r="P1216" i="2"/>
  <c r="P1046" i="2"/>
  <c r="P1217" i="2"/>
  <c r="P1047" i="2"/>
  <c r="P1048" i="2"/>
  <c r="P1049" i="2"/>
  <c r="P1050" i="2"/>
  <c r="P1051" i="2"/>
  <c r="P1218" i="2"/>
  <c r="P1052" i="2"/>
  <c r="P1053" i="2"/>
  <c r="P1054" i="2"/>
  <c r="P1055" i="2"/>
  <c r="P1056" i="2"/>
  <c r="P1057" i="2"/>
  <c r="P1219" i="2"/>
  <c r="P1220" i="2"/>
  <c r="P1058" i="2"/>
  <c r="P1059" i="2"/>
  <c r="P1060" i="2"/>
  <c r="P1221" i="2"/>
  <c r="P1061" i="2"/>
  <c r="P1222" i="2"/>
  <c r="P1223" i="2"/>
  <c r="P1062" i="2"/>
  <c r="P1063" i="2"/>
  <c r="P1064" i="2"/>
  <c r="P1065" i="2"/>
  <c r="P1066" i="2"/>
  <c r="P1067" i="2"/>
  <c r="P1068" i="2"/>
  <c r="P1069" i="2"/>
  <c r="P1070" i="2"/>
  <c r="P1224" i="2"/>
  <c r="P1071" i="2"/>
  <c r="P1072" i="2"/>
  <c r="P1073" i="2"/>
  <c r="P1074" i="2"/>
  <c r="P1075" i="2"/>
  <c r="P1076" i="2"/>
  <c r="P1225" i="2"/>
  <c r="P1226" i="2"/>
  <c r="P1077" i="2"/>
  <c r="P1078" i="2"/>
  <c r="P1227" i="2"/>
  <c r="P1228" i="2"/>
  <c r="P1079" i="2"/>
  <c r="P1080" i="2"/>
  <c r="P1229" i="2"/>
  <c r="P1081" i="2"/>
  <c r="P1082" i="2"/>
  <c r="P1083" i="2"/>
  <c r="P1084" i="2"/>
  <c r="P1230" i="2"/>
  <c r="P1231" i="2"/>
  <c r="P230" i="2"/>
  <c r="P1232" i="2"/>
  <c r="P1233" i="2"/>
  <c r="P1085" i="2"/>
  <c r="P1234" i="2"/>
  <c r="P1086" i="2"/>
  <c r="P1087" i="2"/>
  <c r="P1235" i="2"/>
  <c r="P1236" i="2"/>
  <c r="P1088" i="2"/>
  <c r="P1089" i="2"/>
  <c r="P1237" i="2"/>
  <c r="P1238" i="2"/>
  <c r="P1090" i="2"/>
  <c r="P1091" i="2"/>
  <c r="P1092" i="2"/>
  <c r="P1240" i="2"/>
  <c r="P1239" i="2"/>
  <c r="P1241" i="2"/>
  <c r="P1093" i="2"/>
  <c r="P1094" i="2"/>
  <c r="P1242" i="2"/>
  <c r="P1243" i="2"/>
  <c r="P1095" i="2"/>
  <c r="P1096" i="2"/>
  <c r="P1097" i="2"/>
  <c r="P1098" i="2"/>
  <c r="P1099" i="2"/>
  <c r="P1244" i="2"/>
  <c r="P1245" i="2"/>
  <c r="P1246" i="2"/>
  <c r="P1247" i="2"/>
  <c r="P1248" i="2"/>
  <c r="P1100" i="2"/>
  <c r="P1101" i="2"/>
  <c r="P1102" i="2"/>
  <c r="P1103" i="2"/>
  <c r="P1249" i="2"/>
  <c r="P1104" i="2"/>
  <c r="P1250" i="2"/>
  <c r="P1251" i="2"/>
  <c r="P1252" i="2"/>
  <c r="P1105" i="2"/>
  <c r="P1253" i="2"/>
  <c r="P1254" i="2"/>
  <c r="P1255" i="2"/>
  <c r="P1256" i="2"/>
  <c r="P1106" i="2"/>
  <c r="P1107" i="2"/>
  <c r="P1257" i="2"/>
  <c r="P1108" i="2"/>
  <c r="P1109" i="2"/>
  <c r="P1258" i="2"/>
  <c r="P1259" i="2"/>
  <c r="P1260" i="2"/>
  <c r="P1261" i="2"/>
  <c r="P1262" i="2"/>
  <c r="P1263" i="2"/>
  <c r="P1264" i="2"/>
  <c r="P1110" i="2"/>
  <c r="P1265" i="2"/>
  <c r="P1266" i="2"/>
  <c r="P1267" i="2"/>
  <c r="P1111" i="2"/>
  <c r="P1112" i="2"/>
  <c r="P1113" i="2"/>
  <c r="P1268" i="2"/>
  <c r="P1269" i="2"/>
  <c r="P1114" i="2"/>
  <c r="P1270" i="2"/>
  <c r="P1115" i="2"/>
  <c r="P1116" i="2"/>
  <c r="P1271" i="2"/>
  <c r="P1117" i="2"/>
  <c r="P1118" i="2"/>
  <c r="P1272" i="2"/>
  <c r="P1119" i="2"/>
  <c r="P1120" i="2"/>
  <c r="P1274" i="2"/>
  <c r="P1273" i="2"/>
  <c r="P1121" i="2"/>
  <c r="P1275" i="2"/>
  <c r="P1276" i="2"/>
  <c r="P1122" i="2"/>
  <c r="P1123" i="2"/>
  <c r="P1277" i="2"/>
  <c r="P1124" i="2"/>
  <c r="P1278" i="2"/>
  <c r="P1125" i="2"/>
  <c r="P1126" i="2"/>
  <c r="P1279" i="2"/>
  <c r="P1280" i="2"/>
  <c r="P1281" i="2"/>
  <c r="P1127" i="2"/>
  <c r="P1128" i="2"/>
  <c r="P1282" i="2"/>
  <c r="P1129" i="2"/>
  <c r="P1130" i="2"/>
  <c r="P1283" i="2"/>
  <c r="P1284" i="2"/>
  <c r="P1285" i="2"/>
  <c r="P1286" i="2"/>
  <c r="P1287" i="2"/>
  <c r="P1131" i="2"/>
  <c r="P1288" i="2"/>
  <c r="P1289" i="2"/>
  <c r="P1132" i="2"/>
  <c r="P1133" i="2"/>
  <c r="P1290" i="2"/>
  <c r="P1291" i="2"/>
  <c r="P1292" i="2"/>
  <c r="P1134" i="2"/>
  <c r="P1293" i="2"/>
  <c r="P1294" i="2"/>
  <c r="P1295" i="2"/>
  <c r="P1296" i="2"/>
  <c r="P1135" i="2"/>
  <c r="P1297" i="2"/>
  <c r="P1136" i="2"/>
  <c r="P1298" i="2"/>
  <c r="P1299" i="2"/>
  <c r="P1300" i="2"/>
  <c r="P1137" i="2"/>
  <c r="P1301" i="2"/>
  <c r="P1302" i="2"/>
  <c r="P1303" i="2"/>
  <c r="P1306" i="2"/>
  <c r="P1305" i="2"/>
  <c r="P1304" i="2"/>
  <c r="P1307" i="2"/>
  <c r="P1308" i="2"/>
  <c r="P1309" i="2"/>
  <c r="P1310" i="2"/>
  <c r="P1311" i="2"/>
  <c r="P1312" i="2"/>
  <c r="P1313" i="2"/>
  <c r="P1314" i="2"/>
  <c r="P1315" i="2"/>
  <c r="P1316" i="2"/>
  <c r="P1317" i="2"/>
  <c r="P1319" i="2"/>
  <c r="P1318" i="2"/>
  <c r="P1320" i="2"/>
  <c r="P1138" i="2"/>
  <c r="P1321" i="2"/>
  <c r="P1322" i="2"/>
  <c r="P1323" i="2"/>
  <c r="P1324" i="2"/>
  <c r="P1139" i="2"/>
  <c r="P1326" i="2"/>
  <c r="P1325" i="2"/>
  <c r="P1327" i="2"/>
  <c r="P1328" i="2"/>
  <c r="P1140" i="2"/>
  <c r="P1329" i="2"/>
  <c r="P1330" i="2"/>
  <c r="P1331" i="2"/>
  <c r="P1332" i="2"/>
  <c r="P1333" i="2"/>
  <c r="P1334" i="2"/>
  <c r="P1141" i="2"/>
  <c r="P1142" i="2"/>
  <c r="P1143" i="2"/>
  <c r="P1335" i="2"/>
  <c r="P1336" i="2"/>
  <c r="P1337" i="2"/>
  <c r="P1338" i="2"/>
  <c r="P1339" i="2"/>
  <c r="P1341" i="2"/>
  <c r="P1340" i="2"/>
  <c r="P1342" i="2"/>
  <c r="P1343" i="2"/>
  <c r="P1144" i="2"/>
  <c r="P1345" i="2"/>
  <c r="P1344" i="2"/>
  <c r="P1145" i="2"/>
  <c r="P1347" i="2"/>
  <c r="P1346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146" i="2"/>
  <c r="P1360" i="2"/>
  <c r="P1361" i="2"/>
  <c r="P1362" i="2"/>
  <c r="P1363" i="2"/>
  <c r="P1147" i="2"/>
  <c r="P1364" i="2"/>
  <c r="P1365" i="2"/>
  <c r="P1148" i="2"/>
  <c r="P1366" i="2"/>
  <c r="P1367" i="2"/>
  <c r="P1368" i="2"/>
  <c r="P1369" i="2"/>
  <c r="P1149" i="2"/>
  <c r="P1370" i="2"/>
  <c r="P1150" i="2"/>
  <c r="P1371" i="2"/>
  <c r="P1372" i="2"/>
  <c r="P1373" i="2"/>
  <c r="P1374" i="2"/>
  <c r="P1375" i="2"/>
  <c r="P1151" i="2"/>
  <c r="P1377" i="2"/>
  <c r="P1376" i="2"/>
  <c r="P1379" i="2"/>
  <c r="P1378" i="2"/>
  <c r="P1380" i="2"/>
  <c r="P1381" i="2"/>
  <c r="P1382" i="2"/>
  <c r="P1383" i="2"/>
  <c r="P1152" i="2"/>
  <c r="P1384" i="2"/>
  <c r="P1385" i="2"/>
  <c r="P1153" i="2"/>
  <c r="P1386" i="2"/>
  <c r="P1387" i="2"/>
  <c r="P1154" i="2"/>
  <c r="P1388" i="2"/>
  <c r="P1389" i="2"/>
  <c r="P1390" i="2"/>
  <c r="P1391" i="2"/>
  <c r="P1392" i="2"/>
  <c r="P1393" i="2"/>
  <c r="P1394" i="2"/>
  <c r="P1395" i="2"/>
  <c r="P1398" i="2"/>
  <c r="P1397" i="2"/>
  <c r="P1396" i="2"/>
  <c r="P1155" i="2"/>
  <c r="P1399" i="2"/>
  <c r="P1156" i="2"/>
  <c r="P1400" i="2"/>
  <c r="P1401" i="2"/>
  <c r="P1157" i="2"/>
  <c r="P1402" i="2"/>
  <c r="P1403" i="2"/>
  <c r="P1158" i="2"/>
  <c r="P1406" i="2"/>
  <c r="P1405" i="2"/>
  <c r="P1404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159" i="2"/>
  <c r="P1419" i="2"/>
  <c r="P1420" i="2"/>
  <c r="P1421" i="2"/>
  <c r="P1422" i="2"/>
  <c r="P1423" i="2"/>
  <c r="P1424" i="2"/>
  <c r="P1425" i="2"/>
  <c r="P1426" i="2"/>
  <c r="P1427" i="2"/>
  <c r="P1428" i="2"/>
  <c r="P1430" i="2"/>
  <c r="P1429" i="2"/>
  <c r="P1431" i="2"/>
  <c r="P1432" i="2"/>
  <c r="P1433" i="2"/>
  <c r="P1434" i="2"/>
  <c r="P1435" i="2"/>
  <c r="P1436" i="2"/>
  <c r="P1437" i="2"/>
  <c r="P1438" i="2"/>
  <c r="P1160" i="2"/>
  <c r="P1439" i="2"/>
  <c r="P1440" i="2"/>
  <c r="P1161" i="2"/>
  <c r="P1162" i="2"/>
  <c r="P1163" i="2"/>
  <c r="P1441" i="2"/>
  <c r="P1442" i="2"/>
  <c r="P1443" i="2"/>
  <c r="P1445" i="2"/>
  <c r="P1444" i="2"/>
  <c r="P1446" i="2"/>
  <c r="P1447" i="2"/>
  <c r="P1448" i="2"/>
  <c r="P1449" i="2"/>
  <c r="P1450" i="2"/>
  <c r="P1451" i="2"/>
  <c r="P1452" i="2"/>
  <c r="P1164" i="2"/>
  <c r="P1453" i="2"/>
  <c r="P1454" i="2"/>
  <c r="P1455" i="2"/>
  <c r="P1456" i="2"/>
  <c r="P1165" i="2"/>
  <c r="P1459" i="2"/>
  <c r="P1458" i="2"/>
  <c r="P1457" i="2"/>
  <c r="P1460" i="2"/>
  <c r="P1461" i="2"/>
  <c r="P1166" i="2"/>
  <c r="P1462" i="2"/>
  <c r="P1463" i="2"/>
  <c r="P1464" i="2"/>
  <c r="P1465" i="2"/>
  <c r="P1466" i="2"/>
  <c r="P1467" i="2"/>
  <c r="P1468" i="2"/>
  <c r="P1167" i="2"/>
  <c r="P1473" i="2"/>
  <c r="P1472" i="2"/>
  <c r="P1471" i="2"/>
  <c r="P1470" i="2"/>
  <c r="P1469" i="2"/>
  <c r="P1474" i="2"/>
  <c r="P1475" i="2"/>
  <c r="P1476" i="2"/>
  <c r="P1477" i="2"/>
  <c r="P1168" i="2"/>
  <c r="P1478" i="2"/>
  <c r="P1169" i="2"/>
  <c r="P1479" i="2"/>
  <c r="P1480" i="2"/>
  <c r="P1481" i="2"/>
  <c r="P1482" i="2"/>
  <c r="P1170" i="2"/>
  <c r="P1483" i="2"/>
  <c r="P1484" i="2"/>
  <c r="P1485" i="2"/>
  <c r="P1486" i="2"/>
  <c r="P1171" i="2"/>
  <c r="P1487" i="2"/>
  <c r="P1488" i="2"/>
  <c r="P1489" i="2"/>
  <c r="P1172" i="2"/>
  <c r="P1490" i="2"/>
  <c r="P1491" i="2"/>
  <c r="P1492" i="2"/>
  <c r="P1493" i="2"/>
  <c r="P1494" i="2"/>
  <c r="P1498" i="2"/>
  <c r="P1497" i="2"/>
  <c r="P1496" i="2"/>
  <c r="P1495" i="2"/>
  <c r="P1499" i="2"/>
  <c r="P1500" i="2"/>
  <c r="P1501" i="2"/>
  <c r="P1502" i="2"/>
  <c r="P1503" i="2"/>
  <c r="P1504" i="2"/>
  <c r="P1505" i="2"/>
  <c r="P1506" i="2"/>
  <c r="P1507" i="2"/>
  <c r="P1508" i="2"/>
  <c r="P1509" i="2"/>
  <c r="P1510" i="2"/>
  <c r="P1511" i="2"/>
  <c r="P1512" i="2"/>
  <c r="P1515" i="2"/>
  <c r="P1514" i="2"/>
  <c r="P1513" i="2"/>
  <c r="P1516" i="2"/>
  <c r="P1517" i="2"/>
  <c r="P1518" i="2"/>
  <c r="P1519" i="2"/>
  <c r="P1520" i="2"/>
  <c r="P1523" i="2"/>
  <c r="P1522" i="2"/>
  <c r="P1521" i="2"/>
  <c r="P1524" i="2"/>
  <c r="P1525" i="2"/>
  <c r="P1173" i="2"/>
  <c r="P1526" i="2"/>
  <c r="P1527" i="2"/>
  <c r="P1528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6" i="2"/>
  <c r="P1545" i="2"/>
  <c r="P1544" i="2"/>
  <c r="P1548" i="2"/>
  <c r="P1547" i="2"/>
  <c r="P1549" i="2"/>
  <c r="P1550" i="2"/>
  <c r="P1551" i="2"/>
  <c r="P1556" i="2"/>
  <c r="P1555" i="2"/>
  <c r="P1554" i="2"/>
  <c r="P1553" i="2"/>
  <c r="P1552" i="2"/>
  <c r="P1558" i="2"/>
  <c r="P1557" i="2"/>
  <c r="P1559" i="2"/>
  <c r="P1560" i="2"/>
  <c r="P1561" i="2"/>
  <c r="P1562" i="2"/>
  <c r="P1564" i="2"/>
  <c r="P1563" i="2"/>
  <c r="P1565" i="2"/>
  <c r="P1566" i="2"/>
  <c r="P1567" i="2"/>
  <c r="P1568" i="2"/>
  <c r="P1569" i="2"/>
  <c r="P1570" i="2"/>
  <c r="P1174" i="2"/>
  <c r="P1571" i="2"/>
  <c r="P1572" i="2"/>
  <c r="P1573" i="2"/>
  <c r="P1574" i="2"/>
  <c r="P1575" i="2"/>
  <c r="P1576" i="2"/>
  <c r="P1577" i="2"/>
  <c r="P1175" i="2"/>
  <c r="P1578" i="2"/>
  <c r="P1579" i="2"/>
  <c r="P1583" i="2"/>
  <c r="P1582" i="2"/>
  <c r="P1581" i="2"/>
  <c r="P1580" i="2"/>
  <c r="P1176" i="2"/>
  <c r="P1584" i="2"/>
  <c r="P1585" i="2"/>
  <c r="P1586" i="2"/>
  <c r="P1587" i="2"/>
  <c r="P1591" i="2"/>
  <c r="P1590" i="2"/>
  <c r="P1589" i="2"/>
  <c r="P1588" i="2"/>
  <c r="P1592" i="2"/>
  <c r="P1593" i="2"/>
  <c r="P1595" i="2"/>
  <c r="P1594" i="2"/>
  <c r="P1596" i="2"/>
  <c r="P1597" i="2"/>
  <c r="P1598" i="2"/>
  <c r="P1599" i="2"/>
  <c r="P1600" i="2"/>
  <c r="P1601" i="2"/>
  <c r="P1602" i="2"/>
  <c r="P1603" i="2"/>
  <c r="P1606" i="2"/>
  <c r="P1605" i="2"/>
  <c r="P1604" i="2"/>
  <c r="P1607" i="2"/>
  <c r="P1608" i="2"/>
  <c r="P1610" i="2"/>
  <c r="P1609" i="2"/>
  <c r="P1611" i="2"/>
  <c r="P1612" i="2"/>
  <c r="P1614" i="2"/>
  <c r="P1613" i="2"/>
  <c r="P1615" i="2"/>
  <c r="P1616" i="2"/>
  <c r="P1617" i="2"/>
  <c r="P1618" i="2"/>
  <c r="P1619" i="2"/>
  <c r="P1623" i="2"/>
  <c r="P1622" i="2"/>
  <c r="P1621" i="2"/>
  <c r="P1620" i="2"/>
  <c r="P1624" i="2"/>
  <c r="P1625" i="2"/>
  <c r="P1626" i="2"/>
  <c r="P1627" i="2"/>
  <c r="P1628" i="2"/>
  <c r="P1630" i="2"/>
  <c r="P1629" i="2"/>
  <c r="P1631" i="2"/>
  <c r="P1632" i="2"/>
  <c r="P1633" i="2"/>
  <c r="P1634" i="2"/>
  <c r="P1635" i="2"/>
  <c r="P1643" i="2"/>
  <c r="P1642" i="2"/>
  <c r="P1641" i="2"/>
  <c r="P1640" i="2"/>
  <c r="P1639" i="2"/>
  <c r="P1638" i="2"/>
  <c r="P1637" i="2"/>
  <c r="P1636" i="2"/>
  <c r="P1644" i="2"/>
  <c r="P1645" i="2"/>
  <c r="P1646" i="2"/>
  <c r="P1647" i="2"/>
  <c r="P1648" i="2"/>
  <c r="P1649" i="2"/>
  <c r="P1650" i="2"/>
  <c r="P1177" i="2"/>
  <c r="P1651" i="2"/>
  <c r="P1652" i="2"/>
  <c r="P1653" i="2"/>
  <c r="P1654" i="2"/>
  <c r="P1655" i="2"/>
  <c r="P1659" i="2"/>
  <c r="P1658" i="2"/>
  <c r="P1657" i="2"/>
  <c r="P1656" i="2"/>
  <c r="P1660" i="2"/>
  <c r="P1661" i="2"/>
  <c r="P1662" i="2"/>
  <c r="P1663" i="2"/>
  <c r="P1667" i="2"/>
  <c r="P1666" i="2"/>
  <c r="P1665" i="2"/>
  <c r="P1664" i="2"/>
  <c r="P1668" i="2"/>
  <c r="P1669" i="2"/>
  <c r="P1670" i="2"/>
  <c r="P1671" i="2"/>
  <c r="P1672" i="2"/>
  <c r="P1673" i="2"/>
  <c r="P1675" i="2"/>
  <c r="P1674" i="2"/>
  <c r="P1178" i="2"/>
  <c r="P1179" i="2"/>
  <c r="P1676" i="2"/>
  <c r="P1677" i="2"/>
  <c r="P1678" i="2"/>
  <c r="P1680" i="2"/>
  <c r="P1679" i="2"/>
  <c r="P1681" i="2"/>
  <c r="P1686" i="2"/>
  <c r="P1685" i="2"/>
  <c r="P1684" i="2"/>
  <c r="P1683" i="2"/>
  <c r="P1682" i="2"/>
  <c r="P1687" i="2"/>
  <c r="P1688" i="2"/>
  <c r="P1689" i="2"/>
  <c r="P1690" i="2"/>
  <c r="P1693" i="2"/>
  <c r="P1692" i="2"/>
  <c r="P1691" i="2"/>
  <c r="P1694" i="2"/>
  <c r="P1695" i="2"/>
  <c r="P1696" i="2"/>
  <c r="P1697" i="2"/>
  <c r="P1698" i="2"/>
  <c r="P1699" i="2"/>
  <c r="P1700" i="2"/>
  <c r="P1701" i="2"/>
  <c r="P1702" i="2"/>
  <c r="P1703" i="2"/>
  <c r="P1712" i="2"/>
  <c r="P1711" i="2"/>
  <c r="P1710" i="2"/>
  <c r="P1709" i="2"/>
  <c r="P1708" i="2"/>
  <c r="P1707" i="2"/>
  <c r="P1706" i="2"/>
  <c r="P1705" i="2"/>
  <c r="P1704" i="2"/>
  <c r="P1713" i="2"/>
  <c r="P1714" i="2"/>
  <c r="P1715" i="2"/>
  <c r="P1716" i="2"/>
  <c r="P1717" i="2"/>
  <c r="P1721" i="2"/>
  <c r="P1720" i="2"/>
  <c r="P1719" i="2"/>
  <c r="P1718" i="2"/>
  <c r="P1722" i="2"/>
  <c r="P1723" i="2"/>
  <c r="P1724" i="2"/>
  <c r="P1725" i="2"/>
  <c r="P1180" i="2"/>
  <c r="P1181" i="2"/>
  <c r="P1727" i="2"/>
  <c r="P1726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3" i="2"/>
  <c r="P1742" i="2"/>
  <c r="P1744" i="2"/>
  <c r="P1745" i="2"/>
  <c r="P1756" i="2"/>
  <c r="P1755" i="2"/>
  <c r="P1754" i="2"/>
  <c r="P1753" i="2"/>
  <c r="P1752" i="2"/>
  <c r="P1751" i="2"/>
  <c r="P1750" i="2"/>
  <c r="P1749" i="2"/>
  <c r="P1748" i="2"/>
  <c r="P1747" i="2"/>
  <c r="P1746" i="2"/>
  <c r="P1758" i="2"/>
  <c r="P1757" i="2"/>
  <c r="P1759" i="2"/>
  <c r="P1760" i="2"/>
  <c r="P1761" i="2"/>
  <c r="P1762" i="2"/>
  <c r="P1763" i="2"/>
  <c r="P1764" i="2"/>
  <c r="P1765" i="2"/>
  <c r="P1768" i="2"/>
  <c r="P1767" i="2"/>
  <c r="P1766" i="2"/>
  <c r="P1769" i="2"/>
  <c r="P1770" i="2"/>
  <c r="P1771" i="2"/>
  <c r="P1772" i="2"/>
  <c r="P1773" i="2"/>
  <c r="P1774" i="2"/>
  <c r="P1775" i="2"/>
  <c r="P1777" i="2"/>
  <c r="P1776" i="2"/>
  <c r="P1779" i="2"/>
  <c r="P1778" i="2"/>
  <c r="P1780" i="2"/>
  <c r="P1782" i="2"/>
  <c r="P1781" i="2"/>
  <c r="P1783" i="2"/>
  <c r="P1182" i="2"/>
  <c r="P1789" i="2"/>
  <c r="P1788" i="2"/>
  <c r="P1787" i="2"/>
  <c r="P1786" i="2"/>
  <c r="P1785" i="2"/>
  <c r="P1784" i="2"/>
  <c r="P1790" i="2"/>
  <c r="P1793" i="2"/>
  <c r="P1792" i="2"/>
  <c r="P1791" i="2"/>
  <c r="P1794" i="2"/>
  <c r="P1795" i="2"/>
  <c r="P1796" i="2"/>
  <c r="P1797" i="2"/>
  <c r="P1798" i="2"/>
  <c r="P1799" i="2"/>
  <c r="P1800" i="2"/>
  <c r="P1801" i="2"/>
  <c r="P1802" i="2"/>
  <c r="P1803" i="2"/>
  <c r="P1805" i="2"/>
  <c r="P1804" i="2"/>
  <c r="P1806" i="2"/>
  <c r="P1807" i="2"/>
  <c r="P1808" i="2"/>
  <c r="P1809" i="2"/>
  <c r="P1810" i="2"/>
  <c r="P1818" i="2"/>
  <c r="P1817" i="2"/>
  <c r="P1816" i="2"/>
  <c r="P1815" i="2"/>
  <c r="P1814" i="2"/>
  <c r="P1813" i="2"/>
  <c r="P1812" i="2"/>
  <c r="P1811" i="2"/>
  <c r="P1819" i="2"/>
  <c r="P1822" i="2"/>
  <c r="P1821" i="2"/>
  <c r="P1820" i="2"/>
  <c r="P1823" i="2"/>
  <c r="P1824" i="2"/>
  <c r="P1825" i="2"/>
  <c r="P1826" i="2"/>
  <c r="P1827" i="2"/>
  <c r="P1828" i="2"/>
  <c r="P1834" i="2"/>
  <c r="P1833" i="2"/>
  <c r="P1832" i="2"/>
  <c r="P1831" i="2"/>
  <c r="P1830" i="2"/>
  <c r="P1829" i="2"/>
  <c r="P1835" i="2"/>
  <c r="P1836" i="2"/>
  <c r="P1837" i="2"/>
  <c r="P1842" i="2"/>
  <c r="P1841" i="2"/>
  <c r="P1840" i="2"/>
  <c r="P1839" i="2"/>
  <c r="P1838" i="2"/>
  <c r="P1845" i="2"/>
  <c r="P1844" i="2"/>
  <c r="P1843" i="2"/>
  <c r="P1846" i="2"/>
  <c r="P1847" i="2"/>
  <c r="P1848" i="2"/>
  <c r="P1849" i="2"/>
  <c r="P1852" i="2"/>
  <c r="P1851" i="2"/>
  <c r="P1850" i="2"/>
  <c r="P1853" i="2"/>
  <c r="P1854" i="2"/>
  <c r="P1183" i="2"/>
  <c r="P1855" i="2"/>
  <c r="P1856" i="2"/>
  <c r="P1857" i="2"/>
  <c r="P1858" i="2"/>
  <c r="P1859" i="2"/>
  <c r="P1860" i="2"/>
  <c r="P1861" i="2"/>
  <c r="P1870" i="2"/>
  <c r="P1869" i="2"/>
  <c r="P1868" i="2"/>
  <c r="P1867" i="2"/>
  <c r="P1866" i="2"/>
  <c r="P1865" i="2"/>
  <c r="P1864" i="2"/>
  <c r="P1863" i="2"/>
  <c r="P1862" i="2"/>
  <c r="P1871" i="2"/>
  <c r="P1872" i="2"/>
  <c r="P1874" i="2"/>
  <c r="P1873" i="2"/>
  <c r="P1875" i="2"/>
  <c r="P1876" i="2"/>
  <c r="P1877" i="2"/>
  <c r="P1878" i="2"/>
  <c r="P1879" i="2"/>
  <c r="P1880" i="2"/>
  <c r="P1888" i="2"/>
  <c r="P1887" i="2"/>
  <c r="P1886" i="2"/>
  <c r="P1885" i="2"/>
  <c r="P1884" i="2"/>
  <c r="P1883" i="2"/>
  <c r="P1882" i="2"/>
  <c r="P1881" i="2"/>
  <c r="P1184" i="2"/>
  <c r="P1889" i="2"/>
  <c r="P1185" i="2"/>
  <c r="P1890" i="2"/>
  <c r="P1893" i="2"/>
  <c r="P1186" i="2"/>
  <c r="P1892" i="2"/>
  <c r="P1891" i="2"/>
  <c r="P1894" i="2"/>
  <c r="P1895" i="2"/>
  <c r="P1898" i="2"/>
  <c r="P1897" i="2"/>
  <c r="P1896" i="2"/>
  <c r="P1899" i="2"/>
  <c r="P1900" i="2"/>
  <c r="P1901" i="2"/>
  <c r="P1902" i="2"/>
  <c r="P1903" i="2"/>
  <c r="P1904" i="2"/>
  <c r="P1906" i="2"/>
  <c r="P1905" i="2"/>
  <c r="P1907" i="2"/>
  <c r="P1908" i="2"/>
  <c r="P1909" i="2"/>
  <c r="P1910" i="2"/>
  <c r="P1911" i="2"/>
  <c r="P1187" i="2"/>
  <c r="P1912" i="2"/>
  <c r="P1913" i="2"/>
  <c r="P1914" i="2"/>
  <c r="P1915" i="2"/>
  <c r="P1918" i="2"/>
  <c r="P1917" i="2"/>
  <c r="P1916" i="2"/>
  <c r="P1919" i="2"/>
  <c r="P1920" i="2"/>
  <c r="P1921" i="2"/>
  <c r="P1922" i="2"/>
  <c r="P1923" i="2"/>
  <c r="P1925" i="2"/>
  <c r="P1924" i="2"/>
  <c r="P1930" i="2"/>
  <c r="P1929" i="2"/>
  <c r="P1928" i="2"/>
  <c r="P1927" i="2"/>
  <c r="P1926" i="2"/>
  <c r="P1931" i="2"/>
  <c r="P1932" i="2"/>
  <c r="P1934" i="2"/>
  <c r="P1933" i="2"/>
  <c r="P1936" i="2"/>
  <c r="P1935" i="2"/>
  <c r="P1937" i="2"/>
  <c r="P1938" i="2"/>
  <c r="P1949" i="2"/>
  <c r="P1948" i="2"/>
  <c r="P1947" i="2"/>
  <c r="P1946" i="2"/>
  <c r="P1945" i="2"/>
  <c r="P1944" i="2"/>
  <c r="P1943" i="2"/>
  <c r="P1942" i="2"/>
  <c r="P1941" i="2"/>
  <c r="P1940" i="2"/>
  <c r="P1939" i="2"/>
  <c r="P1950" i="2"/>
  <c r="P1951" i="2"/>
  <c r="P1954" i="2"/>
  <c r="P1953" i="2"/>
  <c r="P1952" i="2"/>
  <c r="P1955" i="2"/>
  <c r="P1956" i="2"/>
  <c r="P1957" i="2"/>
  <c r="P1958" i="2"/>
  <c r="P1960" i="2"/>
  <c r="P1959" i="2"/>
  <c r="P1961" i="2"/>
  <c r="P1962" i="2"/>
  <c r="P1963" i="2"/>
  <c r="P1964" i="2"/>
  <c r="P1965" i="2"/>
  <c r="P1966" i="2"/>
  <c r="P1967" i="2"/>
  <c r="P1968" i="2"/>
  <c r="P1969" i="2"/>
  <c r="P1971" i="2"/>
  <c r="P1970" i="2"/>
  <c r="P1972" i="2"/>
  <c r="P1981" i="2"/>
  <c r="P1980" i="2"/>
  <c r="P1979" i="2"/>
  <c r="P1978" i="2"/>
  <c r="P1977" i="2"/>
  <c r="P1976" i="2"/>
  <c r="P1975" i="2"/>
  <c r="P1974" i="2"/>
  <c r="P1973" i="2"/>
  <c r="P1982" i="2"/>
  <c r="P1992" i="2"/>
  <c r="P1991" i="2"/>
  <c r="P1990" i="2"/>
  <c r="P1989" i="2"/>
  <c r="P1988" i="2"/>
  <c r="P1987" i="2"/>
  <c r="P1986" i="2"/>
  <c r="P1985" i="2"/>
  <c r="P1984" i="2"/>
  <c r="P1983" i="2"/>
  <c r="P1993" i="2"/>
  <c r="P1994" i="2"/>
  <c r="P1996" i="2"/>
  <c r="P1995" i="2"/>
  <c r="P1997" i="2"/>
  <c r="P1998" i="2"/>
  <c r="P1999" i="2"/>
  <c r="P2000" i="2"/>
  <c r="P2001" i="2"/>
  <c r="P2006" i="2"/>
  <c r="P2005" i="2"/>
  <c r="P2004" i="2"/>
  <c r="P2003" i="2"/>
  <c r="P2002" i="2"/>
  <c r="P2007" i="2"/>
  <c r="P2008" i="2"/>
  <c r="P2014" i="2"/>
  <c r="P2013" i="2"/>
  <c r="P2012" i="2"/>
  <c r="P2011" i="2"/>
  <c r="P2010" i="2"/>
  <c r="P2009" i="2"/>
  <c r="P2022" i="2"/>
  <c r="P2021" i="2"/>
  <c r="P2020" i="2"/>
  <c r="P2019" i="2"/>
  <c r="P2018" i="2"/>
  <c r="P2017" i="2"/>
  <c r="P2016" i="2"/>
  <c r="P2015" i="2"/>
  <c r="P2023" i="2"/>
  <c r="P2024" i="2"/>
  <c r="P2025" i="2"/>
  <c r="P2026" i="2"/>
  <c r="P2027" i="2"/>
  <c r="P2028" i="2"/>
  <c r="P2033" i="2"/>
  <c r="P2032" i="2"/>
  <c r="P2031" i="2"/>
  <c r="P2030" i="2"/>
  <c r="P2029" i="2"/>
  <c r="P2034" i="2"/>
  <c r="P2035" i="2"/>
  <c r="P2037" i="2"/>
  <c r="P2036" i="2"/>
  <c r="P2038" i="2"/>
  <c r="P2045" i="2"/>
  <c r="P2044" i="2"/>
  <c r="P2043" i="2"/>
  <c r="P2042" i="2"/>
  <c r="P2041" i="2"/>
  <c r="P2040" i="2"/>
  <c r="P2039" i="2"/>
  <c r="P2046" i="2"/>
  <c r="P2047" i="2"/>
  <c r="P2048" i="2"/>
  <c r="P1188" i="2"/>
  <c r="P2049" i="2"/>
  <c r="P2050" i="2"/>
  <c r="P2053" i="2"/>
  <c r="P2052" i="2"/>
  <c r="P2051" i="2"/>
  <c r="P2054" i="2"/>
  <c r="P2055" i="2"/>
  <c r="P2058" i="2"/>
  <c r="P2057" i="2"/>
  <c r="P2056" i="2"/>
  <c r="P2059" i="2"/>
  <c r="P2060" i="2"/>
  <c r="P2061" i="2"/>
  <c r="P2062" i="2"/>
  <c r="P2063" i="2"/>
  <c r="P2068" i="2"/>
  <c r="P2067" i="2"/>
  <c r="P2066" i="2"/>
  <c r="P2065" i="2"/>
  <c r="P2064" i="2"/>
  <c r="P2069" i="2"/>
  <c r="P2070" i="2"/>
  <c r="P2072" i="2"/>
  <c r="P2071" i="2"/>
  <c r="P2083" i="2"/>
  <c r="P2082" i="2"/>
  <c r="P2081" i="2"/>
  <c r="P2080" i="2"/>
  <c r="P2079" i="2"/>
  <c r="P2078" i="2"/>
  <c r="P2077" i="2"/>
  <c r="P2076" i="2"/>
  <c r="P2075" i="2"/>
  <c r="P2074" i="2"/>
  <c r="P2073" i="2"/>
  <c r="P2084" i="2"/>
  <c r="P2085" i="2"/>
  <c r="P2086" i="2"/>
  <c r="P2087" i="2"/>
  <c r="P2088" i="2"/>
  <c r="P2089" i="2"/>
  <c r="P2090" i="2"/>
  <c r="P2098" i="2"/>
  <c r="P2097" i="2"/>
  <c r="P2096" i="2"/>
  <c r="P2095" i="2"/>
  <c r="P2094" i="2"/>
  <c r="P2093" i="2"/>
  <c r="P2092" i="2"/>
  <c r="P2091" i="2"/>
  <c r="P2099" i="2"/>
  <c r="P2100" i="2"/>
  <c r="P2101" i="2"/>
  <c r="P2104" i="2"/>
  <c r="P2103" i="2"/>
  <c r="P2102" i="2"/>
  <c r="P2105" i="2"/>
  <c r="P2106" i="2"/>
  <c r="P2107" i="2"/>
  <c r="P2108" i="2"/>
  <c r="P2109" i="2"/>
  <c r="P2119" i="2"/>
  <c r="P2118" i="2"/>
  <c r="P2117" i="2"/>
  <c r="P2116" i="2"/>
  <c r="P2115" i="2"/>
  <c r="P2114" i="2"/>
  <c r="P2113" i="2"/>
  <c r="P2112" i="2"/>
  <c r="P2111" i="2"/>
  <c r="P2110" i="2"/>
  <c r="P2120" i="2"/>
  <c r="P2121" i="2"/>
  <c r="P2122" i="2"/>
  <c r="P2124" i="2"/>
  <c r="P1189" i="2"/>
  <c r="P2123" i="2"/>
  <c r="P2125" i="2"/>
  <c r="P2126" i="2"/>
  <c r="P2128" i="2"/>
  <c r="P2127" i="2"/>
  <c r="P2131" i="2"/>
  <c r="P2130" i="2"/>
  <c r="P2129" i="2"/>
  <c r="P2132" i="2"/>
  <c r="P2133" i="2"/>
  <c r="P2134" i="2"/>
  <c r="P2146" i="2"/>
  <c r="P2145" i="2"/>
  <c r="P2144" i="2"/>
  <c r="P2143" i="2"/>
  <c r="P2142" i="2"/>
  <c r="P2141" i="2"/>
  <c r="P2140" i="2"/>
  <c r="P2139" i="2"/>
  <c r="P2138" i="2"/>
  <c r="P2137" i="2"/>
  <c r="P2136" i="2"/>
  <c r="P2135" i="2"/>
  <c r="P2147" i="2"/>
  <c r="P2148" i="2"/>
  <c r="P2149" i="2"/>
  <c r="P2150" i="2"/>
  <c r="P2151" i="2"/>
  <c r="P2152" i="2"/>
  <c r="P2153" i="2"/>
  <c r="P2154" i="2"/>
  <c r="P2155" i="2"/>
  <c r="P2156" i="2"/>
  <c r="P2157" i="2"/>
  <c r="P2159" i="2"/>
  <c r="P2158" i="2"/>
  <c r="P2160" i="2"/>
  <c r="P2171" i="2"/>
  <c r="P2170" i="2"/>
  <c r="P2169" i="2"/>
  <c r="P2168" i="2"/>
  <c r="P2167" i="2"/>
  <c r="P2166" i="2"/>
  <c r="P2165" i="2"/>
  <c r="P2164" i="2"/>
  <c r="P2163" i="2"/>
  <c r="P2162" i="2"/>
  <c r="P2161" i="2"/>
  <c r="P2172" i="2"/>
  <c r="P2180" i="2"/>
  <c r="P2179" i="2"/>
  <c r="P2178" i="2"/>
  <c r="P2177" i="2"/>
  <c r="P2176" i="2"/>
  <c r="P2175" i="2"/>
  <c r="P2174" i="2"/>
  <c r="P2173" i="2"/>
  <c r="P2181" i="2"/>
  <c r="P2182" i="2"/>
  <c r="P2183" i="2"/>
  <c r="P2184" i="2"/>
  <c r="P2185" i="2"/>
  <c r="P2187" i="2"/>
  <c r="P2186" i="2"/>
  <c r="P2188" i="2"/>
  <c r="P2189" i="2"/>
  <c r="P2200" i="2"/>
  <c r="P2199" i="2"/>
  <c r="P2198" i="2"/>
  <c r="P2197" i="2"/>
  <c r="P2196" i="2"/>
  <c r="P2195" i="2"/>
  <c r="P2194" i="2"/>
  <c r="P2193" i="2"/>
  <c r="P2192" i="2"/>
  <c r="P2191" i="2"/>
  <c r="P2190" i="2"/>
  <c r="P2201" i="2"/>
  <c r="P2202" i="2"/>
  <c r="P2203" i="2"/>
  <c r="P2204" i="2"/>
  <c r="P2205" i="2"/>
  <c r="P2206" i="2"/>
  <c r="P2207" i="2"/>
  <c r="P2208" i="2"/>
  <c r="P2209" i="2"/>
  <c r="P2210" i="2"/>
  <c r="P2211" i="2"/>
  <c r="P2212" i="2"/>
  <c r="P2213" i="2"/>
  <c r="P2227" i="2"/>
  <c r="P2226" i="2"/>
  <c r="P2225" i="2"/>
  <c r="P2224" i="2"/>
  <c r="P2223" i="2"/>
  <c r="P2222" i="2"/>
  <c r="P2221" i="2"/>
  <c r="P2220" i="2"/>
  <c r="P2219" i="2"/>
  <c r="P2218" i="2"/>
  <c r="P2217" i="2"/>
  <c r="P2216" i="2"/>
  <c r="P2215" i="2"/>
  <c r="P2214" i="2"/>
  <c r="P2228" i="2"/>
  <c r="P2229" i="2"/>
  <c r="P2231" i="2"/>
  <c r="P2230" i="2"/>
  <c r="P2232" i="2"/>
  <c r="P2233" i="2"/>
  <c r="P2234" i="2"/>
  <c r="P2245" i="2"/>
  <c r="P2244" i="2"/>
  <c r="P2243" i="2"/>
  <c r="P2242" i="2"/>
  <c r="P2241" i="2"/>
  <c r="P2240" i="2"/>
  <c r="P2239" i="2"/>
  <c r="P2238" i="2"/>
  <c r="P2237" i="2"/>
  <c r="P2236" i="2"/>
  <c r="P2235" i="2"/>
  <c r="P2246" i="2"/>
  <c r="P2247" i="2"/>
  <c r="P2248" i="2"/>
  <c r="P2249" i="2"/>
  <c r="P2250" i="2"/>
  <c r="P2253" i="2"/>
  <c r="P2252" i="2"/>
  <c r="P2251" i="2"/>
  <c r="P2254" i="2"/>
  <c r="P2255" i="2"/>
  <c r="P2257" i="2"/>
  <c r="P2256" i="2"/>
  <c r="P2258" i="2"/>
  <c r="P2259" i="2"/>
  <c r="P2260" i="2"/>
  <c r="P2278" i="2"/>
  <c r="P2277" i="2"/>
  <c r="P2276" i="2"/>
  <c r="P2275" i="2"/>
  <c r="P2274" i="2"/>
  <c r="P2273" i="2"/>
  <c r="P2272" i="2"/>
  <c r="P2271" i="2"/>
  <c r="P2270" i="2"/>
  <c r="P2269" i="2"/>
  <c r="P2268" i="2"/>
  <c r="P2267" i="2"/>
  <c r="P2266" i="2"/>
  <c r="P2265" i="2"/>
  <c r="P2264" i="2"/>
  <c r="P2263" i="2"/>
  <c r="P2262" i="2"/>
  <c r="P2261" i="2"/>
  <c r="P2279" i="2"/>
  <c r="P2280" i="2"/>
  <c r="P2281" i="2"/>
  <c r="P2282" i="2"/>
  <c r="P2291" i="2"/>
  <c r="P2290" i="2"/>
  <c r="P2289" i="2"/>
  <c r="P2288" i="2"/>
  <c r="P2287" i="2"/>
  <c r="P2286" i="2"/>
  <c r="P2285" i="2"/>
  <c r="P2284" i="2"/>
  <c r="P2283" i="2"/>
  <c r="P2292" i="2"/>
  <c r="P2293" i="2"/>
  <c r="P2294" i="2"/>
  <c r="P2295" i="2"/>
  <c r="P2302" i="2"/>
  <c r="P2301" i="2"/>
  <c r="P2300" i="2"/>
  <c r="P2299" i="2"/>
  <c r="P2298" i="2"/>
  <c r="P2297" i="2"/>
  <c r="P2296" i="2"/>
  <c r="P2303" i="2"/>
  <c r="P2304" i="2"/>
  <c r="P2305" i="2"/>
  <c r="P2306" i="2"/>
  <c r="P2307" i="2"/>
  <c r="P2308" i="2"/>
  <c r="P2309" i="2"/>
  <c r="P2310" i="2"/>
  <c r="P2319" i="2"/>
  <c r="P2318" i="2"/>
  <c r="P2317" i="2"/>
  <c r="P2316" i="2"/>
  <c r="P2315" i="2"/>
  <c r="P2314" i="2"/>
  <c r="P2313" i="2"/>
  <c r="P2312" i="2"/>
  <c r="P2311" i="2"/>
  <c r="P2320" i="2"/>
  <c r="P2321" i="2"/>
  <c r="P2322" i="2"/>
  <c r="P2337" i="2"/>
  <c r="P2336" i="2"/>
  <c r="P2335" i="2"/>
  <c r="P2334" i="2"/>
  <c r="P2333" i="2"/>
  <c r="P2332" i="2"/>
  <c r="P2331" i="2"/>
  <c r="P2330" i="2"/>
  <c r="P2329" i="2"/>
  <c r="P2328" i="2"/>
  <c r="P2327" i="2"/>
  <c r="P2326" i="2"/>
  <c r="P2325" i="2"/>
  <c r="P2324" i="2"/>
  <c r="P2323" i="2"/>
  <c r="P2338" i="2"/>
  <c r="P2339" i="2"/>
  <c r="P2340" i="2"/>
  <c r="P2341" i="2"/>
  <c r="P2345" i="2"/>
  <c r="P2344" i="2"/>
  <c r="P2343" i="2"/>
  <c r="P2342" i="2"/>
  <c r="P2346" i="2"/>
  <c r="P2347" i="2"/>
  <c r="P2348" i="2"/>
  <c r="P2364" i="2"/>
  <c r="P2363" i="2"/>
  <c r="P2362" i="2"/>
  <c r="P2361" i="2"/>
  <c r="P2360" i="2"/>
  <c r="P2359" i="2"/>
  <c r="P2358" i="2"/>
  <c r="P2357" i="2"/>
  <c r="P2356" i="2"/>
  <c r="P2355" i="2"/>
  <c r="P2354" i="2"/>
  <c r="P2353" i="2"/>
  <c r="P2352" i="2"/>
  <c r="P2351" i="2"/>
  <c r="P2350" i="2"/>
  <c r="P2349" i="2"/>
  <c r="P2365" i="2"/>
  <c r="P2367" i="2"/>
  <c r="P2366" i="2"/>
  <c r="P2368" i="2"/>
  <c r="P2369" i="2"/>
  <c r="P2370" i="2"/>
  <c r="P2371" i="2"/>
  <c r="P2372" i="2"/>
  <c r="P2373" i="2"/>
  <c r="P2374" i="2"/>
  <c r="P2375" i="2"/>
  <c r="P2376" i="2"/>
  <c r="P2390" i="2"/>
  <c r="P2389" i="2"/>
  <c r="P2388" i="2"/>
  <c r="P2387" i="2"/>
  <c r="P2386" i="2"/>
  <c r="P2385" i="2"/>
  <c r="P2384" i="2"/>
  <c r="P2383" i="2"/>
  <c r="P2382" i="2"/>
  <c r="P2381" i="2"/>
  <c r="P2380" i="2"/>
  <c r="P2379" i="2"/>
  <c r="P2378" i="2"/>
  <c r="P2377" i="2"/>
  <c r="P2391" i="2"/>
  <c r="P2392" i="2"/>
  <c r="P2393" i="2"/>
  <c r="P2394" i="2"/>
  <c r="P2395" i="2"/>
  <c r="P2396" i="2"/>
  <c r="P2397" i="2"/>
  <c r="P2418" i="2"/>
  <c r="P2417" i="2"/>
  <c r="P2416" i="2"/>
  <c r="P2415" i="2"/>
  <c r="P2414" i="2"/>
  <c r="P2413" i="2"/>
  <c r="P2412" i="2"/>
  <c r="P2411" i="2"/>
  <c r="P2410" i="2"/>
  <c r="P2409" i="2"/>
  <c r="P2408" i="2"/>
  <c r="P2407" i="2"/>
  <c r="P2406" i="2"/>
  <c r="P2405" i="2"/>
  <c r="P2404" i="2"/>
  <c r="P2403" i="2"/>
  <c r="P2402" i="2"/>
  <c r="P2401" i="2"/>
  <c r="P2400" i="2"/>
  <c r="P2399" i="2"/>
  <c r="P2398" i="2"/>
  <c r="P2420" i="2"/>
  <c r="P2419" i="2"/>
  <c r="P2421" i="2"/>
  <c r="P2422" i="2"/>
  <c r="P2423" i="2"/>
  <c r="P2424" i="2"/>
  <c r="P2425" i="2"/>
  <c r="P2426" i="2"/>
  <c r="P2427" i="2"/>
  <c r="P2428" i="2"/>
  <c r="P2429" i="2"/>
  <c r="P2441" i="2"/>
  <c r="P2440" i="2"/>
  <c r="P2439" i="2"/>
  <c r="P2438" i="2"/>
  <c r="P2437" i="2"/>
  <c r="P2436" i="2"/>
  <c r="P2435" i="2"/>
  <c r="P2434" i="2"/>
  <c r="P2433" i="2"/>
  <c r="P2432" i="2"/>
  <c r="P2431" i="2"/>
  <c r="P2430" i="2"/>
  <c r="P2442" i="2"/>
  <c r="P2443" i="2"/>
  <c r="P2444" i="2"/>
  <c r="P2445" i="2"/>
  <c r="P2446" i="2"/>
  <c r="P2447" i="2"/>
  <c r="P2448" i="2"/>
  <c r="P2451" i="2"/>
  <c r="P2450" i="2"/>
  <c r="P2449" i="2"/>
  <c r="P2452" i="2"/>
  <c r="P2462" i="2"/>
  <c r="P2461" i="2"/>
  <c r="P2460" i="2"/>
  <c r="P2459" i="2"/>
  <c r="P2458" i="2"/>
  <c r="P2457" i="2"/>
  <c r="P2456" i="2"/>
  <c r="P2455" i="2"/>
  <c r="P2454" i="2"/>
  <c r="P2453" i="2"/>
  <c r="P2463" i="2"/>
  <c r="P2476" i="2"/>
  <c r="P2475" i="2"/>
  <c r="P2474" i="2"/>
  <c r="P2473" i="2"/>
  <c r="P2472" i="2"/>
  <c r="P2471" i="2"/>
  <c r="P2470" i="2"/>
  <c r="P2469" i="2"/>
  <c r="P2468" i="2"/>
  <c r="P2467" i="2"/>
  <c r="P2466" i="2"/>
  <c r="P2465" i="2"/>
  <c r="P2464" i="2"/>
  <c r="P2477" i="2"/>
  <c r="P2478" i="2"/>
  <c r="P2479" i="2"/>
  <c r="P2480" i="2"/>
  <c r="P2484" i="2"/>
  <c r="P2483" i="2"/>
  <c r="P2482" i="2"/>
  <c r="P2481" i="2"/>
  <c r="P2485" i="2"/>
  <c r="P2486" i="2"/>
  <c r="P2487" i="2"/>
  <c r="P2496" i="2"/>
  <c r="P2495" i="2"/>
  <c r="P2494" i="2"/>
  <c r="P2493" i="2"/>
  <c r="P2492" i="2"/>
  <c r="P2491" i="2"/>
  <c r="P2490" i="2"/>
  <c r="P2489" i="2"/>
  <c r="P2488" i="2"/>
  <c r="P2497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499" i="2"/>
  <c r="P2498" i="2"/>
  <c r="P2512" i="2"/>
  <c r="P2513" i="2"/>
  <c r="P2514" i="2"/>
  <c r="P2518" i="2"/>
  <c r="P2517" i="2"/>
  <c r="P2516" i="2"/>
  <c r="P2515" i="2"/>
  <c r="P2519" i="2"/>
  <c r="P2520" i="2"/>
  <c r="P2521" i="2"/>
  <c r="P2524" i="2"/>
  <c r="P2523" i="2"/>
  <c r="P2522" i="2"/>
  <c r="P2525" i="2"/>
  <c r="P2526" i="2"/>
  <c r="P2527" i="2"/>
  <c r="P2528" i="2"/>
  <c r="P2533" i="2"/>
  <c r="P2532" i="2"/>
  <c r="P2531" i="2"/>
  <c r="P2530" i="2"/>
  <c r="P2529" i="2"/>
  <c r="P2537" i="2"/>
  <c r="P2536" i="2"/>
  <c r="P2535" i="2"/>
  <c r="P2534" i="2"/>
  <c r="P2538" i="2"/>
  <c r="P2539" i="2"/>
  <c r="P2540" i="2"/>
  <c r="P2541" i="2"/>
  <c r="P2542" i="2"/>
  <c r="P2543" i="2"/>
  <c r="P2544" i="2"/>
  <c r="P231" i="2"/>
  <c r="P2545" i="2"/>
  <c r="P2546" i="2"/>
  <c r="P2547" i="2"/>
  <c r="P2548" i="2"/>
  <c r="P2549" i="2"/>
  <c r="P2550" i="2"/>
  <c r="P2552" i="2"/>
  <c r="P2551" i="2"/>
  <c r="P2553" i="2"/>
  <c r="P2554" i="2"/>
  <c r="P2555" i="2"/>
  <c r="P2557" i="2"/>
  <c r="P2556" i="2"/>
  <c r="P2558" i="2"/>
  <c r="P2559" i="2"/>
  <c r="P2562" i="2"/>
  <c r="P2561" i="2"/>
  <c r="P2560" i="2"/>
  <c r="P2563" i="2"/>
  <c r="P2564" i="2"/>
  <c r="P2566" i="2"/>
  <c r="P2565" i="2"/>
  <c r="P2567" i="2"/>
  <c r="P2573" i="2"/>
  <c r="P2572" i="2"/>
  <c r="P2571" i="2"/>
  <c r="P2570" i="2"/>
  <c r="P2569" i="2"/>
  <c r="P2568" i="2"/>
  <c r="P2574" i="2"/>
  <c r="P2575" i="2"/>
  <c r="P2576" i="2"/>
  <c r="P2577" i="2"/>
  <c r="P2579" i="2"/>
  <c r="P2578" i="2"/>
  <c r="P2580" i="2"/>
  <c r="P2582" i="2"/>
  <c r="P2581" i="2"/>
  <c r="P2583" i="2"/>
  <c r="P2584" i="2"/>
  <c r="P2585" i="2"/>
  <c r="P2586" i="2"/>
  <c r="P2587" i="2"/>
  <c r="P2588" i="2"/>
  <c r="P2589" i="2"/>
  <c r="P2590" i="2"/>
  <c r="P2592" i="2"/>
  <c r="P2591" i="2"/>
  <c r="P2593" i="2"/>
  <c r="P2595" i="2"/>
  <c r="P2594" i="2"/>
  <c r="P2596" i="2"/>
  <c r="P2597" i="2"/>
  <c r="P2598" i="2"/>
  <c r="P2599" i="2"/>
  <c r="P2600" i="2"/>
  <c r="P2603" i="2"/>
  <c r="P2602" i="2"/>
  <c r="P2601" i="2"/>
  <c r="P2604" i="2"/>
  <c r="P2605" i="2"/>
  <c r="P2606" i="2"/>
  <c r="P2607" i="2"/>
  <c r="P2608" i="2"/>
  <c r="P2612" i="2"/>
  <c r="P2611" i="2"/>
  <c r="P2610" i="2"/>
  <c r="P2609" i="2"/>
  <c r="P2613" i="2"/>
  <c r="P2614" i="2"/>
  <c r="P2615" i="2"/>
  <c r="P2616" i="2"/>
  <c r="P2636" i="2"/>
  <c r="P2635" i="2"/>
  <c r="P2634" i="2"/>
  <c r="P2633" i="2"/>
  <c r="P2632" i="2"/>
  <c r="P2631" i="2"/>
  <c r="P2630" i="2"/>
  <c r="P2629" i="2"/>
  <c r="P2628" i="2"/>
  <c r="P2627" i="2"/>
  <c r="P2626" i="2"/>
  <c r="P2625" i="2"/>
  <c r="P2624" i="2"/>
  <c r="P2623" i="2"/>
  <c r="P2622" i="2"/>
  <c r="P2621" i="2"/>
  <c r="P2620" i="2"/>
  <c r="P2619" i="2"/>
  <c r="P2618" i="2"/>
  <c r="P2617" i="2"/>
  <c r="P2637" i="2"/>
  <c r="P2638" i="2"/>
  <c r="P2641" i="2"/>
  <c r="P2640" i="2"/>
  <c r="P2639" i="2"/>
  <c r="P2642" i="2"/>
  <c r="P2643" i="2"/>
  <c r="P1190" i="2"/>
  <c r="P2644" i="2"/>
  <c r="P2645" i="2"/>
  <c r="P2647" i="2"/>
  <c r="P2646" i="2"/>
  <c r="P2648" i="2"/>
  <c r="P2649" i="2"/>
  <c r="P2650" i="2"/>
  <c r="P2651" i="2"/>
  <c r="P2653" i="2"/>
  <c r="P2652" i="2"/>
  <c r="P2654" i="2"/>
  <c r="P2656" i="2"/>
  <c r="P2655" i="2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27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276" i="1"/>
  <c r="P138" i="1"/>
  <c r="P139" i="1"/>
  <c r="P140" i="1"/>
  <c r="P141" i="1"/>
  <c r="P142" i="1"/>
  <c r="P143" i="1"/>
  <c r="P144" i="1"/>
  <c r="P145" i="1"/>
  <c r="P146" i="1"/>
  <c r="P147" i="1"/>
  <c r="P148" i="1"/>
  <c r="P277" i="1"/>
  <c r="P149" i="1"/>
  <c r="P150" i="1"/>
  <c r="P151" i="1"/>
  <c r="P278" i="1"/>
  <c r="P152" i="1"/>
  <c r="P153" i="1"/>
  <c r="P154" i="1"/>
  <c r="P155" i="1"/>
  <c r="P156" i="1"/>
  <c r="P157" i="1"/>
  <c r="P279" i="1"/>
  <c r="P280" i="1"/>
  <c r="P158" i="1"/>
  <c r="P159" i="1"/>
  <c r="P160" i="1"/>
  <c r="P161" i="1"/>
  <c r="P281" i="1"/>
  <c r="P162" i="1"/>
  <c r="P163" i="1"/>
  <c r="P164" i="1"/>
  <c r="P282" i="1"/>
  <c r="P165" i="1"/>
  <c r="P166" i="1"/>
  <c r="P283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284" i="1"/>
  <c r="P179" i="1"/>
  <c r="P180" i="1"/>
  <c r="P181" i="1"/>
  <c r="P285" i="1"/>
  <c r="P182" i="1"/>
  <c r="P183" i="1"/>
  <c r="P286" i="1"/>
  <c r="P184" i="1"/>
  <c r="P185" i="1"/>
  <c r="P186" i="1"/>
  <c r="P187" i="1"/>
  <c r="P188" i="1"/>
  <c r="P189" i="1"/>
  <c r="P190" i="1"/>
  <c r="P191" i="1"/>
  <c r="P192" i="1"/>
  <c r="P193" i="1"/>
  <c r="P194" i="1"/>
  <c r="P287" i="1"/>
  <c r="P195" i="1"/>
  <c r="P288" i="1"/>
  <c r="P196" i="1"/>
  <c r="P197" i="1"/>
  <c r="P198" i="1"/>
  <c r="P199" i="1"/>
  <c r="P200" i="1"/>
  <c r="P201" i="1"/>
  <c r="P202" i="1"/>
  <c r="P289" i="1"/>
  <c r="P290" i="1"/>
  <c r="P203" i="1"/>
  <c r="P291" i="1"/>
  <c r="P204" i="1"/>
  <c r="P292" i="1"/>
  <c r="P205" i="1"/>
  <c r="P293" i="1"/>
  <c r="P206" i="1"/>
  <c r="P207" i="1"/>
  <c r="P208" i="1"/>
  <c r="P209" i="1"/>
  <c r="P210" i="1"/>
  <c r="P211" i="1"/>
  <c r="P294" i="1"/>
  <c r="P212" i="1"/>
  <c r="P213" i="1"/>
  <c r="P295" i="1"/>
  <c r="P214" i="1"/>
  <c r="P215" i="1"/>
  <c r="P216" i="1"/>
  <c r="P217" i="1"/>
  <c r="P296" i="1"/>
  <c r="P218" i="1"/>
  <c r="P219" i="1"/>
  <c r="P297" i="1"/>
  <c r="P220" i="1"/>
  <c r="P221" i="1"/>
  <c r="P222" i="1"/>
  <c r="P223" i="1"/>
  <c r="P224" i="1"/>
  <c r="P225" i="1"/>
  <c r="P226" i="1"/>
  <c r="P227" i="1"/>
  <c r="P228" i="1"/>
  <c r="P229" i="1"/>
  <c r="P298" i="1"/>
  <c r="P230" i="1"/>
  <c r="P299" i="1"/>
  <c r="P231" i="1"/>
  <c r="P300" i="1"/>
  <c r="P232" i="1"/>
  <c r="P233" i="1"/>
  <c r="P234" i="1"/>
  <c r="P301" i="1"/>
  <c r="P235" i="1"/>
  <c r="P302" i="1"/>
  <c r="P303" i="1"/>
  <c r="P236" i="1"/>
  <c r="P237" i="1"/>
  <c r="P304" i="1"/>
  <c r="P238" i="1"/>
  <c r="P305" i="1"/>
  <c r="P306" i="1"/>
  <c r="P307" i="1"/>
  <c r="P308" i="1"/>
  <c r="P239" i="1"/>
  <c r="P240" i="1"/>
  <c r="P309" i="1"/>
  <c r="P310" i="1"/>
  <c r="P311" i="1"/>
  <c r="P312" i="1"/>
  <c r="P313" i="1"/>
  <c r="P314" i="1"/>
  <c r="P315" i="1"/>
  <c r="P241" i="1"/>
  <c r="P316" i="1"/>
  <c r="P317" i="1"/>
  <c r="P318" i="1"/>
  <c r="P319" i="1"/>
  <c r="P320" i="1"/>
  <c r="P321" i="1"/>
  <c r="P242" i="1"/>
  <c r="P243" i="1"/>
  <c r="P322" i="1"/>
  <c r="P323" i="1"/>
  <c r="P324" i="1"/>
  <c r="P325" i="1"/>
  <c r="P326" i="1"/>
  <c r="P327" i="1"/>
  <c r="P328" i="1"/>
  <c r="P329" i="1"/>
  <c r="P330" i="1"/>
  <c r="P331" i="1"/>
  <c r="P332" i="1"/>
  <c r="P244" i="1"/>
  <c r="P333" i="1"/>
  <c r="P245" i="1"/>
  <c r="P246" i="1"/>
  <c r="P334" i="1"/>
  <c r="P335" i="1"/>
  <c r="P336" i="1"/>
  <c r="P337" i="1"/>
  <c r="P338" i="1"/>
  <c r="P339" i="1"/>
  <c r="P340" i="1"/>
  <c r="P247" i="1"/>
  <c r="P341" i="1"/>
  <c r="P342" i="1"/>
  <c r="P343" i="1"/>
  <c r="P344" i="1"/>
  <c r="P248" i="1"/>
  <c r="P345" i="1"/>
  <c r="P346" i="1"/>
  <c r="P347" i="1"/>
  <c r="P348" i="1"/>
  <c r="P349" i="1"/>
  <c r="P249" i="1"/>
  <c r="P350" i="1"/>
  <c r="P250" i="1"/>
  <c r="P351" i="1"/>
  <c r="P352" i="1"/>
  <c r="P353" i="1"/>
  <c r="P354" i="1"/>
  <c r="P355" i="1"/>
  <c r="P251" i="1"/>
  <c r="P252" i="1"/>
  <c r="P356" i="1"/>
  <c r="P357" i="1"/>
  <c r="P253" i="1"/>
  <c r="P359" i="1"/>
  <c r="P358" i="1"/>
  <c r="P254" i="1"/>
  <c r="P360" i="1"/>
  <c r="P361" i="1"/>
  <c r="P362" i="1"/>
  <c r="P363" i="1"/>
  <c r="P364" i="1"/>
  <c r="P365" i="1"/>
  <c r="P366" i="1"/>
  <c r="P255" i="1"/>
  <c r="P367" i="1"/>
  <c r="P368" i="1"/>
  <c r="P369" i="1"/>
  <c r="P370" i="1"/>
  <c r="P371" i="1"/>
  <c r="P256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257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258" i="1"/>
  <c r="P407" i="1"/>
  <c r="P259" i="1"/>
  <c r="P408" i="1"/>
  <c r="P409" i="1"/>
  <c r="P410" i="1"/>
  <c r="P26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261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262" i="1"/>
  <c r="P444" i="1"/>
  <c r="P445" i="1"/>
  <c r="P446" i="1"/>
  <c r="P447" i="1"/>
  <c r="P449" i="1"/>
  <c r="P448" i="1"/>
  <c r="P263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264" i="1"/>
  <c r="P465" i="1"/>
  <c r="P265" i="1"/>
  <c r="P466" i="1"/>
  <c r="P2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2" i="1"/>
  <c r="P491" i="1"/>
  <c r="P493" i="1"/>
  <c r="P494" i="1"/>
  <c r="P495" i="1"/>
  <c r="P496" i="1"/>
  <c r="P497" i="1"/>
  <c r="P498" i="1"/>
  <c r="P499" i="1"/>
  <c r="P500" i="1"/>
  <c r="P501" i="1"/>
  <c r="P267" i="1"/>
  <c r="P502" i="1"/>
  <c r="P268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4" i="1"/>
  <c r="P533" i="1"/>
  <c r="P535" i="1"/>
  <c r="P536" i="1"/>
  <c r="P537" i="1"/>
  <c r="P538" i="1"/>
  <c r="P539" i="1"/>
  <c r="P540" i="1"/>
  <c r="P541" i="1"/>
  <c r="P542" i="1"/>
  <c r="P543" i="1"/>
  <c r="P544" i="1"/>
  <c r="P545" i="1"/>
  <c r="P269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270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6" i="1"/>
  <c r="P645" i="1"/>
  <c r="P647" i="1"/>
  <c r="P648" i="1"/>
  <c r="P649" i="1"/>
  <c r="P650" i="1"/>
  <c r="P651" i="1"/>
  <c r="P652" i="1"/>
  <c r="P653" i="1"/>
  <c r="P654" i="1"/>
  <c r="P271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70" i="1"/>
  <c r="P669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272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1" i="1"/>
  <c r="P710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273" i="1"/>
  <c r="P777" i="1"/>
  <c r="P778" i="1"/>
  <c r="P779" i="1"/>
  <c r="P780" i="1"/>
  <c r="P781" i="1"/>
  <c r="P782" i="1"/>
  <c r="P783" i="1"/>
  <c r="P785" i="1"/>
  <c r="P784" i="1"/>
  <c r="P786" i="1"/>
  <c r="P787" i="1"/>
  <c r="P788" i="1"/>
  <c r="P789" i="1"/>
  <c r="P790" i="1"/>
  <c r="P791" i="1"/>
  <c r="P792" i="1"/>
  <c r="P793" i="1"/>
  <c r="P794" i="1"/>
  <c r="P795" i="1"/>
  <c r="P796" i="1"/>
  <c r="P274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4" i="1"/>
  <c r="P883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1334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1335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4" i="1"/>
  <c r="P963" i="1"/>
  <c r="P965" i="1"/>
  <c r="P966" i="1"/>
  <c r="P967" i="1"/>
  <c r="P968" i="1"/>
  <c r="P969" i="1"/>
  <c r="P970" i="1"/>
  <c r="P971" i="1"/>
  <c r="P972" i="1"/>
  <c r="P1336" i="1"/>
  <c r="P973" i="1"/>
  <c r="P974" i="1"/>
  <c r="P1337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338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339" i="1"/>
  <c r="P1018" i="1"/>
  <c r="P1019" i="1"/>
  <c r="P1020" i="1"/>
  <c r="P1021" i="1"/>
  <c r="P1022" i="1"/>
  <c r="P1023" i="1"/>
  <c r="P1024" i="1"/>
  <c r="P1340" i="1"/>
  <c r="P1341" i="1"/>
  <c r="P1025" i="1"/>
  <c r="P1026" i="1"/>
  <c r="P1027" i="1"/>
  <c r="P1028" i="1"/>
  <c r="P1029" i="1"/>
  <c r="P1030" i="1"/>
  <c r="P1031" i="1"/>
  <c r="P1342" i="1"/>
  <c r="P1035" i="1"/>
  <c r="P1034" i="1"/>
  <c r="P1033" i="1"/>
  <c r="P1032" i="1"/>
  <c r="P1343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344" i="1"/>
  <c r="P1062" i="1"/>
  <c r="P1063" i="1"/>
  <c r="P1064" i="1"/>
  <c r="P1065" i="1"/>
  <c r="P1345" i="1"/>
  <c r="P1066" i="1"/>
  <c r="P1067" i="1"/>
  <c r="P1068" i="1"/>
  <c r="P1069" i="1"/>
  <c r="P1070" i="1"/>
  <c r="P1071" i="1"/>
  <c r="P1072" i="1"/>
  <c r="P1073" i="1"/>
  <c r="P1074" i="1"/>
  <c r="P1346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347" i="1"/>
  <c r="P1088" i="1"/>
  <c r="P1089" i="1"/>
  <c r="P1090" i="1"/>
  <c r="P1091" i="1"/>
  <c r="P1092" i="1"/>
  <c r="P1093" i="1"/>
  <c r="P1094" i="1"/>
  <c r="P1095" i="1"/>
  <c r="P1096" i="1"/>
  <c r="P1348" i="1"/>
  <c r="P1097" i="1"/>
  <c r="P1098" i="1"/>
  <c r="P1099" i="1"/>
  <c r="P1100" i="1"/>
  <c r="P1101" i="1"/>
  <c r="P1102" i="1"/>
  <c r="P1103" i="1"/>
  <c r="P1104" i="1"/>
  <c r="P1105" i="1"/>
  <c r="P1106" i="1"/>
  <c r="P1107" i="1"/>
  <c r="P1349" i="1"/>
  <c r="P1108" i="1"/>
  <c r="P1109" i="1"/>
  <c r="P1110" i="1"/>
  <c r="P1111" i="1"/>
  <c r="P1113" i="1"/>
  <c r="P1112" i="1"/>
  <c r="P1114" i="1"/>
  <c r="P1115" i="1"/>
  <c r="P1116" i="1"/>
  <c r="P1117" i="1"/>
  <c r="P1118" i="1"/>
  <c r="P1119" i="1"/>
  <c r="P1350" i="1"/>
  <c r="P1120" i="1"/>
  <c r="P1351" i="1"/>
  <c r="P1352" i="1"/>
  <c r="P1121" i="1"/>
  <c r="P1122" i="1"/>
  <c r="P1353" i="1"/>
  <c r="P1123" i="1"/>
  <c r="P1125" i="1"/>
  <c r="P1124" i="1"/>
  <c r="P1126" i="1"/>
  <c r="P1354" i="1"/>
  <c r="P1127" i="1"/>
  <c r="P1128" i="1"/>
  <c r="P1129" i="1"/>
  <c r="P1130" i="1"/>
  <c r="P1131" i="1"/>
  <c r="P1355" i="1"/>
  <c r="P1132" i="1"/>
  <c r="P1133" i="1"/>
  <c r="P1134" i="1"/>
  <c r="P1135" i="1"/>
  <c r="P1136" i="1"/>
  <c r="P1137" i="1"/>
  <c r="P1356" i="1"/>
  <c r="P1139" i="1"/>
  <c r="P1138" i="1"/>
  <c r="P1140" i="1"/>
  <c r="P1357" i="1"/>
  <c r="P1141" i="1"/>
  <c r="P1358" i="1"/>
  <c r="P1142" i="1"/>
  <c r="P1143" i="1"/>
  <c r="P1359" i="1"/>
  <c r="P1144" i="1"/>
  <c r="P1145" i="1"/>
  <c r="P1360" i="1"/>
  <c r="P1146" i="1"/>
  <c r="P1147" i="1"/>
  <c r="P1148" i="1"/>
  <c r="P1361" i="1"/>
  <c r="P1149" i="1"/>
  <c r="P1150" i="1"/>
  <c r="P1151" i="1"/>
  <c r="P1152" i="1"/>
  <c r="P1153" i="1"/>
  <c r="P1154" i="1"/>
  <c r="P1362" i="1"/>
  <c r="P1363" i="1"/>
  <c r="P1364" i="1"/>
  <c r="P1155" i="1"/>
  <c r="P1156" i="1"/>
  <c r="P1157" i="1"/>
  <c r="P1158" i="1"/>
  <c r="P1159" i="1"/>
  <c r="P1365" i="1"/>
  <c r="P1366" i="1"/>
  <c r="P1367" i="1"/>
  <c r="P1160" i="1"/>
  <c r="P1161" i="1"/>
  <c r="P1368" i="1"/>
  <c r="P1162" i="1"/>
  <c r="P1369" i="1"/>
  <c r="P1370" i="1"/>
  <c r="P1371" i="1"/>
  <c r="P1163" i="1"/>
  <c r="P1372" i="1"/>
  <c r="P1164" i="1"/>
  <c r="P1165" i="1"/>
  <c r="P1166" i="1"/>
  <c r="P1167" i="1"/>
  <c r="P1168" i="1"/>
  <c r="P1373" i="1"/>
  <c r="P1169" i="1"/>
  <c r="P1374" i="1"/>
  <c r="P1170" i="1"/>
  <c r="P1171" i="1"/>
  <c r="P1375" i="1"/>
  <c r="P1172" i="1"/>
  <c r="P1173" i="1"/>
  <c r="P1174" i="1"/>
  <c r="P1376" i="1"/>
  <c r="P1175" i="1"/>
  <c r="P1176" i="1"/>
  <c r="P1177" i="1"/>
  <c r="P1178" i="1"/>
  <c r="P1377" i="1"/>
  <c r="P1180" i="1"/>
  <c r="P1179" i="1"/>
  <c r="P1181" i="1"/>
  <c r="P1182" i="1"/>
  <c r="P1183" i="1"/>
  <c r="P1184" i="1"/>
  <c r="P1378" i="1"/>
  <c r="P1186" i="1"/>
  <c r="P1185" i="1"/>
  <c r="P1379" i="1"/>
  <c r="P1380" i="1"/>
  <c r="P1381" i="1"/>
  <c r="P1187" i="1"/>
  <c r="P1188" i="1"/>
  <c r="P1382" i="1"/>
  <c r="P1384" i="1"/>
  <c r="P1383" i="1"/>
  <c r="P1385" i="1"/>
  <c r="P1189" i="1"/>
  <c r="P1190" i="1"/>
  <c r="P1386" i="1"/>
  <c r="P1191" i="1"/>
  <c r="P1192" i="1"/>
  <c r="P1193" i="1"/>
  <c r="P1194" i="1"/>
  <c r="P1195" i="1"/>
  <c r="P1196" i="1"/>
  <c r="P1197" i="1"/>
  <c r="P1387" i="1"/>
  <c r="P1388" i="1"/>
  <c r="P1389" i="1"/>
  <c r="P1198" i="1"/>
  <c r="P1390" i="1"/>
  <c r="P1391" i="1"/>
  <c r="P1199" i="1"/>
  <c r="P1392" i="1"/>
  <c r="P1200" i="1"/>
  <c r="P1393" i="1"/>
  <c r="P1201" i="1"/>
  <c r="P1394" i="1"/>
  <c r="P1202" i="1"/>
  <c r="P1203" i="1"/>
  <c r="P1205" i="1"/>
  <c r="P1204" i="1"/>
  <c r="P1395" i="1"/>
  <c r="P1206" i="1"/>
  <c r="P1396" i="1"/>
  <c r="P1207" i="1"/>
  <c r="P1397" i="1"/>
  <c r="P1208" i="1"/>
  <c r="P1209" i="1"/>
  <c r="P1210" i="1"/>
  <c r="P1211" i="1"/>
  <c r="P1398" i="1"/>
  <c r="P1399" i="1"/>
  <c r="P1212" i="1"/>
  <c r="P1400" i="1"/>
  <c r="P1213" i="1"/>
  <c r="P1403" i="1"/>
  <c r="P1402" i="1"/>
  <c r="P1401" i="1"/>
  <c r="P1404" i="1"/>
  <c r="P1214" i="1"/>
  <c r="P1215" i="1"/>
  <c r="P1405" i="1"/>
  <c r="P1216" i="1"/>
  <c r="P1406" i="1"/>
  <c r="P1217" i="1"/>
  <c r="P1218" i="1"/>
  <c r="P1219" i="1"/>
  <c r="P1407" i="1"/>
  <c r="P1408" i="1"/>
  <c r="P1409" i="1"/>
  <c r="P1410" i="1"/>
  <c r="P1411" i="1"/>
  <c r="P1412" i="1"/>
  <c r="P1220" i="1"/>
  <c r="P1413" i="1"/>
  <c r="P1221" i="1"/>
  <c r="P1414" i="1"/>
  <c r="P1222" i="1"/>
  <c r="P1223" i="1"/>
  <c r="P1415" i="1"/>
  <c r="P1224" i="1"/>
  <c r="P1417" i="1"/>
  <c r="P1416" i="1"/>
  <c r="P1418" i="1"/>
  <c r="P1225" i="1"/>
  <c r="P1419" i="1"/>
  <c r="P1420" i="1"/>
  <c r="P1421" i="1"/>
  <c r="P1422" i="1"/>
  <c r="P1226" i="1"/>
  <c r="P1227" i="1"/>
  <c r="P1423" i="1"/>
  <c r="P1429" i="1"/>
  <c r="P1428" i="1"/>
  <c r="P1427" i="1"/>
  <c r="P1426" i="1"/>
  <c r="P1425" i="1"/>
  <c r="P1424" i="1"/>
  <c r="P1228" i="1"/>
  <c r="P1430" i="1"/>
  <c r="P1229" i="1"/>
  <c r="P1230" i="1"/>
  <c r="P1431" i="1"/>
  <c r="P1432" i="1"/>
  <c r="P1231" i="1"/>
  <c r="P1232" i="1"/>
  <c r="P1433" i="1"/>
  <c r="P1434" i="1"/>
  <c r="P1233" i="1"/>
  <c r="P1435" i="1"/>
  <c r="P1234" i="1"/>
  <c r="P1235" i="1"/>
  <c r="P1436" i="1"/>
  <c r="P1236" i="1"/>
  <c r="P1437" i="1"/>
  <c r="P1438" i="1"/>
  <c r="P1440" i="1"/>
  <c r="P1439" i="1"/>
  <c r="P1441" i="1"/>
  <c r="P1442" i="1"/>
  <c r="P1443" i="1"/>
  <c r="P1237" i="1"/>
  <c r="P1444" i="1"/>
  <c r="P1447" i="1"/>
  <c r="P1446" i="1"/>
  <c r="P1445" i="1"/>
  <c r="P1238" i="1"/>
  <c r="P1239" i="1"/>
  <c r="P1240" i="1"/>
  <c r="P1241" i="1"/>
  <c r="P1448" i="1"/>
  <c r="P1449" i="1"/>
  <c r="P1450" i="1"/>
  <c r="P1242" i="1"/>
  <c r="P1243" i="1"/>
  <c r="P1451" i="1"/>
  <c r="P1452" i="1"/>
  <c r="P1453" i="1"/>
  <c r="P1454" i="1"/>
  <c r="P1455" i="1"/>
  <c r="P1458" i="1"/>
  <c r="P1457" i="1"/>
  <c r="P1456" i="1"/>
  <c r="P1459" i="1"/>
  <c r="P1244" i="1"/>
  <c r="P1460" i="1"/>
  <c r="P1461" i="1"/>
  <c r="P1462" i="1"/>
  <c r="P1463" i="1"/>
  <c r="P1464" i="1"/>
  <c r="P1469" i="1"/>
  <c r="P1468" i="1"/>
  <c r="P1467" i="1"/>
  <c r="P1466" i="1"/>
  <c r="P1465" i="1"/>
  <c r="P1245" i="1"/>
  <c r="P1246" i="1"/>
  <c r="P1470" i="1"/>
  <c r="P1247" i="1"/>
  <c r="P1471" i="1"/>
  <c r="P1472" i="1"/>
  <c r="P1248" i="1"/>
  <c r="P1473" i="1"/>
  <c r="P1474" i="1"/>
  <c r="P1475" i="1"/>
  <c r="P1476" i="1"/>
  <c r="P1477" i="1"/>
  <c r="P1249" i="1"/>
  <c r="P1250" i="1"/>
  <c r="P1479" i="1"/>
  <c r="P1478" i="1"/>
  <c r="P1480" i="1"/>
  <c r="P1481" i="1"/>
  <c r="P1251" i="1"/>
  <c r="P1252" i="1"/>
  <c r="P1484" i="1"/>
  <c r="P1483" i="1"/>
  <c r="P1482" i="1"/>
  <c r="P1253" i="1"/>
  <c r="P1485" i="1"/>
  <c r="P1486" i="1"/>
  <c r="P1487" i="1"/>
  <c r="P1488" i="1"/>
  <c r="P1489" i="1"/>
  <c r="P1490" i="1"/>
  <c r="P1254" i="1"/>
  <c r="P1491" i="1"/>
  <c r="P1255" i="1"/>
  <c r="P1492" i="1"/>
  <c r="P1493" i="1"/>
  <c r="P1495" i="1"/>
  <c r="P1494" i="1"/>
  <c r="P1496" i="1"/>
  <c r="P1497" i="1"/>
  <c r="P1498" i="1"/>
  <c r="P1499" i="1"/>
  <c r="P1500" i="1"/>
  <c r="P1501" i="1"/>
  <c r="P1502" i="1"/>
  <c r="P1504" i="1"/>
  <c r="P1503" i="1"/>
  <c r="P1505" i="1"/>
  <c r="P1256" i="1"/>
  <c r="P1506" i="1"/>
  <c r="P1507" i="1"/>
  <c r="P1508" i="1"/>
  <c r="P1509" i="1"/>
  <c r="P1510" i="1"/>
  <c r="P1511" i="1"/>
  <c r="P1512" i="1"/>
  <c r="P1513" i="1"/>
  <c r="P1257" i="1"/>
  <c r="P1514" i="1"/>
  <c r="P1258" i="1"/>
  <c r="P1515" i="1"/>
  <c r="P1516" i="1"/>
  <c r="P1259" i="1"/>
  <c r="P1518" i="1"/>
  <c r="P1517" i="1"/>
  <c r="P1519" i="1"/>
  <c r="P1261" i="1"/>
  <c r="P1260" i="1"/>
  <c r="P1520" i="1"/>
  <c r="P1262" i="1"/>
  <c r="P1521" i="1"/>
  <c r="P1263" i="1"/>
  <c r="P1264" i="1"/>
  <c r="P1522" i="1"/>
  <c r="P1265" i="1"/>
  <c r="P1523" i="1"/>
  <c r="P1524" i="1"/>
  <c r="P1525" i="1"/>
  <c r="P1526" i="1"/>
  <c r="P1527" i="1"/>
  <c r="P1531" i="1"/>
  <c r="P1530" i="1"/>
  <c r="P1529" i="1"/>
  <c r="P1528" i="1"/>
  <c r="P1533" i="1"/>
  <c r="P1532" i="1"/>
  <c r="P1534" i="1"/>
  <c r="P1535" i="1"/>
  <c r="P1536" i="1"/>
  <c r="P1537" i="1"/>
  <c r="P1266" i="1"/>
  <c r="P1538" i="1"/>
  <c r="P1267" i="1"/>
  <c r="P1539" i="1"/>
  <c r="P1268" i="1"/>
  <c r="P1269" i="1"/>
  <c r="P1540" i="1"/>
  <c r="P1270" i="1"/>
  <c r="P1541" i="1"/>
  <c r="P1542" i="1"/>
  <c r="P1271" i="1"/>
  <c r="P1545" i="1"/>
  <c r="P1544" i="1"/>
  <c r="P1543" i="1"/>
  <c r="P1272" i="1"/>
  <c r="P1546" i="1"/>
  <c r="P1547" i="1"/>
  <c r="P1548" i="1"/>
  <c r="P1549" i="1"/>
  <c r="P1550" i="1"/>
  <c r="P1551" i="1"/>
  <c r="P1552" i="1"/>
  <c r="P1553" i="1"/>
  <c r="P1555" i="1"/>
  <c r="P1554" i="1"/>
  <c r="P1273" i="1"/>
  <c r="P1274" i="1"/>
  <c r="P1275" i="1"/>
  <c r="P1556" i="1"/>
  <c r="P1557" i="1"/>
  <c r="P1559" i="1"/>
  <c r="P1558" i="1"/>
  <c r="P1560" i="1"/>
  <c r="P1561" i="1"/>
  <c r="P1562" i="1"/>
  <c r="P1563" i="1"/>
  <c r="P1564" i="1"/>
  <c r="P1565" i="1"/>
  <c r="P1566" i="1"/>
  <c r="P1567" i="1"/>
  <c r="P1276" i="1"/>
  <c r="P1568" i="1"/>
  <c r="P1277" i="1"/>
  <c r="P1569" i="1"/>
  <c r="P1570" i="1"/>
  <c r="P1278" i="1"/>
  <c r="P1571" i="1"/>
  <c r="P1279" i="1"/>
  <c r="P1572" i="1"/>
  <c r="P1573" i="1"/>
  <c r="P1574" i="1"/>
  <c r="P1575" i="1"/>
  <c r="P1576" i="1"/>
  <c r="P1577" i="1"/>
  <c r="P1580" i="1"/>
  <c r="P1579" i="1"/>
  <c r="P1578" i="1"/>
  <c r="P1581" i="1"/>
  <c r="P1280" i="1"/>
  <c r="P1582" i="1"/>
  <c r="P1583" i="1"/>
  <c r="P1281" i="1"/>
  <c r="P1584" i="1"/>
  <c r="P1585" i="1"/>
  <c r="P1586" i="1"/>
  <c r="P1282" i="1"/>
  <c r="P1283" i="1"/>
  <c r="P1587" i="1"/>
  <c r="P1591" i="1"/>
  <c r="P1590" i="1"/>
  <c r="P1589" i="1"/>
  <c r="P1588" i="1"/>
  <c r="P1592" i="1"/>
  <c r="P1593" i="1"/>
  <c r="P1284" i="1"/>
  <c r="P1594" i="1"/>
  <c r="P1285" i="1"/>
  <c r="P1595" i="1"/>
  <c r="P1597" i="1"/>
  <c r="P1596" i="1"/>
  <c r="P1598" i="1"/>
  <c r="P1599" i="1"/>
  <c r="P1600" i="1"/>
  <c r="P1605" i="1"/>
  <c r="P1604" i="1"/>
  <c r="P1603" i="1"/>
  <c r="P1602" i="1"/>
  <c r="P1601" i="1"/>
  <c r="P1606" i="1"/>
  <c r="P1286" i="1"/>
  <c r="P1607" i="1"/>
  <c r="P1608" i="1"/>
  <c r="P1612" i="1"/>
  <c r="P1611" i="1"/>
  <c r="P1610" i="1"/>
  <c r="P1609" i="1"/>
  <c r="P1614" i="1"/>
  <c r="P1613" i="1"/>
  <c r="P1615" i="1"/>
  <c r="P1616" i="1"/>
  <c r="P1618" i="1"/>
  <c r="P1617" i="1"/>
  <c r="P1619" i="1"/>
  <c r="P1287" i="1"/>
  <c r="P1620" i="1"/>
  <c r="P1289" i="1"/>
  <c r="P1288" i="1"/>
  <c r="P1621" i="1"/>
  <c r="P1290" i="1"/>
  <c r="P1622" i="1"/>
  <c r="P1630" i="1"/>
  <c r="P1629" i="1"/>
  <c r="P1628" i="1"/>
  <c r="P1627" i="1"/>
  <c r="P1626" i="1"/>
  <c r="P1625" i="1"/>
  <c r="P1624" i="1"/>
  <c r="P1623" i="1"/>
  <c r="P1291" i="1"/>
  <c r="P1631" i="1"/>
  <c r="P1633" i="1"/>
  <c r="P1632" i="1"/>
  <c r="P1634" i="1"/>
  <c r="P1637" i="1"/>
  <c r="P1636" i="1"/>
  <c r="P1635" i="1"/>
  <c r="P1638" i="1"/>
  <c r="P1640" i="1"/>
  <c r="P1639" i="1"/>
  <c r="P1292" i="1"/>
  <c r="P1641" i="1"/>
  <c r="P1642" i="1"/>
  <c r="P1643" i="1"/>
  <c r="P1644" i="1"/>
  <c r="P1645" i="1"/>
  <c r="P1646" i="1"/>
  <c r="P1652" i="1"/>
  <c r="P1651" i="1"/>
  <c r="P1650" i="1"/>
  <c r="P1649" i="1"/>
  <c r="P1648" i="1"/>
  <c r="P1647" i="1"/>
  <c r="P1653" i="1"/>
  <c r="P1654" i="1"/>
  <c r="P1655" i="1"/>
  <c r="P1656" i="1"/>
  <c r="P1657" i="1"/>
  <c r="P1658" i="1"/>
  <c r="P1659" i="1"/>
  <c r="P1660" i="1"/>
  <c r="P1293" i="1"/>
  <c r="P1661" i="1"/>
  <c r="P1663" i="1"/>
  <c r="P1662" i="1"/>
  <c r="P1294" i="1"/>
  <c r="P1664" i="1"/>
  <c r="P1295" i="1"/>
  <c r="P1667" i="1"/>
  <c r="P1666" i="1"/>
  <c r="P1665" i="1"/>
  <c r="P1296" i="1"/>
  <c r="P1668" i="1"/>
  <c r="P1669" i="1"/>
  <c r="P1670" i="1"/>
  <c r="P1297" i="1"/>
  <c r="P1671" i="1"/>
  <c r="P1672" i="1"/>
  <c r="P1674" i="1"/>
  <c r="P1673" i="1"/>
  <c r="P1675" i="1"/>
  <c r="P1676" i="1"/>
  <c r="P1298" i="1"/>
  <c r="P1299" i="1"/>
  <c r="P1677" i="1"/>
  <c r="P1678" i="1"/>
  <c r="P1680" i="1"/>
  <c r="P1679" i="1"/>
  <c r="P1681" i="1"/>
  <c r="P1682" i="1"/>
  <c r="P1683" i="1"/>
  <c r="P1684" i="1"/>
  <c r="P1685" i="1"/>
  <c r="P1686" i="1"/>
  <c r="P1687" i="1"/>
  <c r="P1300" i="1"/>
  <c r="P1688" i="1"/>
  <c r="P1691" i="1"/>
  <c r="P1690" i="1"/>
  <c r="P1689" i="1"/>
  <c r="P1692" i="1"/>
  <c r="P1693" i="1"/>
  <c r="P1694" i="1"/>
  <c r="P1695" i="1"/>
  <c r="P1696" i="1"/>
  <c r="P1301" i="1"/>
  <c r="P1697" i="1"/>
  <c r="P1704" i="1"/>
  <c r="P1703" i="1"/>
  <c r="P1702" i="1"/>
  <c r="P1701" i="1"/>
  <c r="P1700" i="1"/>
  <c r="P1699" i="1"/>
  <c r="P1698" i="1"/>
  <c r="P1705" i="1"/>
  <c r="P1302" i="1"/>
  <c r="P1706" i="1"/>
  <c r="P1707" i="1"/>
  <c r="P1708" i="1"/>
  <c r="P1303" i="1"/>
  <c r="P1709" i="1"/>
  <c r="P1304" i="1"/>
  <c r="P1710" i="1"/>
  <c r="P1711" i="1"/>
  <c r="P1712" i="1"/>
  <c r="P1305" i="1"/>
  <c r="P1713" i="1"/>
  <c r="P1714" i="1"/>
  <c r="P1715" i="1"/>
  <c r="P1716" i="1"/>
  <c r="P1306" i="1"/>
  <c r="P1717" i="1"/>
  <c r="P1718" i="1"/>
  <c r="P1719" i="1"/>
  <c r="P1307" i="1"/>
  <c r="P1721" i="1"/>
  <c r="P1720" i="1"/>
  <c r="P1722" i="1"/>
  <c r="P1723" i="1"/>
  <c r="P1724" i="1"/>
  <c r="P1725" i="1"/>
  <c r="P1726" i="1"/>
  <c r="P1727" i="1"/>
  <c r="P1728" i="1"/>
  <c r="P1730" i="1"/>
  <c r="P1729" i="1"/>
  <c r="P1731" i="1"/>
  <c r="P1735" i="1"/>
  <c r="P1734" i="1"/>
  <c r="P1733" i="1"/>
  <c r="P1732" i="1"/>
  <c r="P1736" i="1"/>
  <c r="P1308" i="1"/>
  <c r="P1737" i="1"/>
  <c r="P1309" i="1"/>
  <c r="P1738" i="1"/>
  <c r="P1739" i="1"/>
  <c r="P1740" i="1"/>
  <c r="P1741" i="1"/>
  <c r="P1742" i="1"/>
  <c r="P1743" i="1"/>
  <c r="P1747" i="1"/>
  <c r="P1746" i="1"/>
  <c r="P1745" i="1"/>
  <c r="P1744" i="1"/>
  <c r="P1748" i="1"/>
  <c r="P1750" i="1"/>
  <c r="P1749" i="1"/>
  <c r="P1751" i="1"/>
  <c r="P1753" i="1"/>
  <c r="P1752" i="1"/>
  <c r="P1754" i="1"/>
  <c r="P1310" i="1"/>
  <c r="P1755" i="1"/>
  <c r="P1311" i="1"/>
  <c r="P1756" i="1"/>
  <c r="P1757" i="1"/>
  <c r="P1312" i="1"/>
  <c r="P1758" i="1"/>
  <c r="P1313" i="1"/>
  <c r="P1759" i="1"/>
  <c r="P1760" i="1"/>
  <c r="P1768" i="1"/>
  <c r="P1767" i="1"/>
  <c r="P1766" i="1"/>
  <c r="P1765" i="1"/>
  <c r="P1764" i="1"/>
  <c r="P1763" i="1"/>
  <c r="P1762" i="1"/>
  <c r="P1761" i="1"/>
  <c r="P1769" i="1"/>
  <c r="P1770" i="1"/>
  <c r="P1771" i="1"/>
  <c r="P1772" i="1"/>
  <c r="P1777" i="1"/>
  <c r="P1776" i="1"/>
  <c r="P1775" i="1"/>
  <c r="P1774" i="1"/>
  <c r="P1773" i="1"/>
  <c r="P1778" i="1"/>
  <c r="P1779" i="1"/>
  <c r="P1780" i="1"/>
  <c r="P1781" i="1"/>
  <c r="P1782" i="1"/>
  <c r="P1786" i="1"/>
  <c r="P1785" i="1"/>
  <c r="P1784" i="1"/>
  <c r="P1783" i="1"/>
  <c r="P1787" i="1"/>
  <c r="P1788" i="1"/>
  <c r="P1790" i="1"/>
  <c r="P1789" i="1"/>
  <c r="P1314" i="1"/>
  <c r="P1791" i="1"/>
  <c r="P1798" i="1"/>
  <c r="P1797" i="1"/>
  <c r="P1796" i="1"/>
  <c r="P1795" i="1"/>
  <c r="P1794" i="1"/>
  <c r="P1793" i="1"/>
  <c r="P1792" i="1"/>
  <c r="P1799" i="1"/>
  <c r="P1800" i="1"/>
  <c r="P1801" i="1"/>
  <c r="P1802" i="1"/>
  <c r="P1804" i="1"/>
  <c r="P1803" i="1"/>
  <c r="P1805" i="1"/>
  <c r="P1315" i="1"/>
  <c r="P1806" i="1"/>
  <c r="P1807" i="1"/>
  <c r="P1316" i="1"/>
  <c r="P1808" i="1"/>
  <c r="P1809" i="1"/>
  <c r="P1317" i="1"/>
  <c r="P1817" i="1"/>
  <c r="P1816" i="1"/>
  <c r="P1815" i="1"/>
  <c r="P1814" i="1"/>
  <c r="P1813" i="1"/>
  <c r="P1812" i="1"/>
  <c r="P1811" i="1"/>
  <c r="P1810" i="1"/>
  <c r="P1818" i="1"/>
  <c r="P1819" i="1"/>
  <c r="P1318" i="1"/>
  <c r="P1820" i="1"/>
  <c r="P1822" i="1"/>
  <c r="P1821" i="1"/>
  <c r="P1823" i="1"/>
  <c r="P1824" i="1"/>
  <c r="P1319" i="1"/>
  <c r="P1320" i="1"/>
  <c r="P1825" i="1"/>
  <c r="P1826" i="1"/>
  <c r="P1827" i="1"/>
  <c r="P1828" i="1"/>
  <c r="P1829" i="1"/>
  <c r="P1830" i="1"/>
  <c r="P1832" i="1"/>
  <c r="P1831" i="1"/>
  <c r="P1833" i="1"/>
  <c r="P1834" i="1"/>
  <c r="P1835" i="1"/>
  <c r="P1836" i="1"/>
  <c r="P1837" i="1"/>
  <c r="P1838" i="1"/>
  <c r="P1839" i="1"/>
  <c r="P1843" i="1"/>
  <c r="P1842" i="1"/>
  <c r="P1841" i="1"/>
  <c r="P1840" i="1"/>
  <c r="P1844" i="1"/>
  <c r="P1845" i="1"/>
  <c r="P1846" i="1"/>
  <c r="P1848" i="1"/>
  <c r="P1847" i="1"/>
  <c r="P1849" i="1"/>
  <c r="P1851" i="1"/>
  <c r="P1850" i="1"/>
  <c r="P1321" i="1"/>
  <c r="P1852" i="1"/>
  <c r="P1853" i="1"/>
  <c r="P1854" i="1"/>
  <c r="P1855" i="1"/>
  <c r="P1856" i="1"/>
  <c r="P1857" i="1"/>
  <c r="P1858" i="1"/>
  <c r="P1859" i="1"/>
  <c r="P1860" i="1"/>
  <c r="P1863" i="1"/>
  <c r="P1862" i="1"/>
  <c r="P1861" i="1"/>
  <c r="P1864" i="1"/>
  <c r="P1865" i="1"/>
  <c r="P1866" i="1"/>
  <c r="P1867" i="1"/>
  <c r="P1868" i="1"/>
  <c r="P1322" i="1"/>
  <c r="P1869" i="1"/>
  <c r="P1870" i="1"/>
  <c r="P1871" i="1"/>
  <c r="P1872" i="1"/>
  <c r="P1874" i="1"/>
  <c r="P1873" i="1"/>
  <c r="P1880" i="1"/>
  <c r="P1879" i="1"/>
  <c r="P1878" i="1"/>
  <c r="P1877" i="1"/>
  <c r="P1876" i="1"/>
  <c r="P1875" i="1"/>
  <c r="P1882" i="1"/>
  <c r="P1881" i="1"/>
  <c r="P1883" i="1"/>
  <c r="P1884" i="1"/>
  <c r="P1885" i="1"/>
  <c r="P1886" i="1"/>
  <c r="P1887" i="1"/>
  <c r="P1888" i="1"/>
  <c r="P1889" i="1"/>
  <c r="P1890" i="1"/>
  <c r="P1891" i="1"/>
  <c r="P1892" i="1"/>
  <c r="P1894" i="1"/>
  <c r="P1893" i="1"/>
  <c r="P1895" i="1"/>
  <c r="P1896" i="1"/>
  <c r="P1897" i="1"/>
  <c r="P1900" i="1"/>
  <c r="P1899" i="1"/>
  <c r="P1898" i="1"/>
  <c r="P1323" i="1"/>
  <c r="P1901" i="1"/>
  <c r="P1902" i="1"/>
  <c r="P1903" i="1"/>
  <c r="P1904" i="1"/>
  <c r="P1905" i="1"/>
  <c r="P1324" i="1"/>
  <c r="P1907" i="1"/>
  <c r="P1906" i="1"/>
  <c r="P1911" i="1"/>
  <c r="P1910" i="1"/>
  <c r="P1325" i="1"/>
  <c r="P1909" i="1"/>
  <c r="P1908" i="1"/>
  <c r="P1912" i="1"/>
  <c r="P1913" i="1"/>
  <c r="P1914" i="1"/>
  <c r="P1915" i="1"/>
  <c r="P1326" i="1"/>
  <c r="P1916" i="1"/>
  <c r="P1918" i="1"/>
  <c r="P1917" i="1"/>
  <c r="P1919" i="1"/>
  <c r="P1921" i="1"/>
  <c r="P1920" i="1"/>
  <c r="P1922" i="1"/>
  <c r="P1923" i="1"/>
  <c r="P1924" i="1"/>
  <c r="P1925" i="1"/>
  <c r="P1327" i="1"/>
  <c r="P1930" i="1"/>
  <c r="P1929" i="1"/>
  <c r="P1928" i="1"/>
  <c r="P1927" i="1"/>
  <c r="P1926" i="1"/>
  <c r="P1933" i="1"/>
  <c r="P1932" i="1"/>
  <c r="P1931" i="1"/>
  <c r="P1934" i="1"/>
  <c r="P1935" i="1"/>
  <c r="P1937" i="1"/>
  <c r="P1936" i="1"/>
  <c r="P1938" i="1"/>
  <c r="P1939" i="1"/>
  <c r="P1940" i="1"/>
  <c r="P1943" i="1"/>
  <c r="P1942" i="1"/>
  <c r="P1941" i="1"/>
  <c r="P1944" i="1"/>
  <c r="P1947" i="1"/>
  <c r="P1946" i="1"/>
  <c r="P1945" i="1"/>
  <c r="P1949" i="1"/>
  <c r="P1948" i="1"/>
  <c r="P1329" i="1"/>
  <c r="P1328" i="1"/>
  <c r="P1950" i="1"/>
  <c r="P1331" i="1"/>
  <c r="P1330" i="1"/>
  <c r="P1951" i="1"/>
  <c r="P1952" i="1"/>
  <c r="P1953" i="1"/>
  <c r="P1332" i="1"/>
  <c r="P1955" i="1"/>
  <c r="P1954" i="1"/>
  <c r="P1956" i="1"/>
  <c r="P1957" i="1"/>
  <c r="P1958" i="1"/>
  <c r="P1960" i="1"/>
  <c r="P1959" i="1"/>
  <c r="P1961" i="1"/>
  <c r="P1962" i="1"/>
  <c r="P1964" i="1"/>
  <c r="P1963" i="1"/>
  <c r="P1969" i="1"/>
  <c r="P1968" i="1"/>
  <c r="P1967" i="1"/>
  <c r="P1966" i="1"/>
  <c r="P1965" i="1"/>
  <c r="P1970" i="1"/>
  <c r="P1973" i="1"/>
  <c r="P1972" i="1"/>
  <c r="P1971" i="1"/>
  <c r="P1974" i="1"/>
  <c r="P1975" i="1"/>
  <c r="P1976" i="1"/>
  <c r="P1979" i="1"/>
  <c r="P1978" i="1"/>
  <c r="P1977" i="1"/>
  <c r="P1984" i="1"/>
  <c r="P1983" i="1"/>
  <c r="P1982" i="1"/>
  <c r="P1981" i="1"/>
  <c r="P1980" i="1"/>
  <c r="P1985" i="1"/>
  <c r="P1987" i="1"/>
  <c r="P1986" i="1"/>
  <c r="P1988" i="1"/>
  <c r="P1990" i="1"/>
  <c r="P1989" i="1"/>
  <c r="P1994" i="1"/>
  <c r="P1993" i="1"/>
  <c r="P1992" i="1"/>
  <c r="P1991" i="1"/>
  <c r="P2002" i="1"/>
  <c r="P2001" i="1"/>
  <c r="P2000" i="1"/>
  <c r="P1999" i="1"/>
  <c r="P1998" i="1"/>
  <c r="P1997" i="1"/>
  <c r="P1996" i="1"/>
  <c r="P1995" i="1"/>
  <c r="P2003" i="1"/>
  <c r="P2004" i="1"/>
  <c r="P2008" i="1"/>
  <c r="P2007" i="1"/>
  <c r="P2006" i="1"/>
  <c r="P2005" i="1"/>
  <c r="P2010" i="1"/>
  <c r="P2009" i="1"/>
  <c r="P2012" i="1"/>
  <c r="P2011" i="1"/>
  <c r="P2013" i="1"/>
  <c r="P2014" i="1"/>
  <c r="P2015" i="1"/>
  <c r="P2016" i="1"/>
  <c r="P2017" i="1"/>
  <c r="P2018" i="1"/>
  <c r="P2023" i="1"/>
  <c r="P2022" i="1"/>
  <c r="P2021" i="1"/>
  <c r="P2020" i="1"/>
  <c r="P2019" i="1"/>
  <c r="P2024" i="1"/>
  <c r="P2028" i="1"/>
  <c r="P2027" i="1"/>
  <c r="P2026" i="1"/>
  <c r="P2025" i="1"/>
  <c r="P2030" i="1"/>
  <c r="P2029" i="1"/>
  <c r="P2032" i="1"/>
  <c r="P2031" i="1"/>
  <c r="P2033" i="1"/>
  <c r="P2034" i="1"/>
  <c r="P2035" i="1"/>
  <c r="P2036" i="1"/>
  <c r="P2047" i="1"/>
  <c r="P2046" i="1"/>
  <c r="P2045" i="1"/>
  <c r="P2044" i="1"/>
  <c r="P2043" i="1"/>
  <c r="P2042" i="1"/>
  <c r="P2041" i="1"/>
  <c r="P2040" i="1"/>
  <c r="P2039" i="1"/>
  <c r="P2038" i="1"/>
  <c r="P2037" i="1"/>
  <c r="P2055" i="1"/>
  <c r="P2054" i="1"/>
  <c r="P2053" i="1"/>
  <c r="P2052" i="1"/>
  <c r="P2051" i="1"/>
  <c r="P2050" i="1"/>
  <c r="P2049" i="1"/>
  <c r="P2048" i="1"/>
  <c r="P2056" i="1"/>
  <c r="P2057" i="1"/>
  <c r="P2058" i="1"/>
  <c r="P1333" i="1"/>
</calcChain>
</file>

<file path=xl/sharedStrings.xml><?xml version="1.0" encoding="utf-8"?>
<sst xmlns="http://schemas.openxmlformats.org/spreadsheetml/2006/main" count="49489" uniqueCount="18242">
  <si>
    <t>Category</t>
  </si>
  <si>
    <t>Cost</t>
  </si>
  <si>
    <t>Revenue</t>
  </si>
  <si>
    <t>Profit</t>
  </si>
  <si>
    <t>Bisque Imports</t>
  </si>
  <si>
    <t>BI539</t>
  </si>
  <si>
    <t>Sea Server</t>
  </si>
  <si>
    <t>V</t>
  </si>
  <si>
    <t>BI466</t>
  </si>
  <si>
    <t>Skull Stein</t>
  </si>
  <si>
    <t>BI467</t>
  </si>
  <si>
    <t>Day of the Dead Mug</t>
  </si>
  <si>
    <t>BI1036</t>
  </si>
  <si>
    <t>Lil Jane</t>
  </si>
  <si>
    <t>BI2789</t>
  </si>
  <si>
    <t>Sunflower Mug</t>
  </si>
  <si>
    <t>BI11309B</t>
  </si>
  <si>
    <t>Big Puppy Love Bank</t>
  </si>
  <si>
    <t>BI2782</t>
  </si>
  <si>
    <t>Big Diner Mug</t>
  </si>
  <si>
    <t>Bi991</t>
  </si>
  <si>
    <t>Big Owl Holder</t>
  </si>
  <si>
    <t>BI2818</t>
  </si>
  <si>
    <t>Viking Mug</t>
  </si>
  <si>
    <t>BI1305</t>
  </si>
  <si>
    <t>Button Box</t>
  </si>
  <si>
    <t>BI2034</t>
  </si>
  <si>
    <t>Lighted Christmas Tree</t>
  </si>
  <si>
    <t>BI1278</t>
  </si>
  <si>
    <t>Munchy Monster Bank</t>
  </si>
  <si>
    <t>BI680</t>
  </si>
  <si>
    <t>Paw Print Puppy Bowl</t>
  </si>
  <si>
    <t>BI1558</t>
  </si>
  <si>
    <t>Mimi</t>
  </si>
  <si>
    <t>BI436</t>
  </si>
  <si>
    <t>Tot Handle Mug</t>
  </si>
  <si>
    <t>BI2824</t>
  </si>
  <si>
    <t>Theres a Chance This is Wine M</t>
  </si>
  <si>
    <t>BI2812</t>
  </si>
  <si>
    <t>Like a Boss Mug</t>
  </si>
  <si>
    <t>BI404</t>
  </si>
  <si>
    <t>Under The Sea Mug</t>
  </si>
  <si>
    <t>BI548</t>
  </si>
  <si>
    <t>Wilmas Jar</t>
  </si>
  <si>
    <t>BI1536</t>
  </si>
  <si>
    <t>Super Sports Car</t>
  </si>
  <si>
    <t>BI1412</t>
  </si>
  <si>
    <t>Shark Bank</t>
  </si>
  <si>
    <t>BI1419</t>
  </si>
  <si>
    <t>Princess Bank</t>
  </si>
  <si>
    <t>BI455</t>
  </si>
  <si>
    <t>Shark Attack Mug</t>
  </si>
  <si>
    <t>BI1435</t>
  </si>
  <si>
    <t>Baroque Owl</t>
  </si>
  <si>
    <t>BI1914</t>
  </si>
  <si>
    <t>Hexagon Holder</t>
  </si>
  <si>
    <t>BI1165</t>
  </si>
  <si>
    <t>Shelley</t>
  </si>
  <si>
    <t>BI1307</t>
  </si>
  <si>
    <t>Gamer Box</t>
  </si>
  <si>
    <t>BI2339</t>
  </si>
  <si>
    <t>Sunflower Bowl</t>
  </si>
  <si>
    <t>BI1285</t>
  </si>
  <si>
    <t>Large Cupcake Box</t>
  </si>
  <si>
    <t>BI2295</t>
  </si>
  <si>
    <t>Starfish Dish</t>
  </si>
  <si>
    <t>BI1141</t>
  </si>
  <si>
    <t>Star the Unicorn</t>
  </si>
  <si>
    <t>BI1155</t>
  </si>
  <si>
    <t>Mariposa Figurine</t>
  </si>
  <si>
    <t>BI1221</t>
  </si>
  <si>
    <t>Hoot Bank</t>
  </si>
  <si>
    <t>BI504</t>
  </si>
  <si>
    <t>Pineapple Server</t>
  </si>
  <si>
    <t>BI1078</t>
  </si>
  <si>
    <t>La Petite Tea Set</t>
  </si>
  <si>
    <t>BI1140</t>
  </si>
  <si>
    <t>Mustang</t>
  </si>
  <si>
    <t>BI2338</t>
  </si>
  <si>
    <t>Sunflower Plate</t>
  </si>
  <si>
    <t>BI545</t>
  </si>
  <si>
    <t>Sunflower Spoon Rest</t>
  </si>
  <si>
    <t>BI2803</t>
  </si>
  <si>
    <t>Moon and Back Mug</t>
  </si>
  <si>
    <t>BI517</t>
  </si>
  <si>
    <t>Ice Cream Bowl/ Spoon</t>
  </si>
  <si>
    <t>BI1407</t>
  </si>
  <si>
    <t>Baroque Bird</t>
  </si>
  <si>
    <t>BI470</t>
  </si>
  <si>
    <t>Dragon Mug</t>
  </si>
  <si>
    <t>BI1540</t>
  </si>
  <si>
    <t>F-18 Jet</t>
  </si>
  <si>
    <t>BI2396</t>
  </si>
  <si>
    <t>Fiesta Salsa Bowl</t>
  </si>
  <si>
    <t>BI444</t>
  </si>
  <si>
    <t>Big Daddy Jumbo Mug</t>
  </si>
  <si>
    <t>BI2168</t>
  </si>
  <si>
    <t>Sweet Succulent</t>
  </si>
  <si>
    <t>BI510</t>
  </si>
  <si>
    <t>Spoon Holder</t>
  </si>
  <si>
    <t>BI348</t>
  </si>
  <si>
    <t>Bahama Mama Cup</t>
  </si>
  <si>
    <t>BI1010</t>
  </si>
  <si>
    <t>Sun w/ mounting hole</t>
  </si>
  <si>
    <t>BI1252</t>
  </si>
  <si>
    <t>Tall Cupcake Box</t>
  </si>
  <si>
    <t>BI1144</t>
  </si>
  <si>
    <t>Horse With Saddle</t>
  </si>
  <si>
    <t>BI1262</t>
  </si>
  <si>
    <t>Princess Charm Box</t>
  </si>
  <si>
    <t>BI2120</t>
  </si>
  <si>
    <t>Small Jack-O-Lantern</t>
  </si>
  <si>
    <t>BI1079</t>
  </si>
  <si>
    <t>Child Tea Set</t>
  </si>
  <si>
    <t>Bi2792</t>
  </si>
  <si>
    <t>Sweetheart Mug</t>
  </si>
  <si>
    <t>BI2494</t>
  </si>
  <si>
    <t>Large Sunflower Bowl</t>
  </si>
  <si>
    <t>BI1336</t>
  </si>
  <si>
    <t>Fairy House Box</t>
  </si>
  <si>
    <t>BI1405</t>
  </si>
  <si>
    <t>Owl Family</t>
  </si>
  <si>
    <t>BI413</t>
  </si>
  <si>
    <t>Super Mug</t>
  </si>
  <si>
    <t>BI1574</t>
  </si>
  <si>
    <t>Whimsy Mushroom</t>
  </si>
  <si>
    <t>BI1146</t>
  </si>
  <si>
    <t>Mystic</t>
  </si>
  <si>
    <t>BI1094</t>
  </si>
  <si>
    <t>Velociraptor</t>
  </si>
  <si>
    <t>bi2755</t>
  </si>
  <si>
    <t>Funky Mug</t>
  </si>
  <si>
    <t>BI1478</t>
  </si>
  <si>
    <t>Puppy Love</t>
  </si>
  <si>
    <t>BI1889</t>
  </si>
  <si>
    <t>Large Sunflower Plate</t>
  </si>
  <si>
    <t>BI457</t>
  </si>
  <si>
    <t>But first - Coffee Mug</t>
  </si>
  <si>
    <t>BI1568</t>
  </si>
  <si>
    <t>Large Contemporary Gnome</t>
  </si>
  <si>
    <t>BI1560</t>
  </si>
  <si>
    <t>Seahorse</t>
  </si>
  <si>
    <t>BI1206</t>
  </si>
  <si>
    <t>Love Box</t>
  </si>
  <si>
    <t>BI2897</t>
  </si>
  <si>
    <t>Modern Owl Canister</t>
  </si>
  <si>
    <t>BI425</t>
  </si>
  <si>
    <t>Grumpy Cat Mug</t>
  </si>
  <si>
    <t>BI1218</t>
  </si>
  <si>
    <t>Luau Pig Bank</t>
  </si>
  <si>
    <t>BI1582</t>
  </si>
  <si>
    <t>Bruiser the Shark</t>
  </si>
  <si>
    <t>BI2817</t>
  </si>
  <si>
    <t>Halloween Pumpkin Mug</t>
  </si>
  <si>
    <t>BI536</t>
  </si>
  <si>
    <t>Large Day of the Dead Bowl</t>
  </si>
  <si>
    <t>BI1031</t>
  </si>
  <si>
    <t>Sharky</t>
  </si>
  <si>
    <t>bi2153</t>
  </si>
  <si>
    <t>Pumpkin Jar</t>
  </si>
  <si>
    <t>BI671</t>
  </si>
  <si>
    <t>Shark Plate</t>
  </si>
  <si>
    <t>Bi1883</t>
  </si>
  <si>
    <t>Stand-Up Love</t>
  </si>
  <si>
    <t>BI1277</t>
  </si>
  <si>
    <t>Mermaid Shell Bank</t>
  </si>
  <si>
    <t>BI2116</t>
  </si>
  <si>
    <t>Frankenstein Mug</t>
  </si>
  <si>
    <t>BI1532</t>
  </si>
  <si>
    <t>Surfboard</t>
  </si>
  <si>
    <t>BI2800</t>
  </si>
  <si>
    <t>Bearded Beer Stein</t>
  </si>
  <si>
    <t>BI1058</t>
  </si>
  <si>
    <t>Hanging Starfish</t>
  </si>
  <si>
    <t>BI486</t>
  </si>
  <si>
    <t>Coaster Set</t>
  </si>
  <si>
    <t>BI1434</t>
  </si>
  <si>
    <t>Baroque Elephant</t>
  </si>
  <si>
    <t>BI541</t>
  </si>
  <si>
    <t>Day of the Dead Plate</t>
  </si>
  <si>
    <t>BI2106</t>
  </si>
  <si>
    <t>Big Frankie</t>
  </si>
  <si>
    <t>BI3304</t>
  </si>
  <si>
    <t>Pineapple Dish</t>
  </si>
  <si>
    <t>BI361</t>
  </si>
  <si>
    <t>Skull Jar</t>
  </si>
  <si>
    <t>BI394</t>
  </si>
  <si>
    <t>Blowfish Jar</t>
  </si>
  <si>
    <t>BI11320</t>
  </si>
  <si>
    <t>Big Monkey Business</t>
  </si>
  <si>
    <t>BI1537</t>
  </si>
  <si>
    <t>Corvette Convertible</t>
  </si>
  <si>
    <t>BI1534</t>
  </si>
  <si>
    <t>Indy Racer</t>
  </si>
  <si>
    <t>BI2118</t>
  </si>
  <si>
    <t>Large Pumpkin</t>
  </si>
  <si>
    <t>BI1021</t>
  </si>
  <si>
    <t>Sea Turtle Dish</t>
  </si>
  <si>
    <t>Bi2804</t>
  </si>
  <si>
    <t>Flip Flops Mug</t>
  </si>
  <si>
    <t>BI2395</t>
  </si>
  <si>
    <t>Hocus Pocus Cauldron</t>
  </si>
  <si>
    <t>BI1267</t>
  </si>
  <si>
    <t>Buddha Box</t>
  </si>
  <si>
    <t>BI1421</t>
  </si>
  <si>
    <t>Aligotcha Money</t>
  </si>
  <si>
    <t>BI1882</t>
  </si>
  <si>
    <t>Stand-Up Home</t>
  </si>
  <si>
    <t>BI1332</t>
  </si>
  <si>
    <t>Mermaid Box</t>
  </si>
  <si>
    <t>BI591</t>
  </si>
  <si>
    <t>Leaf Bowl</t>
  </si>
  <si>
    <t>BI1511</t>
  </si>
  <si>
    <t>Tango the Turtle</t>
  </si>
  <si>
    <t>BI2149</t>
  </si>
  <si>
    <t>Acorn Jar</t>
  </si>
  <si>
    <t>BI2821</t>
  </si>
  <si>
    <t>Ocean Drift Mug</t>
  </si>
  <si>
    <t>BI2297</t>
  </si>
  <si>
    <t>Daisy Dish</t>
  </si>
  <si>
    <t>BI2493</t>
  </si>
  <si>
    <t>Daisy Bowl</t>
  </si>
  <si>
    <t>BI2103</t>
  </si>
  <si>
    <t>Jack-O-Lantern Votive Bag</t>
  </si>
  <si>
    <t>BI2105</t>
  </si>
  <si>
    <t>The Great Pumpkin Dish</t>
  </si>
  <si>
    <t>BI1410</t>
  </si>
  <si>
    <t>Rustic Cross</t>
  </si>
  <si>
    <t>BI2491</t>
  </si>
  <si>
    <t>Feather Dish</t>
  </si>
  <si>
    <t>bi418</t>
  </si>
  <si>
    <t>Square Bottom Mug</t>
  </si>
  <si>
    <t>BI718</t>
  </si>
  <si>
    <t>Greek Vase</t>
  </si>
  <si>
    <t>BI2155</t>
  </si>
  <si>
    <t>Squatty Gourd</t>
  </si>
  <si>
    <t>BI554</t>
  </si>
  <si>
    <t>Message Jar</t>
  </si>
  <si>
    <t>BI2198</t>
  </si>
  <si>
    <t>Its a Wonderfull Leaf Bowl</t>
  </si>
  <si>
    <t>BI654</t>
  </si>
  <si>
    <t>Thirsty Bowl</t>
  </si>
  <si>
    <t>BI2912</t>
  </si>
  <si>
    <t>Owl Spoon Rest</t>
  </si>
  <si>
    <t>BI2759</t>
  </si>
  <si>
    <t>Scoop Shop Cup</t>
  </si>
  <si>
    <t>Bi1527</t>
  </si>
  <si>
    <t>Retro Camper Bank</t>
  </si>
  <si>
    <t>bi2156</t>
  </si>
  <si>
    <t>Chunky Gourd</t>
  </si>
  <si>
    <t>BI1053</t>
  </si>
  <si>
    <t>Sammy Sea Turtle</t>
  </si>
  <si>
    <t>BI655</t>
  </si>
  <si>
    <t>Hungry Bowl</t>
  </si>
  <si>
    <t>Bi1639</t>
  </si>
  <si>
    <t>Drake the Dragon</t>
  </si>
  <si>
    <t>BI763</t>
  </si>
  <si>
    <t>Skully</t>
  </si>
  <si>
    <t>BI547</t>
  </si>
  <si>
    <t>Baby Whale Spoon Rest</t>
  </si>
  <si>
    <t>BI1204</t>
  </si>
  <si>
    <t>Crazy Bobs Camper Bank</t>
  </si>
  <si>
    <t>BI1087</t>
  </si>
  <si>
    <t>Bisqueberry</t>
  </si>
  <si>
    <t>BI2123</t>
  </si>
  <si>
    <t>Pumpkin Candy Dish</t>
  </si>
  <si>
    <t>BI2114</t>
  </si>
  <si>
    <t>Skull Mug</t>
  </si>
  <si>
    <t>BI328</t>
  </si>
  <si>
    <t>Saki Set</t>
  </si>
  <si>
    <t>BI693</t>
  </si>
  <si>
    <t>Hurricane Vase</t>
  </si>
  <si>
    <t>BI2495</t>
  </si>
  <si>
    <t>Coral Bowl</t>
  </si>
  <si>
    <t>BI100</t>
  </si>
  <si>
    <t>Coupe Salad</t>
  </si>
  <si>
    <t>BI360</t>
  </si>
  <si>
    <t>Tea Cup and Saucer</t>
  </si>
  <si>
    <t>BI1520</t>
  </si>
  <si>
    <t>Skateboard</t>
  </si>
  <si>
    <t>BI11310</t>
  </si>
  <si>
    <t>Big Inchworm</t>
  </si>
  <si>
    <t>BI2469</t>
  </si>
  <si>
    <t>Rim Starfish Plate</t>
  </si>
  <si>
    <t>BI519</t>
  </si>
  <si>
    <t>Three Section Dish</t>
  </si>
  <si>
    <t>Bi739</t>
  </si>
  <si>
    <t>High Heel Wine Caddy</t>
  </si>
  <si>
    <t>BI1488</t>
  </si>
  <si>
    <t>Buddha</t>
  </si>
  <si>
    <t>BI411</t>
  </si>
  <si>
    <t>Pet Lover Mug</t>
  </si>
  <si>
    <t>BI1901</t>
  </si>
  <si>
    <t>Welcome Pineapple Tile Plaque</t>
  </si>
  <si>
    <t>BI1317</t>
  </si>
  <si>
    <t>High Top Shoe</t>
  </si>
  <si>
    <t>BI2143</t>
  </si>
  <si>
    <t>Medium Heart Dish</t>
  </si>
  <si>
    <t>BI1653</t>
  </si>
  <si>
    <t>Tyrannosaurus</t>
  </si>
  <si>
    <t>BI2121</t>
  </si>
  <si>
    <t>Large Jack-O-Lantern</t>
  </si>
  <si>
    <t>BI664</t>
  </si>
  <si>
    <t>Hurricane Planter</t>
  </si>
  <si>
    <t>BI261</t>
  </si>
  <si>
    <t>Pizza Slice Dish</t>
  </si>
  <si>
    <t>BI403</t>
  </si>
  <si>
    <t>Antler Mug</t>
  </si>
  <si>
    <t>BI789</t>
  </si>
  <si>
    <t>Mushroom Fairy House</t>
  </si>
  <si>
    <t>BI1506</t>
  </si>
  <si>
    <t>Diamondback</t>
  </si>
  <si>
    <t>BI224</t>
  </si>
  <si>
    <t>Sundae Bowl</t>
  </si>
  <si>
    <t>BI790</t>
  </si>
  <si>
    <t>Five Drawer Set</t>
  </si>
  <si>
    <t>BI557</t>
  </si>
  <si>
    <t>Fire Hydrant Jar</t>
  </si>
  <si>
    <t>BI1474</t>
  </si>
  <si>
    <t>Poodle</t>
  </si>
  <si>
    <t>BI1529</t>
  </si>
  <si>
    <t>Truck Bank</t>
  </si>
  <si>
    <t>Bi1012</t>
  </si>
  <si>
    <t>Heart Plaque Kit</t>
  </si>
  <si>
    <t>BI2801</t>
  </si>
  <si>
    <t>Pub Mug</t>
  </si>
  <si>
    <t>BI1945</t>
  </si>
  <si>
    <t>Sun and Moon Plaque</t>
  </si>
  <si>
    <t>BI1124</t>
  </si>
  <si>
    <t>Fairy</t>
  </si>
  <si>
    <t>BI469</t>
  </si>
  <si>
    <t>Artisan Heart Mug</t>
  </si>
  <si>
    <t>BI1302</t>
  </si>
  <si>
    <t>Football Box</t>
  </si>
  <si>
    <t>BI1876</t>
  </si>
  <si>
    <t>Large Sun Plaque</t>
  </si>
  <si>
    <t>BI2115</t>
  </si>
  <si>
    <t>Jack-o-Lantern Mug</t>
  </si>
  <si>
    <t>BI105</t>
  </si>
  <si>
    <t>Sassy Square Plate</t>
  </si>
  <si>
    <t>BI1903</t>
  </si>
  <si>
    <t>Mermaid Plaque</t>
  </si>
  <si>
    <t>BI2099</t>
  </si>
  <si>
    <t>Harvest Jar</t>
  </si>
  <si>
    <t>BI1433</t>
  </si>
  <si>
    <t>Happy Star Ring Holder</t>
  </si>
  <si>
    <t>BI2144</t>
  </si>
  <si>
    <t>Large Heart Dish</t>
  </si>
  <si>
    <t>BI1409</t>
  </si>
  <si>
    <t>Koi Fish</t>
  </si>
  <si>
    <t>BI565</t>
  </si>
  <si>
    <t>Toucan Scrubalot</t>
  </si>
  <si>
    <t>BI345</t>
  </si>
  <si>
    <t>Tiki Cup</t>
  </si>
  <si>
    <t>BI2813</t>
  </si>
  <si>
    <t>Hero Mug</t>
  </si>
  <si>
    <t>BI651</t>
  </si>
  <si>
    <t>Cat Bowl</t>
  </si>
  <si>
    <t>BI2473</t>
  </si>
  <si>
    <t>Big Owl Dish</t>
  </si>
  <si>
    <t>BI1470</t>
  </si>
  <si>
    <t>The Eiffel Tower</t>
  </si>
  <si>
    <t>BI2816</t>
  </si>
  <si>
    <t>Anchor Mug</t>
  </si>
  <si>
    <t>BI140</t>
  </si>
  <si>
    <t>Coupe Soup Bowl</t>
  </si>
  <si>
    <t>BI2107</t>
  </si>
  <si>
    <t>Monster Mash</t>
  </si>
  <si>
    <t>BI1139</t>
  </si>
  <si>
    <t>Jammin Gnome</t>
  </si>
  <si>
    <t>BI1650</t>
  </si>
  <si>
    <t>Triceratops</t>
  </si>
  <si>
    <t>BI458</t>
  </si>
  <si>
    <t>Halloween Cat Mug</t>
  </si>
  <si>
    <t>BI1259</t>
  </si>
  <si>
    <t>Matryoshska Set</t>
  </si>
  <si>
    <t>BI1471</t>
  </si>
  <si>
    <t>Piper</t>
  </si>
  <si>
    <t>BI2806</t>
  </si>
  <si>
    <t>Football Mug</t>
  </si>
  <si>
    <t>BI786</t>
  </si>
  <si>
    <t>Lighthouse</t>
  </si>
  <si>
    <t>BI104</t>
  </si>
  <si>
    <t>Metropolitan Coupe Salad</t>
  </si>
  <si>
    <t>BI2823</t>
  </si>
  <si>
    <t>Gamer Mug</t>
  </si>
  <si>
    <t>BI2119</t>
  </si>
  <si>
    <t>Halloween Bowl</t>
  </si>
  <si>
    <t>BI1023</t>
  </si>
  <si>
    <t>Turtle Soap Dish</t>
  </si>
  <si>
    <t>BI1194</t>
  </si>
  <si>
    <t>Tarantula Spider</t>
  </si>
  <si>
    <t>BI1329</t>
  </si>
  <si>
    <t>Bicycle Box</t>
  </si>
  <si>
    <t>Bi1637</t>
  </si>
  <si>
    <t>Freddie</t>
  </si>
  <si>
    <t>BI2551</t>
  </si>
  <si>
    <t>Ruffled Cupcake Stand</t>
  </si>
  <si>
    <t>BI525</t>
  </si>
  <si>
    <t>Waffle Cone Bowl</t>
  </si>
  <si>
    <t>BI1544</t>
  </si>
  <si>
    <t>Interceptor</t>
  </si>
  <si>
    <t>BI549</t>
  </si>
  <si>
    <t>Footed Jar</t>
  </si>
  <si>
    <t>BI2113</t>
  </si>
  <si>
    <t>Witch Kitty</t>
  </si>
  <si>
    <t>BI1570</t>
  </si>
  <si>
    <t>With Love Angel</t>
  </si>
  <si>
    <t>BI1227</t>
  </si>
  <si>
    <t>Bowser Bulldog Bank</t>
  </si>
  <si>
    <t>BI146</t>
  </si>
  <si>
    <t>The Essential Bowl</t>
  </si>
  <si>
    <t>BI143</t>
  </si>
  <si>
    <t>Retro Bowl</t>
  </si>
  <si>
    <t>BI2157</t>
  </si>
  <si>
    <t>Leaf Votive</t>
  </si>
  <si>
    <t>BI747</t>
  </si>
  <si>
    <t>The Elixir</t>
  </si>
  <si>
    <t>BI1280</t>
  </si>
  <si>
    <t>Butterfly Box</t>
  </si>
  <si>
    <t>Bi1713</t>
  </si>
  <si>
    <t>Football Helmet</t>
  </si>
  <si>
    <t>BI1112</t>
  </si>
  <si>
    <t>Medieval Dragon</t>
  </si>
  <si>
    <t>BI497</t>
  </si>
  <si>
    <t>Camper Jar</t>
  </si>
  <si>
    <t>BI1573</t>
  </si>
  <si>
    <t>Tuck the Turtle</t>
  </si>
  <si>
    <t>BI2170</t>
  </si>
  <si>
    <t>Hurricane Heart Vase</t>
  </si>
  <si>
    <t>BI1845</t>
  </si>
  <si>
    <t>Flying Dragonfly Plaque</t>
  </si>
  <si>
    <t>BI2135</t>
  </si>
  <si>
    <t>Celtic Cross</t>
  </si>
  <si>
    <t>BI1904</t>
  </si>
  <si>
    <t>Dolphin Plaque</t>
  </si>
  <si>
    <t>BI1890</t>
  </si>
  <si>
    <t>Gone Fishing Plaque</t>
  </si>
  <si>
    <t>Bi1137</t>
  </si>
  <si>
    <t>Scary Gary the Gnome</t>
  </si>
  <si>
    <t>BI1279</t>
  </si>
  <si>
    <t>Ice Cream Cone Box</t>
  </si>
  <si>
    <t>BI2914</t>
  </si>
  <si>
    <t>Owl SP</t>
  </si>
  <si>
    <t>BI2387</t>
  </si>
  <si>
    <t>Spider Web Plate</t>
  </si>
  <si>
    <t>BI1224</t>
  </si>
  <si>
    <t>Princess Pig Bank</t>
  </si>
  <si>
    <t>BI1858</t>
  </si>
  <si>
    <t>Horse Plaque</t>
  </si>
  <si>
    <t>BI222</t>
  </si>
  <si>
    <t>Square Bowl</t>
  </si>
  <si>
    <t>BI1215</t>
  </si>
  <si>
    <t>Piper Bank</t>
  </si>
  <si>
    <t>BI2109</t>
  </si>
  <si>
    <t>Stack-O-Jacks</t>
  </si>
  <si>
    <t>BI2470</t>
  </si>
  <si>
    <t>Rim Crab Plate</t>
  </si>
  <si>
    <t>BI1274</t>
  </si>
  <si>
    <t>Cupcake Box</t>
  </si>
  <si>
    <t>BI2475</t>
  </si>
  <si>
    <t>Butterfly Dish</t>
  </si>
  <si>
    <t>Bi1080</t>
  </si>
  <si>
    <t>Ballet Slipper</t>
  </si>
  <si>
    <t>BI2169</t>
  </si>
  <si>
    <t>Heart Tea Light Holder</t>
  </si>
  <si>
    <t>BI713</t>
  </si>
  <si>
    <t>Love Jar</t>
  </si>
  <si>
    <t>BI2154</t>
  </si>
  <si>
    <t>Tall Gourd</t>
  </si>
  <si>
    <t>BI1009</t>
  </si>
  <si>
    <t>Lizzy</t>
  </si>
  <si>
    <t>bi2703</t>
  </si>
  <si>
    <t>Coffee Pot Mug</t>
  </si>
  <si>
    <t>BI393</t>
  </si>
  <si>
    <t>Owl Jar</t>
  </si>
  <si>
    <t>BI2341</t>
  </si>
  <si>
    <t>Medium Sassy Plate</t>
  </si>
  <si>
    <t>BI2711</t>
  </si>
  <si>
    <t>Pirate Mug</t>
  </si>
  <si>
    <t>BI2822</t>
  </si>
  <si>
    <t>Nana Mug</t>
  </si>
  <si>
    <t>bi460</t>
  </si>
  <si>
    <t>Skeleton Mug</t>
  </si>
  <si>
    <t>BI2477</t>
  </si>
  <si>
    <t>Double Heart Dish</t>
  </si>
  <si>
    <t>BI1414</t>
  </si>
  <si>
    <t>Safari Elephant Bank</t>
  </si>
  <si>
    <t>BI2805</t>
  </si>
  <si>
    <t>Flower Mug</t>
  </si>
  <si>
    <t>BI1014</t>
  </si>
  <si>
    <t>Oval Plaque Kit</t>
  </si>
  <si>
    <t>BI599</t>
  </si>
  <si>
    <t>Three Square Dish</t>
  </si>
  <si>
    <t>BI1513</t>
  </si>
  <si>
    <t>Smitty</t>
  </si>
  <si>
    <t>BI2293</t>
  </si>
  <si>
    <t>Sailboat Server</t>
  </si>
  <si>
    <t>BI1316</t>
  </si>
  <si>
    <t>Tree Stump Box</t>
  </si>
  <si>
    <t>BI11504</t>
  </si>
  <si>
    <t>Mega Freddy The Dragon</t>
  </si>
  <si>
    <t>BI2743</t>
  </si>
  <si>
    <t>Peace Sign Cup</t>
  </si>
  <si>
    <t>Bi566</t>
  </si>
  <si>
    <t>Froggie D. Scrubbings</t>
  </si>
  <si>
    <t>BI1451</t>
  </si>
  <si>
    <t>Playful Dog</t>
  </si>
  <si>
    <t>BI1276</t>
  </si>
  <si>
    <t>Flying Pig Bank</t>
  </si>
  <si>
    <t>BI1466</t>
  </si>
  <si>
    <t>Dexter</t>
  </si>
  <si>
    <t>BI679</t>
  </si>
  <si>
    <t>Paw Print Pet Bowl</t>
  </si>
  <si>
    <t>BI2479</t>
  </si>
  <si>
    <t>Contemporary Bowl Small</t>
  </si>
  <si>
    <t>BI1288</t>
  </si>
  <si>
    <t>Rainbow Box</t>
  </si>
  <si>
    <t>bi2117</t>
  </si>
  <si>
    <t>Small Pumpkin</t>
  </si>
  <si>
    <t>BI1092</t>
  </si>
  <si>
    <t>Ginger</t>
  </si>
  <si>
    <t>BI221</t>
  </si>
  <si>
    <t>Big Sundae Bowl</t>
  </si>
  <si>
    <t>BI2108</t>
  </si>
  <si>
    <t>Jack-O-Lantern Bowl</t>
  </si>
  <si>
    <t>BI2611</t>
  </si>
  <si>
    <t>Large Coupe Oval Platter</t>
  </si>
  <si>
    <t>BI1868</t>
  </si>
  <si>
    <t>Whimsical Fish Plaque Lg</t>
  </si>
  <si>
    <t>BI1541</t>
  </si>
  <si>
    <t>Stealth Fighter</t>
  </si>
  <si>
    <t>BI1011</t>
  </si>
  <si>
    <t>Moon w/ mounting hole</t>
  </si>
  <si>
    <t>BI2737</t>
  </si>
  <si>
    <t>The Head Shot</t>
  </si>
  <si>
    <t>BI314</t>
  </si>
  <si>
    <t>Big Cereal Bowl</t>
  </si>
  <si>
    <t>BI482</t>
  </si>
  <si>
    <t>Owl Teapot</t>
  </si>
  <si>
    <t>BI11324B</t>
  </si>
  <si>
    <t>Big T-Rex Bank</t>
  </si>
  <si>
    <t>BI2809</t>
  </si>
  <si>
    <t>Franken-Stein</t>
  </si>
  <si>
    <t>BI1261</t>
  </si>
  <si>
    <t>Prince Charming Box</t>
  </si>
  <si>
    <t>BI745</t>
  </si>
  <si>
    <t>Petite Pie Dish</t>
  </si>
  <si>
    <t>BI1949</t>
  </si>
  <si>
    <t>BOO Dish</t>
  </si>
  <si>
    <t>BI480</t>
  </si>
  <si>
    <t>Candle Holders</t>
  </si>
  <si>
    <t>BI2296</t>
  </si>
  <si>
    <t>Hibiscus Dish</t>
  </si>
  <si>
    <t>Bi1888</t>
  </si>
  <si>
    <t>Inset Heart Plaque</t>
  </si>
  <si>
    <t>BI1249</t>
  </si>
  <si>
    <t>Book Box</t>
  </si>
  <si>
    <t>BI1420</t>
  </si>
  <si>
    <t>Hedgefund Bank</t>
  </si>
  <si>
    <t>BI602</t>
  </si>
  <si>
    <t>Teddy Turtle Planter</t>
  </si>
  <si>
    <t>BI792</t>
  </si>
  <si>
    <t>Two Drawer Holder</t>
  </si>
  <si>
    <t>BI1634</t>
  </si>
  <si>
    <t>Timmy Troll</t>
  </si>
  <si>
    <t>BI529</t>
  </si>
  <si>
    <t>Sea Salt Pot with Spoon</t>
  </si>
  <si>
    <t>BI1086</t>
  </si>
  <si>
    <t>Megasaurus Mini</t>
  </si>
  <si>
    <t>BI503</t>
  </si>
  <si>
    <t>Dip/Salsa Server</t>
  </si>
  <si>
    <t>BI594</t>
  </si>
  <si>
    <t>Three Heart Dish</t>
  </si>
  <si>
    <t>BI2298</t>
  </si>
  <si>
    <t>Rose Dish</t>
  </si>
  <si>
    <t>BI702</t>
  </si>
  <si>
    <t>The Vinti Vase</t>
  </si>
  <si>
    <t>BI1333</t>
  </si>
  <si>
    <t>Skull Box</t>
  </si>
  <si>
    <t>BI2815</t>
  </si>
  <si>
    <t>Tiki Mug</t>
  </si>
  <si>
    <t>BI2605</t>
  </si>
  <si>
    <t>Veneto XL</t>
  </si>
  <si>
    <t>BI1900</t>
  </si>
  <si>
    <t>Welcome Cross Tile Plaque</t>
  </si>
  <si>
    <t>BI262</t>
  </si>
  <si>
    <t>Tailgate Party Platter</t>
  </si>
  <si>
    <t>BI2127</t>
  </si>
  <si>
    <t>Pumpkin Dish</t>
  </si>
  <si>
    <t>BI407</t>
  </si>
  <si>
    <t>Jumbo Java Mug</t>
  </si>
  <si>
    <t>BI2471</t>
  </si>
  <si>
    <t>Rim Seahorse Plate</t>
  </si>
  <si>
    <t>BI597</t>
  </si>
  <si>
    <t>Medium Nesting Tray</t>
  </si>
  <si>
    <t>bi1487</t>
  </si>
  <si>
    <t>Princess Katy</t>
  </si>
  <si>
    <t>BI2468</t>
  </si>
  <si>
    <t>Rim Coral Plate</t>
  </si>
  <si>
    <t>BI1857</t>
  </si>
  <si>
    <t>Flying Butterfly Plaque</t>
  </si>
  <si>
    <t>BI1395</t>
  </si>
  <si>
    <t>Mermaid Shell Box</t>
  </si>
  <si>
    <t>BI604</t>
  </si>
  <si>
    <t>Cowboy Boot</t>
  </si>
  <si>
    <t>BI1531</t>
  </si>
  <si>
    <t>TV Bank and Postcard Holder</t>
  </si>
  <si>
    <t>BI1054</t>
  </si>
  <si>
    <t>Leo the Lion</t>
  </si>
  <si>
    <t>Bi416</t>
  </si>
  <si>
    <t>Flared Mug</t>
  </si>
  <si>
    <t>BI559</t>
  </si>
  <si>
    <t>Doggy Treat Jar</t>
  </si>
  <si>
    <t>BI438</t>
  </si>
  <si>
    <t>Mom Mug</t>
  </si>
  <si>
    <t>BI2581</t>
  </si>
  <si>
    <t>Love It</t>
  </si>
  <si>
    <t>BI2599</t>
  </si>
  <si>
    <t>Blossom Bowl</t>
  </si>
  <si>
    <t>BI1463</t>
  </si>
  <si>
    <t>Nelly</t>
  </si>
  <si>
    <t>BI110</t>
  </si>
  <si>
    <t>Coupe Dinner</t>
  </si>
  <si>
    <t>BI746</t>
  </si>
  <si>
    <t>Water Bucket</t>
  </si>
  <si>
    <t>BI596</t>
  </si>
  <si>
    <t>Small Nesting Tray</t>
  </si>
  <si>
    <t>BI676</t>
  </si>
  <si>
    <t>Square Pet Bowl</t>
  </si>
  <si>
    <t>BI1543</t>
  </si>
  <si>
    <t>Tank</t>
  </si>
  <si>
    <t>BI2472</t>
  </si>
  <si>
    <t>Small Owl Dish</t>
  </si>
  <si>
    <t>BI513</t>
  </si>
  <si>
    <t>Traditional Creamer</t>
  </si>
  <si>
    <t>BI1214</t>
  </si>
  <si>
    <t>Twinkle Twinkle Bank</t>
  </si>
  <si>
    <t>BI2386</t>
  </si>
  <si>
    <t>Double Dish</t>
  </si>
  <si>
    <t>BI672</t>
  </si>
  <si>
    <t>Medium Dog Bowl</t>
  </si>
  <si>
    <t>BI2771</t>
  </si>
  <si>
    <t>Zombie Lover Mug</t>
  </si>
  <si>
    <t>BI1226</t>
  </si>
  <si>
    <t>Wassup Kitty Bank</t>
  </si>
  <si>
    <t>BI2577</t>
  </si>
  <si>
    <t>The Elizabeth Platter</t>
  </si>
  <si>
    <t>BI2385</t>
  </si>
  <si>
    <t>Heart Waffle Bowl</t>
  </si>
  <si>
    <t>BI1033</t>
  </si>
  <si>
    <t>Noble Knight</t>
  </si>
  <si>
    <t>BI427</t>
  </si>
  <si>
    <t>Happy Mug</t>
  </si>
  <si>
    <t>BI2766</t>
  </si>
  <si>
    <t>Hot Lips</t>
  </si>
  <si>
    <t>BI1906</t>
  </si>
  <si>
    <t>Wild And Free Tile Plaque</t>
  </si>
  <si>
    <t>BI1417</t>
  </si>
  <si>
    <t>Magic Princess</t>
  </si>
  <si>
    <t>BI2304</t>
  </si>
  <si>
    <t>Kitty Plate</t>
  </si>
  <si>
    <t>BI1603</t>
  </si>
  <si>
    <t>Panther</t>
  </si>
  <si>
    <t>BI1416</t>
  </si>
  <si>
    <t>Frankenpig Bank</t>
  </si>
  <si>
    <t>BI1334</t>
  </si>
  <si>
    <t>Bird Box</t>
  </si>
  <si>
    <t>BI1150</t>
  </si>
  <si>
    <t>Sharp Dressed Gnome</t>
  </si>
  <si>
    <t>BI225</t>
  </si>
  <si>
    <t>Coupe Serving Bowl</t>
  </si>
  <si>
    <t>BI464</t>
  </si>
  <si>
    <t>Davy Jones Locker Stein</t>
  </si>
  <si>
    <t>BI1211</t>
  </si>
  <si>
    <t>Lil Bubba Bank</t>
  </si>
  <si>
    <t>BI2580</t>
  </si>
  <si>
    <t>Love It Little</t>
  </si>
  <si>
    <t>BI1860</t>
  </si>
  <si>
    <t>Trophy</t>
  </si>
  <si>
    <t>BI629</t>
  </si>
  <si>
    <t>Sassy Server</t>
  </si>
  <si>
    <t>BI1508</t>
  </si>
  <si>
    <t>Mr. Frog</t>
  </si>
  <si>
    <t>BI1156</t>
  </si>
  <si>
    <t>Pretty Princess</t>
  </si>
  <si>
    <t>BI373</t>
  </si>
  <si>
    <t>Pineapple Napkin Holder</t>
  </si>
  <si>
    <t>BI1562</t>
  </si>
  <si>
    <t>Crabby</t>
  </si>
  <si>
    <t>BI435</t>
  </si>
  <si>
    <t>Contemporary Travel Mug</t>
  </si>
  <si>
    <t>BI2950</t>
  </si>
  <si>
    <t>Small Modern Canister</t>
  </si>
  <si>
    <t>BI1153</t>
  </si>
  <si>
    <t>Ginormagnome</t>
  </si>
  <si>
    <t>BI319</t>
  </si>
  <si>
    <t>Star Bowl</t>
  </si>
  <si>
    <t>BI1250</t>
  </si>
  <si>
    <t>Big Cupcake Box</t>
  </si>
  <si>
    <t>BI1205</t>
  </si>
  <si>
    <t>Retro Lunchbox Bank</t>
  </si>
  <si>
    <t>BI1909</t>
  </si>
  <si>
    <t>Home Tile Plaque</t>
  </si>
  <si>
    <t>BI2795</t>
  </si>
  <si>
    <t>Zombie Mug</t>
  </si>
  <si>
    <t>BI3301</t>
  </si>
  <si>
    <t>Piggy Dish</t>
  </si>
  <si>
    <t>BI1257</t>
  </si>
  <si>
    <t>Mushroom Fairy Box</t>
  </si>
  <si>
    <t>BI1476</t>
  </si>
  <si>
    <t>Sparky</t>
  </si>
  <si>
    <t>BI1428</t>
  </si>
  <si>
    <t>Butterfly Bank</t>
  </si>
  <si>
    <t>BI399</t>
  </si>
  <si>
    <t>Elegant Pitcher</t>
  </si>
  <si>
    <t>BI1835</t>
  </si>
  <si>
    <t>Arrow Plaque</t>
  </si>
  <si>
    <t>BI1225</t>
  </si>
  <si>
    <t>Captain Piggy Bank</t>
  </si>
  <si>
    <t>BI1291</t>
  </si>
  <si>
    <t>Daisy Box</t>
  </si>
  <si>
    <t>BI481</t>
  </si>
  <si>
    <t>Scented Candle Diffuser</t>
  </si>
  <si>
    <t>BI392</t>
  </si>
  <si>
    <t>Whale Jar</t>
  </si>
  <si>
    <t>BI561</t>
  </si>
  <si>
    <t>Sparkys Treat Jar</t>
  </si>
  <si>
    <t>Bi227</t>
  </si>
  <si>
    <t>Seashore Dessert</t>
  </si>
  <si>
    <t>BI371</t>
  </si>
  <si>
    <t>Pilsner Cup</t>
  </si>
  <si>
    <t>BI1864</t>
  </si>
  <si>
    <t>Flower Power Holder</t>
  </si>
  <si>
    <t>Bi428</t>
  </si>
  <si>
    <t>Beer Mug</t>
  </si>
  <si>
    <t>BI451</t>
  </si>
  <si>
    <t>English Teapot</t>
  </si>
  <si>
    <t>BI2942</t>
  </si>
  <si>
    <t>Carlisle Canister</t>
  </si>
  <si>
    <t>BI1008</t>
  </si>
  <si>
    <t>Electric Guitar</t>
  </si>
  <si>
    <t>BI228</t>
  </si>
  <si>
    <t>Seashore Dinner</t>
  </si>
  <si>
    <t>bi2593</t>
  </si>
  <si>
    <t>Lagoon Rim Plate</t>
  </si>
  <si>
    <t>BI2788</t>
  </si>
  <si>
    <t>Countryside Pitcher</t>
  </si>
  <si>
    <t>BI1345</t>
  </si>
  <si>
    <t>Anchor Box</t>
  </si>
  <si>
    <t>BI2781</t>
  </si>
  <si>
    <t>Contemporary Cone Mug</t>
  </si>
  <si>
    <t>BI217</t>
  </si>
  <si>
    <t>Large Bowl</t>
  </si>
  <si>
    <t>BI2731</t>
  </si>
  <si>
    <t>Stemless Wine Glass</t>
  </si>
  <si>
    <t>BI2172</t>
  </si>
  <si>
    <t>Petite Pumpkin Dish</t>
  </si>
  <si>
    <t>Bi443</t>
  </si>
  <si>
    <t>Manly Mug</t>
  </si>
  <si>
    <t>BI1965</t>
  </si>
  <si>
    <t>Star of David Mug</t>
  </si>
  <si>
    <t>BI2056</t>
  </si>
  <si>
    <t>Paw Print Ornament</t>
  </si>
  <si>
    <t>BI144</t>
  </si>
  <si>
    <t>Yukon Sundae</t>
  </si>
  <si>
    <t>BI1473</t>
  </si>
  <si>
    <t>Bruce</t>
  </si>
  <si>
    <t>BI2708</t>
  </si>
  <si>
    <t>Providence Mug</t>
  </si>
  <si>
    <t>BI2596</t>
  </si>
  <si>
    <t>Country Soup Bowl</t>
  </si>
  <si>
    <t>BI556</t>
  </si>
  <si>
    <t>Big Label Jar</t>
  </si>
  <si>
    <t>BI2158</t>
  </si>
  <si>
    <t>Twisted Gourd</t>
  </si>
  <si>
    <t>bi1485</t>
  </si>
  <si>
    <t>Balloon Buddy Bob</t>
  </si>
  <si>
    <t>BI665</t>
  </si>
  <si>
    <t>Bow Wow Pet Bowl</t>
  </si>
  <si>
    <t>BI2613</t>
  </si>
  <si>
    <t>Modern Serving Tray</t>
  </si>
  <si>
    <t>BI1273</t>
  </si>
  <si>
    <t>Basketball Box</t>
  </si>
  <si>
    <t>Bi2770</t>
  </si>
  <si>
    <t>Acropolis Mug</t>
  </si>
  <si>
    <t>BI2020</t>
  </si>
  <si>
    <t>Gingerbread Jar</t>
  </si>
  <si>
    <t>BI1804</t>
  </si>
  <si>
    <t>Bubble Frame</t>
  </si>
  <si>
    <t>BI9700</t>
  </si>
  <si>
    <t>6 IN. Curly Letter A-Z Set</t>
  </si>
  <si>
    <t>BI463</t>
  </si>
  <si>
    <t>Heart Handle Mug</t>
  </si>
  <si>
    <t>BI107</t>
  </si>
  <si>
    <t>Metropolitan Coupe Dinner</t>
  </si>
  <si>
    <t>BI2715</t>
  </si>
  <si>
    <t>Banded Travel Mug</t>
  </si>
  <si>
    <t>BI1468</t>
  </si>
  <si>
    <t>Robotron</t>
  </si>
  <si>
    <t>BI1299</t>
  </si>
  <si>
    <t>Princess Box</t>
  </si>
  <si>
    <t>BI318</t>
  </si>
  <si>
    <t>Star Plate</t>
  </si>
  <si>
    <t>BI661</t>
  </si>
  <si>
    <t>Rover Bowl</t>
  </si>
  <si>
    <t>BI1915</t>
  </si>
  <si>
    <t>Mason Jar Holder</t>
  </si>
  <si>
    <t>BI452</t>
  </si>
  <si>
    <t>12 Ounce Perfect Mug</t>
  </si>
  <si>
    <t>BI1256</t>
  </si>
  <si>
    <t>Sun Box</t>
  </si>
  <si>
    <t>BI2331</t>
  </si>
  <si>
    <t>Large Scoop Shop Bowl</t>
  </si>
  <si>
    <t>BI1450</t>
  </si>
  <si>
    <t>Playful Cat</t>
  </si>
  <si>
    <t>BI2496</t>
  </si>
  <si>
    <t>Bird Serving Bowl</t>
  </si>
  <si>
    <t>BI1265</t>
  </si>
  <si>
    <t>Purse box</t>
  </si>
  <si>
    <t>BI1426</t>
  </si>
  <si>
    <t>Cupcake Bank</t>
  </si>
  <si>
    <t>Bi1399</t>
  </si>
  <si>
    <t>Patch Pal Penelope Bank</t>
  </si>
  <si>
    <t>BI1415</t>
  </si>
  <si>
    <t>Angelina Ballerina</t>
  </si>
  <si>
    <t>BI2702</t>
  </si>
  <si>
    <t>Diner Mug</t>
  </si>
  <si>
    <t>BI1865</t>
  </si>
  <si>
    <t>Dove Plaque</t>
  </si>
  <si>
    <t>BI2410</t>
  </si>
  <si>
    <t>Party Plate Pal</t>
  </si>
  <si>
    <t>BI432</t>
  </si>
  <si>
    <t>Witch Brew Mug</t>
  </si>
  <si>
    <t>BI2140</t>
  </si>
  <si>
    <t>Deep Heart Bowl</t>
  </si>
  <si>
    <t>BI2915</t>
  </si>
  <si>
    <t>Spoonrest</t>
  </si>
  <si>
    <t>BI791</t>
  </si>
  <si>
    <t>Hanging Mushroom Feeder</t>
  </si>
  <si>
    <t>BI1055</t>
  </si>
  <si>
    <t>Sergeant Sam</t>
  </si>
  <si>
    <t>BI1623</t>
  </si>
  <si>
    <t>Panda</t>
  </si>
  <si>
    <t>BI4281</t>
  </si>
  <si>
    <t xml:space="preserve">Squatty Jack-O-Lantern Mighty </t>
  </si>
  <si>
    <t>BI415</t>
  </si>
  <si>
    <t>Coffee Bar Mug</t>
  </si>
  <si>
    <t>BI2575</t>
  </si>
  <si>
    <t>Medium Rectangle Surfside Serv</t>
  </si>
  <si>
    <t>BI615</t>
  </si>
  <si>
    <t>Flower Pot W/ Tray</t>
  </si>
  <si>
    <t>BI1423</t>
  </si>
  <si>
    <t>When Pigs Fly Bank</t>
  </si>
  <si>
    <t>BI2330</t>
  </si>
  <si>
    <t>Medium Scoop Shop Bowl</t>
  </si>
  <si>
    <t>BI1910</t>
  </si>
  <si>
    <t>Floral Texture Tile</t>
  </si>
  <si>
    <t>Bi686</t>
  </si>
  <si>
    <t>Love You More Vase</t>
  </si>
  <si>
    <t>BI2951</t>
  </si>
  <si>
    <t>XL Modern Canister</t>
  </si>
  <si>
    <t>BI1104</t>
  </si>
  <si>
    <t>Madison the Mermaid</t>
  </si>
  <si>
    <t>BI305</t>
  </si>
  <si>
    <t>Curvy Platter</t>
  </si>
  <si>
    <t>BI2790</t>
  </si>
  <si>
    <t>Daisy Mug</t>
  </si>
  <si>
    <t>BI1418</t>
  </si>
  <si>
    <t>Precious Princess</t>
  </si>
  <si>
    <t>BI2819</t>
  </si>
  <si>
    <t>Kiss Me Im Irish Mug</t>
  </si>
  <si>
    <t>BI1180</t>
  </si>
  <si>
    <t>Drake</t>
  </si>
  <si>
    <t>bi479</t>
  </si>
  <si>
    <t>Ying Yang Salt and Pepper Set</t>
  </si>
  <si>
    <t>BI201</t>
  </si>
  <si>
    <t>Footed Dish</t>
  </si>
  <si>
    <t>Bi1432</t>
  </si>
  <si>
    <t>Ball Bank</t>
  </si>
  <si>
    <t>BI1135</t>
  </si>
  <si>
    <t>Merry-go-round Horse</t>
  </si>
  <si>
    <t>BI120</t>
  </si>
  <si>
    <t>Coupe Charger</t>
  </si>
  <si>
    <t>BI2029</t>
  </si>
  <si>
    <t>Bride and Groom Cake Topper</t>
  </si>
  <si>
    <t>BI395</t>
  </si>
  <si>
    <t>Funky Pitcher</t>
  </si>
  <si>
    <t>BI512</t>
  </si>
  <si>
    <t>Modern Salt and Pepper</t>
  </si>
  <si>
    <t>BI340</t>
  </si>
  <si>
    <t>Espresso Cup and Saucer</t>
  </si>
  <si>
    <t>BI772</t>
  </si>
  <si>
    <t>Lovebirds Dish Set</t>
  </si>
  <si>
    <t>bi2783</t>
  </si>
  <si>
    <t>Big Pop</t>
  </si>
  <si>
    <t>BI2110</t>
  </si>
  <si>
    <t>Pumpkin Plaque</t>
  </si>
  <si>
    <t>BI1201</t>
  </si>
  <si>
    <t>Little Piggy Bank</t>
  </si>
  <si>
    <t>BI537</t>
  </si>
  <si>
    <t>Luncheon Set</t>
  </si>
  <si>
    <t>BI1154</t>
  </si>
  <si>
    <t>Norma the Gnome</t>
  </si>
  <si>
    <t>BI1902</t>
  </si>
  <si>
    <t>Bon Appetit Tile Plaque</t>
  </si>
  <si>
    <t>BI1854</t>
  </si>
  <si>
    <t>Princess Frame</t>
  </si>
  <si>
    <t>BI11316B</t>
  </si>
  <si>
    <t>Big Mimi Bank</t>
  </si>
  <si>
    <t>BI551</t>
  </si>
  <si>
    <t>Beanie Jar</t>
  </si>
  <si>
    <t>BI1482</t>
  </si>
  <si>
    <t>Snake Bank</t>
  </si>
  <si>
    <t>BI2604</t>
  </si>
  <si>
    <t>Rhone Large</t>
  </si>
  <si>
    <t>BI1253</t>
  </si>
  <si>
    <t>Small Square Box</t>
  </si>
  <si>
    <t>BI1523</t>
  </si>
  <si>
    <t>Dolly the Llama</t>
  </si>
  <si>
    <t>BI1101</t>
  </si>
  <si>
    <t>Dee Dee the Dolphin</t>
  </si>
  <si>
    <t>BI2126</t>
  </si>
  <si>
    <t>Pumpkin Container</t>
  </si>
  <si>
    <t>BI157</t>
  </si>
  <si>
    <t>Legacy Coupe Salad Plate</t>
  </si>
  <si>
    <t>BI2132</t>
  </si>
  <si>
    <t>Shalom Plaque</t>
  </si>
  <si>
    <t>BI2780</t>
  </si>
  <si>
    <t>Owl Mug</t>
  </si>
  <si>
    <t>BI1242</t>
  </si>
  <si>
    <t>LOVE Word Bank</t>
  </si>
  <si>
    <t>BI2922</t>
  </si>
  <si>
    <t>Large Modern Canister</t>
  </si>
  <si>
    <t>BI9802</t>
  </si>
  <si>
    <t>Wiener Dog Bookend Set</t>
  </si>
  <si>
    <t>BI2609</t>
  </si>
  <si>
    <t>Ahoy Plate</t>
  </si>
  <si>
    <t>BI1905</t>
  </si>
  <si>
    <t>Winged Heart Plaque</t>
  </si>
  <si>
    <t>BI154</t>
  </si>
  <si>
    <t>Perfect Platter/ Bowl</t>
  </si>
  <si>
    <t>BI2918</t>
  </si>
  <si>
    <t>Mushroom Salt and Pepper</t>
  </si>
  <si>
    <t>BI2196</t>
  </si>
  <si>
    <t>Tulip Bowl</t>
  </si>
  <si>
    <t>BI1861</t>
  </si>
  <si>
    <t>Bootylicious</t>
  </si>
  <si>
    <t>BI1200</t>
  </si>
  <si>
    <t>Medium Pig Bank</t>
  </si>
  <si>
    <t>BI1326</t>
  </si>
  <si>
    <t>Squirrely Box</t>
  </si>
  <si>
    <t>BI1874</t>
  </si>
  <si>
    <t>8 IN. Star Plaque</t>
  </si>
  <si>
    <t>bi2391</t>
  </si>
  <si>
    <t>Cinched Serving Bowl</t>
  </si>
  <si>
    <t>BI156</t>
  </si>
  <si>
    <t>Legacy Rim Dinner Plate</t>
  </si>
  <si>
    <t>BI187</t>
  </si>
  <si>
    <t>Centerpiece Platter</t>
  </si>
  <si>
    <t>bi11323</t>
  </si>
  <si>
    <t>Big Freddy the Dragon</t>
  </si>
  <si>
    <t>BI534</t>
  </si>
  <si>
    <t>Flare Utensil Holder</t>
  </si>
  <si>
    <t>BI2907</t>
  </si>
  <si>
    <t>Pie Pan</t>
  </si>
  <si>
    <t>BI9640</t>
  </si>
  <si>
    <t>8 IN. Curvy Letter Set</t>
  </si>
  <si>
    <t>BI349</t>
  </si>
  <si>
    <t>Hurricane Cup</t>
  </si>
  <si>
    <t>BI2173</t>
  </si>
  <si>
    <t>Day of the Dead Ornament</t>
  </si>
  <si>
    <t>BI1209</t>
  </si>
  <si>
    <t>Love You More Bank</t>
  </si>
  <si>
    <t>BI3045</t>
  </si>
  <si>
    <t>Butterfly Tea Light Holder</t>
  </si>
  <si>
    <t>BI2584</t>
  </si>
  <si>
    <t>BI408</t>
  </si>
  <si>
    <t>Golf Bag Mug</t>
  </si>
  <si>
    <t>BI1306</t>
  </si>
  <si>
    <t>Flip Flop box</t>
  </si>
  <si>
    <t>BI2388</t>
  </si>
  <si>
    <t>Yukon Serving Bowl</t>
  </si>
  <si>
    <t>BI2317</t>
  </si>
  <si>
    <t>Goldfish Dish</t>
  </si>
  <si>
    <t>BI2356</t>
  </si>
  <si>
    <t>Medium Limoge Dish</t>
  </si>
  <si>
    <t>BI1591</t>
  </si>
  <si>
    <t>Ollie the Octopus</t>
  </si>
  <si>
    <t>BI1575</t>
  </si>
  <si>
    <t>Bella Butterfly</t>
  </si>
  <si>
    <t>BI1396</t>
  </si>
  <si>
    <t>Patch Pal Perry Bank</t>
  </si>
  <si>
    <t>BI1404</t>
  </si>
  <si>
    <t>Pigskin Bank</t>
  </si>
  <si>
    <t>BI200</t>
  </si>
  <si>
    <t>Small Mixing Bowl</t>
  </si>
  <si>
    <t>BI2899</t>
  </si>
  <si>
    <t>Stacking Salt and Pepper</t>
  </si>
  <si>
    <t>bi1947</t>
  </si>
  <si>
    <t>Woodgrain Rim Plate</t>
  </si>
  <si>
    <t>BI2292</t>
  </si>
  <si>
    <t>Ornate Cross Plate</t>
  </si>
  <si>
    <t>Bi1545</t>
  </si>
  <si>
    <t>Humvee</t>
  </si>
  <si>
    <t>bi751</t>
  </si>
  <si>
    <t>Wine Time</t>
  </si>
  <si>
    <t>BI2134</t>
  </si>
  <si>
    <t>Cross</t>
  </si>
  <si>
    <t>BI542</t>
  </si>
  <si>
    <t>The Sophia</t>
  </si>
  <si>
    <t>BI1436</t>
  </si>
  <si>
    <t>Baroque Frog</t>
  </si>
  <si>
    <t>BI1946</t>
  </si>
  <si>
    <t>Scalloped Tray with Handles</t>
  </si>
  <si>
    <t>BI1314</t>
  </si>
  <si>
    <t>Fudwick Flagon</t>
  </si>
  <si>
    <t>BI2336</t>
  </si>
  <si>
    <t>MaKensie Bowl</t>
  </si>
  <si>
    <t>BI1327</t>
  </si>
  <si>
    <t>BI668</t>
  </si>
  <si>
    <t>Octagon Dish</t>
  </si>
  <si>
    <t>BI1397</t>
  </si>
  <si>
    <t>Patch Pal Paisley Bank</t>
  </si>
  <si>
    <t>BI2784</t>
  </si>
  <si>
    <t>Lil Pop</t>
  </si>
  <si>
    <t>BI3303</t>
  </si>
  <si>
    <t>Cupcake Dish</t>
  </si>
  <si>
    <t>BI353</t>
  </si>
  <si>
    <t>Shot Glass</t>
  </si>
  <si>
    <t>BI2807</t>
  </si>
  <si>
    <t>Harvest Mug</t>
  </si>
  <si>
    <t>BI1328</t>
  </si>
  <si>
    <t>Mr. Owl Box</t>
  </si>
  <si>
    <t>BI1246</t>
  </si>
  <si>
    <t>Soccer Bank</t>
  </si>
  <si>
    <t>BI367</t>
  </si>
  <si>
    <t>Celtic Mug</t>
  </si>
  <si>
    <t>BI434</t>
  </si>
  <si>
    <t>Hurricane Mug</t>
  </si>
  <si>
    <t>BI3034</t>
  </si>
  <si>
    <t>Large Lighted Christmas Tree</t>
  </si>
  <si>
    <t>BI721</t>
  </si>
  <si>
    <t>Gloria Vase</t>
  </si>
  <si>
    <t>BI2112</t>
  </si>
  <si>
    <t>Witch Bowl</t>
  </si>
  <si>
    <t>BI2941</t>
  </si>
  <si>
    <t>The Salt Keeper</t>
  </si>
  <si>
    <t>BI1522</t>
  </si>
  <si>
    <t>Mandy the Mermaid</t>
  </si>
  <si>
    <t>BI1029</t>
  </si>
  <si>
    <t>Umbrella Ring Holder</t>
  </si>
  <si>
    <t>BI1260</t>
  </si>
  <si>
    <t>BI2791</t>
  </si>
  <si>
    <t>Hibiscus Mug</t>
  </si>
  <si>
    <t>BI173</t>
  </si>
  <si>
    <t>Palette Plate</t>
  </si>
  <si>
    <t>BI440</t>
  </si>
  <si>
    <t>Herbie the Love Mug</t>
  </si>
  <si>
    <t>BI660</t>
  </si>
  <si>
    <t>Large Pet Bowl</t>
  </si>
  <si>
    <t>BI1413</t>
  </si>
  <si>
    <t>Fish Bank</t>
  </si>
  <si>
    <t>BI2175</t>
  </si>
  <si>
    <t>Knitaholic Yarn Bowl</t>
  </si>
  <si>
    <t>BI1297</t>
  </si>
  <si>
    <t>Big Cube Box</t>
  </si>
  <si>
    <t>BI2355</t>
  </si>
  <si>
    <t>Small Limoge Dish</t>
  </si>
  <si>
    <t>BI429</t>
  </si>
  <si>
    <t>Beer Stein</t>
  </si>
  <si>
    <t>BI170</t>
  </si>
  <si>
    <t>Coupe Oval</t>
  </si>
  <si>
    <t>BI2344</t>
  </si>
  <si>
    <t>Snug-a-Bowl</t>
  </si>
  <si>
    <t>BI1091</t>
  </si>
  <si>
    <t>Large Lying Foal</t>
  </si>
  <si>
    <t>BI485</t>
  </si>
  <si>
    <t>Incense Holder</t>
  </si>
  <si>
    <t>BI2312</t>
  </si>
  <si>
    <t>Large Contemporary Bowl</t>
  </si>
  <si>
    <t>BI410</t>
  </si>
  <si>
    <t>Jumbo Mug</t>
  </si>
  <si>
    <t>BI2738</t>
  </si>
  <si>
    <t>The Ellie Mug</t>
  </si>
  <si>
    <t>BI433</t>
  </si>
  <si>
    <t>Special Handle Mug</t>
  </si>
  <si>
    <t>BI1431</t>
  </si>
  <si>
    <t>Whale Bank</t>
  </si>
  <si>
    <t>BI1794</t>
  </si>
  <si>
    <t>Postcard Stand</t>
  </si>
  <si>
    <t>BI130</t>
  </si>
  <si>
    <t>Rice Bowl</t>
  </si>
  <si>
    <t>BI785</t>
  </si>
  <si>
    <t>Cookies for Santa Plate</t>
  </si>
  <si>
    <t>BI505</t>
  </si>
  <si>
    <t>Chili Pepper Dish</t>
  </si>
  <si>
    <t>BI1303</t>
  </si>
  <si>
    <t>Soccer Box</t>
  </si>
  <si>
    <t>BI737</t>
  </si>
  <si>
    <t>Down to Earth Vase</t>
  </si>
  <si>
    <t>BI2699</t>
  </si>
  <si>
    <t>Jamocha Mug</t>
  </si>
  <si>
    <t>Bi1067</t>
  </si>
  <si>
    <t>Dragonfly Plaque</t>
  </si>
  <si>
    <t>BI477</t>
  </si>
  <si>
    <t>Huggy Salt and Pepper Set</t>
  </si>
  <si>
    <t>BI1879</t>
  </si>
  <si>
    <t>Large Rising Star</t>
  </si>
  <si>
    <t>BI612</t>
  </si>
  <si>
    <t>Med. Flower Pot w/Tray</t>
  </si>
  <si>
    <t>BI230</t>
  </si>
  <si>
    <t>Rim Salad</t>
  </si>
  <si>
    <t>Bi214</t>
  </si>
  <si>
    <t>Picasso Bowl</t>
  </si>
  <si>
    <t>BI2940</t>
  </si>
  <si>
    <t>Ruffled Pastry Stand</t>
  </si>
  <si>
    <t>BI1460</t>
  </si>
  <si>
    <t>Theodore</t>
  </si>
  <si>
    <t>bi1422</t>
  </si>
  <si>
    <t>Tractor Bank</t>
  </si>
  <si>
    <t>Bi2402</t>
  </si>
  <si>
    <t>Scalloped Dinner</t>
  </si>
  <si>
    <t>BI183</t>
  </si>
  <si>
    <t>Butterfly Serving Bowl</t>
  </si>
  <si>
    <t>BI2306</t>
  </si>
  <si>
    <t>Perfect Square Server</t>
  </si>
  <si>
    <t>BI1024</t>
  </si>
  <si>
    <t>Leaf Dish</t>
  </si>
  <si>
    <t>BI382</t>
  </si>
  <si>
    <t>The Naples Pitcher</t>
  </si>
  <si>
    <t>BI2793</t>
  </si>
  <si>
    <t>Uptown Mug</t>
  </si>
  <si>
    <t>BI2299</t>
  </si>
  <si>
    <t>Mombo the Monster Plate</t>
  </si>
  <si>
    <t>BI1041</t>
  </si>
  <si>
    <t>Classic Soap Dish</t>
  </si>
  <si>
    <t>BI1212</t>
  </si>
  <si>
    <t>Sitting Dog Bank</t>
  </si>
  <si>
    <t>BI133</t>
  </si>
  <si>
    <t>Med Hanging Coupe Plate</t>
  </si>
  <si>
    <t>BI1913</t>
  </si>
  <si>
    <t>Paw Print Picture Frame</t>
  </si>
  <si>
    <t>BI514</t>
  </si>
  <si>
    <t>Traditional Sugar Pot</t>
  </si>
  <si>
    <t>BI2700</t>
  </si>
  <si>
    <t>Rosies Daily Special</t>
  </si>
  <si>
    <t>BI1065</t>
  </si>
  <si>
    <t>Autumn Plaque</t>
  </si>
  <si>
    <t>BI149</t>
  </si>
  <si>
    <t>Family Style Bowl</t>
  </si>
  <si>
    <t>BI2147</t>
  </si>
  <si>
    <t>Celtic Standing Cross</t>
  </si>
  <si>
    <t>BI341</t>
  </si>
  <si>
    <t>Mini Espresso Cup</t>
  </si>
  <si>
    <t>BI1490</t>
  </si>
  <si>
    <t>Jeffrey the Giraffe</t>
  </si>
  <si>
    <t>BI127</t>
  </si>
  <si>
    <t>Banded Cereal Bowl</t>
  </si>
  <si>
    <t>BI2937</t>
  </si>
  <si>
    <t>The Spoon Spot</t>
  </si>
  <si>
    <t>BI1199</t>
  </si>
  <si>
    <t>Big Pig Bank</t>
  </si>
  <si>
    <t>BI177</t>
  </si>
  <si>
    <t>Metropolitan Coupe Platter</t>
  </si>
  <si>
    <t>BI2332</t>
  </si>
  <si>
    <t>Cow Bowl</t>
  </si>
  <si>
    <t>BI2750</t>
  </si>
  <si>
    <t>The Tallboy</t>
  </si>
  <si>
    <t>BI337</t>
  </si>
  <si>
    <t>Baby Plate</t>
  </si>
  <si>
    <t>BI2399</t>
  </si>
  <si>
    <t>Botanical Server</t>
  </si>
  <si>
    <t>BI185</t>
  </si>
  <si>
    <t>Small Bread Platter</t>
  </si>
  <si>
    <t>BI1406</t>
  </si>
  <si>
    <t>Plump Bird</t>
  </si>
  <si>
    <t>BI1145</t>
  </si>
  <si>
    <t>Sassafras Bolgan and the Mushr</t>
  </si>
  <si>
    <t>BI4685</t>
  </si>
  <si>
    <t>Mighty Mushroom Mighty Tot</t>
  </si>
  <si>
    <t>BI1324</t>
  </si>
  <si>
    <t>Teddy Bear Box</t>
  </si>
  <si>
    <t>BI1526</t>
  </si>
  <si>
    <t>Bulldozer</t>
  </si>
  <si>
    <t>BI1510</t>
  </si>
  <si>
    <t>Lizard</t>
  </si>
  <si>
    <t>BI2697</t>
  </si>
  <si>
    <t>Grandma Mug</t>
  </si>
  <si>
    <t>Bi3999</t>
  </si>
  <si>
    <t>Kaleidoscope Bowl</t>
  </si>
  <si>
    <t>BI622</t>
  </si>
  <si>
    <t>Koi Bowl</t>
  </si>
  <si>
    <t>BI1040</t>
  </si>
  <si>
    <t>Classic Pump Bottle</t>
  </si>
  <si>
    <t>BI1301</t>
  </si>
  <si>
    <t>Sailboat Box</t>
  </si>
  <si>
    <t>BI1130</t>
  </si>
  <si>
    <t>Tabby</t>
  </si>
  <si>
    <t>BI611</t>
  </si>
  <si>
    <t>Sm. Flower Pot w/Tray</t>
  </si>
  <si>
    <t>BI781</t>
  </si>
  <si>
    <t>Flower Plate</t>
  </si>
  <si>
    <t>BI577</t>
  </si>
  <si>
    <t>Orleans Tray Small</t>
  </si>
  <si>
    <t>BI302</t>
  </si>
  <si>
    <t>Curvy Dinner Plate</t>
  </si>
  <si>
    <t>BI1567</t>
  </si>
  <si>
    <t>Medium Contemporary Gnome</t>
  </si>
  <si>
    <t>BI795</t>
  </si>
  <si>
    <t>Bungalow Bird House</t>
  </si>
  <si>
    <t>BI1424</t>
  </si>
  <si>
    <t>Miyagis Money</t>
  </si>
  <si>
    <t>BI11313</t>
  </si>
  <si>
    <t>Big Tango the Turtle</t>
  </si>
  <si>
    <t>BI1869</t>
  </si>
  <si>
    <t>6.5 IN. Trophy</t>
  </si>
  <si>
    <t>BI1445</t>
  </si>
  <si>
    <t>Starry Steve</t>
  </si>
  <si>
    <t>BI1331</t>
  </si>
  <si>
    <t>Country Star Box</t>
  </si>
  <si>
    <t>BI1867</t>
  </si>
  <si>
    <t>Whimsical Fish Plaque Md</t>
  </si>
  <si>
    <t>BI383</t>
  </si>
  <si>
    <t>Hot Shot Glass</t>
  </si>
  <si>
    <t>BI2906</t>
  </si>
  <si>
    <t>Tortilla Warmer</t>
  </si>
  <si>
    <t>BI11505B</t>
  </si>
  <si>
    <t>Mega T-Rex Bank</t>
  </si>
  <si>
    <t>BI419</t>
  </si>
  <si>
    <t>Cafe Mug</t>
  </si>
  <si>
    <t>BI1339</t>
  </si>
  <si>
    <t>Monster Truck Box</t>
  </si>
  <si>
    <t>BI2696</t>
  </si>
  <si>
    <t>LOVE Mug</t>
  </si>
  <si>
    <t>BI607</t>
  </si>
  <si>
    <t>Peaceful Planter</t>
  </si>
  <si>
    <t>BI1039</t>
  </si>
  <si>
    <t>Classic toothbrush Holder</t>
  </si>
  <si>
    <t>BI2506</t>
  </si>
  <si>
    <t>Large Rectangle Tray</t>
  </si>
  <si>
    <t>BI1446</t>
  </si>
  <si>
    <t>Lying Horse</t>
  </si>
  <si>
    <t>BI794</t>
  </si>
  <si>
    <t>Whimsical Bird House</t>
  </si>
  <si>
    <t>BI1338</t>
  </si>
  <si>
    <t>Mushroom Box</t>
  </si>
  <si>
    <t>BI2325</t>
  </si>
  <si>
    <t>Square Coupe Salad</t>
  </si>
  <si>
    <t>BI1340</t>
  </si>
  <si>
    <t>Starfish Box</t>
  </si>
  <si>
    <t>BI2389</t>
  </si>
  <si>
    <t>Movie Time Popcorn Holder</t>
  </si>
  <si>
    <t>BI1255</t>
  </si>
  <si>
    <t>Star Box</t>
  </si>
  <si>
    <t>BI356</t>
  </si>
  <si>
    <t>Wine Goblet</t>
  </si>
  <si>
    <t>BI3091</t>
  </si>
  <si>
    <t>Divine Swoop Server</t>
  </si>
  <si>
    <t>BI1590</t>
  </si>
  <si>
    <t>Gator</t>
  </si>
  <si>
    <t>BI1565</t>
  </si>
  <si>
    <t>Mama and Baby Dolphin</t>
  </si>
  <si>
    <t>BI1151</t>
  </si>
  <si>
    <t>Pork Chop</t>
  </si>
  <si>
    <t>BI4284</t>
  </si>
  <si>
    <t>Sol The Spider Mighty Tot</t>
  </si>
  <si>
    <t>BI1335</t>
  </si>
  <si>
    <t>Rectangle Box</t>
  </si>
  <si>
    <t>BI1125</t>
  </si>
  <si>
    <t>Hula Bobble Girl</t>
  </si>
  <si>
    <t>BI1350</t>
  </si>
  <si>
    <t>Football Bowl</t>
  </si>
  <si>
    <t>BI2348</t>
  </si>
  <si>
    <t>Simply Perfect Tray</t>
  </si>
  <si>
    <t>BI2717</t>
  </si>
  <si>
    <t>Peaceful Travel Mug</t>
  </si>
  <si>
    <t>BI1546</t>
  </si>
  <si>
    <t>Rock Crawler</t>
  </si>
  <si>
    <t>BI1918</t>
  </si>
  <si>
    <t>Carved Heart Frame</t>
  </si>
  <si>
    <t>BI2369</t>
  </si>
  <si>
    <t>Chip and Dip Server</t>
  </si>
  <si>
    <t>BI749</t>
  </si>
  <si>
    <t>Takeout Dish</t>
  </si>
  <si>
    <t>BI1287</t>
  </si>
  <si>
    <t>Large Heart Box</t>
  </si>
  <si>
    <t>BI935</t>
  </si>
  <si>
    <t>Cascading Plaque</t>
  </si>
  <si>
    <t>BI1342</t>
  </si>
  <si>
    <t>Panda Box</t>
  </si>
  <si>
    <t>BI1398</t>
  </si>
  <si>
    <t>Patch Pal Percy Bank</t>
  </si>
  <si>
    <t>BI1831</t>
  </si>
  <si>
    <t>Mom Picture Frame</t>
  </si>
  <si>
    <t>BI1850</t>
  </si>
  <si>
    <t>Charleston Frame Med</t>
  </si>
  <si>
    <t>BI1346</t>
  </si>
  <si>
    <t>Ornate Cross Box</t>
  </si>
  <si>
    <t>BI1202</t>
  </si>
  <si>
    <t>Punch Bug Bank</t>
  </si>
  <si>
    <t>BI1974</t>
  </si>
  <si>
    <t>Snowflake Bowl</t>
  </si>
  <si>
    <t>Bi2561</t>
  </si>
  <si>
    <t>The Elizabeth Salad</t>
  </si>
  <si>
    <t>BI1123</t>
  </si>
  <si>
    <t>Trixie</t>
  </si>
  <si>
    <t>BI1304</t>
  </si>
  <si>
    <t>The Family Jewel Box</t>
  </si>
  <si>
    <t>BI1595</t>
  </si>
  <si>
    <t>Kong</t>
  </si>
  <si>
    <t>BI1917</t>
  </si>
  <si>
    <t>Lovable Photo Frame</t>
  </si>
  <si>
    <t>BI1047</t>
  </si>
  <si>
    <t>Bunny 4.5 IN.</t>
  </si>
  <si>
    <t>bi1207</t>
  </si>
  <si>
    <t>Canister Bank</t>
  </si>
  <si>
    <t>BI1028</t>
  </si>
  <si>
    <t>Soap Dish</t>
  </si>
  <si>
    <t>BI578</t>
  </si>
  <si>
    <t>Orleans Tray Medium</t>
  </si>
  <si>
    <t>BI1230</t>
  </si>
  <si>
    <t>Money Truck</t>
  </si>
  <si>
    <t>BI1235</t>
  </si>
  <si>
    <t>Submarine Bank</t>
  </si>
  <si>
    <t>BI2910</t>
  </si>
  <si>
    <t>Measuring Spoon Set</t>
  </si>
  <si>
    <t>bi921</t>
  </si>
  <si>
    <t>5.25 IN. Tile Box</t>
  </si>
  <si>
    <t>BI354</t>
  </si>
  <si>
    <t>Vino Goblet</t>
  </si>
  <si>
    <t>BI364</t>
  </si>
  <si>
    <t>Zombie Shot Glass</t>
  </si>
  <si>
    <t>BI1489</t>
  </si>
  <si>
    <t>Balloon Buddy Wiener</t>
  </si>
  <si>
    <t>BI738</t>
  </si>
  <si>
    <t>Jubilant Jug</t>
  </si>
  <si>
    <t>BI1576</t>
  </si>
  <si>
    <t>Magic Mushroom</t>
  </si>
  <si>
    <t>BI650</t>
  </si>
  <si>
    <t>Medium Pet Bowl</t>
  </si>
  <si>
    <t>BI946</t>
  </si>
  <si>
    <t>6 Inch Circle Tile</t>
  </si>
  <si>
    <t>BI2811</t>
  </si>
  <si>
    <t>Penguin Mug</t>
  </si>
  <si>
    <t>BI1048</t>
  </si>
  <si>
    <t>Bunny 5.5 IN.</t>
  </si>
  <si>
    <t>BI2368</t>
  </si>
  <si>
    <t>Samanthas Bowl</t>
  </si>
  <si>
    <t>BI520</t>
  </si>
  <si>
    <t>Wine Cooler</t>
  </si>
  <si>
    <t>BI5705</t>
  </si>
  <si>
    <t>Bisque Garden Sunflower</t>
  </si>
  <si>
    <t>BI2485</t>
  </si>
  <si>
    <t>Bloom Bowl XL</t>
  </si>
  <si>
    <t>BI532</t>
  </si>
  <si>
    <t>Little Day of the Dead Bowl</t>
  </si>
  <si>
    <t>BI2483</t>
  </si>
  <si>
    <t>Bloom Bowl Medium</t>
  </si>
  <si>
    <t>BI2048</t>
  </si>
  <si>
    <t>Starfish Ornament</t>
  </si>
  <si>
    <t>bi351</t>
  </si>
  <si>
    <t>Gigantic Margarita</t>
  </si>
  <si>
    <t>BI135</t>
  </si>
  <si>
    <t>Coupe Cereal Bowl</t>
  </si>
  <si>
    <t>BI1952</t>
  </si>
  <si>
    <t>Christmas Tree Votive</t>
  </si>
  <si>
    <t>BI2378</t>
  </si>
  <si>
    <t>Bread Plate</t>
  </si>
  <si>
    <t>BI793</t>
  </si>
  <si>
    <t>The Little Birdie House</t>
  </si>
  <si>
    <t>BI2762</t>
  </si>
  <si>
    <t>Grab-a-Go Joe</t>
  </si>
  <si>
    <t>BI2512</t>
  </si>
  <si>
    <t>Large Classic Platter</t>
  </si>
  <si>
    <t>BI920</t>
  </si>
  <si>
    <t>3.5 IN. Tile Box</t>
  </si>
  <si>
    <t>BI760</t>
  </si>
  <si>
    <t>Cross Votive</t>
  </si>
  <si>
    <t>BI223</t>
  </si>
  <si>
    <t>Sauce Bowl</t>
  </si>
  <si>
    <t>BI769</t>
  </si>
  <si>
    <t>Golf Bag Pencil Holder</t>
  </si>
  <si>
    <t>BI2311</t>
  </si>
  <si>
    <t>Contemporary Bowl</t>
  </si>
  <si>
    <t>BI272</t>
  </si>
  <si>
    <t>Rim Square Plate</t>
  </si>
  <si>
    <t>BI250</t>
  </si>
  <si>
    <t>Rim Charger</t>
  </si>
  <si>
    <t>BI1824</t>
  </si>
  <si>
    <t>Whimsical Wave Frame</t>
  </si>
  <si>
    <t>BI117</t>
  </si>
  <si>
    <t>Metropolitan Coupe Charger</t>
  </si>
  <si>
    <t>BI456</t>
  </si>
  <si>
    <t>Funky Creamer</t>
  </si>
  <si>
    <t>BI1325</t>
  </si>
  <si>
    <t>Pixie Box</t>
  </si>
  <si>
    <t>BI2013</t>
  </si>
  <si>
    <t>Lighted Christmas Camper</t>
  </si>
  <si>
    <t>BI1343</t>
  </si>
  <si>
    <t>Moon Box</t>
  </si>
  <si>
    <t>BI570</t>
  </si>
  <si>
    <t>Large Pemberley Tray</t>
  </si>
  <si>
    <t>BI484</t>
  </si>
  <si>
    <t>Round Coaster Set</t>
  </si>
  <si>
    <t>BI292</t>
  </si>
  <si>
    <t>Origami Bowl</t>
  </si>
  <si>
    <t>BI2406</t>
  </si>
  <si>
    <t>The Wave</t>
  </si>
  <si>
    <t>BI2904</t>
  </si>
  <si>
    <t>X-Large Canister with Seal</t>
  </si>
  <si>
    <t>BI579</t>
  </si>
  <si>
    <t>Orleans Tray Large</t>
  </si>
  <si>
    <t>bi1429</t>
  </si>
  <si>
    <t>Sea Turtle Bank</t>
  </si>
  <si>
    <t>BI782</t>
  </si>
  <si>
    <t>Envelope Pocket</t>
  </si>
  <si>
    <t>BI1809</t>
  </si>
  <si>
    <t>Heart Picture Frame</t>
  </si>
  <si>
    <t>BI493</t>
  </si>
  <si>
    <t>Single Butter Dish</t>
  </si>
  <si>
    <t>BI1452</t>
  </si>
  <si>
    <t>Tweety Twins</t>
  </si>
  <si>
    <t>BI439</t>
  </si>
  <si>
    <t>Dad Mug</t>
  </si>
  <si>
    <t>BI1504</t>
  </si>
  <si>
    <t>Cobra</t>
  </si>
  <si>
    <t>BI2716</t>
  </si>
  <si>
    <t>Super Joe Travel Mug</t>
  </si>
  <si>
    <t>BI670</t>
  </si>
  <si>
    <t>Small Dog Bowl</t>
  </si>
  <si>
    <t>BI158</t>
  </si>
  <si>
    <t>Legacy Coupe Dinner Plate</t>
  </si>
  <si>
    <t>BI1891</t>
  </si>
  <si>
    <t>Wine Time Plaque</t>
  </si>
  <si>
    <t>BI1806</t>
  </si>
  <si>
    <t>Triple Frame</t>
  </si>
  <si>
    <t>BI1088</t>
  </si>
  <si>
    <t>The Smartphone</t>
  </si>
  <si>
    <t>BI109</t>
  </si>
  <si>
    <t>Yukon Plate</t>
  </si>
  <si>
    <t>BI468</t>
  </si>
  <si>
    <t>Oak Elder Mug</t>
  </si>
  <si>
    <t>BI636</t>
  </si>
  <si>
    <t>Square Flower Pot</t>
  </si>
  <si>
    <t>BI1223</t>
  </si>
  <si>
    <t>Biggy Piggy Bank</t>
  </si>
  <si>
    <t>BI766</t>
  </si>
  <si>
    <t>Small Sassy Plate</t>
  </si>
  <si>
    <t>BI598</t>
  </si>
  <si>
    <t>Large Nesting Tray</t>
  </si>
  <si>
    <t>BI2749</t>
  </si>
  <si>
    <t>Curvy Coffee Mug</t>
  </si>
  <si>
    <t>BI2478</t>
  </si>
  <si>
    <t>Pumpkin Platter</t>
  </si>
  <si>
    <t>BI1552</t>
  </si>
  <si>
    <t>Bisque Man</t>
  </si>
  <si>
    <t>BI2307</t>
  </si>
  <si>
    <t>Soho Server</t>
  </si>
  <si>
    <t>BI1034</t>
  </si>
  <si>
    <t>Jewelry Tree</t>
  </si>
  <si>
    <t>bi270</t>
  </si>
  <si>
    <t>Rim Square Platter</t>
  </si>
  <si>
    <t>BI2376</t>
  </si>
  <si>
    <t>XL Providence Platter</t>
  </si>
  <si>
    <t>BI572</t>
  </si>
  <si>
    <t>Ice Bucket</t>
  </si>
  <si>
    <t>BI646</t>
  </si>
  <si>
    <t>Chefs Choice Lg Serv Bowl</t>
  </si>
  <si>
    <t>Bi449</t>
  </si>
  <si>
    <t>Tea for One</t>
  </si>
  <si>
    <t>BI1530</t>
  </si>
  <si>
    <t>Four Wheeler (ATV)</t>
  </si>
  <si>
    <t>BI613</t>
  </si>
  <si>
    <t>Lg. Flower Pot w/Tray</t>
  </si>
  <si>
    <t>BI1649</t>
  </si>
  <si>
    <t>Megasaurus</t>
  </si>
  <si>
    <t>BI202</t>
  </si>
  <si>
    <t>Square Footed Bowl</t>
  </si>
  <si>
    <t>BI2553</t>
  </si>
  <si>
    <t>Medium Ballantyne Plate</t>
  </si>
  <si>
    <t>BI2130</t>
  </si>
  <si>
    <t>Mask</t>
  </si>
  <si>
    <t>BI1296</t>
  </si>
  <si>
    <t>Big Square Box</t>
  </si>
  <si>
    <t>BI2777</t>
  </si>
  <si>
    <t>Moosey Mug</t>
  </si>
  <si>
    <t>BI2736</t>
  </si>
  <si>
    <t>Flying Solo Shot Glass</t>
  </si>
  <si>
    <t>BI2594</t>
  </si>
  <si>
    <t>Rim Heart Dish Small</t>
  </si>
  <si>
    <t>BI1887</t>
  </si>
  <si>
    <t>Inset Cross Plaque</t>
  </si>
  <si>
    <t>BI2932</t>
  </si>
  <si>
    <t>Little Gumdrop House</t>
  </si>
  <si>
    <t>BI750</t>
  </si>
  <si>
    <t>Oil Bottle</t>
  </si>
  <si>
    <t>bi1821</t>
  </si>
  <si>
    <t>Heart Message Frame</t>
  </si>
  <si>
    <t>BI1899</t>
  </si>
  <si>
    <t>Arrow Shadowbox</t>
  </si>
  <si>
    <t>BI1111</t>
  </si>
  <si>
    <t>Martha the Snail</t>
  </si>
  <si>
    <t>BI2747</t>
  </si>
  <si>
    <t>Flower Pot Cup and Spoon</t>
  </si>
  <si>
    <t>bi608</t>
  </si>
  <si>
    <t>Love Blooms</t>
  </si>
  <si>
    <t>BI2100</t>
  </si>
  <si>
    <t>Masquerade Mask</t>
  </si>
  <si>
    <t>BI2500</t>
  </si>
  <si>
    <t>Monumental Platter</t>
  </si>
  <si>
    <t>BI1281</t>
  </si>
  <si>
    <t>Fish Box</t>
  </si>
  <si>
    <t>BI2902</t>
  </si>
  <si>
    <t>Medium Canister with Seal</t>
  </si>
  <si>
    <t>BI2359</t>
  </si>
  <si>
    <t>Messina Bowl</t>
  </si>
  <si>
    <t>BI1113</t>
  </si>
  <si>
    <t>Lighted Magic Castle</t>
  </si>
  <si>
    <t>BI342</t>
  </si>
  <si>
    <t>Wine Glass</t>
  </si>
  <si>
    <t>BI2583</t>
  </si>
  <si>
    <t>Rim Heart Dish Large</t>
  </si>
  <si>
    <t>bi2776</t>
  </si>
  <si>
    <t>Mad Batter Mug</t>
  </si>
  <si>
    <t>BI1627</t>
  </si>
  <si>
    <t>Gobbler</t>
  </si>
  <si>
    <t>BI1245</t>
  </si>
  <si>
    <t>PEACE Word Bank</t>
  </si>
  <si>
    <t>Bi2565</t>
  </si>
  <si>
    <t>Large Surfside Server</t>
  </si>
  <si>
    <t>BI2505</t>
  </si>
  <si>
    <t>Small Rectangle Tray</t>
  </si>
  <si>
    <t>BI2538</t>
  </si>
  <si>
    <t>Rim Square Medium</t>
  </si>
  <si>
    <t>BI1037</t>
  </si>
  <si>
    <t>Ring Holder</t>
  </si>
  <si>
    <t>BI1107</t>
  </si>
  <si>
    <t>Misty the Mermaid</t>
  </si>
  <si>
    <t>BI2136</t>
  </si>
  <si>
    <t>BI1160</t>
  </si>
  <si>
    <t>Slider</t>
  </si>
  <si>
    <t>bi1820</t>
  </si>
  <si>
    <t>Message Frame</t>
  </si>
  <si>
    <t>BI2141</t>
  </si>
  <si>
    <t>Swirl Heart Bowl</t>
  </si>
  <si>
    <t>BI744</t>
  </si>
  <si>
    <t>Bi1213</t>
  </si>
  <si>
    <t>Starflower Bank</t>
  </si>
  <si>
    <t>BI3870</t>
  </si>
  <si>
    <t>Heart Jar</t>
  </si>
  <si>
    <t>BI233</t>
  </si>
  <si>
    <t>Legacy Rim Charger</t>
  </si>
  <si>
    <t>BI1633</t>
  </si>
  <si>
    <t>Tommy Troll</t>
  </si>
  <si>
    <t>BI112</t>
  </si>
  <si>
    <t>Bistro Plate</t>
  </si>
  <si>
    <t>BI1323</t>
  </si>
  <si>
    <t>Sassy Mirror</t>
  </si>
  <si>
    <t>BI1070</t>
  </si>
  <si>
    <t>Measuring Cup Set</t>
  </si>
  <si>
    <t>BI2352</t>
  </si>
  <si>
    <t>Little Birdy Dish</t>
  </si>
  <si>
    <t>BI2576</t>
  </si>
  <si>
    <t>Large Rectangle Surfside Serve</t>
  </si>
  <si>
    <t>BI191</t>
  </si>
  <si>
    <t>Square Platter</t>
  </si>
  <si>
    <t>BI1427</t>
  </si>
  <si>
    <t>Bird Bank</t>
  </si>
  <si>
    <t>BI776</t>
  </si>
  <si>
    <t>Bow Wow Card Holder</t>
  </si>
  <si>
    <t>BI2326</t>
  </si>
  <si>
    <t>Square Coupe Dinner</t>
  </si>
  <si>
    <t>BI2808</t>
  </si>
  <si>
    <t>Let It Snow Mug</t>
  </si>
  <si>
    <t>BI2929</t>
  </si>
  <si>
    <t>Bear Lovelight</t>
  </si>
  <si>
    <t>BI1318</t>
  </si>
  <si>
    <t>The Boot</t>
  </si>
  <si>
    <t>BI2313</t>
  </si>
  <si>
    <t>Grande Contemporary Bowl</t>
  </si>
  <si>
    <t>BI2595</t>
  </si>
  <si>
    <t>Riptide Salad Bowl</t>
  </si>
  <si>
    <t>BI1454</t>
  </si>
  <si>
    <t>Edna</t>
  </si>
  <si>
    <t>Bi2028</t>
  </si>
  <si>
    <t>Old World Angel</t>
  </si>
  <si>
    <t>BI1197</t>
  </si>
  <si>
    <t>Turbo</t>
  </si>
  <si>
    <t>BI2919</t>
  </si>
  <si>
    <t>Market Egg Crate</t>
  </si>
  <si>
    <t>BI131</t>
  </si>
  <si>
    <t>Yukon Bowl</t>
  </si>
  <si>
    <t>BI1271</t>
  </si>
  <si>
    <t>The Famous Box</t>
  </si>
  <si>
    <t>BI1081</t>
  </si>
  <si>
    <t>Ballerina</t>
  </si>
  <si>
    <t>BI2384</t>
  </si>
  <si>
    <t>Happy Heart Dish</t>
  </si>
  <si>
    <t>BI1566</t>
  </si>
  <si>
    <t>Small Contemporary Gnome</t>
  </si>
  <si>
    <t>BI2403</t>
  </si>
  <si>
    <t>Scalloped Charger</t>
  </si>
  <si>
    <t>BI372</t>
  </si>
  <si>
    <t>Manhattan Shot Glass</t>
  </si>
  <si>
    <t>BI2704</t>
  </si>
  <si>
    <t>Potters Cup</t>
  </si>
  <si>
    <t>BI1464</t>
  </si>
  <si>
    <t>Martin</t>
  </si>
  <si>
    <t>BI528</t>
  </si>
  <si>
    <t>Chips and Salsa Server</t>
  </si>
  <si>
    <t>BI1282</t>
  </si>
  <si>
    <t>Footed Box</t>
  </si>
  <si>
    <t>BI2514</t>
  </si>
  <si>
    <t>The Victorian</t>
  </si>
  <si>
    <t>BI2903</t>
  </si>
  <si>
    <t>Large  Canister with Seal</t>
  </si>
  <si>
    <t>BI1594</t>
  </si>
  <si>
    <t>Sandy</t>
  </si>
  <si>
    <t>BI1580</t>
  </si>
  <si>
    <t>Shark</t>
  </si>
  <si>
    <t>BI1828</t>
  </si>
  <si>
    <t>Rectangle Picture Frame</t>
  </si>
  <si>
    <t>BI1908</t>
  </si>
  <si>
    <t>Love Tile Plaque</t>
  </si>
  <si>
    <t>BI370</t>
  </si>
  <si>
    <t>Square Shot Glass</t>
  </si>
  <si>
    <t>BI1027</t>
  </si>
  <si>
    <t>Shell Dish</t>
  </si>
  <si>
    <t>BI1456</t>
  </si>
  <si>
    <t>Rosy</t>
  </si>
  <si>
    <t>BI240</t>
  </si>
  <si>
    <t>Rim Dinner</t>
  </si>
  <si>
    <t>BI153</t>
  </si>
  <si>
    <t>Perfect Little Dish</t>
  </si>
  <si>
    <t>BI2810</t>
  </si>
  <si>
    <t>Ho Ho Ho Mug</t>
  </si>
  <si>
    <t>BI1873</t>
  </si>
  <si>
    <t>12 IN. Star Plaque</t>
  </si>
  <si>
    <t>BI220</t>
  </si>
  <si>
    <t>Large Mixing Bowl</t>
  </si>
  <si>
    <t>BI723</t>
  </si>
  <si>
    <t>Amada Vase</t>
  </si>
  <si>
    <t>BI667</t>
  </si>
  <si>
    <t>Florentine Bowl</t>
  </si>
  <si>
    <t>BI1018</t>
  </si>
  <si>
    <t>Royal Plaque</t>
  </si>
  <si>
    <t>BI1848</t>
  </si>
  <si>
    <t>Flip Flop Hanger</t>
  </si>
  <si>
    <t>BI648</t>
  </si>
  <si>
    <t>Lg. Banded Family Style Bowl</t>
  </si>
  <si>
    <t>BI765</t>
  </si>
  <si>
    <t>Chiminea Votive</t>
  </si>
  <si>
    <t>BI689</t>
  </si>
  <si>
    <t>Medium Metro Vase</t>
  </si>
  <si>
    <t>BI957</t>
  </si>
  <si>
    <t>8.5 Inch Tile</t>
  </si>
  <si>
    <t>BI114</t>
  </si>
  <si>
    <t>Rectangle Sushi Platter</t>
  </si>
  <si>
    <t>BI1149</t>
  </si>
  <si>
    <t>Norm the Gnome</t>
  </si>
  <si>
    <t>BI448</t>
  </si>
  <si>
    <t>Tea Caddy</t>
  </si>
  <si>
    <t>Bi2930</t>
  </si>
  <si>
    <t>The Made to Measure Mugs</t>
  </si>
  <si>
    <t>BI2499</t>
  </si>
  <si>
    <t>Rectangle Tray With Handles</t>
  </si>
  <si>
    <t>BI210</t>
  </si>
  <si>
    <t>Medium Mixing Bowl</t>
  </si>
  <si>
    <t>bi2802</t>
  </si>
  <si>
    <t>Big Brew Mug</t>
  </si>
  <si>
    <t>BI2916</t>
  </si>
  <si>
    <t>The Holder</t>
  </si>
  <si>
    <t>BI2606</t>
  </si>
  <si>
    <t>Christmas Lights Platter</t>
  </si>
  <si>
    <t>BI472</t>
  </si>
  <si>
    <t>Stump Stein</t>
  </si>
  <si>
    <t>BI3063</t>
  </si>
  <si>
    <t>Sunrise Bowl</t>
  </si>
  <si>
    <t>BI1231</t>
  </si>
  <si>
    <t>Sky High Box</t>
  </si>
  <si>
    <t>BI1237</t>
  </si>
  <si>
    <t>Peace Sign Bank</t>
  </si>
  <si>
    <t>BI1133</t>
  </si>
  <si>
    <t>Jolly Gnome</t>
  </si>
  <si>
    <t>BI2718</t>
  </si>
  <si>
    <t>I Love To Travel Mug</t>
  </si>
  <si>
    <t>BI1000</t>
  </si>
  <si>
    <t>Big Ol Tub</t>
  </si>
  <si>
    <t>bi2294</t>
  </si>
  <si>
    <t>Flip Flop Server</t>
  </si>
  <si>
    <t>Bi2796</t>
  </si>
  <si>
    <t>Nesting Mug Set</t>
  </si>
  <si>
    <t>BI1826</t>
  </si>
  <si>
    <t>Caption Frame</t>
  </si>
  <si>
    <t>BI11317B</t>
  </si>
  <si>
    <t>Big Crabby Bank</t>
  </si>
  <si>
    <t>bi2719</t>
  </si>
  <si>
    <t>Pedro Mug</t>
  </si>
  <si>
    <t>BI1084</t>
  </si>
  <si>
    <t>Betsy the Cheerleader</t>
  </si>
  <si>
    <t>BI502</t>
  </si>
  <si>
    <t>Egg Tray</t>
  </si>
  <si>
    <t>BI2765</t>
  </si>
  <si>
    <t>Bathroom Tumbler</t>
  </si>
  <si>
    <t>BI1449</t>
  </si>
  <si>
    <t>Tilly the Turtle</t>
  </si>
  <si>
    <t>BI1083</t>
  </si>
  <si>
    <t>Katerina Figure Skater</t>
  </si>
  <si>
    <t>BI2314</t>
  </si>
  <si>
    <t>The Dish</t>
  </si>
  <si>
    <t>BI229</t>
  </si>
  <si>
    <t>Seashore Bowl</t>
  </si>
  <si>
    <t>BI453</t>
  </si>
  <si>
    <t>Funky Teapot</t>
  </si>
  <si>
    <t>BI1813</t>
  </si>
  <si>
    <t>Canine Frame</t>
  </si>
  <si>
    <t>Bi1635</t>
  </si>
  <si>
    <t>Tucker Troll</t>
  </si>
  <si>
    <t>BI2589</t>
  </si>
  <si>
    <t>Trendy Tulips Server</t>
  </si>
  <si>
    <t>BI2574</t>
  </si>
  <si>
    <t>Small Rectangle Surfside Serve</t>
  </si>
  <si>
    <t>BI252</t>
  </si>
  <si>
    <t>Mode Coupe Dinner</t>
  </si>
  <si>
    <t>BI663</t>
  </si>
  <si>
    <t>Artisan Planter</t>
  </si>
  <si>
    <t>bi2522</t>
  </si>
  <si>
    <t>Belmont XL Rim Oval</t>
  </si>
  <si>
    <t>BI4272</t>
  </si>
  <si>
    <t>Jack-O-Lantern Mighty Tot</t>
  </si>
  <si>
    <t>BI2518</t>
  </si>
  <si>
    <t>Large Oval Rim Platter</t>
  </si>
  <si>
    <t>BI365</t>
  </si>
  <si>
    <t>Latte Cup and Saucer</t>
  </si>
  <si>
    <t>BI1492</t>
  </si>
  <si>
    <t>Foxy Felix</t>
  </si>
  <si>
    <t>BI1834</t>
  </si>
  <si>
    <t>Crown Plaque</t>
  </si>
  <si>
    <t>BI1524</t>
  </si>
  <si>
    <t>Bisque Chopper</t>
  </si>
  <si>
    <t>BI1298</t>
  </si>
  <si>
    <t>Groovy Flower Box</t>
  </si>
  <si>
    <t>BI2159</t>
  </si>
  <si>
    <t>Big Squatty Gourd</t>
  </si>
  <si>
    <t>BI2197</t>
  </si>
  <si>
    <t>Little Leaf Bowl</t>
  </si>
  <si>
    <t>BI2712</t>
  </si>
  <si>
    <t>Recycle Mug</t>
  </si>
  <si>
    <t>BI762</t>
  </si>
  <si>
    <t>Bird Tea Light Holder</t>
  </si>
  <si>
    <t>BI186</t>
  </si>
  <si>
    <t>Square Coupe Serving Bowl</t>
  </si>
  <si>
    <t>BI2728</t>
  </si>
  <si>
    <t>Milk Bottle</t>
  </si>
  <si>
    <t>BI681</t>
  </si>
  <si>
    <t>Kitty Bowl</t>
  </si>
  <si>
    <t>BI1795</t>
  </si>
  <si>
    <t>Rustic Picture Frame</t>
  </si>
  <si>
    <t>BI1948</t>
  </si>
  <si>
    <t>Florentine Plate</t>
  </si>
  <si>
    <t>BI2185</t>
  </si>
  <si>
    <t>Flat Ball Heart Ornament</t>
  </si>
  <si>
    <t>BI1799</t>
  </si>
  <si>
    <t>Rainbow Frame</t>
  </si>
  <si>
    <t>bi1916</t>
  </si>
  <si>
    <t>Pumpkin Picture Frame</t>
  </si>
  <si>
    <t>BI649</t>
  </si>
  <si>
    <t>XL Banded Family Style Bowl</t>
  </si>
  <si>
    <t>BI1004</t>
  </si>
  <si>
    <t>Large Basket</t>
  </si>
  <si>
    <t>BI9800</t>
  </si>
  <si>
    <t>A to Z Bookend Set</t>
  </si>
  <si>
    <t>BI478</t>
  </si>
  <si>
    <t>Lighthouse Salt and Pepper</t>
  </si>
  <si>
    <t>bi727</t>
  </si>
  <si>
    <t>Vogue Vase</t>
  </si>
  <si>
    <t>BI521</t>
  </si>
  <si>
    <t>Ruffle Dish w/ stand</t>
  </si>
  <si>
    <t>BI1128</t>
  </si>
  <si>
    <t>Mouse</t>
  </si>
  <si>
    <t>BI640</t>
  </si>
  <si>
    <t>Small Pet Bowl</t>
  </si>
  <si>
    <t>BI2778</t>
  </si>
  <si>
    <t>Darling Mug</t>
  </si>
  <si>
    <t>BI2408</t>
  </si>
  <si>
    <t>Conner Dinner</t>
  </si>
  <si>
    <t>BI2931</t>
  </si>
  <si>
    <t>Medium Modern Canister</t>
  </si>
  <si>
    <t>Bi178</t>
  </si>
  <si>
    <t>The Awesome Platter</t>
  </si>
  <si>
    <t>BI3075</t>
  </si>
  <si>
    <t>Cactus Ornament</t>
  </si>
  <si>
    <t>BI2467</t>
  </si>
  <si>
    <t>Big Bubble Plate</t>
  </si>
  <si>
    <t>BI1312</t>
  </si>
  <si>
    <t>Small Cross Box</t>
  </si>
  <si>
    <t>BI2174</t>
  </si>
  <si>
    <t>Bountiful Cornucopia</t>
  </si>
  <si>
    <t>bi952</t>
  </si>
  <si>
    <t>Square Tile 6 IN.</t>
  </si>
  <si>
    <t>bi2409</t>
  </si>
  <si>
    <t>Conner Bowl</t>
  </si>
  <si>
    <t>BI950</t>
  </si>
  <si>
    <t>Square Tile 4.25 IN.</t>
  </si>
  <si>
    <t>BI384</t>
  </si>
  <si>
    <t>Whiskers Salt and Pepper Set</t>
  </si>
  <si>
    <t>BI2798</t>
  </si>
  <si>
    <t>Teaspoon Holder</t>
  </si>
  <si>
    <t>BI643</t>
  </si>
  <si>
    <t>Large Essential Bowl</t>
  </si>
  <si>
    <t>BI1601</t>
  </si>
  <si>
    <t>Fabio</t>
  </si>
  <si>
    <t>bi2920</t>
  </si>
  <si>
    <t>Elegant Candle Holder</t>
  </si>
  <si>
    <t>BI4289</t>
  </si>
  <si>
    <t>Hooty Hoo Mighty Tot</t>
  </si>
  <si>
    <t>BI2917</t>
  </si>
  <si>
    <t>Capt Salty and Sgt Pepper SP</t>
  </si>
  <si>
    <t>BI1458</t>
  </si>
  <si>
    <t>Hank</t>
  </si>
  <si>
    <t>bi437</t>
  </si>
  <si>
    <t>Witch Mug</t>
  </si>
  <si>
    <t>BI431</t>
  </si>
  <si>
    <t>Stackable Mocha Cup</t>
  </si>
  <si>
    <t>BI901</t>
  </si>
  <si>
    <t>Double Switch Plate</t>
  </si>
  <si>
    <t>BI2752</t>
  </si>
  <si>
    <t>The Early Riser Mug</t>
  </si>
  <si>
    <t>BI2911</t>
  </si>
  <si>
    <t>The Sauciere</t>
  </si>
  <si>
    <t>BI2786</t>
  </si>
  <si>
    <t>Cowabunga Cup</t>
  </si>
  <si>
    <t>BI1462</t>
  </si>
  <si>
    <t>Judy</t>
  </si>
  <si>
    <t>BI1143</t>
  </si>
  <si>
    <t>Lying Foal</t>
  </si>
  <si>
    <t>BI1880</t>
  </si>
  <si>
    <t>Oak Elder</t>
  </si>
  <si>
    <t>BI1129</t>
  </si>
  <si>
    <t>Kitty w/ Ball</t>
  </si>
  <si>
    <t>BI3070</t>
  </si>
  <si>
    <t>Flying Pig Ornament</t>
  </si>
  <si>
    <t>BI2610</t>
  </si>
  <si>
    <t>Medium Coupe Oval Platter</t>
  </si>
  <si>
    <t>BI189</t>
  </si>
  <si>
    <t>Rectangle Platter</t>
  </si>
  <si>
    <t>BI1521</t>
  </si>
  <si>
    <t>Nose Glasses Holder</t>
  </si>
  <si>
    <t>BI462</t>
  </si>
  <si>
    <t>Pedestal Mug</t>
  </si>
  <si>
    <t>BI2733</t>
  </si>
  <si>
    <t>Pinstripe Mug</t>
  </si>
  <si>
    <t>BI445</t>
  </si>
  <si>
    <t>The Perfect Mug</t>
  </si>
  <si>
    <t>BI674</t>
  </si>
  <si>
    <t>Large Dog Bowl</t>
  </si>
  <si>
    <t>BI1357</t>
  </si>
  <si>
    <t>Anchor Coaster</t>
  </si>
  <si>
    <t>BI697</t>
  </si>
  <si>
    <t>Organic Vase</t>
  </si>
  <si>
    <t>BI799</t>
  </si>
  <si>
    <t>Yarn Bowl</t>
  </si>
  <si>
    <t>BI2032</t>
  </si>
  <si>
    <t>Tannenbaum Tree Medium</t>
  </si>
  <si>
    <t>BI113</t>
  </si>
  <si>
    <t>Square Sushi Platter</t>
  </si>
  <si>
    <t>BI2392</t>
  </si>
  <si>
    <t>Potters Bowl</t>
  </si>
  <si>
    <t>BI614</t>
  </si>
  <si>
    <t>XL Flower Pot w/Tray</t>
  </si>
  <si>
    <t>BI1344</t>
  </si>
  <si>
    <t>Penguin Box</t>
  </si>
  <si>
    <t>BI1097</t>
  </si>
  <si>
    <t>Sergeant Fish Plate</t>
  </si>
  <si>
    <t>Bi2517</t>
  </si>
  <si>
    <t>Square Platter Large</t>
  </si>
  <si>
    <t>BI2340</t>
  </si>
  <si>
    <t>Berry Basket</t>
  </si>
  <si>
    <t>BI3029</t>
  </si>
  <si>
    <t>Stripes Server</t>
  </si>
  <si>
    <t>bi2901</t>
  </si>
  <si>
    <t>Small Canister with Seal</t>
  </si>
  <si>
    <t>BI1319</t>
  </si>
  <si>
    <t>Rock n Rolla Skate</t>
  </si>
  <si>
    <t>BI2073</t>
  </si>
  <si>
    <t>Star of David Box</t>
  </si>
  <si>
    <t>BI720</t>
  </si>
  <si>
    <t>Small Gloria Vase</t>
  </si>
  <si>
    <t>BI1833</t>
  </si>
  <si>
    <t>Dad Picture Frame</t>
  </si>
  <si>
    <t>BI1193</t>
  </si>
  <si>
    <t>Deano Dinomite</t>
  </si>
  <si>
    <t>BI1610</t>
  </si>
  <si>
    <t>George the Giraffe</t>
  </si>
  <si>
    <t>BI1881</t>
  </si>
  <si>
    <t>Merry Christmas Plaque</t>
  </si>
  <si>
    <t>BI1167</t>
  </si>
  <si>
    <t>Number One Ducky</t>
  </si>
  <si>
    <t>BI695</t>
  </si>
  <si>
    <t>Diamond Vase</t>
  </si>
  <si>
    <t>bi2742</t>
  </si>
  <si>
    <t>Cupcake Cup</t>
  </si>
  <si>
    <t>BI2767</t>
  </si>
  <si>
    <t>Wide Mouth Jar</t>
  </si>
  <si>
    <t>BI4255</t>
  </si>
  <si>
    <t>Peanut the Hedgehog Mighty Tot</t>
  </si>
  <si>
    <t>BI1955</t>
  </si>
  <si>
    <t>Sleigh Dish</t>
  </si>
  <si>
    <t>BI568</t>
  </si>
  <si>
    <t>Med Oval Nesting Bowl</t>
  </si>
  <si>
    <t>BI743</t>
  </si>
  <si>
    <t>6 IN. Garden Stake</t>
  </si>
  <si>
    <t>BI1163</t>
  </si>
  <si>
    <t>Igpay</t>
  </si>
  <si>
    <t>BI2412</t>
  </si>
  <si>
    <t>Party Plate Friend</t>
  </si>
  <si>
    <t>BI197</t>
  </si>
  <si>
    <t>Medium Oval Dish</t>
  </si>
  <si>
    <t>BI1159</t>
  </si>
  <si>
    <t>Dougie</t>
  </si>
  <si>
    <t>BI2921</t>
  </si>
  <si>
    <t>The Terrific Tart Warmer</t>
  </si>
  <si>
    <t>BI303</t>
  </si>
  <si>
    <t>Curvy Charger Plate</t>
  </si>
  <si>
    <t>BI226</t>
  </si>
  <si>
    <t>Scalloped Bowl</t>
  </si>
  <si>
    <t>BI2698</t>
  </si>
  <si>
    <t>Boot Shot Glass</t>
  </si>
  <si>
    <t>BI1233</t>
  </si>
  <si>
    <t>Choo Choo Box</t>
  </si>
  <si>
    <t>Bi2138</t>
  </si>
  <si>
    <t>Easter Egg</t>
  </si>
  <si>
    <t>BI1535</t>
  </si>
  <si>
    <t>Stock Car Racer</t>
  </si>
  <si>
    <t>BI1907</t>
  </si>
  <si>
    <t>Feather Tile Plaque</t>
  </si>
  <si>
    <t>BI2487</t>
  </si>
  <si>
    <t>Square Rice Bowl</t>
  </si>
  <si>
    <t>BI1049</t>
  </si>
  <si>
    <t>Fat Frog Figurine</t>
  </si>
  <si>
    <t>BI1797</t>
  </si>
  <si>
    <t>Perfect Picture Frame 3x5</t>
  </si>
  <si>
    <t>BI142</t>
  </si>
  <si>
    <t>Bistro Bowl</t>
  </si>
  <si>
    <t>BI2571</t>
  </si>
  <si>
    <t>Medium Charmant</t>
  </si>
  <si>
    <t>BI2180</t>
  </si>
  <si>
    <t>Kooky Owl Ornament</t>
  </si>
  <si>
    <t>BI386</t>
  </si>
  <si>
    <t>Football Helmet SP</t>
  </si>
  <si>
    <t>bi11321b</t>
  </si>
  <si>
    <t>Big Roxy Bank</t>
  </si>
  <si>
    <t>BI1800</t>
  </si>
  <si>
    <t>Square Picture Frame</t>
  </si>
  <si>
    <t>BI2012</t>
  </si>
  <si>
    <t xml:space="preserve">Santa and Present </t>
  </si>
  <si>
    <t>BI190</t>
  </si>
  <si>
    <t>Bread Platter</t>
  </si>
  <si>
    <t>Bi900</t>
  </si>
  <si>
    <t>Single Switch Plate</t>
  </si>
  <si>
    <t>BI1810</t>
  </si>
  <si>
    <t>Curved Frame</t>
  </si>
  <si>
    <t>BI397</t>
  </si>
  <si>
    <t>Cute Mason Jar</t>
  </si>
  <si>
    <t>Bi2562</t>
  </si>
  <si>
    <t>The Elizabeth Dinner</t>
  </si>
  <si>
    <t>BI2492</t>
  </si>
  <si>
    <t>Small Blossom Bowl</t>
  </si>
  <si>
    <t>BI1807</t>
  </si>
  <si>
    <t>Double Frame</t>
  </si>
  <si>
    <t>BI273</t>
  </si>
  <si>
    <t>14 IN. Round Rim Server</t>
  </si>
  <si>
    <t>BI378</t>
  </si>
  <si>
    <t>Dali Pitcher</t>
  </si>
  <si>
    <t>BI3043</t>
  </si>
  <si>
    <t>Woodgrain Swoop Server</t>
  </si>
  <si>
    <t>BI1866</t>
  </si>
  <si>
    <t>Whimsical Fish Plaque Sm</t>
  </si>
  <si>
    <t>BI2124</t>
  </si>
  <si>
    <t>Midnight the Cat</t>
  </si>
  <si>
    <t>BI2137</t>
  </si>
  <si>
    <t>Bunny Bowl</t>
  </si>
  <si>
    <t>BI1142</t>
  </si>
  <si>
    <t>Fluffy</t>
  </si>
  <si>
    <t>BI2608</t>
  </si>
  <si>
    <t>Ho Ho Ho Plate</t>
  </si>
  <si>
    <t>bi546</t>
  </si>
  <si>
    <t>Whale Dish</t>
  </si>
  <si>
    <t>BI2349</t>
  </si>
  <si>
    <t>Wrightsville Server</t>
  </si>
  <si>
    <t>BI1448</t>
  </si>
  <si>
    <t>Eve</t>
  </si>
  <si>
    <t>BI584</t>
  </si>
  <si>
    <t>Sm. Rectangle Serving Tray</t>
  </si>
  <si>
    <t>BI150</t>
  </si>
  <si>
    <t>Round Pasta Bowl</t>
  </si>
  <si>
    <t>BI488</t>
  </si>
  <si>
    <t>Napkin Holder</t>
  </si>
  <si>
    <t>BI313</t>
  </si>
  <si>
    <t>Perfect Pasta Bowl</t>
  </si>
  <si>
    <t>BI1183</t>
  </si>
  <si>
    <t>Thrash</t>
  </si>
  <si>
    <t>BI500</t>
  </si>
  <si>
    <t>Vegetable Tray</t>
  </si>
  <si>
    <t>BI1599</t>
  </si>
  <si>
    <t>Chad</t>
  </si>
  <si>
    <t>BI417</t>
  </si>
  <si>
    <t>Cone Mug</t>
  </si>
  <si>
    <t>BI1229</t>
  </si>
  <si>
    <t>Jumbo Jet Plane Bank</t>
  </si>
  <si>
    <t>BI4682</t>
  </si>
  <si>
    <t>Christmas Tree Mighty Tot</t>
  </si>
  <si>
    <t>bi1062</t>
  </si>
  <si>
    <t>Baseball Plaque</t>
  </si>
  <si>
    <t>BI1872</t>
  </si>
  <si>
    <t>Medium Pennant Banner</t>
  </si>
  <si>
    <t>BI2102</t>
  </si>
  <si>
    <t>Tribal Mask 2</t>
  </si>
  <si>
    <t>BI543</t>
  </si>
  <si>
    <t>The Elliptic</t>
  </si>
  <si>
    <t>BI1877</t>
  </si>
  <si>
    <t>Decorative Cross Plaque</t>
  </si>
  <si>
    <t>BI1198</t>
  </si>
  <si>
    <t>Silver</t>
  </si>
  <si>
    <t>BI999</t>
  </si>
  <si>
    <t>Sun Wall Clock</t>
  </si>
  <si>
    <t>BI2603</t>
  </si>
  <si>
    <t>Rhone Medium</t>
  </si>
  <si>
    <t>BI1353</t>
  </si>
  <si>
    <t>Football Coaster</t>
  </si>
  <si>
    <t>BI1503</t>
  </si>
  <si>
    <t>Copperhead</t>
  </si>
  <si>
    <t>BI2342</t>
  </si>
  <si>
    <t>Large Sassy Plate</t>
  </si>
  <si>
    <t>BI1894</t>
  </si>
  <si>
    <t>6 IN. Square Tile Plaque</t>
  </si>
  <si>
    <t>BI350</t>
  </si>
  <si>
    <t>Cup</t>
  </si>
  <si>
    <t>BI381</t>
  </si>
  <si>
    <t>Perfect Pitcher</t>
  </si>
  <si>
    <t>BI1268</t>
  </si>
  <si>
    <t>Octobox</t>
  </si>
  <si>
    <t>BI3017</t>
  </si>
  <si>
    <t>Woodgrain Swoop Plate</t>
  </si>
  <si>
    <t>BI2933</t>
  </si>
  <si>
    <t>The Serviette</t>
  </si>
  <si>
    <t>BI181</t>
  </si>
  <si>
    <t>Coupe Round Platter</t>
  </si>
  <si>
    <t>BI2709</t>
  </si>
  <si>
    <t>Triple Rainbow Mug</t>
  </si>
  <si>
    <t>BI2309</t>
  </si>
  <si>
    <t>Venice Platter</t>
  </si>
  <si>
    <t>BI2476</t>
  </si>
  <si>
    <t>Tweety Dish</t>
  </si>
  <si>
    <t>BI691</t>
  </si>
  <si>
    <t>Large Cosmo</t>
  </si>
  <si>
    <t>BI1195</t>
  </si>
  <si>
    <t>Smash</t>
  </si>
  <si>
    <t>BI2014</t>
  </si>
  <si>
    <t>Snowmen Salt and Pepper Shaker</t>
  </si>
  <si>
    <t>BI2405</t>
  </si>
  <si>
    <t>Split Tray</t>
  </si>
  <si>
    <t>BI709</t>
  </si>
  <si>
    <t>The Elsie Vase</t>
  </si>
  <si>
    <t>BI2597</t>
  </si>
  <si>
    <t>Bread Bowl</t>
  </si>
  <si>
    <t>BI576</t>
  </si>
  <si>
    <t>Florentine Platter</t>
  </si>
  <si>
    <t>BI4287</t>
  </si>
  <si>
    <t>Chunky Gourd Mighty Tot</t>
  </si>
  <si>
    <t>BI698</t>
  </si>
  <si>
    <t>Small Heart Vase</t>
  </si>
  <si>
    <t>BI1251</t>
  </si>
  <si>
    <t>Peace Sign Box</t>
  </si>
  <si>
    <t>BI509</t>
  </si>
  <si>
    <t>Curvy Spoon Rest</t>
  </si>
  <si>
    <t>BI2601</t>
  </si>
  <si>
    <t>Veneto Large</t>
  </si>
  <si>
    <t>BI294</t>
  </si>
  <si>
    <t>Athena Dinner plate</t>
  </si>
  <si>
    <t>BI3090</t>
  </si>
  <si>
    <t>Lovable Cheese Plate</t>
  </si>
  <si>
    <t>BI1425</t>
  </si>
  <si>
    <t>Meatys Money</t>
  </si>
  <si>
    <t>BI717</t>
  </si>
  <si>
    <t>Teardrop Bud Vase</t>
  </si>
  <si>
    <t>BI414</t>
  </si>
  <si>
    <t>Soup Mug</t>
  </si>
  <si>
    <t>bi2539</t>
  </si>
  <si>
    <t>Rim Square Large</t>
  </si>
  <si>
    <t>BI198</t>
  </si>
  <si>
    <t>Footed Bowl</t>
  </si>
  <si>
    <t>BI2927</t>
  </si>
  <si>
    <t>Owl Lovelight</t>
  </si>
  <si>
    <t>BI1240</t>
  </si>
  <si>
    <t>Moo Bank</t>
  </si>
  <si>
    <t>BI1467</t>
  </si>
  <si>
    <t>Lady Liberty</t>
  </si>
  <si>
    <t>BI2898</t>
  </si>
  <si>
    <t>Classic Salt and Pepper</t>
  </si>
  <si>
    <t>BI1059</t>
  </si>
  <si>
    <t>Dog Bone Plaque</t>
  </si>
  <si>
    <t>BI2374</t>
  </si>
  <si>
    <t>Medium Providence Platter</t>
  </si>
  <si>
    <t>BI346</t>
  </si>
  <si>
    <t>Kiddush Goblet</t>
  </si>
  <si>
    <t>BI2413</t>
  </si>
  <si>
    <t>Metropolitan Bowl</t>
  </si>
  <si>
    <t>BI587</t>
  </si>
  <si>
    <t>Roma Rectangle Large</t>
  </si>
  <si>
    <t>BI1528</t>
  </si>
  <si>
    <t>Fire Truck Bank</t>
  </si>
  <si>
    <t>BI1095</t>
  </si>
  <si>
    <t>Reef Master Fish Plate</t>
  </si>
  <si>
    <t>BI1003</t>
  </si>
  <si>
    <t>Medium Basket</t>
  </si>
  <si>
    <t>BI2350</t>
  </si>
  <si>
    <t>Petite Server</t>
  </si>
  <si>
    <t>bi2924</t>
  </si>
  <si>
    <t>Large Elegant Pedestal</t>
  </si>
  <si>
    <t>BI1068</t>
  </si>
  <si>
    <t>Quotable Plaque</t>
  </si>
  <si>
    <t>BI1884</t>
  </si>
  <si>
    <t>Classic Cross Plaque</t>
  </si>
  <si>
    <t>bi160</t>
  </si>
  <si>
    <t>BI3023</t>
  </si>
  <si>
    <t>Multi-Texture Bowl</t>
  </si>
  <si>
    <t>BI1896</t>
  </si>
  <si>
    <t>Day of the Dead Mask</t>
  </si>
  <si>
    <t>Bi2011</t>
  </si>
  <si>
    <t>11 IN. Christmas Tree</t>
  </si>
  <si>
    <t>BI1341</t>
  </si>
  <si>
    <t>Crown Box</t>
  </si>
  <si>
    <t>BI1486</t>
  </si>
  <si>
    <t>Origami Crane</t>
  </si>
  <si>
    <t>BI2735</t>
  </si>
  <si>
    <t>Minitini</t>
  </si>
  <si>
    <t>BI5437</t>
  </si>
  <si>
    <t>Large Ribbon Tag-Along</t>
  </si>
  <si>
    <t>BI352</t>
  </si>
  <si>
    <t>Curvy Margarita</t>
  </si>
  <si>
    <t>BI176</t>
  </si>
  <si>
    <t>Sushi Server</t>
  </si>
  <si>
    <t>BI711</t>
  </si>
  <si>
    <t>Bud Vase</t>
  </si>
  <si>
    <t>BI1132</t>
  </si>
  <si>
    <t>Sleigh Ride</t>
  </si>
  <si>
    <t>BI653</t>
  </si>
  <si>
    <t>Gourd Dish</t>
  </si>
  <si>
    <t>BI357</t>
  </si>
  <si>
    <t>Beer/Water Goblet</t>
  </si>
  <si>
    <t>BI2549</t>
  </si>
  <si>
    <t>Vologne XL</t>
  </si>
  <si>
    <t>BI2612</t>
  </si>
  <si>
    <t>XL Coupe Oval Platter</t>
  </si>
  <si>
    <t>BI1177</t>
  </si>
  <si>
    <t>Beaker</t>
  </si>
  <si>
    <t>BI9774</t>
  </si>
  <si>
    <t>10 In. Letter D</t>
  </si>
  <si>
    <t>BI172</t>
  </si>
  <si>
    <t>13 IN. Round Coupe Pasta Platt</t>
  </si>
  <si>
    <t>BI1886</t>
  </si>
  <si>
    <t>Inset Star Plaque</t>
  </si>
  <si>
    <t>BI1494</t>
  </si>
  <si>
    <t>Tiny the Tiger</t>
  </si>
  <si>
    <t>BI1158</t>
  </si>
  <si>
    <t>Baxter</t>
  </si>
  <si>
    <t>BI1330</t>
  </si>
  <si>
    <t>Medium Round Box</t>
  </si>
  <si>
    <t>BI1557</t>
  </si>
  <si>
    <t>Poindexter The Penguin</t>
  </si>
  <si>
    <t>BI299</t>
  </si>
  <si>
    <t>Roma Soup Bowl</t>
  </si>
  <si>
    <t>BI2354</t>
  </si>
  <si>
    <t>Lotus Bowl</t>
  </si>
  <si>
    <t>BI1044</t>
  </si>
  <si>
    <t>Rabbit Bowl</t>
  </si>
  <si>
    <t>BI2524</t>
  </si>
  <si>
    <t>Perfect Fruit Bowl</t>
  </si>
  <si>
    <t>BI1057</t>
  </si>
  <si>
    <t>Lucky Plaque</t>
  </si>
  <si>
    <t>BI9641</t>
  </si>
  <si>
    <t>8 IN. Curvy Letter A</t>
  </si>
  <si>
    <t>BI2411</t>
  </si>
  <si>
    <t>Party Plate Buddy</t>
  </si>
  <si>
    <t>BI2018</t>
  </si>
  <si>
    <t>Small Divine Tree</t>
  </si>
  <si>
    <t>BI1550</t>
  </si>
  <si>
    <t>Waverider</t>
  </si>
  <si>
    <t>BI2466</t>
  </si>
  <si>
    <t>Little Bubble Plate</t>
  </si>
  <si>
    <t>BI2943</t>
  </si>
  <si>
    <t>Heart Salt and Pepper</t>
  </si>
  <si>
    <t>BI2026</t>
  </si>
  <si>
    <t>Sir Snow Dudeman</t>
  </si>
  <si>
    <t>BI385</t>
  </si>
  <si>
    <t>Bowser Salt and Pepper Set</t>
  </si>
  <si>
    <t>BI2521</t>
  </si>
  <si>
    <t>Belmont Large Rim Oval</t>
  </si>
  <si>
    <t>BI2763</t>
  </si>
  <si>
    <t>Word Up Mug</t>
  </si>
  <si>
    <t>BI2520</t>
  </si>
  <si>
    <t>Belmont Medium Rim Oval</t>
  </si>
  <si>
    <t>BI1290</t>
  </si>
  <si>
    <t>Cube Box</t>
  </si>
  <si>
    <t>BI645</t>
  </si>
  <si>
    <t>Chefs Choice Med Serv Bowl</t>
  </si>
  <si>
    <t>BI1792</t>
  </si>
  <si>
    <t>Rocking Heart Postcard Stand</t>
  </si>
  <si>
    <t>BI5707</t>
  </si>
  <si>
    <t>Bisque Garden Cute Flower</t>
  </si>
  <si>
    <t>BI2022</t>
  </si>
  <si>
    <t>Contemporary Nativity Set</t>
  </si>
  <si>
    <t>BI1109</t>
  </si>
  <si>
    <t>Cosmo</t>
  </si>
  <si>
    <t>BI3015</t>
  </si>
  <si>
    <t>Woodgrain Server</t>
  </si>
  <si>
    <t>BI1493</t>
  </si>
  <si>
    <t>Slick</t>
  </si>
  <si>
    <t>BI593</t>
  </si>
  <si>
    <t>Rimmed Rectangle Tray</t>
  </si>
  <si>
    <t>BI215</t>
  </si>
  <si>
    <t>Small Bowl</t>
  </si>
  <si>
    <t>BI296</t>
  </si>
  <si>
    <t>Roma Dinner Plate</t>
  </si>
  <si>
    <t>BI1015</t>
  </si>
  <si>
    <t>Funky Plaque Kit</t>
  </si>
  <si>
    <t>BI9701</t>
  </si>
  <si>
    <t>6 IN. Curly A</t>
  </si>
  <si>
    <t>Bi2025</t>
  </si>
  <si>
    <t>Old World Santa with Bag</t>
  </si>
  <si>
    <t>bi1217</t>
  </si>
  <si>
    <t>Penny Penguin Bank</t>
  </si>
  <si>
    <t>BI586</t>
  </si>
  <si>
    <t>Roma Rectangle Small</t>
  </si>
  <si>
    <t>BI2343</t>
  </si>
  <si>
    <t>Large Footed Bowl</t>
  </si>
  <si>
    <t>BI1640</t>
  </si>
  <si>
    <t>T-Rex</t>
  </si>
  <si>
    <t>BI1401</t>
  </si>
  <si>
    <t>Patch Pal Percy</t>
  </si>
  <si>
    <t>BI1266</t>
  </si>
  <si>
    <t>Present Box</t>
  </si>
  <si>
    <t>BI1430</t>
  </si>
  <si>
    <t>Modern Piggy Bank</t>
  </si>
  <si>
    <t>BI1020</t>
  </si>
  <si>
    <t>BI1851</t>
  </si>
  <si>
    <t>Charleston Frame Large</t>
  </si>
  <si>
    <t>BI1238</t>
  </si>
  <si>
    <t>Basketball Bank</t>
  </si>
  <si>
    <t>BI501</t>
  </si>
  <si>
    <t>Deviled Egg Tray</t>
  </si>
  <si>
    <t>BI2936</t>
  </si>
  <si>
    <t>Berry Collander</t>
  </si>
  <si>
    <t>BI280</t>
  </si>
  <si>
    <t>Rim Soup</t>
  </si>
  <si>
    <t>BI295</t>
  </si>
  <si>
    <t>Athena Charger</t>
  </si>
  <si>
    <t>BI9651</t>
  </si>
  <si>
    <t>8 IN. Curvy Letter K</t>
  </si>
  <si>
    <t>BI2516</t>
  </si>
  <si>
    <t>Square Platter Medium</t>
  </si>
  <si>
    <t>BI1837</t>
  </si>
  <si>
    <t>Large Message Frame</t>
  </si>
  <si>
    <t>BI450</t>
  </si>
  <si>
    <t>Teapot</t>
  </si>
  <si>
    <t>BI775</t>
  </si>
  <si>
    <t>Pocket Card Holder</t>
  </si>
  <si>
    <t>BI1823</t>
  </si>
  <si>
    <t>Picture Frame</t>
  </si>
  <si>
    <t>BI1203</t>
  </si>
  <si>
    <t>Mombo Bank</t>
  </si>
  <si>
    <t>BI461</t>
  </si>
  <si>
    <t>Funky Sugar Pot</t>
  </si>
  <si>
    <t>BI2757</t>
  </si>
  <si>
    <t>Sweet Bean Mug</t>
  </si>
  <si>
    <t>BI2560</t>
  </si>
  <si>
    <t>The Elizabeth Bowl</t>
  </si>
  <si>
    <t>BI560</t>
  </si>
  <si>
    <t>Small Pemberley Tray</t>
  </si>
  <si>
    <t>BI1236</t>
  </si>
  <si>
    <t>Purse Bank</t>
  </si>
  <si>
    <t>BI1455</t>
  </si>
  <si>
    <t>Cowgirl Carly</t>
  </si>
  <si>
    <t>BI199</t>
  </si>
  <si>
    <t>Square Serving Bowl</t>
  </si>
  <si>
    <t>BI2760</t>
  </si>
  <si>
    <t>Owltastic Cup</t>
  </si>
  <si>
    <t>BI2772</t>
  </si>
  <si>
    <t>Monster Mug</t>
  </si>
  <si>
    <t>BI116</t>
  </si>
  <si>
    <t>Bistro Charger</t>
  </si>
  <si>
    <t>BI1598</t>
  </si>
  <si>
    <t>Jake</t>
  </si>
  <si>
    <t>BI2404</t>
  </si>
  <si>
    <t>Trivium</t>
  </si>
  <si>
    <t>BI301</t>
  </si>
  <si>
    <t>Curvy Salad Plate</t>
  </si>
  <si>
    <t>BI2038</t>
  </si>
  <si>
    <t>Curvy Retro Ornament</t>
  </si>
  <si>
    <t>BI2372</t>
  </si>
  <si>
    <t>Condiment Dish</t>
  </si>
  <si>
    <t>BI1572</t>
  </si>
  <si>
    <t>Jack Frost</t>
  </si>
  <si>
    <t>BI2509</t>
  </si>
  <si>
    <t>Sienna Dinner</t>
  </si>
  <si>
    <t>BI2474</t>
  </si>
  <si>
    <t>Piggy Plate</t>
  </si>
  <si>
    <t>BI1147</t>
  </si>
  <si>
    <t>Hen-rietta</t>
  </si>
  <si>
    <t>BI2785</t>
  </si>
  <si>
    <t>Tick-Tock Clock</t>
  </si>
  <si>
    <t>bi580</t>
  </si>
  <si>
    <t>Small Tray</t>
  </si>
  <si>
    <t>Bi270-0</t>
  </si>
  <si>
    <t>BI9705</t>
  </si>
  <si>
    <t>6 IN. Curly E</t>
  </si>
  <si>
    <t>BI2908</t>
  </si>
  <si>
    <t>Sugar Packet Holder</t>
  </si>
  <si>
    <t>BI533</t>
  </si>
  <si>
    <t>Banded Wine Cooler</t>
  </si>
  <si>
    <t>BI506</t>
  </si>
  <si>
    <t>Square Egg Tray</t>
  </si>
  <si>
    <t>BI5360</t>
  </si>
  <si>
    <t>Peace Sign Tag-Along</t>
  </si>
  <si>
    <t>BI495</t>
  </si>
  <si>
    <t>Salt and Pepper Set (15 mm sto</t>
  </si>
  <si>
    <t>BI2729</t>
  </si>
  <si>
    <t>Curvy Wine Stem with Glass</t>
  </si>
  <si>
    <t>BI216</t>
  </si>
  <si>
    <t>Medium Bowl</t>
  </si>
  <si>
    <t>BI5269</t>
  </si>
  <si>
    <t>Small Turtle Tag-Along</t>
  </si>
  <si>
    <t>BI2031</t>
  </si>
  <si>
    <t>Tannenbaum Tree Sm</t>
  </si>
  <si>
    <t>BI1484</t>
  </si>
  <si>
    <t>Rusty</t>
  </si>
  <si>
    <t>BI9710</t>
  </si>
  <si>
    <t>6 IN. Curly J</t>
  </si>
  <si>
    <t>BI1082</t>
  </si>
  <si>
    <t>Ballerina Girl</t>
  </si>
  <si>
    <t>BI379</t>
  </si>
  <si>
    <t>3.5 Liter Pitcher</t>
  </si>
  <si>
    <t>BI2825</t>
  </si>
  <si>
    <t>Reindeer Mug</t>
  </si>
  <si>
    <t>bi736</t>
  </si>
  <si>
    <t>Large Alene Vase</t>
  </si>
  <si>
    <t>BI1272</t>
  </si>
  <si>
    <t>Ribbon Box</t>
  </si>
  <si>
    <t>BI707</t>
  </si>
  <si>
    <t>Juliana Vase</t>
  </si>
  <si>
    <t>BI289</t>
  </si>
  <si>
    <t>Bistro Platter</t>
  </si>
  <si>
    <t>BI1286</t>
  </si>
  <si>
    <t>Small Heart Box</t>
  </si>
  <si>
    <t>BI2322</t>
  </si>
  <si>
    <t>Coupe Dipping Plate</t>
  </si>
  <si>
    <t>BI2734</t>
  </si>
  <si>
    <t>Minirita</t>
  </si>
  <si>
    <t>BI1408</t>
  </si>
  <si>
    <t>Chocolate Bunny</t>
  </si>
  <si>
    <t>BI2390</t>
  </si>
  <si>
    <t>Snowflake Plate</t>
  </si>
  <si>
    <t>Bi2484</t>
  </si>
  <si>
    <t>Bloom Bowl Large</t>
  </si>
  <si>
    <t>Bi9658</t>
  </si>
  <si>
    <t>8 IN. Curvy Letter R</t>
  </si>
  <si>
    <t>BI9650</t>
  </si>
  <si>
    <t>8 IN. Curvy Letter J</t>
  </si>
  <si>
    <t>BI777</t>
  </si>
  <si>
    <t>By the Sea Card Holder</t>
  </si>
  <si>
    <t>BI1172</t>
  </si>
  <si>
    <t>Owlthea</t>
  </si>
  <si>
    <t>BI2017</t>
  </si>
  <si>
    <t>Whimsy Tree Dish</t>
  </si>
  <si>
    <t>BI3055</t>
  </si>
  <si>
    <t>Multi-Texture Swoop Server</t>
  </si>
  <si>
    <t>bi998</t>
  </si>
  <si>
    <t>Wall Clock</t>
  </si>
  <si>
    <t>BI1216</t>
  </si>
  <si>
    <t>Puffer The Fish Bank</t>
  </si>
  <si>
    <t>BI644</t>
  </si>
  <si>
    <t>Chefs Choice Sm Serv Bowl</t>
  </si>
  <si>
    <t>Bi1035</t>
  </si>
  <si>
    <t>Tissue cover</t>
  </si>
  <si>
    <t>BI1050</t>
  </si>
  <si>
    <t>Bucko The Bunny</t>
  </si>
  <si>
    <t>bi1208</t>
  </si>
  <si>
    <t>The Monolith Bank</t>
  </si>
  <si>
    <t>BI2131</t>
  </si>
  <si>
    <t>Menorah</t>
  </si>
  <si>
    <t>BI1805</t>
  </si>
  <si>
    <t>Wavy Picture Frame</t>
  </si>
  <si>
    <t>Bi1878</t>
  </si>
  <si>
    <t>Small Rising Star</t>
  </si>
  <si>
    <t>BI2787</t>
  </si>
  <si>
    <t>Cascade Cup</t>
  </si>
  <si>
    <t>BI3086</t>
  </si>
  <si>
    <t>Homegrown Plank Dinner Plate</t>
  </si>
  <si>
    <t>BI1841</t>
  </si>
  <si>
    <t>Rectangle Plaque</t>
  </si>
  <si>
    <t>BI1283</t>
  </si>
  <si>
    <t>Easter Box</t>
  </si>
  <si>
    <t>BI3030</t>
  </si>
  <si>
    <t>Woodgrain Bowl</t>
  </si>
  <si>
    <t>BI3994</t>
  </si>
  <si>
    <t>Summertime Server</t>
  </si>
  <si>
    <t>Bi1411</t>
  </si>
  <si>
    <t>Mushroom Bank</t>
  </si>
  <si>
    <t>BI2146</t>
  </si>
  <si>
    <t>Textured Easter Egg Set</t>
  </si>
  <si>
    <t>BI1210</t>
  </si>
  <si>
    <t>Elephant Bank</t>
  </si>
  <si>
    <t>BI3032</t>
  </si>
  <si>
    <t>Lovebirds Server</t>
  </si>
  <si>
    <t>BI307</t>
  </si>
  <si>
    <t>Curvy Rim Bowl</t>
  </si>
  <si>
    <t>BI2358</t>
  </si>
  <si>
    <t>Provincial Bowl</t>
  </si>
  <si>
    <t>BI1295</t>
  </si>
  <si>
    <t>Big Round Box</t>
  </si>
  <si>
    <t>BI2939</t>
  </si>
  <si>
    <t>Owl Votive</t>
  </si>
  <si>
    <t>BI731</t>
  </si>
  <si>
    <t>Bisque Growler</t>
  </si>
  <si>
    <t>BI1814</t>
  </si>
  <si>
    <t>Keepsake Frame</t>
  </si>
  <si>
    <t>BI652</t>
  </si>
  <si>
    <t>Tweet Bowl</t>
  </si>
  <si>
    <t>BI5555</t>
  </si>
  <si>
    <t>Large Butterfly Tag-Along</t>
  </si>
  <si>
    <t>BI2590</t>
  </si>
  <si>
    <t>Trendy Tulips Dish</t>
  </si>
  <si>
    <t>BI1459</t>
  </si>
  <si>
    <t>Ike</t>
  </si>
  <si>
    <t>BI2705</t>
  </si>
  <si>
    <t>Deco Cone Mug</t>
  </si>
  <si>
    <t>Bi277-0</t>
  </si>
  <si>
    <t>BI1461</t>
  </si>
  <si>
    <t>Monique</t>
  </si>
  <si>
    <t>BI9718</t>
  </si>
  <si>
    <t>6 IN. Curly R</t>
  </si>
  <si>
    <t>BI2508</t>
  </si>
  <si>
    <t>Sienna Salad</t>
  </si>
  <si>
    <t>BI2009</t>
  </si>
  <si>
    <t>Jolly Tree</t>
  </si>
  <si>
    <t>Bi238</t>
  </si>
  <si>
    <t>Large Round Rim Platter</t>
  </si>
  <si>
    <t>BI5035</t>
  </si>
  <si>
    <t>Hibiscus Flower Tag-Along</t>
  </si>
  <si>
    <t>BID35373</t>
  </si>
  <si>
    <t>Mason Jar Plate</t>
  </si>
  <si>
    <t>BI6406</t>
  </si>
  <si>
    <t>Dad Word Ornament</t>
  </si>
  <si>
    <t>BI4305</t>
  </si>
  <si>
    <t>Skully Mighty Tot</t>
  </si>
  <si>
    <t>Bi9643</t>
  </si>
  <si>
    <t>8 IN. Curvy Letter C</t>
  </si>
  <si>
    <t>BI1811</t>
  </si>
  <si>
    <t>TV Frame</t>
  </si>
  <si>
    <t>BI1960</t>
  </si>
  <si>
    <t>Snowman Jar</t>
  </si>
  <si>
    <t>BI2019</t>
  </si>
  <si>
    <t>Large Divine Tree</t>
  </si>
  <si>
    <t>BI770</t>
  </si>
  <si>
    <t>Business Card Holder</t>
  </si>
  <si>
    <t>BI1895</t>
  </si>
  <si>
    <t>4.25 IN. Square Tile Plaque</t>
  </si>
  <si>
    <t>BI9712</t>
  </si>
  <si>
    <t>6 IN. Curly L</t>
  </si>
  <si>
    <t>BI9719</t>
  </si>
  <si>
    <t>6 IN. Curly S</t>
  </si>
  <si>
    <t>BI5706</t>
  </si>
  <si>
    <t>Bisque Garden Daisy</t>
  </si>
  <si>
    <t>BI2569</t>
  </si>
  <si>
    <t>Large Naples Platter</t>
  </si>
  <si>
    <t>BI2740</t>
  </si>
  <si>
    <t>Sports Cup</t>
  </si>
  <si>
    <t>BI780</t>
  </si>
  <si>
    <t>Flower Dish</t>
  </si>
  <si>
    <t>BI3037</t>
  </si>
  <si>
    <t>Rustic Woodgrain Coaster</t>
  </si>
  <si>
    <t>BI6420</t>
  </si>
  <si>
    <t>Mom Word Ornament</t>
  </si>
  <si>
    <t>BI2938</t>
  </si>
  <si>
    <t>The Night Owl</t>
  </si>
  <si>
    <t>bi997</t>
  </si>
  <si>
    <t>Funky Clock</t>
  </si>
  <si>
    <t>BI9656</t>
  </si>
  <si>
    <t>8 IN. Curvy Letter P</t>
  </si>
  <si>
    <t>BI106</t>
  </si>
  <si>
    <t>Sm Hanging Coupe Plate</t>
  </si>
  <si>
    <t>BI3014</t>
  </si>
  <si>
    <t>Aztec Bowl</t>
  </si>
  <si>
    <t>BI155</t>
  </si>
  <si>
    <t>Legacy Rim Salad Plate</t>
  </si>
  <si>
    <t>BI1294</t>
  </si>
  <si>
    <t>Round Box</t>
  </si>
  <si>
    <t>BI1597</t>
  </si>
  <si>
    <t>Buster</t>
  </si>
  <si>
    <t>BI3998</t>
  </si>
  <si>
    <t>Boston Bowl</t>
  </si>
  <si>
    <t>BI6404</t>
  </si>
  <si>
    <t>Bone Ornament</t>
  </si>
  <si>
    <t>BI2007</t>
  </si>
  <si>
    <t>Stocking Dish</t>
  </si>
  <si>
    <t>BI1825</t>
  </si>
  <si>
    <t>Large Oval Frame</t>
  </si>
  <si>
    <t>BI5417</t>
  </si>
  <si>
    <t>Talk Bubble</t>
  </si>
  <si>
    <t>BI2003</t>
  </si>
  <si>
    <t>Santa Cookie Dish</t>
  </si>
  <si>
    <t>BI2600</t>
  </si>
  <si>
    <t>Veneto Medium</t>
  </si>
  <si>
    <t>BI285</t>
  </si>
  <si>
    <t>Rim Serving Bowl</t>
  </si>
  <si>
    <t>BI1602</t>
  </si>
  <si>
    <t>Chester</t>
  </si>
  <si>
    <t>BI1796</t>
  </si>
  <si>
    <t>Elizabeth Picture Frame</t>
  </si>
  <si>
    <t>Bi9652</t>
  </si>
  <si>
    <t>8 IN. Curvy Letter L</t>
  </si>
  <si>
    <t>BI9645</t>
  </si>
  <si>
    <t>8 IN. Curvy Letter E</t>
  </si>
  <si>
    <t>BI1911</t>
  </si>
  <si>
    <t>Address Plaque</t>
  </si>
  <si>
    <t>BI9711</t>
  </si>
  <si>
    <t>6 IN. Curly K</t>
  </si>
  <si>
    <t>BI5720</t>
  </si>
  <si>
    <t>Love Emoji Tag-Along</t>
  </si>
  <si>
    <t>BI6419</t>
  </si>
  <si>
    <t>Christmas Tree Ornament</t>
  </si>
  <si>
    <t>BI2086</t>
  </si>
  <si>
    <t>Fleur de Lis</t>
  </si>
  <si>
    <t>BI903</t>
  </si>
  <si>
    <t>Outlet Cover</t>
  </si>
  <si>
    <t>bi2814</t>
  </si>
  <si>
    <t>Cross Mug</t>
  </si>
  <si>
    <t>BI355</t>
  </si>
  <si>
    <t>Tumbler</t>
  </si>
  <si>
    <t>bi2393</t>
  </si>
  <si>
    <t>Cascade Bowl</t>
  </si>
  <si>
    <t>BI2732</t>
  </si>
  <si>
    <t>Megamug</t>
  </si>
  <si>
    <t>BI1892</t>
  </si>
  <si>
    <t>6 IN. Round Tile Plaque</t>
  </si>
  <si>
    <t>Bi9644</t>
  </si>
  <si>
    <t>8 IN. Curvy Letter D</t>
  </si>
  <si>
    <t>BI1847</t>
  </si>
  <si>
    <t>Hanging Message Plaque</t>
  </si>
  <si>
    <t>BI1898</t>
  </si>
  <si>
    <t>Rectangle Shadowbox</t>
  </si>
  <si>
    <t>BI2142</t>
  </si>
  <si>
    <t>Small Heart Dish</t>
  </si>
  <si>
    <t>BI2291</t>
  </si>
  <si>
    <t>Large Valley Glen Plate</t>
  </si>
  <si>
    <t>BI905</t>
  </si>
  <si>
    <t>Double Rocker Plate</t>
  </si>
  <si>
    <t>BI526</t>
  </si>
  <si>
    <t>Wavy Bowl</t>
  </si>
  <si>
    <t>BI1977</t>
  </si>
  <si>
    <t>Happy Hanukkah Platter</t>
  </si>
  <si>
    <t>BI2923</t>
  </si>
  <si>
    <t>Small Elegant Pedestal</t>
  </si>
  <si>
    <t>BI515</t>
  </si>
  <si>
    <t>Utensil Holder</t>
  </si>
  <si>
    <t>BI2382</t>
  </si>
  <si>
    <t>Hip to Be Square Dish</t>
  </si>
  <si>
    <t>BI1525</t>
  </si>
  <si>
    <t>Toy Soldier</t>
  </si>
  <si>
    <t>Bi9642</t>
  </si>
  <si>
    <t>8 IN. Curvy Letter B</t>
  </si>
  <si>
    <t>BI1630</t>
  </si>
  <si>
    <t>Gary the Gargoyle</t>
  </si>
  <si>
    <t>BI1045</t>
  </si>
  <si>
    <t>Chickn Egg</t>
  </si>
  <si>
    <t>BI1912</t>
  </si>
  <si>
    <t>Sunflower Picture Frame</t>
  </si>
  <si>
    <t>Bi2482</t>
  </si>
  <si>
    <t>Bloom Bowl Small</t>
  </si>
  <si>
    <t>BI4285</t>
  </si>
  <si>
    <t>Tall Gourd Mighty Tot</t>
  </si>
  <si>
    <t>BI2346</t>
  </si>
  <si>
    <t>The Triple Dipper</t>
  </si>
  <si>
    <t>BI3048</t>
  </si>
  <si>
    <t>Charming Bird Ornament</t>
  </si>
  <si>
    <t>BI9660</t>
  </si>
  <si>
    <t>8 IN. Curvy Letter T</t>
  </si>
  <si>
    <t>bi2371</t>
  </si>
  <si>
    <t>Dessert Bowl</t>
  </si>
  <si>
    <t>Bi2481</t>
  </si>
  <si>
    <t>Bloom Bowl XS</t>
  </si>
  <si>
    <t>BI4365</t>
  </si>
  <si>
    <t>Little Trixie Mighty Tot</t>
  </si>
  <si>
    <t>BI945</t>
  </si>
  <si>
    <t>5 Inch Circle Tile</t>
  </si>
  <si>
    <t>BI9703</t>
  </si>
  <si>
    <t>6 IN. Curly C</t>
  </si>
  <si>
    <t>BI4308</t>
  </si>
  <si>
    <t>Pi Pumpkin Mighty Tot</t>
  </si>
  <si>
    <t>BI5052</t>
  </si>
  <si>
    <t>Large Flower Tag-Along</t>
  </si>
  <si>
    <t>BI1162</t>
  </si>
  <si>
    <t>George</t>
  </si>
  <si>
    <t>Bi5001</t>
  </si>
  <si>
    <t>Large Butterfly Fancy Tag-Alon</t>
  </si>
  <si>
    <t>BI145</t>
  </si>
  <si>
    <t>Shallow Bowl</t>
  </si>
  <si>
    <t>BI2357</t>
  </si>
  <si>
    <t>Large Limoge Dish</t>
  </si>
  <si>
    <t>BI9647</t>
  </si>
  <si>
    <t>8 IN. Curvy Letter G</t>
  </si>
  <si>
    <t>BI3068</t>
  </si>
  <si>
    <t>Winter Bliss Server</t>
  </si>
  <si>
    <t>BI783</t>
  </si>
  <si>
    <t>Medium Birdy Dish</t>
  </si>
  <si>
    <t>BI2579</t>
  </si>
  <si>
    <t>Concord Rim Bowl</t>
  </si>
  <si>
    <t>Bi9654</t>
  </si>
  <si>
    <t>8 IN. Curvy Letter N</t>
  </si>
  <si>
    <t>BI2303</t>
  </si>
  <si>
    <t>Cortina Charger</t>
  </si>
  <si>
    <t>BI3047</t>
  </si>
  <si>
    <t>Celestial Sun Ornament</t>
  </si>
  <si>
    <t>BI2779</t>
  </si>
  <si>
    <t>Snowflake Mug</t>
  </si>
  <si>
    <t>BI5037</t>
  </si>
  <si>
    <t>Cute Flower Tag-Along</t>
  </si>
  <si>
    <t>BI9713</t>
  </si>
  <si>
    <t>6 IN. Curly M</t>
  </si>
  <si>
    <t>BI9702</t>
  </si>
  <si>
    <t>6 IN. Curly B</t>
  </si>
  <si>
    <t>BI575</t>
  </si>
  <si>
    <t>Florentine Square Platter</t>
  </si>
  <si>
    <t>BI9707</t>
  </si>
  <si>
    <t>6 IN. Curly G</t>
  </si>
  <si>
    <t>BI1038</t>
  </si>
  <si>
    <t>Classic tumbler</t>
  </si>
  <si>
    <t>BI4423</t>
  </si>
  <si>
    <t>Relaxing Silly Frog</t>
  </si>
  <si>
    <t>BI362</t>
  </si>
  <si>
    <t>Spunky Mug</t>
  </si>
  <si>
    <t>BI3996</t>
  </si>
  <si>
    <t>Lovebirds Heart Bowl</t>
  </si>
  <si>
    <t>BID29048</t>
  </si>
  <si>
    <t>BI496</t>
  </si>
  <si>
    <t>Square Utensil Holder</t>
  </si>
  <si>
    <t>BI3044</t>
  </si>
  <si>
    <t>Woodgrain Soft Square Bowl</t>
  </si>
  <si>
    <t>BI2353</t>
  </si>
  <si>
    <t>Lotus Dinner Plate</t>
  </si>
  <si>
    <t>BI2179</t>
  </si>
  <si>
    <t>Feather Ornament</t>
  </si>
  <si>
    <t>BI5718</t>
  </si>
  <si>
    <t>Smiley Emoji Tag-Along</t>
  </si>
  <si>
    <t>BI2067</t>
  </si>
  <si>
    <t>Stocking Ornament</t>
  </si>
  <si>
    <t>BI4286</t>
  </si>
  <si>
    <t>Squatty Gourd Mighty Tot</t>
  </si>
  <si>
    <t>BI2188</t>
  </si>
  <si>
    <t>Flat Ball Star Ornament</t>
  </si>
  <si>
    <t>BI1402</t>
  </si>
  <si>
    <t>Patch Pal Paisley</t>
  </si>
  <si>
    <t>BI1548</t>
  </si>
  <si>
    <t>Bisque Motorcycle</t>
  </si>
  <si>
    <t>BI2744</t>
  </si>
  <si>
    <t>Flower Cup</t>
  </si>
  <si>
    <t>BI1182</t>
  </si>
  <si>
    <t>Dash</t>
  </si>
  <si>
    <t>bi2489</t>
  </si>
  <si>
    <t>Reindeer Bowl</t>
  </si>
  <si>
    <t>bi3046</t>
  </si>
  <si>
    <t>Celestial Moon Ornament</t>
  </si>
  <si>
    <t>BI9704</t>
  </si>
  <si>
    <t>6 IN. Curly D</t>
  </si>
  <si>
    <t>BI255</t>
  </si>
  <si>
    <t>Classic Rim Platter</t>
  </si>
  <si>
    <t>Bi5709</t>
  </si>
  <si>
    <t>Bisque Garden Dainty Flower</t>
  </si>
  <si>
    <t>BI442</t>
  </si>
  <si>
    <t>Pro Mug</t>
  </si>
  <si>
    <t>BI2005</t>
  </si>
  <si>
    <t>St. Nick Plate</t>
  </si>
  <si>
    <t>BI4679</t>
  </si>
  <si>
    <t>Mushroom Tot</t>
  </si>
  <si>
    <t>BI701</t>
  </si>
  <si>
    <t>Deco Bud Vase</t>
  </si>
  <si>
    <t>BI2526</t>
  </si>
  <si>
    <t>Rim Bread Plate</t>
  </si>
  <si>
    <t>BI725</t>
  </si>
  <si>
    <t>Bubble Dish</t>
  </si>
  <si>
    <t>BI955</t>
  </si>
  <si>
    <t>6 x 8 Inch Tile</t>
  </si>
  <si>
    <t>BI300</t>
  </si>
  <si>
    <t>Rim Cereal Bowl</t>
  </si>
  <si>
    <t>BI2057</t>
  </si>
  <si>
    <t>Puffy Star Ornament</t>
  </si>
  <si>
    <t>BI422</t>
  </si>
  <si>
    <t>Java Mug</t>
  </si>
  <si>
    <t>BI6405</t>
  </si>
  <si>
    <t>Christmas Wreath Ornament</t>
  </si>
  <si>
    <t>BI253</t>
  </si>
  <si>
    <t>Square Coupe Dipping Plate</t>
  </si>
  <si>
    <t>BI1571</t>
  </si>
  <si>
    <t>Jolly Mr. Claus</t>
  </si>
  <si>
    <t>BI2909</t>
  </si>
  <si>
    <t>Small Soup Spoon</t>
  </si>
  <si>
    <t>BI2133</t>
  </si>
  <si>
    <t>Lucky Shamrock Dish</t>
  </si>
  <si>
    <t>BI2607</t>
  </si>
  <si>
    <t>Christmas Tree Platter</t>
  </si>
  <si>
    <t>BI3052</t>
  </si>
  <si>
    <t>Woodgrain Breakfast Plate</t>
  </si>
  <si>
    <t>BI2063</t>
  </si>
  <si>
    <t>Big Button Ornament</t>
  </si>
  <si>
    <t>BI4924</t>
  </si>
  <si>
    <t>Fleur De Lis Tag-Along</t>
  </si>
  <si>
    <t>BI494</t>
  </si>
  <si>
    <t>Small Salt and Pepper Set</t>
  </si>
  <si>
    <t>BI3085</t>
  </si>
  <si>
    <t>Homegrown Plank Breakfast Plat</t>
  </si>
  <si>
    <t>BI2723</t>
  </si>
  <si>
    <t>Tuscan Oil Bottle</t>
  </si>
  <si>
    <t>BI9708</t>
  </si>
  <si>
    <t>6 IN. Curly H</t>
  </si>
  <si>
    <t>BI778</t>
  </si>
  <si>
    <t>Scroll Card Holder</t>
  </si>
  <si>
    <t>BI4910</t>
  </si>
  <si>
    <t>Eiffel Tower Tag-Along</t>
  </si>
  <si>
    <t>BI1760</t>
  </si>
  <si>
    <t>Maxitron the Robot</t>
  </si>
  <si>
    <t>BI9720</t>
  </si>
  <si>
    <t>6 IN. Curly T</t>
  </si>
  <si>
    <t>BI9706</t>
  </si>
  <si>
    <t>6 IN. Curly F</t>
  </si>
  <si>
    <t>BI2375</t>
  </si>
  <si>
    <t>Large Providence Platter</t>
  </si>
  <si>
    <t>Bi1103</t>
  </si>
  <si>
    <t>Hoppy Bunny</t>
  </si>
  <si>
    <t>BI902</t>
  </si>
  <si>
    <t>Triple Switch Plate</t>
  </si>
  <si>
    <t>BI2189</t>
  </si>
  <si>
    <t>Flat Ball Christmas Tree Ornam</t>
  </si>
  <si>
    <t>BI1495</t>
  </si>
  <si>
    <t>Winnie the Whale</t>
  </si>
  <si>
    <t>bi1465</t>
  </si>
  <si>
    <t>Seamus</t>
  </si>
  <si>
    <t>BI735</t>
  </si>
  <si>
    <t>Medium Alene Vase</t>
  </si>
  <si>
    <t>Bi9648</t>
  </si>
  <si>
    <t>8 IN. Curvy Letter H</t>
  </si>
  <si>
    <t>BI9860</t>
  </si>
  <si>
    <t>6 x 3 IN. Tile</t>
  </si>
  <si>
    <t>BI2414</t>
  </si>
  <si>
    <t>Chevron Egg Ornamnet</t>
  </si>
  <si>
    <t>BI5909</t>
  </si>
  <si>
    <t>8 IN. Letter P</t>
  </si>
  <si>
    <t>BI9662</t>
  </si>
  <si>
    <t>8 IN. Curvy Letter V</t>
  </si>
  <si>
    <t>Bi1337</t>
  </si>
  <si>
    <t>Santa Box</t>
  </si>
  <si>
    <t>BI4518</t>
  </si>
  <si>
    <t>Travis Turtle Tot</t>
  </si>
  <si>
    <t>BI4651</t>
  </si>
  <si>
    <t>Cafe Mug Tot</t>
  </si>
  <si>
    <t>BI840S</t>
  </si>
  <si>
    <t>Wine Stopper Convex 2 IN.</t>
  </si>
  <si>
    <t>BI2490</t>
  </si>
  <si>
    <t>Rose Bowl</t>
  </si>
  <si>
    <t>BI959</t>
  </si>
  <si>
    <t>Flower Tile</t>
  </si>
  <si>
    <t>BI5719</t>
  </si>
  <si>
    <t>Wink Emoji Tag-Along</t>
  </si>
  <si>
    <t>BI126</t>
  </si>
  <si>
    <t>Sauce Plate</t>
  </si>
  <si>
    <t>BI1720</t>
  </si>
  <si>
    <t>Baseball Player</t>
  </si>
  <si>
    <t>bi1161</t>
  </si>
  <si>
    <t>Ribs</t>
  </si>
  <si>
    <t>BI1157</t>
  </si>
  <si>
    <t>Pokey</t>
  </si>
  <si>
    <t>BI102</t>
  </si>
  <si>
    <t>Oval Dish</t>
  </si>
  <si>
    <t>BI5432</t>
  </si>
  <si>
    <t>No. 1 Mom Tag-Along</t>
  </si>
  <si>
    <t>BI498</t>
  </si>
  <si>
    <t>Oval Server w/Lid</t>
  </si>
  <si>
    <t>bi699</t>
  </si>
  <si>
    <t>Vintage Vase</t>
  </si>
  <si>
    <t>BI1066</t>
  </si>
  <si>
    <t>Butterfly Plaque</t>
  </si>
  <si>
    <t>BI4549</t>
  </si>
  <si>
    <t>Little Norm Mighty Tot</t>
  </si>
  <si>
    <t>BI1102</t>
  </si>
  <si>
    <t>Floppy Bunny</t>
  </si>
  <si>
    <t>BI779</t>
  </si>
  <si>
    <t>Top Notch Card Holder</t>
  </si>
  <si>
    <t>BI426</t>
  </si>
  <si>
    <t>Peace Sign Mug</t>
  </si>
  <si>
    <t>BI1284</t>
  </si>
  <si>
    <t>Ornament Box</t>
  </si>
  <si>
    <t>BI167</t>
  </si>
  <si>
    <t>Oval Server</t>
  </si>
  <si>
    <t>BI3031</t>
  </si>
  <si>
    <t>Large Woodgrain Swoop</t>
  </si>
  <si>
    <t>BI1453</t>
  </si>
  <si>
    <t>Buckeye</t>
  </si>
  <si>
    <t>BI4501</t>
  </si>
  <si>
    <t>Pig Tot</t>
  </si>
  <si>
    <t>BI2510</t>
  </si>
  <si>
    <t>Sienna Charger</t>
  </si>
  <si>
    <t>BI4517</t>
  </si>
  <si>
    <t>Sitting Dog Tot</t>
  </si>
  <si>
    <t>Bi5612</t>
  </si>
  <si>
    <t>Diamond Ring Tag-Along</t>
  </si>
  <si>
    <t>BI771</t>
  </si>
  <si>
    <t>Triangle Name Plate</t>
  </si>
  <si>
    <t>Bi9659</t>
  </si>
  <si>
    <t>8 IN. Curvy Letter S</t>
  </si>
  <si>
    <t>BI4534</t>
  </si>
  <si>
    <t>Bunny Tot</t>
  </si>
  <si>
    <t>bi3302</t>
  </si>
  <si>
    <t>Fishy Dish</t>
  </si>
  <si>
    <t>BI2033</t>
  </si>
  <si>
    <t>Tannenbaum Tree Large</t>
  </si>
  <si>
    <t>BI1542</t>
  </si>
  <si>
    <t>P-40 Warhawk</t>
  </si>
  <si>
    <t>BI1761</t>
  </si>
  <si>
    <t>Lobster Bisque Plaque</t>
  </si>
  <si>
    <t>BI5240</t>
  </si>
  <si>
    <t>Sea Turtle Tag-Along</t>
  </si>
  <si>
    <t>Bi330</t>
  </si>
  <si>
    <t>Rim Round Platter</t>
  </si>
  <si>
    <t>BI5554</t>
  </si>
  <si>
    <t>Large Dragonfly Tag-Along</t>
  </si>
  <si>
    <t>bi424</t>
  </si>
  <si>
    <t>Bistro Mug</t>
  </si>
  <si>
    <t>BI703</t>
  </si>
  <si>
    <t>The Bulb Vase</t>
  </si>
  <si>
    <t>BI2088</t>
  </si>
  <si>
    <t>Flat Heart Ornament</t>
  </si>
  <si>
    <t>BI904</t>
  </si>
  <si>
    <t>Single Rocker Plate</t>
  </si>
  <si>
    <t>BI9726</t>
  </si>
  <si>
    <t>6 IN. Curly Z</t>
  </si>
  <si>
    <t>BI1551</t>
  </si>
  <si>
    <t>Speed Boat</t>
  </si>
  <si>
    <t>BI1815</t>
  </si>
  <si>
    <t>Bi4538</t>
  </si>
  <si>
    <t>Inky Inchworm Tot</t>
  </si>
  <si>
    <t>BI2036</t>
  </si>
  <si>
    <t>Classic Tree Votive</t>
  </si>
  <si>
    <t>BI1188</t>
  </si>
  <si>
    <t>Jazzhands McGee</t>
  </si>
  <si>
    <t>BI2016</t>
  </si>
  <si>
    <t>Snowman Dish</t>
  </si>
  <si>
    <t>BI1300</t>
  </si>
  <si>
    <t>Beetle Box</t>
  </si>
  <si>
    <t>BI309</t>
  </si>
  <si>
    <t>Athena Bowl</t>
  </si>
  <si>
    <t>BI2161</t>
  </si>
  <si>
    <t>Sweet Bunny Dish</t>
  </si>
  <si>
    <t>BI4500</t>
  </si>
  <si>
    <t>Horse Tot</t>
  </si>
  <si>
    <t>BI3042</t>
  </si>
  <si>
    <t>Cheese Plate</t>
  </si>
  <si>
    <t>BI1164</t>
  </si>
  <si>
    <t>Marty</t>
  </si>
  <si>
    <t>BI1178</t>
  </si>
  <si>
    <t>Boris</t>
  </si>
  <si>
    <t>BI2488</t>
  </si>
  <si>
    <t>Snowman Bowl</t>
  </si>
  <si>
    <t>BI4779</t>
  </si>
  <si>
    <t>Flower Bisque Topper Tot</t>
  </si>
  <si>
    <t>BI420</t>
  </si>
  <si>
    <t>Traditional Mug</t>
  </si>
  <si>
    <t>BI2377</t>
  </si>
  <si>
    <t>My Favorite Bowl</t>
  </si>
  <si>
    <t>BI3016</t>
  </si>
  <si>
    <t>Woodgrain Dish</t>
  </si>
  <si>
    <t>BI1638</t>
  </si>
  <si>
    <t>Drekko the Dragon</t>
  </si>
  <si>
    <t>BI5173</t>
  </si>
  <si>
    <t>Cupcake Tag-Along</t>
  </si>
  <si>
    <t>BI3060</t>
  </si>
  <si>
    <t>Woodgrain Heart Bowl</t>
  </si>
  <si>
    <t>BI2513</t>
  </si>
  <si>
    <t>Capri Plate</t>
  </si>
  <si>
    <t>BI235</t>
  </si>
  <si>
    <t>Lafayette Salad Plate</t>
  </si>
  <si>
    <t>BI2764</t>
  </si>
  <si>
    <t>The Wonderland Mug</t>
  </si>
  <si>
    <t>BI2065</t>
  </si>
  <si>
    <t>Santa Ornament</t>
  </si>
  <si>
    <t>BI1963</t>
  </si>
  <si>
    <t>Christmas Mug</t>
  </si>
  <si>
    <t>BI5431</t>
  </si>
  <si>
    <t>No. 1 Dad Tag-Along</t>
  </si>
  <si>
    <t>BI2082</t>
  </si>
  <si>
    <t>Jazzy Tree Ornament</t>
  </si>
  <si>
    <t>BI4213</t>
  </si>
  <si>
    <t>Tractoria Mighty Tot</t>
  </si>
  <si>
    <t>BI1853</t>
  </si>
  <si>
    <t>Cutie Pie Frame</t>
  </si>
  <si>
    <t>BI4520</t>
  </si>
  <si>
    <t>Turtle Tot</t>
  </si>
  <si>
    <t>BID32933</t>
  </si>
  <si>
    <t>Mason Mug</t>
  </si>
  <si>
    <t>BI1553</t>
  </si>
  <si>
    <t>Chelsea the Cheerleader</t>
  </si>
  <si>
    <t>BI2552</t>
  </si>
  <si>
    <t>Small Ballantyne Plate</t>
  </si>
  <si>
    <t>Bi3061</t>
  </si>
  <si>
    <t>Homegrown Plank Plaque Md</t>
  </si>
  <si>
    <t>BI726</t>
  </si>
  <si>
    <t>Talk Bubble Dish</t>
  </si>
  <si>
    <t>BI9716</t>
  </si>
  <si>
    <t>6 IN. Curly P</t>
  </si>
  <si>
    <t>BI9714</t>
  </si>
  <si>
    <t>6 IN. Curly N</t>
  </si>
  <si>
    <t>Bi1762</t>
  </si>
  <si>
    <t>Talk Bubble Plaque</t>
  </si>
  <si>
    <t>BI387</t>
  </si>
  <si>
    <t>Cute Jar</t>
  </si>
  <si>
    <t>BI4588</t>
  </si>
  <si>
    <t>Rainbow Tot</t>
  </si>
  <si>
    <t>Bi1961</t>
  </si>
  <si>
    <t>Jolly Snowman</t>
  </si>
  <si>
    <t>BI4521</t>
  </si>
  <si>
    <t>Frog Tot</t>
  </si>
  <si>
    <t>BI1863</t>
  </si>
  <si>
    <t>Dry Erase Wedge</t>
  </si>
  <si>
    <t>BI298</t>
  </si>
  <si>
    <t>Roma Bread Plate</t>
  </si>
  <si>
    <t>BI530</t>
  </si>
  <si>
    <t>Round Trivet</t>
  </si>
  <si>
    <t>BI3027</t>
  </si>
  <si>
    <t>Multi-Texture Swoop Plate</t>
  </si>
  <si>
    <t>BI2602</t>
  </si>
  <si>
    <t>Rhone Small</t>
  </si>
  <si>
    <t>BI540</t>
  </si>
  <si>
    <t>Square Trivet</t>
  </si>
  <si>
    <t>BI2090</t>
  </si>
  <si>
    <t>Flat Big Star Ornament</t>
  </si>
  <si>
    <t>BI2015</t>
  </si>
  <si>
    <t>Perfect Santa Dish</t>
  </si>
  <si>
    <t>BI293</t>
  </si>
  <si>
    <t>Athena Salad plate</t>
  </si>
  <si>
    <t>BI9560</t>
  </si>
  <si>
    <t>8 IN. Thin Square Tile</t>
  </si>
  <si>
    <t>BI4351</t>
  </si>
  <si>
    <t>Football Helmet Mighty Tot</t>
  </si>
  <si>
    <t>BI1447</t>
  </si>
  <si>
    <t>Kneeling Fairy</t>
  </si>
  <si>
    <t>BI4923</t>
  </si>
  <si>
    <t>Treble Clef Tag-Along</t>
  </si>
  <si>
    <t>BI2041</t>
  </si>
  <si>
    <t>Pickle Ornament</t>
  </si>
  <si>
    <t>BI5092</t>
  </si>
  <si>
    <t>Small Star Tag-Along</t>
  </si>
  <si>
    <t>BI246</t>
  </si>
  <si>
    <t>Lafayette Tray</t>
  </si>
  <si>
    <t>BI2129</t>
  </si>
  <si>
    <t>Cross Plaque</t>
  </si>
  <si>
    <t>BI5643</t>
  </si>
  <si>
    <t>Medium Cross Tag-Along</t>
  </si>
  <si>
    <t>BI1885</t>
  </si>
  <si>
    <t>Fluted Cross Plaque</t>
  </si>
  <si>
    <t>BI5362</t>
  </si>
  <si>
    <t>Smiley Face Tag-Along</t>
  </si>
  <si>
    <t>BI1499</t>
  </si>
  <si>
    <t>Nutty</t>
  </si>
  <si>
    <t>BI2741</t>
  </si>
  <si>
    <t>Heart Cup</t>
  </si>
  <si>
    <t>BI1171</t>
  </si>
  <si>
    <t>Finn</t>
  </si>
  <si>
    <t>BI2797</t>
  </si>
  <si>
    <t>Elf Mug</t>
  </si>
  <si>
    <t>BI741</t>
  </si>
  <si>
    <t>9 IN. Garden Stake</t>
  </si>
  <si>
    <t>BI2095</t>
  </si>
  <si>
    <t>Flat Snowman Ornament</t>
  </si>
  <si>
    <t>BI9665</t>
  </si>
  <si>
    <t>8 IN. Curvy Letter Y</t>
  </si>
  <si>
    <t>Bi9646</t>
  </si>
  <si>
    <t>8 IN. Curvy Letter F</t>
  </si>
  <si>
    <t>Bi9663</t>
  </si>
  <si>
    <t>8 IN. Curvy Letter W</t>
  </si>
  <si>
    <t>BI9653</t>
  </si>
  <si>
    <t>8 IN. Curvy Letter M</t>
  </si>
  <si>
    <t>bi4224</t>
  </si>
  <si>
    <t>Trixie Triceratops Mighty Tot</t>
  </si>
  <si>
    <t>BI2315</t>
  </si>
  <si>
    <t>Message Me</t>
  </si>
  <si>
    <t>BI4587</t>
  </si>
  <si>
    <t>Sunshine Tot</t>
  </si>
  <si>
    <t>BI4509</t>
  </si>
  <si>
    <t>Chicken Tot</t>
  </si>
  <si>
    <t>BI4694</t>
  </si>
  <si>
    <t>Crab Tot</t>
  </si>
  <si>
    <t>BI2040</t>
  </si>
  <si>
    <t>Silent Night Set</t>
  </si>
  <si>
    <t>Bi312</t>
  </si>
  <si>
    <t>Curvy Sundae Bowl</t>
  </si>
  <si>
    <t>BI2008</t>
  </si>
  <si>
    <t>Jubilant Tree</t>
  </si>
  <si>
    <t>BI2089</t>
  </si>
  <si>
    <t>Flat Stocking Ornament</t>
  </si>
  <si>
    <t>BI2071</t>
  </si>
  <si>
    <t>Snowflake Ornament</t>
  </si>
  <si>
    <t>BI1192</t>
  </si>
  <si>
    <t>Ladybug</t>
  </si>
  <si>
    <t>BI2547</t>
  </si>
  <si>
    <t>Vologne Medium</t>
  </si>
  <si>
    <t>BI1852</t>
  </si>
  <si>
    <t>Jester Frame</t>
  </si>
  <si>
    <t>BI5419</t>
  </si>
  <si>
    <t>Ribbon Tag-Along</t>
  </si>
  <si>
    <t>bi544</t>
  </si>
  <si>
    <t>Nutcracker Dish</t>
  </si>
  <si>
    <t>BI535</t>
  </si>
  <si>
    <t>Heart Trivet</t>
  </si>
  <si>
    <t>BI5920</t>
  </si>
  <si>
    <t>8 IN. Letter Set (1 of each)</t>
  </si>
  <si>
    <t>BI5256</t>
  </si>
  <si>
    <t>Cute Kitty Tag-Along</t>
  </si>
  <si>
    <t>BI1827</t>
  </si>
  <si>
    <t>Small Square Picture Frame</t>
  </si>
  <si>
    <t>BI5094</t>
  </si>
  <si>
    <t>Shooting Star Tag-Along</t>
  </si>
  <si>
    <t>BI761</t>
  </si>
  <si>
    <t>Flying Bird Tea Light Holder</t>
  </si>
  <si>
    <t>BI5497</t>
  </si>
  <si>
    <t>Soccer Ball Tag-Along</t>
  </si>
  <si>
    <t>BI5202</t>
  </si>
  <si>
    <t>Starfish Tag-Along</t>
  </si>
  <si>
    <t>BI880</t>
  </si>
  <si>
    <t>5 Section Paint Palette</t>
  </si>
  <si>
    <t>BI4253</t>
  </si>
  <si>
    <t>Cuddles Mighty Tot</t>
  </si>
  <si>
    <t>BI6420-L</t>
  </si>
  <si>
    <t>Hand Detailed Mom Word Party O</t>
  </si>
  <si>
    <t>BI5300</t>
  </si>
  <si>
    <t>Dog Bone Tag-Along</t>
  </si>
  <si>
    <t>Bi6088</t>
  </si>
  <si>
    <t>Turtle Bead</t>
  </si>
  <si>
    <t>BI4514</t>
  </si>
  <si>
    <t>Monkey Tot</t>
  </si>
  <si>
    <t>BI1840</t>
  </si>
  <si>
    <t>Mini Heart Plaque</t>
  </si>
  <si>
    <t>BI2398</t>
  </si>
  <si>
    <t>Lovely Sauce Bowl</t>
  </si>
  <si>
    <t>BI840</t>
  </si>
  <si>
    <t>Drawer Knob Convex 2 in</t>
  </si>
  <si>
    <t>BI2321</t>
  </si>
  <si>
    <t>Coupe Fruit Bowl</t>
  </si>
  <si>
    <t>BILA712-A</t>
  </si>
  <si>
    <t>Dog Tag-Along</t>
  </si>
  <si>
    <t>BI1348</t>
  </si>
  <si>
    <t>Square Bisque Wall Mirror</t>
  </si>
  <si>
    <t>BI2091</t>
  </si>
  <si>
    <t>Flat Shooting Star Ornament</t>
  </si>
  <si>
    <t>BI2794</t>
  </si>
  <si>
    <t>Santa Mug</t>
  </si>
  <si>
    <t>bi956</t>
  </si>
  <si>
    <t>8 IN. Square Tile</t>
  </si>
  <si>
    <t>BI4426</t>
  </si>
  <si>
    <t>Rim Robin</t>
  </si>
  <si>
    <t>BI5231</t>
  </si>
  <si>
    <t>Seahorse Tag-Along</t>
  </si>
  <si>
    <t>BI5230</t>
  </si>
  <si>
    <t>Dolphin Tag-Along</t>
  </si>
  <si>
    <t>BI2191</t>
  </si>
  <si>
    <t>Flat Ball Joy Ornament</t>
  </si>
  <si>
    <t>BI406</t>
  </si>
  <si>
    <t>Straightlaced Mug</t>
  </si>
  <si>
    <t>BI2373</t>
  </si>
  <si>
    <t>Square and Saucy</t>
  </si>
  <si>
    <t>BI2060</t>
  </si>
  <si>
    <t>3.5 IN. Ball Ornament</t>
  </si>
  <si>
    <t>BI5104</t>
  </si>
  <si>
    <t>Plain Sun Tag-Along</t>
  </si>
  <si>
    <t>BI4917</t>
  </si>
  <si>
    <t>Heart Tag-Along</t>
  </si>
  <si>
    <t>BI1614</t>
  </si>
  <si>
    <t>Monkey Business</t>
  </si>
  <si>
    <t>BI5675</t>
  </si>
  <si>
    <t>Skull and Crossbones Tag-Along</t>
  </si>
  <si>
    <t>BI4317</t>
  </si>
  <si>
    <t>Little Randy Mighty Tot</t>
  </si>
  <si>
    <t>BI2192</t>
  </si>
  <si>
    <t>Flat Ball Ho Ho Ho Ornament</t>
  </si>
  <si>
    <t>BI4677</t>
  </si>
  <si>
    <t>Palm Tree Tot</t>
  </si>
  <si>
    <t>BI5070</t>
  </si>
  <si>
    <t>Oak Leaf Tag-Along</t>
  </si>
  <si>
    <t>BI5261</t>
  </si>
  <si>
    <t>Large Dog Tag-Along</t>
  </si>
  <si>
    <t>BI4660</t>
  </si>
  <si>
    <t>Lemon Slice Tot</t>
  </si>
  <si>
    <t>BI2125</t>
  </si>
  <si>
    <t>Allie Cat</t>
  </si>
  <si>
    <t>BI9724</t>
  </si>
  <si>
    <t>6 IN. Curly X</t>
  </si>
  <si>
    <t>BI9722</t>
  </si>
  <si>
    <t>6 IN. Curly V</t>
  </si>
  <si>
    <t>BI9715</t>
  </si>
  <si>
    <t>6 IN. Curly O</t>
  </si>
  <si>
    <t>BI2083</t>
  </si>
  <si>
    <t>Star of David</t>
  </si>
  <si>
    <t>BI1347</t>
  </si>
  <si>
    <t>Rounded Heart Box</t>
  </si>
  <si>
    <t>BI2774</t>
  </si>
  <si>
    <t>Monkey Cup</t>
  </si>
  <si>
    <t>BI5669</t>
  </si>
  <si>
    <t>Anchor Tag-Along</t>
  </si>
  <si>
    <t>BI5641</t>
  </si>
  <si>
    <t>French Cross Tag-Along</t>
  </si>
  <si>
    <t>BI1596</t>
  </si>
  <si>
    <t>Tweety</t>
  </si>
  <si>
    <t>BI5684</t>
  </si>
  <si>
    <t>Scarecrow Tag-Along</t>
  </si>
  <si>
    <t>BI2181</t>
  </si>
  <si>
    <t>Bitty Bird Ornament</t>
  </si>
  <si>
    <t>BI4274</t>
  </si>
  <si>
    <t>Slinky The Snail Mighty Tot</t>
  </si>
  <si>
    <t>BI5234</t>
  </si>
  <si>
    <t>Sun Fish Tag-Along</t>
  </si>
  <si>
    <t>BI4540</t>
  </si>
  <si>
    <t>Long Neck Dino Tot</t>
  </si>
  <si>
    <t>BI5071</t>
  </si>
  <si>
    <t>Large Maple Leaf Tag-Along</t>
  </si>
  <si>
    <t>BI4605</t>
  </si>
  <si>
    <t>Snowflake Tot</t>
  </si>
  <si>
    <t>BI5652</t>
  </si>
  <si>
    <t>Bat Tag-Along</t>
  </si>
  <si>
    <t>BI196</t>
  </si>
  <si>
    <t>Small Oval Dish</t>
  </si>
  <si>
    <t>BI5700</t>
  </si>
  <si>
    <t>Large Snowflake Tag-Along</t>
  </si>
  <si>
    <t>BI4421</t>
  </si>
  <si>
    <t>Hanging Gnome</t>
  </si>
  <si>
    <t>bi5804</t>
  </si>
  <si>
    <t>1 IN. Letter E</t>
  </si>
  <si>
    <t>BI5433</t>
  </si>
  <si>
    <t>4 Inch Ribbon Tag-Along</t>
  </si>
  <si>
    <t>Bi6424</t>
  </si>
  <si>
    <t>Snowman Face Ornament</t>
  </si>
  <si>
    <t>BI5712</t>
  </si>
  <si>
    <t>Ribbon Banner Tag-Along</t>
  </si>
  <si>
    <t>BI4260</t>
  </si>
  <si>
    <t>Thom Kat Mighty Tot</t>
  </si>
  <si>
    <t>bi4223</t>
  </si>
  <si>
    <t>Baby Bronto Mighty Tot</t>
  </si>
  <si>
    <t>BI5467</t>
  </si>
  <si>
    <t>Smooch! Tag-Along</t>
  </si>
  <si>
    <t>BI2957</t>
  </si>
  <si>
    <t>Nativity Ornament</t>
  </si>
  <si>
    <t>BI2045</t>
  </si>
  <si>
    <t>Football Ornament</t>
  </si>
  <si>
    <t>BI4570</t>
  </si>
  <si>
    <t>Fire Truck Tot</t>
  </si>
  <si>
    <t>BI4525</t>
  </si>
  <si>
    <t>Hooty Hoo Tot</t>
  </si>
  <si>
    <t>BI2935</t>
  </si>
  <si>
    <t>Confuscious Say Cookie</t>
  </si>
  <si>
    <t>BI1264</t>
  </si>
  <si>
    <t>Ballerina Box</t>
  </si>
  <si>
    <t>BI5489</t>
  </si>
  <si>
    <t>Large Basketball Tag-Along</t>
  </si>
  <si>
    <t>BI5711</t>
  </si>
  <si>
    <t>Square Bisque Block Tag-Along</t>
  </si>
  <si>
    <t>BI6401</t>
  </si>
  <si>
    <t>Paw Ornament</t>
  </si>
  <si>
    <t>BI6415</t>
  </si>
  <si>
    <t>Christmas Snowflake Ornament</t>
  </si>
  <si>
    <t>BI4591</t>
  </si>
  <si>
    <t>Present Tot</t>
  </si>
  <si>
    <t>BI5216</t>
  </si>
  <si>
    <t>Large Palm Tree Tag-Along</t>
  </si>
  <si>
    <t>BI4712</t>
  </si>
  <si>
    <t>Sombrero Tot</t>
  </si>
  <si>
    <t>BI2096</t>
  </si>
  <si>
    <t>Flat Christmas Tree Ornament</t>
  </si>
  <si>
    <t>BI5034</t>
  </si>
  <si>
    <t>Medium Flower Tag-Along</t>
  </si>
  <si>
    <t>BI4665</t>
  </si>
  <si>
    <t>Hotdog Tot</t>
  </si>
  <si>
    <t>BI5041</t>
  </si>
  <si>
    <t>Black-Eyed Susan Tag-Along</t>
  </si>
  <si>
    <t>BI5042</t>
  </si>
  <si>
    <t>Large Daisy Tag-Along</t>
  </si>
  <si>
    <t>BI949</t>
  </si>
  <si>
    <t>3.5 In. Square Tile</t>
  </si>
  <si>
    <t>BI5812</t>
  </si>
  <si>
    <t>1 IN. Letter M</t>
  </si>
  <si>
    <t>BI5114</t>
  </si>
  <si>
    <t>Rounded Square Button Tag-Alon</t>
  </si>
  <si>
    <t>BI5093</t>
  </si>
  <si>
    <t>Tiny Star Tag-Along</t>
  </si>
  <si>
    <t>BI2093</t>
  </si>
  <si>
    <t>Flat Ball Ornament</t>
  </si>
  <si>
    <t>BI9785</t>
  </si>
  <si>
    <t>10 IN. Letter O</t>
  </si>
  <si>
    <t>BI9794</t>
  </si>
  <si>
    <t>10 IN. Letter X</t>
  </si>
  <si>
    <t>BI2092</t>
  </si>
  <si>
    <t>Flat Snowflake Ornament</t>
  </si>
  <si>
    <t>BI4516</t>
  </si>
  <si>
    <t>Penguin Tot</t>
  </si>
  <si>
    <t>BI5485</t>
  </si>
  <si>
    <t>Baseball With Glove Tag-Along</t>
  </si>
  <si>
    <t>BI5175</t>
  </si>
  <si>
    <t>Frosty Cupcake Tag-Along</t>
  </si>
  <si>
    <t>BI1968</t>
  </si>
  <si>
    <t>Cindy Elf</t>
  </si>
  <si>
    <t>Bi5160</t>
  </si>
  <si>
    <t>Medium Swirl Tag-Along</t>
  </si>
  <si>
    <t>bi5305</t>
  </si>
  <si>
    <t>Dragon Tag-Along</t>
  </si>
  <si>
    <t>BI9723</t>
  </si>
  <si>
    <t>6 IN. Curly W</t>
  </si>
  <si>
    <t>BI9725</t>
  </si>
  <si>
    <t>6 IN. Curly Y</t>
  </si>
  <si>
    <t>BI9709</t>
  </si>
  <si>
    <t>6 IN. Curly I</t>
  </si>
  <si>
    <t>BI5661</t>
  </si>
  <si>
    <t>Tombstone Tag-Along</t>
  </si>
  <si>
    <t>BI5282</t>
  </si>
  <si>
    <t>Moose Tag-Along</t>
  </si>
  <si>
    <t>BI5396</t>
  </si>
  <si>
    <t>Jack-O-Lantern Tag-Along</t>
  </si>
  <si>
    <t>BI4755</t>
  </si>
  <si>
    <t>Wally Whale Tot</t>
  </si>
  <si>
    <t>BI5682</t>
  </si>
  <si>
    <t>Turkey Tag-Along</t>
  </si>
  <si>
    <t>BI4680</t>
  </si>
  <si>
    <t>Flower Tot</t>
  </si>
  <si>
    <t>Bi6226</t>
  </si>
  <si>
    <t>Heart - Bead Assortment</t>
  </si>
  <si>
    <t>BI4565</t>
  </si>
  <si>
    <t>Sailboat Tot</t>
  </si>
  <si>
    <t>BI4522</t>
  </si>
  <si>
    <t>Fish Tot</t>
  </si>
  <si>
    <t>BI5361</t>
  </si>
  <si>
    <t>Peace Symbol Tag-Along</t>
  </si>
  <si>
    <t>BI5214</t>
  </si>
  <si>
    <t>Sand Dollar Tag-Along</t>
  </si>
  <si>
    <t>BI5717</t>
  </si>
  <si>
    <t>Thumbs Up Emoji Tag-Along</t>
  </si>
  <si>
    <t>BI5445</t>
  </si>
  <si>
    <t>Love IN. Heart Tag-Along</t>
  </si>
  <si>
    <t>BI5803</t>
  </si>
  <si>
    <t>1 IN. Letter D</t>
  </si>
  <si>
    <t>BI5710</t>
  </si>
  <si>
    <t>Rectangle Bisque Block Tag-Alo</t>
  </si>
  <si>
    <t>bi4535</t>
  </si>
  <si>
    <t>Lana Ladybug Tot</t>
  </si>
  <si>
    <t>BI4593</t>
  </si>
  <si>
    <t>Cupcake Tot</t>
  </si>
  <si>
    <t>BI4539</t>
  </si>
  <si>
    <t>Alligator Tot</t>
  </si>
  <si>
    <t>BI5671</t>
  </si>
  <si>
    <t>Pirate Sword Tag-Along</t>
  </si>
  <si>
    <t>BI5003</t>
  </si>
  <si>
    <t>Plain Large Butterfly Tag-Alon</t>
  </si>
  <si>
    <t>BI5010</t>
  </si>
  <si>
    <t>Small Lady Bug Tag-Along</t>
  </si>
  <si>
    <t>BI5045</t>
  </si>
  <si>
    <t>Button Flower Tag-Along</t>
  </si>
  <si>
    <t>BI4705</t>
  </si>
  <si>
    <t>Purse Tot</t>
  </si>
  <si>
    <t>BI4622</t>
  </si>
  <si>
    <t>Cube Tot</t>
  </si>
  <si>
    <t>BI4595</t>
  </si>
  <si>
    <t>Fairy Tot</t>
  </si>
  <si>
    <t>BI4641</t>
  </si>
  <si>
    <t>Easter Egg Tot</t>
  </si>
  <si>
    <t>BI5474</t>
  </si>
  <si>
    <t>Tiara Tag-Along</t>
  </si>
  <si>
    <t>BI5038</t>
  </si>
  <si>
    <t>Small Cute Flower Tag-Along</t>
  </si>
  <si>
    <t>BI5382</t>
  </si>
  <si>
    <t>Sports Car Tag-Along</t>
  </si>
  <si>
    <t>BI944</t>
  </si>
  <si>
    <t>3 Inch Circle Tile</t>
  </si>
  <si>
    <t>BI5579</t>
  </si>
  <si>
    <t>Watermelon Tag-Along</t>
  </si>
  <si>
    <t>BI5253</t>
  </si>
  <si>
    <t>Bulldog Tag-Along</t>
  </si>
  <si>
    <t>BI2069</t>
  </si>
  <si>
    <t>Snowman Ornament</t>
  </si>
  <si>
    <t>bi5233</t>
  </si>
  <si>
    <t>Angel Fish Tag-Along</t>
  </si>
  <si>
    <t>BI5089</t>
  </si>
  <si>
    <t>Raised Star Tag-Along</t>
  </si>
  <si>
    <t>BI4513</t>
  </si>
  <si>
    <t>Elephant Tot</t>
  </si>
  <si>
    <t>BI5090</t>
  </si>
  <si>
    <t>Large Star Tag-Along</t>
  </si>
  <si>
    <t>BI6070</t>
  </si>
  <si>
    <t>Ribbon Bead</t>
  </si>
  <si>
    <t>BI5390</t>
  </si>
  <si>
    <t>Sailboat Tag-Along</t>
  </si>
  <si>
    <t>BI5193</t>
  </si>
  <si>
    <t>Margarita Drink Tag-Along</t>
  </si>
  <si>
    <t>bi4512</t>
  </si>
  <si>
    <t>Love Bear Tot</t>
  </si>
  <si>
    <t>BI5809</t>
  </si>
  <si>
    <t>1 IN. Letter J</t>
  </si>
  <si>
    <t>BI5800</t>
  </si>
  <si>
    <t>1 IN. Letter A</t>
  </si>
  <si>
    <t>BI5824</t>
  </si>
  <si>
    <t>1 IN. Letter Y</t>
  </si>
  <si>
    <t>BI5807</t>
  </si>
  <si>
    <t>1 IN. Letter H</t>
  </si>
  <si>
    <t>BI5810</t>
  </si>
  <si>
    <t>1 IN. Letter K</t>
  </si>
  <si>
    <t>BI5452</t>
  </si>
  <si>
    <t>Rainbow Tag-Along</t>
  </si>
  <si>
    <t>BI5473</t>
  </si>
  <si>
    <t>Prince Crown Tag-Along</t>
  </si>
  <si>
    <t>BI5218</t>
  </si>
  <si>
    <t>Medium Flip Flop Tag-Along</t>
  </si>
  <si>
    <t>BI5183</t>
  </si>
  <si>
    <t>Bottle Cap Tag-Along</t>
  </si>
  <si>
    <t>BI6084</t>
  </si>
  <si>
    <t>Groovy Flower Bead</t>
  </si>
  <si>
    <t>BI2044</t>
  </si>
  <si>
    <t>Dog Bone Ornament</t>
  </si>
  <si>
    <t>BI6191</t>
  </si>
  <si>
    <t>Starfish Bead</t>
  </si>
  <si>
    <t>BI4567</t>
  </si>
  <si>
    <t>Car Tot</t>
  </si>
  <si>
    <t>BI11309</t>
  </si>
  <si>
    <t xml:space="preserve"> </t>
  </si>
  <si>
    <t>BI11302</t>
  </si>
  <si>
    <t>Tabby Cat</t>
  </si>
  <si>
    <t>BI11324</t>
  </si>
  <si>
    <t>Big T-Rex</t>
  </si>
  <si>
    <t>BI1496</t>
  </si>
  <si>
    <t>HIPPIE VAN BANK</t>
  </si>
  <si>
    <t>BI11316</t>
  </si>
  <si>
    <t>BIG MIMI BANK</t>
  </si>
  <si>
    <t>BI21437</t>
  </si>
  <si>
    <t>Duncan 12 oz mug</t>
  </si>
  <si>
    <t>BI1497</t>
  </si>
  <si>
    <t>MONSTER TRUCK BANK</t>
  </si>
  <si>
    <t>BI0545</t>
  </si>
  <si>
    <t>Sunflower Spoonrest</t>
  </si>
  <si>
    <t>BI409</t>
  </si>
  <si>
    <t>Ginormous Mug</t>
  </si>
  <si>
    <t>bi740</t>
  </si>
  <si>
    <t>french fry caddy</t>
  </si>
  <si>
    <t>BI2582</t>
  </si>
  <si>
    <t>Rim Heart Dish Med</t>
  </si>
  <si>
    <t>BI0921</t>
  </si>
  <si>
    <t>Tile Box</t>
  </si>
  <si>
    <t>BI1313</t>
  </si>
  <si>
    <t>Fortune Cookie Box</t>
  </si>
  <si>
    <t>Bi317</t>
  </si>
  <si>
    <t>FISH BOWL</t>
  </si>
  <si>
    <t>BI2745</t>
  </si>
  <si>
    <t>Taza Selva</t>
  </si>
  <si>
    <t>BI1006</t>
  </si>
  <si>
    <t>Mushroom House Bank</t>
  </si>
  <si>
    <t>BI5367</t>
  </si>
  <si>
    <t>Pineapple Box</t>
  </si>
  <si>
    <t>BI11503</t>
  </si>
  <si>
    <t>Mega Monkey Business</t>
  </si>
  <si>
    <t>BI601</t>
  </si>
  <si>
    <t>Frog Planter</t>
  </si>
  <si>
    <t>BI694</t>
  </si>
  <si>
    <t>Nebula VASE</t>
  </si>
  <si>
    <t>BI264</t>
  </si>
  <si>
    <t>DILWORTH PLATTER</t>
  </si>
  <si>
    <t>BI5000</t>
  </si>
  <si>
    <t>TAG-A-LONGS</t>
  </si>
  <si>
    <t>BI0000</t>
  </si>
  <si>
    <t>BISQUIE</t>
  </si>
  <si>
    <t>BI3988</t>
  </si>
  <si>
    <t>Homegrown Kaliedoscope Dinner</t>
  </si>
  <si>
    <t>BI235a</t>
  </si>
  <si>
    <t>BI35367</t>
  </si>
  <si>
    <t>BI475</t>
  </si>
  <si>
    <t>CANDLESTICKS (PAIR)</t>
  </si>
  <si>
    <t>BI958a</t>
  </si>
  <si>
    <t>But first Coffee Mug</t>
  </si>
  <si>
    <t>BI0517</t>
  </si>
  <si>
    <t>ICE CREAM CUP W/ SPOON</t>
  </si>
  <si>
    <t>BI1875</t>
  </si>
  <si>
    <t>OVAL CROSS PLAQUE</t>
  </si>
  <si>
    <t>BI12333</t>
  </si>
  <si>
    <t>CHOO CHOO BOX</t>
  </si>
  <si>
    <t>BI29212</t>
  </si>
  <si>
    <t>Donut Bank</t>
  </si>
  <si>
    <t>BI359</t>
  </si>
  <si>
    <t>MARGARITA GLASS/MARTINI</t>
  </si>
  <si>
    <t>BI8866</t>
  </si>
  <si>
    <t>MYSTICAL UNICORN</t>
  </si>
  <si>
    <t>BI11505</t>
  </si>
  <si>
    <t>Mega T-rex Bank</t>
  </si>
  <si>
    <t>BI1315</t>
  </si>
  <si>
    <t>Hippo holder</t>
  </si>
  <si>
    <t>bi1859</t>
  </si>
  <si>
    <t>Happy Stitching plaque</t>
  </si>
  <si>
    <t>Bi1870</t>
  </si>
  <si>
    <t>This Way Plaque</t>
  </si>
  <si>
    <t>BI0672</t>
  </si>
  <si>
    <t>MEDIUM PET BOWL</t>
  </si>
  <si>
    <t>BI1864*</t>
  </si>
  <si>
    <t>BI29204</t>
  </si>
  <si>
    <t>SM SPOON REST</t>
  </si>
  <si>
    <t>BI2715X</t>
  </si>
  <si>
    <t>BI2900</t>
  </si>
  <si>
    <t>STRAIGHTLACED S&amp;P</t>
  </si>
  <si>
    <t>BI0444</t>
  </si>
  <si>
    <t>BIG DADDY JUMBO MUG</t>
  </si>
  <si>
    <t>Bi511</t>
  </si>
  <si>
    <t>teapot salt and pepper set</t>
  </si>
  <si>
    <t>BI1016</t>
  </si>
  <si>
    <t>FISH PLAQUE</t>
  </si>
  <si>
    <t>BI2122</t>
  </si>
  <si>
    <t>COUNT BOWL</t>
  </si>
  <si>
    <t>BI0504</t>
  </si>
  <si>
    <t>PINEAPPLE SERVER</t>
  </si>
  <si>
    <t>BI3456</t>
  </si>
  <si>
    <t>SMALL FRENCH BREAD TRAY</t>
  </si>
  <si>
    <t>BI0654</t>
  </si>
  <si>
    <t>"THIRSTY" PET BOWL</t>
  </si>
  <si>
    <t>BI0373</t>
  </si>
  <si>
    <t>PINEAPPLE NAPKIN HOLDER</t>
  </si>
  <si>
    <t>BI9080</t>
  </si>
  <si>
    <t>STAR FISH PLAQUE</t>
  </si>
  <si>
    <t>BI333</t>
  </si>
  <si>
    <t>BI0529</t>
  </si>
  <si>
    <t>SEA SALT POT WITH SPOON</t>
  </si>
  <si>
    <t>BI192</t>
  </si>
  <si>
    <t>small Popcorn Bowl</t>
  </si>
  <si>
    <t>bi-1594</t>
  </si>
  <si>
    <t>carro</t>
  </si>
  <si>
    <t>BI1855</t>
  </si>
  <si>
    <t>LOVE HOPE JOY FAITH FRAME</t>
  </si>
  <si>
    <t>BI1275</t>
  </si>
  <si>
    <t>SPIDER-MAN BANK</t>
  </si>
  <si>
    <t>BI9048</t>
  </si>
  <si>
    <t>BI0328</t>
  </si>
  <si>
    <t xml:space="preserve">Saki Set </t>
  </si>
  <si>
    <t>BI446</t>
  </si>
  <si>
    <t>Tasa</t>
  </si>
  <si>
    <t>BI7787</t>
  </si>
  <si>
    <t>DOLPHIN PLAQUE</t>
  </si>
  <si>
    <t>BI421</t>
  </si>
  <si>
    <t>SOCCER MUG</t>
  </si>
  <si>
    <t>BILB</t>
  </si>
  <si>
    <t>Essential bowl</t>
  </si>
  <si>
    <t>BI88510</t>
  </si>
  <si>
    <t>FIRE HYDRANT</t>
  </si>
  <si>
    <t>BI11070</t>
  </si>
  <si>
    <t>MISTY THE MERMAID</t>
  </si>
  <si>
    <t>BI26147</t>
  </si>
  <si>
    <t>Hot Rod Bank</t>
  </si>
  <si>
    <t>BI375</t>
  </si>
  <si>
    <t>PUMPKIN W/CORK</t>
  </si>
  <si>
    <t>BI2761</t>
  </si>
  <si>
    <t>SMALL METRO VASE</t>
  </si>
  <si>
    <t>BI2175L</t>
  </si>
  <si>
    <t>Large Yarn bowl</t>
  </si>
  <si>
    <t>BI4028</t>
  </si>
  <si>
    <t>CUPCAKE CANDY JAR</t>
  </si>
  <si>
    <t>BI2383</t>
  </si>
  <si>
    <t>BALLPARK TRAY</t>
  </si>
  <si>
    <t>BI002</t>
  </si>
  <si>
    <t>PURSE BANK</t>
  </si>
  <si>
    <t>BI239</t>
  </si>
  <si>
    <t>FAIRVIEW PLATE</t>
  </si>
  <si>
    <t>BI138</t>
  </si>
  <si>
    <t>VITA BOWL LARGE</t>
  </si>
  <si>
    <t>BI0580</t>
  </si>
  <si>
    <t>Rectangular Tray w/handle</t>
  </si>
  <si>
    <t>BI0655</t>
  </si>
  <si>
    <t>HUNGRY PET BOWL</t>
  </si>
  <si>
    <t>BI1469</t>
  </si>
  <si>
    <t xml:space="preserve">BIG AL </t>
  </si>
  <si>
    <t>BI1181</t>
  </si>
  <si>
    <t>CLASH MONSTER MAN</t>
  </si>
  <si>
    <t>BI454</t>
  </si>
  <si>
    <t xml:space="preserve">Salt and Pepper Shakers </t>
  </si>
  <si>
    <t>BI222b</t>
  </si>
  <si>
    <t>BI2341a</t>
  </si>
  <si>
    <t>sassy salad</t>
  </si>
  <si>
    <t>BID27167</t>
  </si>
  <si>
    <t>Mini Tic Tac Toe Set</t>
  </si>
  <si>
    <t>BI108</t>
  </si>
  <si>
    <t>SANTE FE SALAD PLATE</t>
  </si>
  <si>
    <t>BI338</t>
  </si>
  <si>
    <t>ABC CUP</t>
  </si>
  <si>
    <t>BI1013</t>
  </si>
  <si>
    <t>CURVED PLAQUE w/free tag</t>
  </si>
  <si>
    <t>BI0535</t>
  </si>
  <si>
    <t>HEART TRIVET</t>
  </si>
  <si>
    <t>BI1189</t>
  </si>
  <si>
    <t>Pinguino Graduado</t>
  </si>
  <si>
    <t>BI1845a</t>
  </si>
  <si>
    <t>Large Dragonfly</t>
  </si>
  <si>
    <t>BI11317</t>
  </si>
  <si>
    <t>BIG CRABBY BANK</t>
  </si>
  <si>
    <t>BI1953</t>
  </si>
  <si>
    <t>Nativity Scene Votive</t>
  </si>
  <si>
    <t>BI1026</t>
  </si>
  <si>
    <t>FOAMING SOAP BOTTLE</t>
  </si>
  <si>
    <t>BI116690</t>
  </si>
  <si>
    <t>SMALL SERVING TRAY WITH HANDLE</t>
  </si>
  <si>
    <t>BI9999</t>
  </si>
  <si>
    <t>Flip Flop Mug</t>
  </si>
  <si>
    <t>BI6677</t>
  </si>
  <si>
    <t>SMALL PAW RIM PET DISH</t>
  </si>
  <si>
    <t>BII2304</t>
  </si>
  <si>
    <t>KITTY PLATE</t>
  </si>
  <si>
    <t>BI1215B</t>
  </si>
  <si>
    <t>BI65015</t>
  </si>
  <si>
    <t>Spoon Rest - large</t>
  </si>
  <si>
    <t>bi1063</t>
  </si>
  <si>
    <t>soccer plaque</t>
  </si>
  <si>
    <t>bi1509</t>
  </si>
  <si>
    <t>Frog Prince</t>
  </si>
  <si>
    <t>BI2554</t>
  </si>
  <si>
    <t>LG BALLANTYNE PLATE</t>
  </si>
  <si>
    <t>BI425C</t>
  </si>
  <si>
    <t>BI38243</t>
  </si>
  <si>
    <t>MANDALA PLATE</t>
  </si>
  <si>
    <t>BI11300B</t>
  </si>
  <si>
    <t>Big Bucko Bank</t>
  </si>
  <si>
    <t>BI2528</t>
  </si>
  <si>
    <t>COWABUNGA PLATE (surfer plate)</t>
  </si>
  <si>
    <t>BI11312B</t>
  </si>
  <si>
    <t>Big Mr. Frog Bank</t>
  </si>
  <si>
    <t>BI2913</t>
  </si>
  <si>
    <t>Kitty Salt and Pepper</t>
  </si>
  <si>
    <t>BI2361</t>
  </si>
  <si>
    <t>BANANA BOWL</t>
  </si>
  <si>
    <t>BI405</t>
  </si>
  <si>
    <t>1/2 liter pitcher</t>
  </si>
  <si>
    <t>BI678</t>
  </si>
  <si>
    <t>DOG DISH (BI)</t>
  </si>
  <si>
    <t>BI223344</t>
  </si>
  <si>
    <t>DIRT BIKE</t>
  </si>
  <si>
    <t>BI2559</t>
  </si>
  <si>
    <t>PLEATED BOWL</t>
  </si>
  <si>
    <t>BI0670</t>
  </si>
  <si>
    <t>SMALL PET BOWL</t>
  </si>
  <si>
    <t>BI89</t>
  </si>
  <si>
    <t>DRAGON MUG</t>
  </si>
  <si>
    <t>BI2024</t>
  </si>
  <si>
    <t>Old World Santa with Wreath</t>
  </si>
  <si>
    <t>BI1064</t>
  </si>
  <si>
    <t>BASKETBALL PLAQUE</t>
  </si>
  <si>
    <t>BI159</t>
  </si>
  <si>
    <t>King Kong</t>
  </si>
  <si>
    <t>Bi2355s</t>
  </si>
  <si>
    <t>Limoges Dish Set of 2</t>
  </si>
  <si>
    <t>BI0311</t>
  </si>
  <si>
    <t>OWL CANISTER</t>
  </si>
  <si>
    <t>BI0540</t>
  </si>
  <si>
    <t>SQUARE TRIVET</t>
  </si>
  <si>
    <t>bi 1260</t>
  </si>
  <si>
    <t xml:space="preserve"> butterfly box</t>
  </si>
  <si>
    <t>BI4037</t>
  </si>
  <si>
    <t>Cup and Saucer</t>
  </si>
  <si>
    <t>BI0457</t>
  </si>
  <si>
    <t>But First, Coffee Mug</t>
  </si>
  <si>
    <t>BI2301</t>
  </si>
  <si>
    <t>BI224455</t>
  </si>
  <si>
    <t>ROYAL CROWN BOX</t>
  </si>
  <si>
    <t>BI2444</t>
  </si>
  <si>
    <t>Kick the Football Bank</t>
  </si>
  <si>
    <t>BI005</t>
  </si>
  <si>
    <t>CLASSIC VASE</t>
  </si>
  <si>
    <t>BI003</t>
  </si>
  <si>
    <t>SUNFLOWER PLATE</t>
  </si>
  <si>
    <t>BI1589</t>
  </si>
  <si>
    <t>KIP</t>
  </si>
  <si>
    <t>Bi1844</t>
  </si>
  <si>
    <t>Stand Up EAT</t>
  </si>
  <si>
    <t>BI734</t>
  </si>
  <si>
    <t>Small Alene Vase</t>
  </si>
  <si>
    <t>BI7202</t>
  </si>
  <si>
    <t>BI1964</t>
  </si>
  <si>
    <t>Ornament Mug</t>
  </si>
  <si>
    <t>BI2796A</t>
  </si>
  <si>
    <t>NEST MUG #2</t>
  </si>
  <si>
    <t>BI0505</t>
  </si>
  <si>
    <t>CHILI PEPPER DISH</t>
  </si>
  <si>
    <t>BI1871</t>
  </si>
  <si>
    <t xml:space="preserve">BANNER PENNANT LARGE </t>
  </si>
  <si>
    <t>BI1221B</t>
  </si>
  <si>
    <t>Hoot Owl Bank</t>
  </si>
  <si>
    <t>BI867</t>
  </si>
  <si>
    <t>gymnast</t>
  </si>
  <si>
    <t>BI0229</t>
  </si>
  <si>
    <t>SEASHORE BOWL</t>
  </si>
  <si>
    <t>BI32850</t>
  </si>
  <si>
    <t>SM PUMPKIN BOX</t>
  </si>
  <si>
    <t>BI2768</t>
  </si>
  <si>
    <t>PAPER CUP SHOOTER</t>
  </si>
  <si>
    <t>BI0482</t>
  </si>
  <si>
    <t>BI23890</t>
  </si>
  <si>
    <t>BI1442</t>
  </si>
  <si>
    <t>GRUMPY BIRD</t>
  </si>
  <si>
    <t>BI0011</t>
  </si>
  <si>
    <t>HAPPY PUMPKIN JAR</t>
  </si>
  <si>
    <t>BI2503</t>
  </si>
  <si>
    <t>Sushi Platter</t>
  </si>
  <si>
    <t>BI0693</t>
  </si>
  <si>
    <t>HURRICANE VASE</t>
  </si>
  <si>
    <t>BI8767</t>
  </si>
  <si>
    <t>HOME PLAQUE</t>
  </si>
  <si>
    <t>bi1061</t>
  </si>
  <si>
    <t>Football Plaque</t>
  </si>
  <si>
    <t>BI1849</t>
  </si>
  <si>
    <t>Charleston Frame Small</t>
  </si>
  <si>
    <t>BI1001</t>
  </si>
  <si>
    <t>Beach Word</t>
  </si>
  <si>
    <t>BI2739</t>
  </si>
  <si>
    <t>BUBBLY GLASS</t>
  </si>
  <si>
    <t>BI0671</t>
  </si>
  <si>
    <t>SHARK PLATE</t>
  </si>
  <si>
    <t>BI305CB</t>
  </si>
  <si>
    <t>Large Curvy Platter (Coloring)</t>
  </si>
  <si>
    <t>BI2746</t>
  </si>
  <si>
    <t>Pirate Cup and  Spoon</t>
  </si>
  <si>
    <t>BI2004</t>
  </si>
  <si>
    <t>Plato Santa</t>
  </si>
  <si>
    <t>BI2730</t>
  </si>
  <si>
    <t>Wine Stem with Glass</t>
  </si>
  <si>
    <t>BI7372</t>
  </si>
  <si>
    <t>SMILE SHARK BANK</t>
  </si>
  <si>
    <t>BI677</t>
  </si>
  <si>
    <t>CAT DISH</t>
  </si>
  <si>
    <t>bi2308</t>
  </si>
  <si>
    <t>Montana Platter</t>
  </si>
  <si>
    <t>BI0604</t>
  </si>
  <si>
    <t>Cowboy boot</t>
  </si>
  <si>
    <t>BI11502</t>
  </si>
  <si>
    <t>Mega Dolphin</t>
  </si>
  <si>
    <t>BI113240</t>
  </si>
  <si>
    <t>Medium T-Rex Bank</t>
  </si>
  <si>
    <t>BI2527</t>
  </si>
  <si>
    <t>SPORTS PLATE</t>
  </si>
  <si>
    <t>bi4306</t>
  </si>
  <si>
    <t>Good Witch of the South</t>
  </si>
  <si>
    <t>bi603</t>
  </si>
  <si>
    <t xml:space="preserve">The Biggie Pot </t>
  </si>
  <si>
    <t>BI0399</t>
  </si>
  <si>
    <t>ELEGANT PITCHER</t>
  </si>
  <si>
    <t>BI335</t>
  </si>
  <si>
    <t>BON APPETIT PLAQUE</t>
  </si>
  <si>
    <t>BI742</t>
  </si>
  <si>
    <t>GARDEN STAKES 12"</t>
  </si>
  <si>
    <t>Bi1604</t>
  </si>
  <si>
    <t>COWBOY BOOT</t>
  </si>
  <si>
    <t>BI903A</t>
  </si>
  <si>
    <t>BI2101</t>
  </si>
  <si>
    <t>TRIBAL MASK 1</t>
  </si>
  <si>
    <t>BI1804CB</t>
  </si>
  <si>
    <t>BI391</t>
  </si>
  <si>
    <t>Bello Pitcher</t>
  </si>
  <si>
    <t>BI009</t>
  </si>
  <si>
    <t>BI11319</t>
  </si>
  <si>
    <t>Big Friendly Lion</t>
  </si>
  <si>
    <t>BI0707</t>
  </si>
  <si>
    <t>JULIANA VASE</t>
  </si>
  <si>
    <t>BIAIA102</t>
  </si>
  <si>
    <t xml:space="preserve">TABLE - small w/four 3" tiles </t>
  </si>
  <si>
    <t>BI016</t>
  </si>
  <si>
    <t>SUNFLOWER BOWL</t>
  </si>
  <si>
    <t>BI390</t>
  </si>
  <si>
    <t>1.5 Liter Pitcher</t>
  </si>
  <si>
    <t>BI0044</t>
  </si>
  <si>
    <t>HALLOWEEN  CAT MUG</t>
  </si>
  <si>
    <t>BI430</t>
  </si>
  <si>
    <t>Cauldron mug</t>
  </si>
  <si>
    <t>BI266</t>
  </si>
  <si>
    <t>Crescent City Charger</t>
  </si>
  <si>
    <t>BI1152</t>
  </si>
  <si>
    <t>CURLY THE PIG</t>
  </si>
  <si>
    <t>BI4593A</t>
  </si>
  <si>
    <t>TOT CUPCAKE</t>
  </si>
  <si>
    <t>BI194</t>
  </si>
  <si>
    <t>MED OVAL DISH</t>
  </si>
  <si>
    <t>BI2047</t>
  </si>
  <si>
    <t>PALM TREE ORNAMENT</t>
  </si>
  <si>
    <t>BI2049</t>
  </si>
  <si>
    <t>SUGAR SKULL ORNAMENT</t>
  </si>
  <si>
    <t>BI21200</t>
  </si>
  <si>
    <t>Pumpkin with spider</t>
  </si>
  <si>
    <t>BI0514</t>
  </si>
  <si>
    <t>TRADITIONAL SUGAR POT&amp;CREAMER</t>
  </si>
  <si>
    <t>BI573</t>
  </si>
  <si>
    <t>MEDIUM MIXING BOWL</t>
  </si>
  <si>
    <t>BI0404</t>
  </si>
  <si>
    <t>UNDER THE SEA MUG</t>
  </si>
  <si>
    <t>BI7377</t>
  </si>
  <si>
    <t>SHARK MUG</t>
  </si>
  <si>
    <t>BI1967</t>
  </si>
  <si>
    <t>SALLY ELF</t>
  </si>
  <si>
    <t>BI1184</t>
  </si>
  <si>
    <t>PERRY DEVITO</t>
  </si>
  <si>
    <t>BI 3304</t>
  </si>
  <si>
    <t>PINEAPPLE DISH</t>
  </si>
  <si>
    <t>BI54</t>
  </si>
  <si>
    <t xml:space="preserve">SMALL UNICORN </t>
  </si>
  <si>
    <t>BI0702</t>
  </si>
  <si>
    <t>VINTI VASE</t>
  </si>
  <si>
    <t>BIOW11</t>
  </si>
  <si>
    <t>BI1185</t>
  </si>
  <si>
    <t>BERNIE</t>
  </si>
  <si>
    <t>BI2160</t>
  </si>
  <si>
    <t>SEDER PLATE</t>
  </si>
  <si>
    <t>BI9001</t>
  </si>
  <si>
    <t>Star Plaque</t>
  </si>
  <si>
    <t>BIDH9003</t>
  </si>
  <si>
    <t>Anchor Door Hanger</t>
  </si>
  <si>
    <t>BI0770</t>
  </si>
  <si>
    <t>TRADITIONAL BUSINESS CARDHOLDE</t>
  </si>
  <si>
    <t>BI4590</t>
  </si>
  <si>
    <t>Cupcake</t>
  </si>
  <si>
    <t>BI147</t>
  </si>
  <si>
    <t>PARFAIT BOWL</t>
  </si>
  <si>
    <t>BI2104</t>
  </si>
  <si>
    <t>SCARECROW FIGURE</t>
  </si>
  <si>
    <t>BI8043</t>
  </si>
  <si>
    <t>Owl Plaque</t>
  </si>
  <si>
    <t>bi2766a</t>
  </si>
  <si>
    <t>hot lips</t>
  </si>
  <si>
    <t>BI1922</t>
  </si>
  <si>
    <t>DAY OF THE DEAD TILE</t>
  </si>
  <si>
    <t>BI0664</t>
  </si>
  <si>
    <t>BI332</t>
  </si>
  <si>
    <t>WAVY RIMMED BOWL</t>
  </si>
  <si>
    <t>BI0591</t>
  </si>
  <si>
    <t>MAPLE LEAF BOWL</t>
  </si>
  <si>
    <t>BI35055</t>
  </si>
  <si>
    <t>Cofre Huevo Rajada</t>
  </si>
  <si>
    <t>BI489</t>
  </si>
  <si>
    <t>COASTER SET - park avenue</t>
  </si>
  <si>
    <t>BI2362</t>
  </si>
  <si>
    <t>Trifle Bowl</t>
  </si>
  <si>
    <t>BI29276</t>
  </si>
  <si>
    <t>Little Monster</t>
  </si>
  <si>
    <t>BI1480</t>
  </si>
  <si>
    <t>HUNGRY T REX BANK</t>
  </si>
  <si>
    <t>BI259</t>
  </si>
  <si>
    <t xml:space="preserve">PIZZA PLATTER </t>
  </si>
  <si>
    <t>BI7035</t>
  </si>
  <si>
    <t>Buddha Bank</t>
  </si>
  <si>
    <t>BI0542</t>
  </si>
  <si>
    <t>SOPHIA VASE</t>
  </si>
  <si>
    <t>BI0201</t>
  </si>
  <si>
    <t>FOOTED DISH</t>
  </si>
  <si>
    <t>BI30069</t>
  </si>
  <si>
    <t>XMAS WORDS SWOOP SERVER</t>
  </si>
  <si>
    <t>BI2556</t>
  </si>
  <si>
    <t>BOOK PLATE</t>
  </si>
  <si>
    <t>BI1090</t>
  </si>
  <si>
    <t>Couch Potato</t>
  </si>
  <si>
    <t>BI389</t>
  </si>
  <si>
    <t>COCKTAIL NAPKIN HOLDER</t>
  </si>
  <si>
    <t>Bi1491</t>
  </si>
  <si>
    <t>Softball Sarah</t>
  </si>
  <si>
    <t>BI257</t>
  </si>
  <si>
    <t>OVAL RIM PLATTER</t>
  </si>
  <si>
    <t>BI858</t>
  </si>
  <si>
    <t xml:space="preserve">DRAWER KNOB 1.5" DIAMETER </t>
  </si>
  <si>
    <t>BI5463</t>
  </si>
  <si>
    <t>FLYING COUNTRY ANGEL - ADD ON</t>
  </si>
  <si>
    <t>BI286</t>
  </si>
  <si>
    <t>VERANO BOWL</t>
  </si>
  <si>
    <t>BI1232</t>
  </si>
  <si>
    <t>RACE CAR BANK</t>
  </si>
  <si>
    <t>BI10040</t>
  </si>
  <si>
    <t>Small Pineapple Plate</t>
  </si>
  <si>
    <t>BI5922</t>
  </si>
  <si>
    <t>"LOVE" CHINESE (ADD-ON)</t>
  </si>
  <si>
    <t>BI0371</t>
  </si>
  <si>
    <t>PILSNER VASE</t>
  </si>
  <si>
    <t>BI1269</t>
  </si>
  <si>
    <t>BIRDHOUSE BOX</t>
  </si>
  <si>
    <t>BI2039</t>
  </si>
  <si>
    <t>Guardian Angel</t>
  </si>
  <si>
    <t>BI11500</t>
  </si>
  <si>
    <t>MEGA NICE KITTY</t>
  </si>
  <si>
    <t>BI562-4</t>
  </si>
  <si>
    <t>MD CANISTER</t>
  </si>
  <si>
    <t>BI0686</t>
  </si>
  <si>
    <t>LOVE YOU MORE VASE</t>
  </si>
  <si>
    <t>BI0367</t>
  </si>
  <si>
    <t>CELTIC MUG</t>
  </si>
  <si>
    <t>BI134</t>
  </si>
  <si>
    <t>FAIRVIEW BOWL</t>
  </si>
  <si>
    <t>BI33</t>
  </si>
  <si>
    <t>CAULDRON MUG</t>
  </si>
  <si>
    <t>BI1832</t>
  </si>
  <si>
    <t>FLOWER FRAME W/BEADS</t>
  </si>
  <si>
    <t>BI1836</t>
  </si>
  <si>
    <t>FRAME W/BEADS FUNKY SQUARE</t>
  </si>
  <si>
    <t>BI4693</t>
  </si>
  <si>
    <t>TOT OCTOPUS</t>
  </si>
  <si>
    <t>BI2554a</t>
  </si>
  <si>
    <t>Crabby Bank</t>
  </si>
  <si>
    <t>BI1351</t>
  </si>
  <si>
    <t>BASEBALL BOWL</t>
  </si>
  <si>
    <t>BI0478</t>
  </si>
  <si>
    <t>LIGHTHOUSE S&amp;P SET</t>
  </si>
  <si>
    <t>BI1076</t>
  </si>
  <si>
    <t>MEDIUM SPOON</t>
  </si>
  <si>
    <t>BI2360</t>
  </si>
  <si>
    <t>Couple Plato Familiar</t>
  </si>
  <si>
    <t>BI0133</t>
  </si>
  <si>
    <t>HANGING COUPE DINNER PLATE</t>
  </si>
  <si>
    <t>BI0477</t>
  </si>
  <si>
    <t>HUGGY S&amp;P SET</t>
  </si>
  <si>
    <t>BI4537</t>
  </si>
  <si>
    <t>Denny Dragonfly</t>
  </si>
  <si>
    <t>BI0384</t>
  </si>
  <si>
    <t>WHISKER S&amp;P SET</t>
  </si>
  <si>
    <t>BI1248</t>
  </si>
  <si>
    <t>PURSE BOX SASSY</t>
  </si>
  <si>
    <t>BI1954</t>
  </si>
  <si>
    <t>Holly Platter</t>
  </si>
  <si>
    <t>BI0480</t>
  </si>
  <si>
    <t>STYLISH CANDLEHOLDER</t>
  </si>
  <si>
    <t>Bi1923</t>
  </si>
  <si>
    <t>Tree of LIfe</t>
  </si>
  <si>
    <t>bi10540</t>
  </si>
  <si>
    <t>BI704</t>
  </si>
  <si>
    <t>BOTTLE</t>
  </si>
  <si>
    <t>BI10001</t>
  </si>
  <si>
    <t>Sm. Owl Dish</t>
  </si>
  <si>
    <t>BI 2731</t>
  </si>
  <si>
    <t xml:space="preserve"> STEMLESS WINE GLASS</t>
  </si>
  <si>
    <t>BI2363</t>
  </si>
  <si>
    <t>Little Dipper</t>
  </si>
  <si>
    <t>BI2775</t>
  </si>
  <si>
    <t>FROG CUP</t>
  </si>
  <si>
    <t>BI1289</t>
  </si>
  <si>
    <t>EGG BOX</t>
  </si>
  <si>
    <t>BI1136</t>
  </si>
  <si>
    <t>Ellie the Elephant</t>
  </si>
  <si>
    <t>BI16</t>
  </si>
  <si>
    <t xml:space="preserve"> TUMBLER</t>
  </si>
  <si>
    <t>BI1897</t>
  </si>
  <si>
    <t>SQUARE SHADOW BOX</t>
  </si>
  <si>
    <t>bi-1298</t>
  </si>
  <si>
    <t>cofre  flor</t>
  </si>
  <si>
    <t>BI888</t>
  </si>
  <si>
    <t>CROSS BOX</t>
  </si>
  <si>
    <t>BI9005</t>
  </si>
  <si>
    <t>Ornate Cross Plaque</t>
  </si>
  <si>
    <t>BI-1284</t>
  </si>
  <si>
    <t>COFRE  BOLA  DE NAVIDAD</t>
  </si>
  <si>
    <t>BI2014A</t>
  </si>
  <si>
    <t>Single Snowman Shaker</t>
  </si>
  <si>
    <t>BI2407</t>
  </si>
  <si>
    <t>Corner Salad</t>
  </si>
  <si>
    <t>BI2334</t>
  </si>
  <si>
    <t>MONKEY BOWL</t>
  </si>
  <si>
    <t>BI1793</t>
  </si>
  <si>
    <t>Flower Postcard Stand</t>
  </si>
  <si>
    <t>BI129</t>
  </si>
  <si>
    <t>PLATE DIVIDED</t>
  </si>
  <si>
    <t>BI5620</t>
  </si>
  <si>
    <t>EASTER EGG ADD ON</t>
  </si>
  <si>
    <t>BI2558</t>
  </si>
  <si>
    <t>Pleasted Dinner Plate</t>
  </si>
  <si>
    <t>BI1920</t>
  </si>
  <si>
    <t>Steampunk Tile</t>
  </si>
  <si>
    <t>BILA205A</t>
  </si>
  <si>
    <t>Boy Face</t>
  </si>
  <si>
    <t>BI0634</t>
  </si>
  <si>
    <t>VASE (BIG)</t>
  </si>
  <si>
    <t>BI1842</t>
  </si>
  <si>
    <t>MINI SQUARE PLAQUE</t>
  </si>
  <si>
    <t>BI1270</t>
  </si>
  <si>
    <t>LADYBUG BOX</t>
  </si>
  <si>
    <t>BI2066</t>
  </si>
  <si>
    <t>Angel Ornament</t>
  </si>
  <si>
    <t>BI6099</t>
  </si>
  <si>
    <t>SEAHORSE PENDANT</t>
  </si>
  <si>
    <t>BI5720A</t>
  </si>
  <si>
    <t>WINK EMOJI ADD-ON</t>
  </si>
  <si>
    <t>bi6080</t>
  </si>
  <si>
    <t>Palm Tree/Starfish beads</t>
  </si>
  <si>
    <t>BIA2</t>
  </si>
  <si>
    <t>A - ADD ON</t>
  </si>
  <si>
    <t>BI474</t>
  </si>
  <si>
    <t>THE PETITE VOTIVE</t>
  </si>
  <si>
    <t>BI848</t>
  </si>
  <si>
    <t>DRAWER KNOB W/ GRAPES</t>
  </si>
  <si>
    <t>BI850</t>
  </si>
  <si>
    <t>Drawer Knob Square</t>
  </si>
  <si>
    <t>Bi4208</t>
  </si>
  <si>
    <t>Subby Submarine</t>
  </si>
  <si>
    <t>bi531</t>
  </si>
  <si>
    <t>Silly Swirls</t>
  </si>
  <si>
    <t>BI4775</t>
  </si>
  <si>
    <t>TOPPER STAR OF DAVID</t>
  </si>
  <si>
    <t>BI3004B</t>
  </si>
  <si>
    <t>Penguin Orn</t>
  </si>
  <si>
    <t>BI1843</t>
  </si>
  <si>
    <t>Mini Rect. Plaque</t>
  </si>
  <si>
    <t>BIE2</t>
  </si>
  <si>
    <t>E - ADD ON</t>
  </si>
  <si>
    <t>BI6062</t>
  </si>
  <si>
    <t>Celtic Cross Bead/Charm</t>
  </si>
  <si>
    <t>BI4524</t>
  </si>
  <si>
    <t>TOT SNAIL</t>
  </si>
  <si>
    <t>BI31521</t>
  </si>
  <si>
    <t>Christmas Tree Orn</t>
  </si>
  <si>
    <t>BI347</t>
  </si>
  <si>
    <t>ZEN CUPS</t>
  </si>
  <si>
    <t>BI2</t>
  </si>
  <si>
    <t>M - ADD ON</t>
  </si>
  <si>
    <t>bi3721</t>
  </si>
  <si>
    <t>Bisque bunny</t>
  </si>
  <si>
    <t>BI4508</t>
  </si>
  <si>
    <t>TOT DUCK</t>
  </si>
  <si>
    <t>BIC2</t>
  </si>
  <si>
    <t>C - ADD ON</t>
  </si>
  <si>
    <t>bi1479</t>
  </si>
  <si>
    <t>little doggy</t>
  </si>
  <si>
    <t>BI2925</t>
  </si>
  <si>
    <t>Small Classic Pedestal</t>
  </si>
  <si>
    <t>BI5924</t>
  </si>
  <si>
    <t>JOY CHINESE</t>
  </si>
  <si>
    <t>Bi5766</t>
  </si>
  <si>
    <t>number 2</t>
  </si>
  <si>
    <t>Bi5772</t>
  </si>
  <si>
    <t>number 8</t>
  </si>
  <si>
    <t>Bi5764</t>
  </si>
  <si>
    <t xml:space="preserve">number 0 </t>
  </si>
  <si>
    <t>BI859</t>
  </si>
  <si>
    <t>Sun Drawer Knob</t>
  </si>
  <si>
    <t>bi5893</t>
  </si>
  <si>
    <t>4" Alphabet</t>
  </si>
  <si>
    <t>BI 6406</t>
  </si>
  <si>
    <t>Dad word Ornament</t>
  </si>
  <si>
    <t>bI5923</t>
  </si>
  <si>
    <t>CHINESE  - HAPPINESS</t>
  </si>
  <si>
    <t>BI5702</t>
  </si>
  <si>
    <t>Christmas Tree</t>
  </si>
  <si>
    <t>BIL2</t>
  </si>
  <si>
    <t>L - ADD ON</t>
  </si>
  <si>
    <t>BII2</t>
  </si>
  <si>
    <t>I  - ADD ON</t>
  </si>
  <si>
    <t>BIN2</t>
  </si>
  <si>
    <t>N - ADD ON</t>
  </si>
  <si>
    <t>BIO2</t>
  </si>
  <si>
    <t>O - ADD ON</t>
  </si>
  <si>
    <t>BI4611</t>
  </si>
  <si>
    <t>TOT MENORAH</t>
  </si>
  <si>
    <t>BI5727</t>
  </si>
  <si>
    <t>XMAS LIGHT BULB</t>
  </si>
  <si>
    <t>BI4678</t>
  </si>
  <si>
    <t>TOT TREE</t>
  </si>
  <si>
    <t>BI5673</t>
  </si>
  <si>
    <t>CRACKED SKULL - ADD ON</t>
  </si>
  <si>
    <t>BI5241</t>
  </si>
  <si>
    <t>GOLDFISH TAG A LONG</t>
  </si>
  <si>
    <t>Bi4681</t>
  </si>
  <si>
    <t>Peace Sign Mighty tot</t>
  </si>
  <si>
    <t>bi5921</t>
  </si>
  <si>
    <t>Chinese "Peace"</t>
  </si>
  <si>
    <t>BIJ2</t>
  </si>
  <si>
    <t>J  - ADD ON</t>
  </si>
  <si>
    <t>BI1</t>
  </si>
  <si>
    <t>1 - ADD ON</t>
  </si>
  <si>
    <t>BIR2</t>
  </si>
  <si>
    <t>R - ADD ON</t>
  </si>
  <si>
    <t>BI5587</t>
  </si>
  <si>
    <t>CORN</t>
  </si>
  <si>
    <t>BI4963</t>
  </si>
  <si>
    <t>PENCIL TAG A LONG</t>
  </si>
  <si>
    <t>BI5033</t>
  </si>
  <si>
    <t>FLOWER ADD ON - SMALL</t>
  </si>
  <si>
    <t>BI4569</t>
  </si>
  <si>
    <t>Pick up truck addie</t>
  </si>
  <si>
    <t>BI4571</t>
  </si>
  <si>
    <t>BI4603</t>
  </si>
  <si>
    <t>TOT REINDEER</t>
  </si>
  <si>
    <t>BI4776</t>
  </si>
  <si>
    <t>TOPPER STAR</t>
  </si>
  <si>
    <t>BI4702</t>
  </si>
  <si>
    <t>TOT HIGH HEEL</t>
  </si>
  <si>
    <t>Bi931</t>
  </si>
  <si>
    <t>2" Thin Circle</t>
  </si>
  <si>
    <t>BI860</t>
  </si>
  <si>
    <t>MOON KNOB</t>
  </si>
  <si>
    <t>Bi5765</t>
  </si>
  <si>
    <t xml:space="preserve">number 1 </t>
  </si>
  <si>
    <t>Bi4503</t>
  </si>
  <si>
    <t>Cat add-on</t>
  </si>
  <si>
    <t>BI5181</t>
  </si>
  <si>
    <t>BISQUIE MARTINI GLASS</t>
  </si>
  <si>
    <t>BI4526</t>
  </si>
  <si>
    <t>BUTTERFLY, SMALL</t>
  </si>
  <si>
    <t>BI9</t>
  </si>
  <si>
    <t>9 - ADD ON</t>
  </si>
  <si>
    <t>BIP2</t>
  </si>
  <si>
    <t>P - ADD ON</t>
  </si>
  <si>
    <t>BIU2</t>
  </si>
  <si>
    <t>U - ADD ON</t>
  </si>
  <si>
    <t>BIW2</t>
  </si>
  <si>
    <t>W - ADD ON</t>
  </si>
  <si>
    <t>BIT2</t>
  </si>
  <si>
    <t>T - ADD ON</t>
  </si>
  <si>
    <t>BI5578</t>
  </si>
  <si>
    <t>Strawberries</t>
  </si>
  <si>
    <t>BIA</t>
  </si>
  <si>
    <t>SMALL LETTER A</t>
  </si>
  <si>
    <t>BI4502</t>
  </si>
  <si>
    <t>TOT DOG</t>
  </si>
  <si>
    <t>BI256</t>
  </si>
  <si>
    <t>SMALL BASEBALL TAG A LONG</t>
  </si>
  <si>
    <t>BIX2</t>
  </si>
  <si>
    <t>X - ADD ON</t>
  </si>
  <si>
    <t>BI5584</t>
  </si>
  <si>
    <t>ADD ON-CHILI PEPPER</t>
  </si>
  <si>
    <t>BID2</t>
  </si>
  <si>
    <t>D - ADD ON</t>
  </si>
  <si>
    <t>BI-K</t>
  </si>
  <si>
    <t>K</t>
  </si>
  <si>
    <t>BIO</t>
  </si>
  <si>
    <t>SMALL LETTER O</t>
  </si>
  <si>
    <t>BIN</t>
  </si>
  <si>
    <t>SMALL LETTER N</t>
  </si>
  <si>
    <t>BI5150</t>
  </si>
  <si>
    <t>TEE PEE ADD-ON</t>
  </si>
  <si>
    <t>BI-Y</t>
  </si>
  <si>
    <t>Y</t>
  </si>
  <si>
    <t>BIV2</t>
  </si>
  <si>
    <t>V - ADD ON</t>
  </si>
  <si>
    <t>BI!</t>
  </si>
  <si>
    <t>! - ADD ON</t>
  </si>
  <si>
    <t>BIZ2</t>
  </si>
  <si>
    <t>Z - ADD ON</t>
  </si>
  <si>
    <t>BI-U</t>
  </si>
  <si>
    <t>U</t>
  </si>
  <si>
    <t>BI0</t>
  </si>
  <si>
    <t>0 - ADD ON</t>
  </si>
  <si>
    <t>BIR</t>
  </si>
  <si>
    <t>SMALL LETTER R</t>
  </si>
  <si>
    <t>BIK2</t>
  </si>
  <si>
    <t>K - ADD ON</t>
  </si>
  <si>
    <t>BI-I</t>
  </si>
  <si>
    <t>I</t>
  </si>
  <si>
    <t>BIG2</t>
  </si>
  <si>
    <t>G  - ADD ON</t>
  </si>
  <si>
    <t>BIB</t>
  </si>
  <si>
    <t>SMALL LETTER B</t>
  </si>
  <si>
    <t>BIT</t>
  </si>
  <si>
    <t>SMALL LETTER T</t>
  </si>
  <si>
    <t>BIW</t>
  </si>
  <si>
    <t>SMALL LETTER W</t>
  </si>
  <si>
    <t>BIH</t>
  </si>
  <si>
    <t>SMALL LETTER H</t>
  </si>
  <si>
    <t>BIG</t>
  </si>
  <si>
    <t>SMALL LETTER G</t>
  </si>
  <si>
    <t>BI8</t>
  </si>
  <si>
    <t>8 - ADD ON</t>
  </si>
  <si>
    <t>BIY2</t>
  </si>
  <si>
    <t>Y - ADD ON</t>
  </si>
  <si>
    <t>BI</t>
  </si>
  <si>
    <t>SMALL LETTER M</t>
  </si>
  <si>
    <t>BIB2</t>
  </si>
  <si>
    <t>B - ADD ON</t>
  </si>
  <si>
    <t>BI5015</t>
  </si>
  <si>
    <t>BUMBLE BEE</t>
  </si>
  <si>
    <t>Total</t>
  </si>
  <si>
    <t/>
  </si>
  <si>
    <t>Average</t>
  </si>
  <si>
    <t>Chesapeake</t>
  </si>
  <si>
    <t>MB1503</t>
  </si>
  <si>
    <t xml:space="preserve">Saguaro Cactus Vase </t>
  </si>
  <si>
    <t>C98917</t>
  </si>
  <si>
    <t>Party Elephant</t>
  </si>
  <si>
    <t>CCX570</t>
  </si>
  <si>
    <t xml:space="preserve">Standing Dog </t>
  </si>
  <si>
    <t>CCX456</t>
  </si>
  <si>
    <t xml:space="preserve">Small Sitting Dog 51/2In. T </t>
  </si>
  <si>
    <t>MVX003</t>
  </si>
  <si>
    <t>Hulk Box</t>
  </si>
  <si>
    <t>MB837</t>
  </si>
  <si>
    <t xml:space="preserve">Dizzy Dog Bank </t>
  </si>
  <si>
    <t>MB1381</t>
  </si>
  <si>
    <t xml:space="preserve">Seahorse Dish </t>
  </si>
  <si>
    <t>ccx3148</t>
  </si>
  <si>
    <t>Hedgehog Figurine</t>
  </si>
  <si>
    <t>CCX3007</t>
  </si>
  <si>
    <t xml:space="preserve">Bongo Monkey Bank </t>
  </si>
  <si>
    <t>CCX826</t>
  </si>
  <si>
    <t>Monster Bankable</t>
  </si>
  <si>
    <t>C98913</t>
  </si>
  <si>
    <t xml:space="preserve">Party Panda </t>
  </si>
  <si>
    <t>CCX3070</t>
  </si>
  <si>
    <t xml:space="preserve">Pretty Pony Mug </t>
  </si>
  <si>
    <t>CCX360</t>
  </si>
  <si>
    <t xml:space="preserve">Lg.Spoon Rest </t>
  </si>
  <si>
    <t>MB1491</t>
  </si>
  <si>
    <t xml:space="preserve">Faceted Fox </t>
  </si>
  <si>
    <t>CCX997</t>
  </si>
  <si>
    <t>CCX995</t>
  </si>
  <si>
    <t>12Oz. Mug</t>
  </si>
  <si>
    <t>CCX966</t>
  </si>
  <si>
    <t>Cereal Bowl</t>
  </si>
  <si>
    <t>HKX002</t>
  </si>
  <si>
    <t>Hello Kitty Figurine</t>
  </si>
  <si>
    <t>MB1516</t>
  </si>
  <si>
    <t xml:space="preserve">Faceted Dog </t>
  </si>
  <si>
    <t>CCX311</t>
  </si>
  <si>
    <t xml:space="preserve">Ice Cream Box 6 1/2In. </t>
  </si>
  <si>
    <t>CCX438</t>
  </si>
  <si>
    <t>Coffeehouse Mug</t>
  </si>
  <si>
    <t>MB1517</t>
  </si>
  <si>
    <t xml:space="preserve">Faceted Cat </t>
  </si>
  <si>
    <t>C30610</t>
  </si>
  <si>
    <t xml:space="preserve">Unicorn Medium - 7T </t>
  </si>
  <si>
    <t>MB1515</t>
  </si>
  <si>
    <t xml:space="preserve">Faceted Skull </t>
  </si>
  <si>
    <t>CCX835</t>
  </si>
  <si>
    <t>Glam Kitty</t>
  </si>
  <si>
    <t>DB21437</t>
  </si>
  <si>
    <t xml:space="preserve">Cs/24 12Oz. Mug (Ccx995) </t>
  </si>
  <si>
    <t>CCX312A</t>
  </si>
  <si>
    <t xml:space="preserve">Cupcake Box No Holes </t>
  </si>
  <si>
    <t>CCX045</t>
  </si>
  <si>
    <t xml:space="preserve">Mermaid W/Seahorse </t>
  </si>
  <si>
    <t>CCX3032</t>
  </si>
  <si>
    <t xml:space="preserve">Fluffy Unicorn Bank </t>
  </si>
  <si>
    <t>MVX001</t>
  </si>
  <si>
    <t>Spiderman Bank</t>
  </si>
  <si>
    <t>MB1476</t>
  </si>
  <si>
    <t>Faceted Lion</t>
  </si>
  <si>
    <t>ccx150</t>
  </si>
  <si>
    <t xml:space="preserve">Coupe Salad 8In. Plate </t>
  </si>
  <si>
    <t>CCX996</t>
  </si>
  <si>
    <t>16Oz. Mug</t>
  </si>
  <si>
    <t>MB1367</t>
  </si>
  <si>
    <t>Shark Bite</t>
  </si>
  <si>
    <t>C60310</t>
  </si>
  <si>
    <t>Seahorse - 7.25T</t>
  </si>
  <si>
    <t>C60111</t>
  </si>
  <si>
    <t>Mermaid - 7.5T</t>
  </si>
  <si>
    <t>MVX002</t>
  </si>
  <si>
    <t xml:space="preserve">Iron Man Bank </t>
  </si>
  <si>
    <t>C70340</t>
  </si>
  <si>
    <t xml:space="preserve">Case/9 Puppy Standing - 6T </t>
  </si>
  <si>
    <t>CCX845</t>
  </si>
  <si>
    <t xml:space="preserve">Lucky Cat </t>
  </si>
  <si>
    <t>CCX3092</t>
  </si>
  <si>
    <t xml:space="preserve">Pineapple Box </t>
  </si>
  <si>
    <t>DB38282</t>
  </si>
  <si>
    <t xml:space="preserve">Unicorn Head Bank </t>
  </si>
  <si>
    <t>MB1492</t>
  </si>
  <si>
    <t>Faceted Turtle</t>
  </si>
  <si>
    <t>PNX001</t>
  </si>
  <si>
    <t xml:space="preserve">Snoopy Bank </t>
  </si>
  <si>
    <t>CCX3095</t>
  </si>
  <si>
    <t xml:space="preserve">Faceted Planter </t>
  </si>
  <si>
    <t>C70350</t>
  </si>
  <si>
    <t xml:space="preserve">Puppy Sitting - 5T </t>
  </si>
  <si>
    <t>DB29212</t>
  </si>
  <si>
    <t>C40541</t>
  </si>
  <si>
    <t>Sea Turtle Box - 6.25In. X 7In</t>
  </si>
  <si>
    <t>CCX3145</t>
  </si>
  <si>
    <t xml:space="preserve">Donut Mug </t>
  </si>
  <si>
    <t>CCX3146</t>
  </si>
  <si>
    <t>MB1291</t>
  </si>
  <si>
    <t>Gumball Machine Bank</t>
  </si>
  <si>
    <t>CCX3005</t>
  </si>
  <si>
    <t xml:space="preserve">Kiki Koala Bank </t>
  </si>
  <si>
    <t>PNX002</t>
  </si>
  <si>
    <t xml:space="preserve">Snoopy Doghouse Box </t>
  </si>
  <si>
    <t>CCX151</t>
  </si>
  <si>
    <t xml:space="preserve">Coupe Dinner 10In. Plate </t>
  </si>
  <si>
    <t>MB1430</t>
  </si>
  <si>
    <t xml:space="preserve">Faceted Rhino </t>
  </si>
  <si>
    <t>MB1431</t>
  </si>
  <si>
    <t xml:space="preserve">Faceted Giraffe </t>
  </si>
  <si>
    <t>DB38104</t>
  </si>
  <si>
    <t xml:space="preserve">Unicorn Mug -12 Oz. </t>
  </si>
  <si>
    <t>C95800</t>
  </si>
  <si>
    <t xml:space="preserve">Pumpkin W/Cutout - 6T </t>
  </si>
  <si>
    <t>MB1482</t>
  </si>
  <si>
    <t xml:space="preserve">Mermaid Mug </t>
  </si>
  <si>
    <t>CCX155</t>
  </si>
  <si>
    <t>Rimmed Salad 8In. Plate</t>
  </si>
  <si>
    <t>MB1338</t>
  </si>
  <si>
    <t xml:space="preserve">Dragon Bank </t>
  </si>
  <si>
    <t>MB1477</t>
  </si>
  <si>
    <t xml:space="preserve">Faceted Owl </t>
  </si>
  <si>
    <t>ccx440</t>
  </si>
  <si>
    <t xml:space="preserve">Eleanor Owl Mug </t>
  </si>
  <si>
    <t>HKX001</t>
  </si>
  <si>
    <t xml:space="preserve">Hello Kitty Box </t>
  </si>
  <si>
    <t>DB37479</t>
  </si>
  <si>
    <t xml:space="preserve">Pineapple Mug </t>
  </si>
  <si>
    <t>MVX007</t>
  </si>
  <si>
    <t>Wolverine Bank</t>
  </si>
  <si>
    <t>MVX005</t>
  </si>
  <si>
    <t>Iron Man Box</t>
  </si>
  <si>
    <t>DB37478</t>
  </si>
  <si>
    <t>Cactus Mug</t>
  </si>
  <si>
    <t>CCX3013</t>
  </si>
  <si>
    <t>Unicorn Figurine</t>
  </si>
  <si>
    <t>CCX3160</t>
  </si>
  <si>
    <t xml:space="preserve">Cat Mug </t>
  </si>
  <si>
    <t>DB23913</t>
  </si>
  <si>
    <t xml:space="preserve">Rearing Unicorn </t>
  </si>
  <si>
    <t>DB29214</t>
  </si>
  <si>
    <t xml:space="preserve">Donut Box W/Sprinkles </t>
  </si>
  <si>
    <t>CCX833</t>
  </si>
  <si>
    <t xml:space="preserve">Jumbo Dot Cappuccino </t>
  </si>
  <si>
    <t>CCX525</t>
  </si>
  <si>
    <t xml:space="preserve">Small Sitting Cat 51/2In. T </t>
  </si>
  <si>
    <t>MB1459</t>
  </si>
  <si>
    <t>Faceted Elephant</t>
  </si>
  <si>
    <t>CCX091</t>
  </si>
  <si>
    <t>Mug With Large Dots</t>
  </si>
  <si>
    <t>C95820</t>
  </si>
  <si>
    <t>Slim Pumpkin</t>
  </si>
  <si>
    <t>CCX156</t>
  </si>
  <si>
    <t>Rimmed Dinner 10In. Plate</t>
  </si>
  <si>
    <t>CCX980</t>
  </si>
  <si>
    <t xml:space="preserve">24Oz. Mug </t>
  </si>
  <si>
    <t>CCX3071</t>
  </si>
  <si>
    <t xml:space="preserve">Petey The Puppy </t>
  </si>
  <si>
    <t>CCX3162</t>
  </si>
  <si>
    <t xml:space="preserve">Donut Box </t>
  </si>
  <si>
    <t>DB38273</t>
  </si>
  <si>
    <t xml:space="preserve">Tentacle Mug - 16 Oz. </t>
  </si>
  <si>
    <t>C98950</t>
  </si>
  <si>
    <t xml:space="preserve">Sitting Buddha - 6.5In. T </t>
  </si>
  <si>
    <t>CCX007</t>
  </si>
  <si>
    <t xml:space="preserve">Brush Caddy </t>
  </si>
  <si>
    <t>CCX3025</t>
  </si>
  <si>
    <t xml:space="preserve">Winston Owl Iii Mug </t>
  </si>
  <si>
    <t>CCX3077</t>
  </si>
  <si>
    <t xml:space="preserve">Gnosey The Garden Gnome </t>
  </si>
  <si>
    <t>CCX3097</t>
  </si>
  <si>
    <t>Random Dot Mug</t>
  </si>
  <si>
    <t>C98952</t>
  </si>
  <si>
    <t>Pug Bank</t>
  </si>
  <si>
    <t>CCX927</t>
  </si>
  <si>
    <t xml:space="preserve">Tall Latte Mug 16Oz. </t>
  </si>
  <si>
    <t>CCX131</t>
  </si>
  <si>
    <t>Coin Monster</t>
  </si>
  <si>
    <t>DB38107</t>
  </si>
  <si>
    <t xml:space="preserve">Mermaid Mug -12 Oz. </t>
  </si>
  <si>
    <t>CCX3010</t>
  </si>
  <si>
    <t xml:space="preserve">Pokey Pencil Holder </t>
  </si>
  <si>
    <t>CCX002</t>
  </si>
  <si>
    <t xml:space="preserve">Cat Dish 6In. X2.3In. </t>
  </si>
  <si>
    <t>CCX760</t>
  </si>
  <si>
    <t>Mug W/Loop Handle 14Oz.</t>
  </si>
  <si>
    <t>CCX990</t>
  </si>
  <si>
    <t xml:space="preserve">Mug 10 Oz. </t>
  </si>
  <si>
    <t>DB38179</t>
  </si>
  <si>
    <t xml:space="preserve">Xl. Ice Cream Cone Bank </t>
  </si>
  <si>
    <t>mvx004</t>
  </si>
  <si>
    <t xml:space="preserve">Spiderman Box </t>
  </si>
  <si>
    <t>CCX3012</t>
  </si>
  <si>
    <t>Ravin Rabbit Figurine</t>
  </si>
  <si>
    <t>CCX087</t>
  </si>
  <si>
    <t xml:space="preserve">7X3In. Sunflower Spoonrst </t>
  </si>
  <si>
    <t>CCX3063</t>
  </si>
  <si>
    <t>Pumpkin Luminary</t>
  </si>
  <si>
    <t>DB37474</t>
  </si>
  <si>
    <t xml:space="preserve">Honey Pot </t>
  </si>
  <si>
    <t>CCX899</t>
  </si>
  <si>
    <t xml:space="preserve">24Oz. Chesapeake Super Mug </t>
  </si>
  <si>
    <t>C42009</t>
  </si>
  <si>
    <t>Lifes A Beach Mug 16Oz</t>
  </si>
  <si>
    <t>MB1468</t>
  </si>
  <si>
    <t>Elephant Mug</t>
  </si>
  <si>
    <t>CCX125</t>
  </si>
  <si>
    <t xml:space="preserve">Med. Cupcake Cookie Jar </t>
  </si>
  <si>
    <t>CCX3076</t>
  </si>
  <si>
    <t>MB1120</t>
  </si>
  <si>
    <t xml:space="preserve">Gnome Brothers Jake </t>
  </si>
  <si>
    <t>DB31220</t>
  </si>
  <si>
    <t xml:space="preserve">Mason Jar </t>
  </si>
  <si>
    <t>HKX004</t>
  </si>
  <si>
    <t xml:space="preserve">Hello Kitty Plate </t>
  </si>
  <si>
    <t>CCX157</t>
  </si>
  <si>
    <t>Rimmed Dinner 12In. Plate</t>
  </si>
  <si>
    <t>CCX846</t>
  </si>
  <si>
    <t xml:space="preserve">Hedgehog Bankable </t>
  </si>
  <si>
    <t>CCX313</t>
  </si>
  <si>
    <t xml:space="preserve">Dog Bone Bowl </t>
  </si>
  <si>
    <t>DB32932</t>
  </si>
  <si>
    <t xml:space="preserve">Puzzle Mugs </t>
  </si>
  <si>
    <t>MB1359</t>
  </si>
  <si>
    <t>Asian Dragon</t>
  </si>
  <si>
    <t>MB840</t>
  </si>
  <si>
    <t>CCX988A</t>
  </si>
  <si>
    <t>Reclining Mermaid</t>
  </si>
  <si>
    <t>DB35367</t>
  </si>
  <si>
    <t>CCX152</t>
  </si>
  <si>
    <t>Coupe Dinner 12-1/4In. Plate</t>
  </si>
  <si>
    <t>MB1508</t>
  </si>
  <si>
    <t xml:space="preserve">Vintage Truck Container </t>
  </si>
  <si>
    <t>ccx3109</t>
  </si>
  <si>
    <t xml:space="preserve">Pumpkin Box </t>
  </si>
  <si>
    <t>C40263</t>
  </si>
  <si>
    <t xml:space="preserve">Coaster Set (4) </t>
  </si>
  <si>
    <t>ccx149</t>
  </si>
  <si>
    <t>Coffeehouse Travel Cup-Remembe</t>
  </si>
  <si>
    <t>MB835</t>
  </si>
  <si>
    <t xml:space="preserve">Maisy Cat Bank </t>
  </si>
  <si>
    <t>CCX088</t>
  </si>
  <si>
    <t xml:space="preserve">6In. Round Sunflower Dish </t>
  </si>
  <si>
    <t>C98943</t>
  </si>
  <si>
    <t xml:space="preserve">Party Animal - Giraffe Bank </t>
  </si>
  <si>
    <t>CCX473</t>
  </si>
  <si>
    <t>Tea For One 7In. X 3In. (Oval)</t>
  </si>
  <si>
    <t>CCX803</t>
  </si>
  <si>
    <t>Dolphins On Wave</t>
  </si>
  <si>
    <t>dcx020</t>
  </si>
  <si>
    <t>Classic Mickey Figurine</t>
  </si>
  <si>
    <t>MVX006</t>
  </si>
  <si>
    <t xml:space="preserve">Spiderman Mug </t>
  </si>
  <si>
    <t>CCX3084</t>
  </si>
  <si>
    <t xml:space="preserve">Peacock Pencil Holder </t>
  </si>
  <si>
    <t>MB1371</t>
  </si>
  <si>
    <t xml:space="preserve">Dancing Teapot </t>
  </si>
  <si>
    <t>CCX312</t>
  </si>
  <si>
    <t xml:space="preserve">Cupcake Pencil Bx 4 1/2In. </t>
  </si>
  <si>
    <t>CCX3129</t>
  </si>
  <si>
    <t>Emoji Bank</t>
  </si>
  <si>
    <t>DB38244</t>
  </si>
  <si>
    <t xml:space="preserve">Pineapple Plate </t>
  </si>
  <si>
    <t>CCX110</t>
  </si>
  <si>
    <t>Tall Travel Cup *Remember Lids</t>
  </si>
  <si>
    <t>CCX571</t>
  </si>
  <si>
    <t xml:space="preserve">Standing Cat </t>
  </si>
  <si>
    <t>C40003</t>
  </si>
  <si>
    <t xml:space="preserve">Enamelware Mug </t>
  </si>
  <si>
    <t>CCX999</t>
  </si>
  <si>
    <t xml:space="preserve">Footed Rice Bowl </t>
  </si>
  <si>
    <t>MB1379</t>
  </si>
  <si>
    <t xml:space="preserve">Starfish Dish </t>
  </si>
  <si>
    <t>MB1505</t>
  </si>
  <si>
    <t xml:space="preserve">Cactus Dish </t>
  </si>
  <si>
    <t>CCX998</t>
  </si>
  <si>
    <t xml:space="preserve">Square Rice Bowl </t>
  </si>
  <si>
    <t>CCX086</t>
  </si>
  <si>
    <t>6In. Dia. Shell Dish</t>
  </si>
  <si>
    <t>C98976</t>
  </si>
  <si>
    <t>Owl Bank 6In. T</t>
  </si>
  <si>
    <t>CCX3098</t>
  </si>
  <si>
    <t xml:space="preserve">Crested Stein </t>
  </si>
  <si>
    <t>mb1408</t>
  </si>
  <si>
    <t xml:space="preserve">Octopus Mug </t>
  </si>
  <si>
    <t>DB38097</t>
  </si>
  <si>
    <t xml:space="preserve">Donut Mug -12 Oz. </t>
  </si>
  <si>
    <t>C32020</t>
  </si>
  <si>
    <t>Autumn Dragon - 7T</t>
  </si>
  <si>
    <t>ccx931</t>
  </si>
  <si>
    <t xml:space="preserve">Tank Box </t>
  </si>
  <si>
    <t>C98916</t>
  </si>
  <si>
    <t>Party Monkey</t>
  </si>
  <si>
    <t>CCX3074</t>
  </si>
  <si>
    <t xml:space="preserve">Hungry Hippo Holder </t>
  </si>
  <si>
    <t>C73720</t>
  </si>
  <si>
    <t>Monster Truck Bank -</t>
  </si>
  <si>
    <t>MB1466</t>
  </si>
  <si>
    <t>Faceted Vase</t>
  </si>
  <si>
    <t>MB1121</t>
  </si>
  <si>
    <t xml:space="preserve">Gnome Brothers Elwood </t>
  </si>
  <si>
    <t>MB1502</t>
  </si>
  <si>
    <t>Teapot Fairy House</t>
  </si>
  <si>
    <t>MB724</t>
  </si>
  <si>
    <t xml:space="preserve">Fairy On A Box </t>
  </si>
  <si>
    <t>MB1327</t>
  </si>
  <si>
    <t xml:space="preserve">Koi Fish 14In. L </t>
  </si>
  <si>
    <t>CCX3069</t>
  </si>
  <si>
    <t xml:space="preserve">Police Box Bank </t>
  </si>
  <si>
    <t>DB38427</t>
  </si>
  <si>
    <t>Chinese Dragon</t>
  </si>
  <si>
    <t>CCX232</t>
  </si>
  <si>
    <t>Large Butterfly</t>
  </si>
  <si>
    <t>C30611</t>
  </si>
  <si>
    <t>Horse Laying - 7T</t>
  </si>
  <si>
    <t>MB1510</t>
  </si>
  <si>
    <t>Octopus Dish</t>
  </si>
  <si>
    <t>DCX111</t>
  </si>
  <si>
    <t>Belle Figurine</t>
  </si>
  <si>
    <t>CCX3108</t>
  </si>
  <si>
    <t xml:space="preserve">Pumpkin Mug </t>
  </si>
  <si>
    <t>CCX3026</t>
  </si>
  <si>
    <t xml:space="preserve">Baron Underbite Pencil Holder </t>
  </si>
  <si>
    <t>C98914</t>
  </si>
  <si>
    <t>Party Dragon</t>
  </si>
  <si>
    <t>DB27160</t>
  </si>
  <si>
    <t xml:space="preserve">Seasonal Blooms Soup Bowl </t>
  </si>
  <si>
    <t>CCX983</t>
  </si>
  <si>
    <t xml:space="preserve">Square Mug </t>
  </si>
  <si>
    <t>DB35365</t>
  </si>
  <si>
    <t xml:space="preserve">Pineapple Tumbler </t>
  </si>
  <si>
    <t>MB1333</t>
  </si>
  <si>
    <t>Puss In Suit</t>
  </si>
  <si>
    <t>CCX710</t>
  </si>
  <si>
    <t xml:space="preserve">Blowfish 9In. L X6In. H </t>
  </si>
  <si>
    <t>C98912</t>
  </si>
  <si>
    <t xml:space="preserve">Party Penguin </t>
  </si>
  <si>
    <t>C50100</t>
  </si>
  <si>
    <t xml:space="preserve">Pumpkin - 4.5D </t>
  </si>
  <si>
    <t>CCX946</t>
  </si>
  <si>
    <t>Daisy Dolphin</t>
  </si>
  <si>
    <t>CCX967</t>
  </si>
  <si>
    <t xml:space="preserve">Chopstick Bowl </t>
  </si>
  <si>
    <t>CCX3114</t>
  </si>
  <si>
    <t>Haunted House Luminary</t>
  </si>
  <si>
    <t>DB24812</t>
  </si>
  <si>
    <t>Gift Box</t>
  </si>
  <si>
    <t>DB31807</t>
  </si>
  <si>
    <t xml:space="preserve">Retro Owl Bank </t>
  </si>
  <si>
    <t>C76561</t>
  </si>
  <si>
    <t xml:space="preserve">Motorcycle Bank - 8L </t>
  </si>
  <si>
    <t>C40100</t>
  </si>
  <si>
    <t>DB38102</t>
  </si>
  <si>
    <t xml:space="preserve">Fox Mug -14 Oz. </t>
  </si>
  <si>
    <t>MVX008</t>
  </si>
  <si>
    <t xml:space="preserve">Captain America Box </t>
  </si>
  <si>
    <t>PNX003</t>
  </si>
  <si>
    <t>Flying Ace Pencil Holder</t>
  </si>
  <si>
    <t>CCX3075</t>
  </si>
  <si>
    <t xml:space="preserve">Gerald Giraffe Bank </t>
  </si>
  <si>
    <t>CCX3113</t>
  </si>
  <si>
    <t>Sugar Skull Votive</t>
  </si>
  <si>
    <t>DB29048</t>
  </si>
  <si>
    <t>CCX3033</t>
  </si>
  <si>
    <t>Teabag Mug</t>
  </si>
  <si>
    <t>DB21428</t>
  </si>
  <si>
    <t xml:space="preserve">Coupe Pasta Bowl7.75In. </t>
  </si>
  <si>
    <t>CCX003</t>
  </si>
  <si>
    <t xml:space="preserve">Chessie The Dinosaur Bank </t>
  </si>
  <si>
    <t>CCX3008</t>
  </si>
  <si>
    <t>Screech Owl Bank</t>
  </si>
  <si>
    <t>CCX3115</t>
  </si>
  <si>
    <t>MB1509</t>
  </si>
  <si>
    <t xml:space="preserve">Sea Turtle Dish </t>
  </si>
  <si>
    <t>CCX823</t>
  </si>
  <si>
    <t>11In. Tree &amp; Parts</t>
  </si>
  <si>
    <t>MB1350</t>
  </si>
  <si>
    <t>Owl Bowl</t>
  </si>
  <si>
    <t>MB1485</t>
  </si>
  <si>
    <t>Flower Fairy House</t>
  </si>
  <si>
    <t>C50470</t>
  </si>
  <si>
    <t xml:space="preserve">Candleholder Pumpkin - 3 </t>
  </si>
  <si>
    <t>db24810</t>
  </si>
  <si>
    <t xml:space="preserve">Cupcake Box </t>
  </si>
  <si>
    <t>DB38261</t>
  </si>
  <si>
    <t>Rainbow Bank</t>
  </si>
  <si>
    <t>CCX3126</t>
  </si>
  <si>
    <t xml:space="preserve">Poop Emoji Bank </t>
  </si>
  <si>
    <t>db38165</t>
  </si>
  <si>
    <t>Lg. Jumbo Bank</t>
  </si>
  <si>
    <t>DB27167</t>
  </si>
  <si>
    <t>DCX110</t>
  </si>
  <si>
    <t>Rapunzel Figurine</t>
  </si>
  <si>
    <t>C98941</t>
  </si>
  <si>
    <t xml:space="preserve">Party Animal-Hippo Bank </t>
  </si>
  <si>
    <t>C98230</t>
  </si>
  <si>
    <t>Rocket Bank - 7T</t>
  </si>
  <si>
    <t>CCX3137</t>
  </si>
  <si>
    <t>Tin Can Heart Votive</t>
  </si>
  <si>
    <t>CCX245</t>
  </si>
  <si>
    <t xml:space="preserve">I Love Mom Mugs </t>
  </si>
  <si>
    <t>C40004</t>
  </si>
  <si>
    <t xml:space="preserve">Country Coffee Mug </t>
  </si>
  <si>
    <t>MB1395</t>
  </si>
  <si>
    <t xml:space="preserve">Fox Mug </t>
  </si>
  <si>
    <t>CCX433</t>
  </si>
  <si>
    <t xml:space="preserve">Paw Print Jar W/ Seal </t>
  </si>
  <si>
    <t>CCX3064</t>
  </si>
  <si>
    <t xml:space="preserve">Brick Box </t>
  </si>
  <si>
    <t>CCX656</t>
  </si>
  <si>
    <t>Flaired Mug 16Oz.</t>
  </si>
  <si>
    <t>CCX300</t>
  </si>
  <si>
    <t>CCX3000</t>
  </si>
  <si>
    <t xml:space="preserve">Yarn Bowl </t>
  </si>
  <si>
    <t>CCX954</t>
  </si>
  <si>
    <t xml:space="preserve">Sports Car Bank </t>
  </si>
  <si>
    <t>DCX105</t>
  </si>
  <si>
    <t>Anna Figurine</t>
  </si>
  <si>
    <t>CCX255</t>
  </si>
  <si>
    <t xml:space="preserve">Sitting Unicorn </t>
  </si>
  <si>
    <t>MB1467</t>
  </si>
  <si>
    <t>Faceted Bud Vase</t>
  </si>
  <si>
    <t>CCX3161</t>
  </si>
  <si>
    <t>Taco Truck</t>
  </si>
  <si>
    <t>ccx562</t>
  </si>
  <si>
    <t xml:space="preserve">High Heel Shoe </t>
  </si>
  <si>
    <t>MB1407</t>
  </si>
  <si>
    <t xml:space="preserve">Whale Mug </t>
  </si>
  <si>
    <t>CCX240</t>
  </si>
  <si>
    <t>Flower Pot W/Drip</t>
  </si>
  <si>
    <t>CCX3156</t>
  </si>
  <si>
    <t>Fluted Mug</t>
  </si>
  <si>
    <t>CCX001A</t>
  </si>
  <si>
    <t>Dog Dish</t>
  </si>
  <si>
    <t>CCX666</t>
  </si>
  <si>
    <t>Med. Planter/W Drip</t>
  </si>
  <si>
    <t>CCX3117</t>
  </si>
  <si>
    <t xml:space="preserve">Tarantula </t>
  </si>
  <si>
    <t>DB38111</t>
  </si>
  <si>
    <t xml:space="preserve">Tree Carved Heart Mug -12 Oz. </t>
  </si>
  <si>
    <t>C40409</t>
  </si>
  <si>
    <t xml:space="preserve">Piglet Salt &amp; Pepper Set </t>
  </si>
  <si>
    <t>DCX031</t>
  </si>
  <si>
    <t>Tinkerbell Box</t>
  </si>
  <si>
    <t>C60300</t>
  </si>
  <si>
    <t>Dolphin - 5.75T</t>
  </si>
  <si>
    <t>MB1484</t>
  </si>
  <si>
    <t>Tree Stump Fairy House</t>
  </si>
  <si>
    <t>DB21690</t>
  </si>
  <si>
    <t>Cake Box</t>
  </si>
  <si>
    <t>DB38246</t>
  </si>
  <si>
    <t>Cactus Plate</t>
  </si>
  <si>
    <t>CCX093</t>
  </si>
  <si>
    <t xml:space="preserve">16Oz. Gfm Mug </t>
  </si>
  <si>
    <t>CCX3019</t>
  </si>
  <si>
    <t xml:space="preserve">Lg. Yarn Bowl </t>
  </si>
  <si>
    <t>MB117</t>
  </si>
  <si>
    <t xml:space="preserve">Ruffle Ware Tea Pot </t>
  </si>
  <si>
    <t>MB1041</t>
  </si>
  <si>
    <t xml:space="preserve">Lighted Pumpkin W/Kit </t>
  </si>
  <si>
    <t>DB26788</t>
  </si>
  <si>
    <t xml:space="preserve">Brewser The Chihuahua </t>
  </si>
  <si>
    <t>DB21688</t>
  </si>
  <si>
    <t>Flower Trinket Box</t>
  </si>
  <si>
    <t>CCX148</t>
  </si>
  <si>
    <t xml:space="preserve">Flower Teacup </t>
  </si>
  <si>
    <t>CCX041</t>
  </si>
  <si>
    <t>Bulldog Figurine</t>
  </si>
  <si>
    <t>CCX3143</t>
  </si>
  <si>
    <t>Tall Wood Mug W/ Heart</t>
  </si>
  <si>
    <t>CCX005</t>
  </si>
  <si>
    <t>Hand Ring Holder</t>
  </si>
  <si>
    <t>DB31808</t>
  </si>
  <si>
    <t xml:space="preserve">Retro Kitty Bank </t>
  </si>
  <si>
    <t>C54310</t>
  </si>
  <si>
    <t xml:space="preserve">Pumpkin Plate - 13D </t>
  </si>
  <si>
    <t>CCX3073</t>
  </si>
  <si>
    <t>Priscilla The Whale Bank</t>
  </si>
  <si>
    <t>CCX900</t>
  </si>
  <si>
    <t xml:space="preserve">Rice Bowl </t>
  </si>
  <si>
    <t>CCX924</t>
  </si>
  <si>
    <t xml:space="preserve">Handthrown Mug </t>
  </si>
  <si>
    <t>CCX549</t>
  </si>
  <si>
    <t xml:space="preserve">Assorted Flower Dishes </t>
  </si>
  <si>
    <t>CCX248</t>
  </si>
  <si>
    <t>Cs/4 Cupcake Cookie Jar</t>
  </si>
  <si>
    <t>MB870</t>
  </si>
  <si>
    <t xml:space="preserve">Hand Dip. Ice Cream Box </t>
  </si>
  <si>
    <t>C00360</t>
  </si>
  <si>
    <t xml:space="preserve">Coupe Salad Plate - 8.5D </t>
  </si>
  <si>
    <t>MB1513</t>
  </si>
  <si>
    <t>Handyman Mug -Wrench</t>
  </si>
  <si>
    <t>MB1249</t>
  </si>
  <si>
    <t xml:space="preserve">Deano The Dinosaur Bank </t>
  </si>
  <si>
    <t>DB30620</t>
  </si>
  <si>
    <t xml:space="preserve">Medium Heart Mug </t>
  </si>
  <si>
    <t>DCX109</t>
  </si>
  <si>
    <t>Ariel Box</t>
  </si>
  <si>
    <t>MB1514</t>
  </si>
  <si>
    <t>Vintage Camper</t>
  </si>
  <si>
    <t>MB1480</t>
  </si>
  <si>
    <t xml:space="preserve">Sloth Mug </t>
  </si>
  <si>
    <t>DCX021</t>
  </si>
  <si>
    <t>Classic Minnie Figurine</t>
  </si>
  <si>
    <t>MB1360</t>
  </si>
  <si>
    <t xml:space="preserve">Peacock </t>
  </si>
  <si>
    <t>DB34376</t>
  </si>
  <si>
    <t>Stacked Pumpkins</t>
  </si>
  <si>
    <t>DB32855</t>
  </si>
  <si>
    <t xml:space="preserve">Day Of The Dead Skull Box </t>
  </si>
  <si>
    <t>CCX3154</t>
  </si>
  <si>
    <t xml:space="preserve">Beaded Rim Bowl </t>
  </si>
  <si>
    <t>DB27159</t>
  </si>
  <si>
    <t xml:space="preserve">Seasonal Blooms Dinner Plat </t>
  </si>
  <si>
    <t>C00350</t>
  </si>
  <si>
    <t xml:space="preserve">Coupe Dinner Plate - 11D </t>
  </si>
  <si>
    <t>C01301</t>
  </si>
  <si>
    <t xml:space="preserve">Childs Teapot - 6.75 L </t>
  </si>
  <si>
    <t>DB38243</t>
  </si>
  <si>
    <t xml:space="preserve">Mandala Plate </t>
  </si>
  <si>
    <t>MB1504</t>
  </si>
  <si>
    <t xml:space="preserve">Barrel Cactus Planter </t>
  </si>
  <si>
    <t>C50410</t>
  </si>
  <si>
    <t>Skull - 6.5T</t>
  </si>
  <si>
    <t>CCX3004</t>
  </si>
  <si>
    <t>Fat Cat Bank</t>
  </si>
  <si>
    <t>MB1386</t>
  </si>
  <si>
    <t xml:space="preserve">Dancing Tea Cup </t>
  </si>
  <si>
    <t>TC3410</t>
  </si>
  <si>
    <t>Fairytale Princess</t>
  </si>
  <si>
    <t>MB1409</t>
  </si>
  <si>
    <t>Seahorse Mug</t>
  </si>
  <si>
    <t>ABX001</t>
  </si>
  <si>
    <t xml:space="preserve">Angry Bird Bank </t>
  </si>
  <si>
    <t>C61031</t>
  </si>
  <si>
    <t xml:space="preserve">Shark - 6.25L </t>
  </si>
  <si>
    <t>C98918</t>
  </si>
  <si>
    <t>Party Frog</t>
  </si>
  <si>
    <t>MB670</t>
  </si>
  <si>
    <t>Sharky Box</t>
  </si>
  <si>
    <t>DCX108</t>
  </si>
  <si>
    <t>Elsa Box</t>
  </si>
  <si>
    <t>MB1331</t>
  </si>
  <si>
    <t xml:space="preserve">Owl Planter </t>
  </si>
  <si>
    <t>DB24802</t>
  </si>
  <si>
    <t>Tea Cup &amp; Saucer</t>
  </si>
  <si>
    <t>db29861</t>
  </si>
  <si>
    <t xml:space="preserve">Butterfly Box </t>
  </si>
  <si>
    <t>C31010</t>
  </si>
  <si>
    <t xml:space="preserve">Dragon Shelf Sitter - 5L </t>
  </si>
  <si>
    <t>MB1376</t>
  </si>
  <si>
    <t>Robot Bank - Nutz N Boltz</t>
  </si>
  <si>
    <t>CCX134</t>
  </si>
  <si>
    <t xml:space="preserve">Sea Turtles </t>
  </si>
  <si>
    <t>CCX3085</t>
  </si>
  <si>
    <t xml:space="preserve">Bird Luminary </t>
  </si>
  <si>
    <t>CCX400</t>
  </si>
  <si>
    <t>Large Dragon</t>
  </si>
  <si>
    <t>DB37485</t>
  </si>
  <si>
    <t>CCX430</t>
  </si>
  <si>
    <t>DCX101</t>
  </si>
  <si>
    <t>Dory Bank</t>
  </si>
  <si>
    <t>MB1420</t>
  </si>
  <si>
    <t xml:space="preserve">6In. Garden Mushroom </t>
  </si>
  <si>
    <t>DB24809</t>
  </si>
  <si>
    <t>Geometrix Divided Dish</t>
  </si>
  <si>
    <t>MB727</t>
  </si>
  <si>
    <t xml:space="preserve">Castle Box </t>
  </si>
  <si>
    <t>CCX558</t>
  </si>
  <si>
    <t>Snake Box</t>
  </si>
  <si>
    <t>ABX005</t>
  </si>
  <si>
    <t>Stella Bird Box</t>
  </si>
  <si>
    <t>DB38253</t>
  </si>
  <si>
    <t>Mason Jar Measuring Cups</t>
  </si>
  <si>
    <t>CCX218</t>
  </si>
  <si>
    <t xml:space="preserve">Penguin Mug </t>
  </si>
  <si>
    <t>CCX244</t>
  </si>
  <si>
    <t xml:space="preserve">I Love Dad Mugs </t>
  </si>
  <si>
    <t>MB1368</t>
  </si>
  <si>
    <t xml:space="preserve">Splash Bowl </t>
  </si>
  <si>
    <t>CCX3110</t>
  </si>
  <si>
    <t>Brain Bank</t>
  </si>
  <si>
    <t>DB38250</t>
  </si>
  <si>
    <t xml:space="preserve">Mason Shakers </t>
  </si>
  <si>
    <t>DB21780</t>
  </si>
  <si>
    <t xml:space="preserve">Med. Free Form Vase </t>
  </si>
  <si>
    <t>CCX825</t>
  </si>
  <si>
    <t>Yo Dawg Bank</t>
  </si>
  <si>
    <t>CCX246</t>
  </si>
  <si>
    <t>I Love Grandma Mug</t>
  </si>
  <si>
    <t>DCX112</t>
  </si>
  <si>
    <t>Cinderella Figurine</t>
  </si>
  <si>
    <t>CCX234</t>
  </si>
  <si>
    <t xml:space="preserve">5In. Sm. Vase Asst. </t>
  </si>
  <si>
    <t>C31020</t>
  </si>
  <si>
    <t xml:space="preserve">Dragon Shelf Sitter - 8L </t>
  </si>
  <si>
    <t>C98945</t>
  </si>
  <si>
    <t xml:space="preserve">Party Animal Cow Bank </t>
  </si>
  <si>
    <t>CCX817</t>
  </si>
  <si>
    <t>All Purpose Bowl Tc5505</t>
  </si>
  <si>
    <t>DB37487</t>
  </si>
  <si>
    <t>Succulent Box #1</t>
  </si>
  <si>
    <t>DB29049</t>
  </si>
  <si>
    <t>CCX243</t>
  </si>
  <si>
    <t>I Love You Mug</t>
  </si>
  <si>
    <t>CCX004</t>
  </si>
  <si>
    <t xml:space="preserve">Chip-N-Dip Bowl 12In. </t>
  </si>
  <si>
    <t>CCX3060</t>
  </si>
  <si>
    <t>Peacock Bank</t>
  </si>
  <si>
    <t>DB38402</t>
  </si>
  <si>
    <t xml:space="preserve">Tipsy Teacup-16 Oz. </t>
  </si>
  <si>
    <t>DB21434</t>
  </si>
  <si>
    <t>Square Dinner Plate</t>
  </si>
  <si>
    <t>C35150</t>
  </si>
  <si>
    <t>Dolphin Pair - 5 X 6</t>
  </si>
  <si>
    <t>MB842</t>
  </si>
  <si>
    <t>Precious Pony</t>
  </si>
  <si>
    <t>CCX437</t>
  </si>
  <si>
    <t>Penguin Bankable</t>
  </si>
  <si>
    <t>C75250</t>
  </si>
  <si>
    <t>Football Bank - 5.5D</t>
  </si>
  <si>
    <t>DB21696</t>
  </si>
  <si>
    <t xml:space="preserve">Sitting Fairy </t>
  </si>
  <si>
    <t>MB135</t>
  </si>
  <si>
    <t>Asian Flair Mug4.75In. H</t>
  </si>
  <si>
    <t>CCX3153</t>
  </si>
  <si>
    <t>Beaded Rim Mug</t>
  </si>
  <si>
    <t>CCX3155</t>
  </si>
  <si>
    <t xml:space="preserve">Beaded Rim Plate 10In. </t>
  </si>
  <si>
    <t>DB38101</t>
  </si>
  <si>
    <t xml:space="preserve">Multi-Faceted Mug -10 Oz. </t>
  </si>
  <si>
    <t>MB1212</t>
  </si>
  <si>
    <t xml:space="preserve">Gnome Hilda </t>
  </si>
  <si>
    <t>TC3412</t>
  </si>
  <si>
    <t>Standing Unicorn</t>
  </si>
  <si>
    <t>MB1043</t>
  </si>
  <si>
    <t>Squatty Pumpkin 3.75In. H</t>
  </si>
  <si>
    <t>C99758</t>
  </si>
  <si>
    <t>True Coupe Dinner Plate-9</t>
  </si>
  <si>
    <t>DB35380</t>
  </si>
  <si>
    <t xml:space="preserve">Sm.Geometric Bowl </t>
  </si>
  <si>
    <t>CCX073</t>
  </si>
  <si>
    <t xml:space="preserve">Plain Travel Mug Curved </t>
  </si>
  <si>
    <t>MB986</t>
  </si>
  <si>
    <t xml:space="preserve">Skull </t>
  </si>
  <si>
    <t>C73750</t>
  </si>
  <si>
    <t xml:space="preserve">Robot </t>
  </si>
  <si>
    <t>CCX828</t>
  </si>
  <si>
    <t>Pig Bankable</t>
  </si>
  <si>
    <t>MB1512</t>
  </si>
  <si>
    <t xml:space="preserve">Handyman Mug - Hammer </t>
  </si>
  <si>
    <t>CCX434</t>
  </si>
  <si>
    <t>Love Mug-You</t>
  </si>
  <si>
    <t>MB1390</t>
  </si>
  <si>
    <t>Acorn Cottage Jar</t>
  </si>
  <si>
    <t>CCX3125</t>
  </si>
  <si>
    <t>Ella Elephant Bank</t>
  </si>
  <si>
    <t>DB35381</t>
  </si>
  <si>
    <t>Med.Geometric Bowl</t>
  </si>
  <si>
    <t>CCX3059</t>
  </si>
  <si>
    <t xml:space="preserve">Mikey Dino Bank </t>
  </si>
  <si>
    <t>CCX233</t>
  </si>
  <si>
    <t xml:space="preserve">Large Vase Assortment </t>
  </si>
  <si>
    <t>DCX011</t>
  </si>
  <si>
    <t>Ariel Collectable</t>
  </si>
  <si>
    <t>DB30622</t>
  </si>
  <si>
    <t>Football Cup</t>
  </si>
  <si>
    <t>CCX219</t>
  </si>
  <si>
    <t>C98500</t>
  </si>
  <si>
    <t>Butterfly Mug</t>
  </si>
  <si>
    <t>DB32850</t>
  </si>
  <si>
    <t>DB37488</t>
  </si>
  <si>
    <t>Succulent Box #2</t>
  </si>
  <si>
    <t>DB37486</t>
  </si>
  <si>
    <t>Nautilis Shell Box</t>
  </si>
  <si>
    <t>DB38581</t>
  </si>
  <si>
    <t>Ahoy Mug-12Oz.</t>
  </si>
  <si>
    <t>DB27161</t>
  </si>
  <si>
    <t xml:space="preserve">Seasonal Blooms Dess.Bowl </t>
  </si>
  <si>
    <t>DB38560</t>
  </si>
  <si>
    <t>Turtle Planter</t>
  </si>
  <si>
    <t>DB38160</t>
  </si>
  <si>
    <t>Lg. Fox Bank</t>
  </si>
  <si>
    <t>C98959</t>
  </si>
  <si>
    <t>Dad - Block</t>
  </si>
  <si>
    <t>MB944</t>
  </si>
  <si>
    <t xml:space="preserve">Fishy Big Mouth </t>
  </si>
  <si>
    <t>CCX3134</t>
  </si>
  <si>
    <t xml:space="preserve">Deer Mug </t>
  </si>
  <si>
    <t>C15135</t>
  </si>
  <si>
    <t>Side Heart Frame - 8 X 10</t>
  </si>
  <si>
    <t>C75210</t>
  </si>
  <si>
    <t>Surfboard - 14.5L</t>
  </si>
  <si>
    <t>MB1093</t>
  </si>
  <si>
    <t>Football Chips &amp; Dip</t>
  </si>
  <si>
    <t>db31222</t>
  </si>
  <si>
    <t>CCX992</t>
  </si>
  <si>
    <t xml:space="preserve">Octopus Box </t>
  </si>
  <si>
    <t>CCX3151</t>
  </si>
  <si>
    <t>Artisan Pattern Bowl</t>
  </si>
  <si>
    <t>DCX107</t>
  </si>
  <si>
    <t>Anna Box</t>
  </si>
  <si>
    <t>MB1277</t>
  </si>
  <si>
    <t xml:space="preserve">Rocket Bank </t>
  </si>
  <si>
    <t>CCX054</t>
  </si>
  <si>
    <t>Ghost W/Pumpkin Votive</t>
  </si>
  <si>
    <t>MB1380</t>
  </si>
  <si>
    <t>DB38249</t>
  </si>
  <si>
    <t xml:space="preserve">Faceted Shakers </t>
  </si>
  <si>
    <t>CCX876</t>
  </si>
  <si>
    <t>Formula Race Car</t>
  </si>
  <si>
    <t>DB38405</t>
  </si>
  <si>
    <t>Imprinted Hearts Mug-16Oz.</t>
  </si>
  <si>
    <t>db35372</t>
  </si>
  <si>
    <t>Mason Jar Spoon Rest</t>
  </si>
  <si>
    <t>DCX023</t>
  </si>
  <si>
    <t>Mickey Mouse Cereal Bowl</t>
  </si>
  <si>
    <t>dcx104</t>
  </si>
  <si>
    <t>Olaf Bank</t>
  </si>
  <si>
    <t>MB927</t>
  </si>
  <si>
    <t>Guitar Pencil Holder</t>
  </si>
  <si>
    <t>CCX3031</t>
  </si>
  <si>
    <t>Ice Cream Bowl</t>
  </si>
  <si>
    <t>CCX085</t>
  </si>
  <si>
    <t>Tall Flare Mug W/In. Cin. Hand</t>
  </si>
  <si>
    <t>DB29206</t>
  </si>
  <si>
    <t>Rimmed Butter Dish</t>
  </si>
  <si>
    <t>DCX014</t>
  </si>
  <si>
    <t>Mickey Footed Mug</t>
  </si>
  <si>
    <t>CCX665</t>
  </si>
  <si>
    <t>Sm. Planter W/Drip</t>
  </si>
  <si>
    <t>CCX3021</t>
  </si>
  <si>
    <t>ccx407</t>
  </si>
  <si>
    <t xml:space="preserve">Sq. Sun Plaque </t>
  </si>
  <si>
    <t>DB31809</t>
  </si>
  <si>
    <t>Retro Elephant Bank</t>
  </si>
  <si>
    <t>CCX3133</t>
  </si>
  <si>
    <t xml:space="preserve">Unicorn Pencil Holder </t>
  </si>
  <si>
    <t>ccx3050</t>
  </si>
  <si>
    <t>Brick Bank</t>
  </si>
  <si>
    <t>db37484</t>
  </si>
  <si>
    <t xml:space="preserve">Scallop Shell Box </t>
  </si>
  <si>
    <t>CCX498</t>
  </si>
  <si>
    <t>Scrubbie/Sponge Frog</t>
  </si>
  <si>
    <t>C30721</t>
  </si>
  <si>
    <t>Castle Large - 11.5T</t>
  </si>
  <si>
    <t>DB38272</t>
  </si>
  <si>
    <t xml:space="preserve">Turtle Mug - 16 Oz. </t>
  </si>
  <si>
    <t>DB35070</t>
  </si>
  <si>
    <t>Short 20 Oz. Mug</t>
  </si>
  <si>
    <t>DB21773</t>
  </si>
  <si>
    <t>Large Tile Box</t>
  </si>
  <si>
    <t>DCX100</t>
  </si>
  <si>
    <t>Nemo Bank</t>
  </si>
  <si>
    <t>DCX026</t>
  </si>
  <si>
    <t>Mickey Box</t>
  </si>
  <si>
    <t>db37097</t>
  </si>
  <si>
    <t>Love Mug</t>
  </si>
  <si>
    <t>CCX3120</t>
  </si>
  <si>
    <t xml:space="preserve">9In. Christmas Tree </t>
  </si>
  <si>
    <t>CCX3149</t>
  </si>
  <si>
    <t>Popcorn Bucket</t>
  </si>
  <si>
    <t>CCX3024</t>
  </si>
  <si>
    <t xml:space="preserve">K Cup Dispenser </t>
  </si>
  <si>
    <t>MB1479</t>
  </si>
  <si>
    <t xml:space="preserve">Koala Mug </t>
  </si>
  <si>
    <t>CCX435</t>
  </si>
  <si>
    <t>Love Mug-Mom</t>
  </si>
  <si>
    <t>DB26149</t>
  </si>
  <si>
    <t xml:space="preserve">Hollywood Handbag Box </t>
  </si>
  <si>
    <t>ccx3150</t>
  </si>
  <si>
    <t xml:space="preserve">Artisan Pattern Mug </t>
  </si>
  <si>
    <t>MB1450</t>
  </si>
  <si>
    <t>Brontosaurus Mug</t>
  </si>
  <si>
    <t>CCX714</t>
  </si>
  <si>
    <t xml:space="preserve">Skateboard </t>
  </si>
  <si>
    <t>CCX3159</t>
  </si>
  <si>
    <t>Kitchen Bowl</t>
  </si>
  <si>
    <t>ccx551</t>
  </si>
  <si>
    <t xml:space="preserve">Flower Bank </t>
  </si>
  <si>
    <t>CCX342</t>
  </si>
  <si>
    <t xml:space="preserve">Med. Serving Tray </t>
  </si>
  <si>
    <t>C98958</t>
  </si>
  <si>
    <t>Mom - Block</t>
  </si>
  <si>
    <t>DB38582</t>
  </si>
  <si>
    <t>Music Note Mug-10Oz.</t>
  </si>
  <si>
    <t>C98944</t>
  </si>
  <si>
    <t xml:space="preserve">Party Animal - Tiger Bank </t>
  </si>
  <si>
    <t>C98933</t>
  </si>
  <si>
    <t xml:space="preserve">Ballerina Box </t>
  </si>
  <si>
    <t>CCX028</t>
  </si>
  <si>
    <t xml:space="preserve">Storybook Princess </t>
  </si>
  <si>
    <t>C06530</t>
  </si>
  <si>
    <t>7In. Bud Vase</t>
  </si>
  <si>
    <t>DB37099</t>
  </si>
  <si>
    <t xml:space="preserve">Lol Mug </t>
  </si>
  <si>
    <t>C98942</t>
  </si>
  <si>
    <t>Party Animal - Lion Bank</t>
  </si>
  <si>
    <t>MB1373</t>
  </si>
  <si>
    <t>Dancing Sugar Jar</t>
  </si>
  <si>
    <t>DB38120</t>
  </si>
  <si>
    <t xml:space="preserve">Snake Mug -12 Oz. </t>
  </si>
  <si>
    <t>CCX169</t>
  </si>
  <si>
    <t xml:space="preserve">Big Mouth Fish </t>
  </si>
  <si>
    <t>C98975</t>
  </si>
  <si>
    <t xml:space="preserve">Owl Box - 3.25 X 3.75 X 5 </t>
  </si>
  <si>
    <t>ABX003</t>
  </si>
  <si>
    <t xml:space="preserve">Yellow Bird Box </t>
  </si>
  <si>
    <t>DB35366</t>
  </si>
  <si>
    <t>Tiki Tumbler</t>
  </si>
  <si>
    <t>ccx3088</t>
  </si>
  <si>
    <t>Little Owl</t>
  </si>
  <si>
    <t>DB29204</t>
  </si>
  <si>
    <t>Spoon Rest</t>
  </si>
  <si>
    <t>db31221</t>
  </si>
  <si>
    <t xml:space="preserve">Milk Bottle </t>
  </si>
  <si>
    <t>CCX800</t>
  </si>
  <si>
    <t>Flip Flop Chip Dip</t>
  </si>
  <si>
    <t>CCX859</t>
  </si>
  <si>
    <t>Football Helmet Bank</t>
  </si>
  <si>
    <t>CCX3158</t>
  </si>
  <si>
    <t xml:space="preserve">Zen Mug </t>
  </si>
  <si>
    <t>CCX084</t>
  </si>
  <si>
    <t>Leaning Whimsical Mug</t>
  </si>
  <si>
    <t>MB1489</t>
  </si>
  <si>
    <t>Hedgehog Planter</t>
  </si>
  <si>
    <t>C98946</t>
  </si>
  <si>
    <t>Party Animal Piglet Bank</t>
  </si>
  <si>
    <t>DB37095</t>
  </si>
  <si>
    <t>Tree Carved Heart Vessel</t>
  </si>
  <si>
    <t>C76570</t>
  </si>
  <si>
    <t xml:space="preserve">Piggy Bank - 7T </t>
  </si>
  <si>
    <t>MB1252</t>
  </si>
  <si>
    <t>Skull Cup 3.75In. H</t>
  </si>
  <si>
    <t>ccx653</t>
  </si>
  <si>
    <t>Plain Napkin Holder</t>
  </si>
  <si>
    <t>CCX3067</t>
  </si>
  <si>
    <t xml:space="preserve">Pig Mug </t>
  </si>
  <si>
    <t>CCX165</t>
  </si>
  <si>
    <t xml:space="preserve">6 1/2In. Circle Cereal Bowl </t>
  </si>
  <si>
    <t>MB1285</t>
  </si>
  <si>
    <t>Big Hoot Box</t>
  </si>
  <si>
    <t>MB1439</t>
  </si>
  <si>
    <t xml:space="preserve">Penguin Jar </t>
  </si>
  <si>
    <t>CCX081</t>
  </si>
  <si>
    <t xml:space="preserve">Trad.Square Handle Mug </t>
  </si>
  <si>
    <t>CCX3132</t>
  </si>
  <si>
    <t xml:space="preserve">Believe Big Mug 12 Oz. </t>
  </si>
  <si>
    <t>CCX881</t>
  </si>
  <si>
    <t xml:space="preserve">20 Oz. Beveled Mug </t>
  </si>
  <si>
    <t>CCX791</t>
  </si>
  <si>
    <t>Lighthouse 8In. T.</t>
  </si>
  <si>
    <t>C75270</t>
  </si>
  <si>
    <t>Baseball Bank - 5.5D</t>
  </si>
  <si>
    <t>CCX3079</t>
  </si>
  <si>
    <t xml:space="preserve">Measuring Cup Set </t>
  </si>
  <si>
    <t>CCX418</t>
  </si>
  <si>
    <t xml:space="preserve">Square Vase </t>
  </si>
  <si>
    <t>CCX197</t>
  </si>
  <si>
    <t xml:space="preserve">Basketball Bank4 1/2In. D </t>
  </si>
  <si>
    <t>DCX008</t>
  </si>
  <si>
    <t>Tiana Box</t>
  </si>
  <si>
    <t>CCX3096</t>
  </si>
  <si>
    <t xml:space="preserve">Bmd Mug &amp; Spoon </t>
  </si>
  <si>
    <t>DB31806</t>
  </si>
  <si>
    <t xml:space="preserve">Robot Bank 2 </t>
  </si>
  <si>
    <t>CCX601</t>
  </si>
  <si>
    <t>8X11 Wavy Dishware Plate</t>
  </si>
  <si>
    <t>MB781</t>
  </si>
  <si>
    <t>Std Surfboard</t>
  </si>
  <si>
    <t>CCX217</t>
  </si>
  <si>
    <t>Penguin Bank</t>
  </si>
  <si>
    <t>C98948</t>
  </si>
  <si>
    <t>Party Animal Duck Bank</t>
  </si>
  <si>
    <t>CCX602</t>
  </si>
  <si>
    <t>8X4 Wavy Dishware</t>
  </si>
  <si>
    <t>CCX3091</t>
  </si>
  <si>
    <t>Guacamole Bowl</t>
  </si>
  <si>
    <t>CCX849</t>
  </si>
  <si>
    <t xml:space="preserve">Robot Box </t>
  </si>
  <si>
    <t>DB21687</t>
  </si>
  <si>
    <t xml:space="preserve">Heart W/Wings Trinket Box </t>
  </si>
  <si>
    <t>db24808</t>
  </si>
  <si>
    <t>Geometrix Sm.Sq.Plate</t>
  </si>
  <si>
    <t>CCX3093</t>
  </si>
  <si>
    <t xml:space="preserve">Pilsner Glass </t>
  </si>
  <si>
    <t>C06400</t>
  </si>
  <si>
    <t>10In. Vase</t>
  </si>
  <si>
    <t>CCX807</t>
  </si>
  <si>
    <t xml:space="preserve">Sm. Italian Pasta Bowl </t>
  </si>
  <si>
    <t>CCX555</t>
  </si>
  <si>
    <t xml:space="preserve">Baseball Glove Pencil Hd </t>
  </si>
  <si>
    <t>CCX3011</t>
  </si>
  <si>
    <t xml:space="preserve">Spider Snack Bowl </t>
  </si>
  <si>
    <t>DB37101</t>
  </si>
  <si>
    <t>Blah Mug</t>
  </si>
  <si>
    <t>MB1107</t>
  </si>
  <si>
    <t xml:space="preserve">Footed Mug-Flip Flops </t>
  </si>
  <si>
    <t>C06710</t>
  </si>
  <si>
    <t xml:space="preserve">Square Chip &amp; Dip - 11D </t>
  </si>
  <si>
    <t>DB29064</t>
  </si>
  <si>
    <t>Sm. Shell Bowl</t>
  </si>
  <si>
    <t>DB29877</t>
  </si>
  <si>
    <t xml:space="preserve">Peace &amp; Daisy Box </t>
  </si>
  <si>
    <t>DCX102</t>
  </si>
  <si>
    <t>Olaf Tumbler</t>
  </si>
  <si>
    <t>CCX3119</t>
  </si>
  <si>
    <t xml:space="preserve">Skull Plate </t>
  </si>
  <si>
    <t>C81100</t>
  </si>
  <si>
    <t>Bunny Standing Lop - 5T</t>
  </si>
  <si>
    <t>c35100</t>
  </si>
  <si>
    <t xml:space="preserve">Penguin Pencil Holder-5.5 </t>
  </si>
  <si>
    <t>MB1183</t>
  </si>
  <si>
    <t>Butterfly Cup</t>
  </si>
  <si>
    <t>CCX671</t>
  </si>
  <si>
    <t xml:space="preserve">Sugar Bowl W/Lid </t>
  </si>
  <si>
    <t>MB1383</t>
  </si>
  <si>
    <t xml:space="preserve">Tiki Cups </t>
  </si>
  <si>
    <t>CCX441</t>
  </si>
  <si>
    <t>Maegan Monster Box</t>
  </si>
  <si>
    <t>DB38329</t>
  </si>
  <si>
    <t>Wizard Hat Box</t>
  </si>
  <si>
    <t>C99757</t>
  </si>
  <si>
    <t>True Coupe Charger Plate</t>
  </si>
  <si>
    <t>CCX3094</t>
  </si>
  <si>
    <t xml:space="preserve">Mason Crock </t>
  </si>
  <si>
    <t>C09400</t>
  </si>
  <si>
    <t xml:space="preserve">Tea Bag Dispenser W/Lid </t>
  </si>
  <si>
    <t>CCX3136</t>
  </si>
  <si>
    <t xml:space="preserve">Wood Grain Vase </t>
  </si>
  <si>
    <t>DCX029</t>
  </si>
  <si>
    <t>Minnie Footed Mug</t>
  </si>
  <si>
    <t>MB1511</t>
  </si>
  <si>
    <t xml:space="preserve">Crab Dish </t>
  </si>
  <si>
    <t>MB1419</t>
  </si>
  <si>
    <t xml:space="preserve">8In. Garden Mushroom </t>
  </si>
  <si>
    <t>MB1449</t>
  </si>
  <si>
    <t>Flamingo Mug</t>
  </si>
  <si>
    <t>CCX667</t>
  </si>
  <si>
    <t xml:space="preserve">Lg. Planter W/Drip </t>
  </si>
  <si>
    <t>DB30621</t>
  </si>
  <si>
    <t>Baseball Cup</t>
  </si>
  <si>
    <t>DB35961</t>
  </si>
  <si>
    <t xml:space="preserve">Acorn Box </t>
  </si>
  <si>
    <t>CCX3152</t>
  </si>
  <si>
    <t xml:space="preserve">Artisan Plate 10In. </t>
  </si>
  <si>
    <t>CCX458</t>
  </si>
  <si>
    <t xml:space="preserve">Cube Box W/Lid 4X4X4In. </t>
  </si>
  <si>
    <t>CCX3135</t>
  </si>
  <si>
    <t xml:space="preserve">Heart Mug </t>
  </si>
  <si>
    <t>C03170</t>
  </si>
  <si>
    <t>Jumbo Mug W/Saucer</t>
  </si>
  <si>
    <t>MB714</t>
  </si>
  <si>
    <t>Medium Gecko</t>
  </si>
  <si>
    <t>C01341</t>
  </si>
  <si>
    <t xml:space="preserve">Childs Cup &amp; Saucer </t>
  </si>
  <si>
    <t>DB29213</t>
  </si>
  <si>
    <t xml:space="preserve">Plain Donut Box </t>
  </si>
  <si>
    <t>MB1363</t>
  </si>
  <si>
    <t>Garden Bird (Left)</t>
  </si>
  <si>
    <t>DB29869</t>
  </si>
  <si>
    <t>Tiny Tot Fudwick</t>
  </si>
  <si>
    <t>CCX3086</t>
  </si>
  <si>
    <t>Little Cat</t>
  </si>
  <si>
    <t>db21701</t>
  </si>
  <si>
    <t xml:space="preserve">Coupe Charger </t>
  </si>
  <si>
    <t>MB1372</t>
  </si>
  <si>
    <t>Dancing Container</t>
  </si>
  <si>
    <t>db34375</t>
  </si>
  <si>
    <t>Frightful Pumpkin Candle Holde</t>
  </si>
  <si>
    <t>db35956</t>
  </si>
  <si>
    <t xml:space="preserve">Sugar Skull Mug </t>
  </si>
  <si>
    <t>CCX276</t>
  </si>
  <si>
    <t>Rect. Sectional Plate</t>
  </si>
  <si>
    <t>DB31817</t>
  </si>
  <si>
    <t>DB37093</t>
  </si>
  <si>
    <t xml:space="preserve">Two Become One Mugs </t>
  </si>
  <si>
    <t>CCX3018</t>
  </si>
  <si>
    <t xml:space="preserve">Owl Candle Stand </t>
  </si>
  <si>
    <t>DB37482</t>
  </si>
  <si>
    <t xml:space="preserve">Palm Tree Plate </t>
  </si>
  <si>
    <t>CCX015</t>
  </si>
  <si>
    <t xml:space="preserve">Heart Box 5 1/2In. </t>
  </si>
  <si>
    <t>DB38311</t>
  </si>
  <si>
    <t xml:space="preserve">Seasonal Blooms Salad Plate - </t>
  </si>
  <si>
    <t>CCX3118</t>
  </si>
  <si>
    <t>Skull Dip Dish</t>
  </si>
  <si>
    <t>C98550</t>
  </si>
  <si>
    <t>Hand Thrown Mug</t>
  </si>
  <si>
    <t>C10180</t>
  </si>
  <si>
    <t>Heart Frame - 5 X 7</t>
  </si>
  <si>
    <t>DB35073</t>
  </si>
  <si>
    <t xml:space="preserve">Ten Petal Flower Bank </t>
  </si>
  <si>
    <t>CCX343</t>
  </si>
  <si>
    <t>Lg. Serving Tray</t>
  </si>
  <si>
    <t>C40123</t>
  </si>
  <si>
    <t>Small Pasta Bowl</t>
  </si>
  <si>
    <t>C99827</t>
  </si>
  <si>
    <t>Wavey Sushi Square - 8.25</t>
  </si>
  <si>
    <t>CCX040</t>
  </si>
  <si>
    <t xml:space="preserve">Cute Sitting Dragon </t>
  </si>
  <si>
    <t>MB943</t>
  </si>
  <si>
    <t>Mohawk Big Mouth</t>
  </si>
  <si>
    <t>DB32853</t>
  </si>
  <si>
    <t xml:space="preserve">Tiny Tot Fang The Bat </t>
  </si>
  <si>
    <t>DB29855</t>
  </si>
  <si>
    <t xml:space="preserve">Tot Chilly Bank </t>
  </si>
  <si>
    <t>DB29202</t>
  </si>
  <si>
    <t>Sugar Bowl</t>
  </si>
  <si>
    <t>CCX3020</t>
  </si>
  <si>
    <t xml:space="preserve">Grade Two Flower Pot </t>
  </si>
  <si>
    <t>MB1424</t>
  </si>
  <si>
    <t>Fancy Goldfish</t>
  </si>
  <si>
    <t>DB38106</t>
  </si>
  <si>
    <t>Dragon Mug -12 Oz.</t>
  </si>
  <si>
    <t>db37476</t>
  </si>
  <si>
    <t>Sm. Honeycomb Bowl</t>
  </si>
  <si>
    <t>CCX030</t>
  </si>
  <si>
    <t>6In. Star Box</t>
  </si>
  <si>
    <t>CCX461</t>
  </si>
  <si>
    <t xml:space="preserve">Spoon Rest </t>
  </si>
  <si>
    <t>C70240</t>
  </si>
  <si>
    <t>Chihuahua - 4T</t>
  </si>
  <si>
    <t>ABX004</t>
  </si>
  <si>
    <t xml:space="preserve">Angry Bird Pencil </t>
  </si>
  <si>
    <t>ABX002</t>
  </si>
  <si>
    <t>Angry Bird Mug</t>
  </si>
  <si>
    <t>DB26147</t>
  </si>
  <si>
    <t xml:space="preserve">Smokin Hot Rod Bank </t>
  </si>
  <si>
    <t>CCX238</t>
  </si>
  <si>
    <t xml:space="preserve">Small Apple Box </t>
  </si>
  <si>
    <t>CCX408</t>
  </si>
  <si>
    <t>Moon Plaque</t>
  </si>
  <si>
    <t>DB38174</t>
  </si>
  <si>
    <t>Super Boy Bank</t>
  </si>
  <si>
    <t>CCX3072</t>
  </si>
  <si>
    <t xml:space="preserve">Fighter Jet </t>
  </si>
  <si>
    <t>CCX827</t>
  </si>
  <si>
    <t xml:space="preserve">Frog Bankable </t>
  </si>
  <si>
    <t>DB21426</t>
  </si>
  <si>
    <t>Coupe Dinner Plate (Ccx152)</t>
  </si>
  <si>
    <t>C09490</t>
  </si>
  <si>
    <t>Heart Ring Holder-3X3.75</t>
  </si>
  <si>
    <t>DB32933</t>
  </si>
  <si>
    <t xml:space="preserve">Mason Jar Mug </t>
  </si>
  <si>
    <t>DB37213</t>
  </si>
  <si>
    <t xml:space="preserve">Mom Heart Mug </t>
  </si>
  <si>
    <t>MB1307</t>
  </si>
  <si>
    <t xml:space="preserve">Handled Platter </t>
  </si>
  <si>
    <t>DB31224</t>
  </si>
  <si>
    <t>Popcorn/Serving Bowl</t>
  </si>
  <si>
    <t>C6161</t>
  </si>
  <si>
    <t>Tile - 6 X 6</t>
  </si>
  <si>
    <t>mb1448</t>
  </si>
  <si>
    <t xml:space="preserve">Dolphin Mug </t>
  </si>
  <si>
    <t>CCX068</t>
  </si>
  <si>
    <t>Lg. Cannister W/Seal</t>
  </si>
  <si>
    <t>C40011</t>
  </si>
  <si>
    <t>DB37098</t>
  </si>
  <si>
    <t>Love Plate</t>
  </si>
  <si>
    <t>MB1499</t>
  </si>
  <si>
    <t>Faceted Star</t>
  </si>
  <si>
    <t>MB1418</t>
  </si>
  <si>
    <t>Dancing Vase</t>
  </si>
  <si>
    <t>C75260</t>
  </si>
  <si>
    <t>Hockey Bank - 5D</t>
  </si>
  <si>
    <t>MB1318</t>
  </si>
  <si>
    <t xml:space="preserve">Ice Cream Cone Cookie Jar </t>
  </si>
  <si>
    <t>DCX106</t>
  </si>
  <si>
    <t>Elsa Figurine</t>
  </si>
  <si>
    <t>MB932</t>
  </si>
  <si>
    <t>DB31226</t>
  </si>
  <si>
    <t>Server</t>
  </si>
  <si>
    <t>MB942</t>
  </si>
  <si>
    <t xml:space="preserve">Cyclops Big Mouth </t>
  </si>
  <si>
    <t>C88500</t>
  </si>
  <si>
    <t>Large Bunny - 10.375T</t>
  </si>
  <si>
    <t>DB35958</t>
  </si>
  <si>
    <t>Coffin Box</t>
  </si>
  <si>
    <t>C97010</t>
  </si>
  <si>
    <t>Race Car - 7L</t>
  </si>
  <si>
    <t>CCX3087</t>
  </si>
  <si>
    <t>Little Dog</t>
  </si>
  <si>
    <t>DB38118</t>
  </si>
  <si>
    <t xml:space="preserve">Whale Mug -16 Oz. </t>
  </si>
  <si>
    <t>DB26784</t>
  </si>
  <si>
    <t>Strawberry Cupcake Box</t>
  </si>
  <si>
    <t>DB21772</t>
  </si>
  <si>
    <t xml:space="preserve">Medium Tile Box </t>
  </si>
  <si>
    <t>DB38159</t>
  </si>
  <si>
    <t>Sm. Fox Bank</t>
  </si>
  <si>
    <t>DB38178</t>
  </si>
  <si>
    <t>Med. Ice Cream Cone Bank</t>
  </si>
  <si>
    <t>C98957</t>
  </si>
  <si>
    <t xml:space="preserve">I Love You - Block </t>
  </si>
  <si>
    <t>DB21994</t>
  </si>
  <si>
    <t>Classic Soap Dispenser</t>
  </si>
  <si>
    <t>DB31810</t>
  </si>
  <si>
    <t xml:space="preserve">Tiny Tot Ariel </t>
  </si>
  <si>
    <t>MB985</t>
  </si>
  <si>
    <t>CCX111</t>
  </si>
  <si>
    <t xml:space="preserve">Round Tray 14In. </t>
  </si>
  <si>
    <t>mb946</t>
  </si>
  <si>
    <t>Treasure Chest</t>
  </si>
  <si>
    <t>CCX167</t>
  </si>
  <si>
    <t>*Dots* Travel Mug Curves</t>
  </si>
  <si>
    <t>ccx3112</t>
  </si>
  <si>
    <t>Skeleton Plate</t>
  </si>
  <si>
    <t>CCX247</t>
  </si>
  <si>
    <t>I Love Grandpa Mug</t>
  </si>
  <si>
    <t>CCX3128</t>
  </si>
  <si>
    <t xml:space="preserve">Tiny Dragon </t>
  </si>
  <si>
    <t>CCX985A</t>
  </si>
  <si>
    <t xml:space="preserve">Rainbow Mug </t>
  </si>
  <si>
    <t>C74350</t>
  </si>
  <si>
    <t xml:space="preserve">Butterfly Box - 4.5W </t>
  </si>
  <si>
    <t>CCX855</t>
  </si>
  <si>
    <t xml:space="preserve">6In. Square Tile </t>
  </si>
  <si>
    <t>C98909</t>
  </si>
  <si>
    <t xml:space="preserve">Peace Sign Block 7In. L </t>
  </si>
  <si>
    <t>CCX126</t>
  </si>
  <si>
    <t xml:space="preserve">Chili Bowl </t>
  </si>
  <si>
    <t>CCX265</t>
  </si>
  <si>
    <t>Lg Short 2 Eye Guy</t>
  </si>
  <si>
    <t>DB32926</t>
  </si>
  <si>
    <t>DB29051</t>
  </si>
  <si>
    <t>Cupcake Dinner Plate</t>
  </si>
  <si>
    <t>CCX175</t>
  </si>
  <si>
    <t xml:space="preserve">Huggy Salt &amp; Pepper Shakers </t>
  </si>
  <si>
    <t>DB26774</t>
  </si>
  <si>
    <t>Tiny Tot Max</t>
  </si>
  <si>
    <t>DB25811</t>
  </si>
  <si>
    <t>Puzzle Vase (Center)</t>
  </si>
  <si>
    <t>DB21435</t>
  </si>
  <si>
    <t xml:space="preserve">Square Salad Plate </t>
  </si>
  <si>
    <t>MB1334</t>
  </si>
  <si>
    <t xml:space="preserve">Tall Pitcher Vase </t>
  </si>
  <si>
    <t>MB1455</t>
  </si>
  <si>
    <t xml:space="preserve">Stemless Wine Tumbler </t>
  </si>
  <si>
    <t>CCX176</t>
  </si>
  <si>
    <t xml:space="preserve">4 1/4In. Bisque Tiles </t>
  </si>
  <si>
    <t>DB38558</t>
  </si>
  <si>
    <t xml:space="preserve">Bff Box </t>
  </si>
  <si>
    <t>DB21698</t>
  </si>
  <si>
    <t>CCX829</t>
  </si>
  <si>
    <t>Cat Bankable</t>
  </si>
  <si>
    <t>TC3306</t>
  </si>
  <si>
    <t>Espresso Cup+Saucer Set</t>
  </si>
  <si>
    <t>CCX3068</t>
  </si>
  <si>
    <t xml:space="preserve">Stemless Wine Glass </t>
  </si>
  <si>
    <t>C40310</t>
  </si>
  <si>
    <t xml:space="preserve">Cowboy Boot - 4T </t>
  </si>
  <si>
    <t>MB1211</t>
  </si>
  <si>
    <t>Train Bank</t>
  </si>
  <si>
    <t>CCX3049</t>
  </si>
  <si>
    <t>Block Head Box</t>
  </si>
  <si>
    <t>CCX147</t>
  </si>
  <si>
    <t>Swoop Server 1 Qt.</t>
  </si>
  <si>
    <t>TC5512</t>
  </si>
  <si>
    <t>Dessert Bowl 4 3/4 Dia.</t>
  </si>
  <si>
    <t>CCX787</t>
  </si>
  <si>
    <t>MB1163</t>
  </si>
  <si>
    <t xml:space="preserve">Rectangle Tray </t>
  </si>
  <si>
    <t>CCX094</t>
  </si>
  <si>
    <t xml:space="preserve">Gingerbread House Jar </t>
  </si>
  <si>
    <t>C99759</t>
  </si>
  <si>
    <t>True Coupe Salad Plate-7.</t>
  </si>
  <si>
    <t>CCX913</t>
  </si>
  <si>
    <t>Designer Tb Holder</t>
  </si>
  <si>
    <t>DB31528</t>
  </si>
  <si>
    <t xml:space="preserve">Modern Lg. Bathroom Tray </t>
  </si>
  <si>
    <t>EB101</t>
  </si>
  <si>
    <t>Maple Leaf Mug</t>
  </si>
  <si>
    <t>db29205</t>
  </si>
  <si>
    <t>Tall Mug</t>
  </si>
  <si>
    <t>DB29874</t>
  </si>
  <si>
    <t>Simplicity Mug</t>
  </si>
  <si>
    <t>CCX3078</t>
  </si>
  <si>
    <t>Crabby Mug</t>
  </si>
  <si>
    <t>CCX090</t>
  </si>
  <si>
    <t>9X8In. Menorah</t>
  </si>
  <si>
    <t>MB1329</t>
  </si>
  <si>
    <t xml:space="preserve">Snail Planter </t>
  </si>
  <si>
    <t>DB37472</t>
  </si>
  <si>
    <t>Honeycomb Dinner Plate</t>
  </si>
  <si>
    <t>DB37483</t>
  </si>
  <si>
    <t>Hibiscus Plate</t>
  </si>
  <si>
    <t>DB24807</t>
  </si>
  <si>
    <t xml:space="preserve">Geometrix Lg.Sq.Plate </t>
  </si>
  <si>
    <t>MB1447</t>
  </si>
  <si>
    <t>Crab Mug</t>
  </si>
  <si>
    <t>CCX323</t>
  </si>
  <si>
    <t>Clam Shell Jewelry Box</t>
  </si>
  <si>
    <t>DB38424</t>
  </si>
  <si>
    <t>Dance Plaque</t>
  </si>
  <si>
    <t>DB24794</t>
  </si>
  <si>
    <t xml:space="preserve">Provence Med. Platter </t>
  </si>
  <si>
    <t>MB869</t>
  </si>
  <si>
    <t>db31529</t>
  </si>
  <si>
    <t xml:space="preserve">Modern Tumbler </t>
  </si>
  <si>
    <t>DB21439</t>
  </si>
  <si>
    <t>Guitar Box</t>
  </si>
  <si>
    <t>CCX3116</t>
  </si>
  <si>
    <t>Skeleton Box</t>
  </si>
  <si>
    <t>CCX830</t>
  </si>
  <si>
    <t xml:space="preserve">Bear Bankable </t>
  </si>
  <si>
    <t>MB146</t>
  </si>
  <si>
    <t>Tapered Mug</t>
  </si>
  <si>
    <t>C99764</t>
  </si>
  <si>
    <t xml:space="preserve">Small Classical Vase - 5.5T </t>
  </si>
  <si>
    <t>CCX600</t>
  </si>
  <si>
    <t>14X10 Wavy Dishware Pltr</t>
  </si>
  <si>
    <t>MB133</t>
  </si>
  <si>
    <t xml:space="preserve">Scooped Serv.Bowl14In. L </t>
  </si>
  <si>
    <t>DB21779</t>
  </si>
  <si>
    <t>Slender Free Form Vase</t>
  </si>
  <si>
    <t>MB1353</t>
  </si>
  <si>
    <t xml:space="preserve">8 X 10 Clay Canvas </t>
  </si>
  <si>
    <t>DB38175</t>
  </si>
  <si>
    <t xml:space="preserve">Super Girl Bank </t>
  </si>
  <si>
    <t>mb125</t>
  </si>
  <si>
    <t xml:space="preserve">Ruff. Ware Biscotti Jar </t>
  </si>
  <si>
    <t>DB37473</t>
  </si>
  <si>
    <t xml:space="preserve">Honeycomb Salad Plate </t>
  </si>
  <si>
    <t>DB31231</t>
  </si>
  <si>
    <t>Tiny Tot Super Boy</t>
  </si>
  <si>
    <t>CCX062</t>
  </si>
  <si>
    <t xml:space="preserve">5In. Skeleton Mug </t>
  </si>
  <si>
    <t>db38256</t>
  </si>
  <si>
    <t xml:space="preserve">Wooden Plain Stein - 16 Oz. </t>
  </si>
  <si>
    <t>DB23901</t>
  </si>
  <si>
    <t>Contempo Mug</t>
  </si>
  <si>
    <t>DB26145</t>
  </si>
  <si>
    <t>Chillin Truck Bank</t>
  </si>
  <si>
    <t>MB1302</t>
  </si>
  <si>
    <t>16In. Pumpkin</t>
  </si>
  <si>
    <t>CCX163</t>
  </si>
  <si>
    <t>11In. Circle Plates</t>
  </si>
  <si>
    <t>C06480</t>
  </si>
  <si>
    <t>Heart Plate - 8 X 9</t>
  </si>
  <si>
    <t>MB1469</t>
  </si>
  <si>
    <t>Hedgehog Mug</t>
  </si>
  <si>
    <t>DB38561</t>
  </si>
  <si>
    <t>MB1290</t>
  </si>
  <si>
    <t>8In. Bird House</t>
  </si>
  <si>
    <t>MB1428</t>
  </si>
  <si>
    <t>Sm.Whale Plate</t>
  </si>
  <si>
    <t>DB22685</t>
  </si>
  <si>
    <t>Cute Standing Horse</t>
  </si>
  <si>
    <t>CCX3147</t>
  </si>
  <si>
    <t xml:space="preserve">Little Hedgehog </t>
  </si>
  <si>
    <t>MB1375</t>
  </si>
  <si>
    <t xml:space="preserve">Robot Box - Wingnut </t>
  </si>
  <si>
    <t>CCX078</t>
  </si>
  <si>
    <t xml:space="preserve">Round Spoon Rest </t>
  </si>
  <si>
    <t>DB38255</t>
  </si>
  <si>
    <t xml:space="preserve">Barrel Mug - 16 Oz. </t>
  </si>
  <si>
    <t>CCX235</t>
  </si>
  <si>
    <t>Tablet/Smartphone Holder</t>
  </si>
  <si>
    <t>MB1442</t>
  </si>
  <si>
    <t xml:space="preserve">Small Penguin </t>
  </si>
  <si>
    <t>CCX092</t>
  </si>
  <si>
    <t xml:space="preserve">5X3In. Sleeping Kitty </t>
  </si>
  <si>
    <t>CCX082</t>
  </si>
  <si>
    <t xml:space="preserve">Square Flower Pot </t>
  </si>
  <si>
    <t>C40342</t>
  </si>
  <si>
    <t>Medium Pillow Vase</t>
  </si>
  <si>
    <t>DB38322</t>
  </si>
  <si>
    <t>Sunflower Dish</t>
  </si>
  <si>
    <t>MB1416</t>
  </si>
  <si>
    <t>Turtle Box</t>
  </si>
  <si>
    <t>TC2222</t>
  </si>
  <si>
    <t>9 3/4In. Rimmed Dinner Pl</t>
  </si>
  <si>
    <t>CCX057</t>
  </si>
  <si>
    <t>Small Wine Glass</t>
  </si>
  <si>
    <t>CCX061</t>
  </si>
  <si>
    <t xml:space="preserve">Itsy Bitsy Spider </t>
  </si>
  <si>
    <t>MB871</t>
  </si>
  <si>
    <t>Raised Strap Flip Flop Bx</t>
  </si>
  <si>
    <t>CCX3058</t>
  </si>
  <si>
    <t>Moustache Bank</t>
  </si>
  <si>
    <t>DB38559</t>
  </si>
  <si>
    <t xml:space="preserve">Joining Heart Boxes </t>
  </si>
  <si>
    <t>C91330</t>
  </si>
  <si>
    <t xml:space="preserve">Snowman Mug </t>
  </si>
  <si>
    <t>MB1080</t>
  </si>
  <si>
    <t xml:space="preserve">Retro Tea Pot </t>
  </si>
  <si>
    <t xml:space="preserve">C09840 </t>
  </si>
  <si>
    <t xml:space="preserve">Mosaic Coasters (4/Set) </t>
  </si>
  <si>
    <t>CCX067</t>
  </si>
  <si>
    <t>Med. Cannister</t>
  </si>
  <si>
    <t>CCX3089</t>
  </si>
  <si>
    <t>Little Fox</t>
  </si>
  <si>
    <t>DB30615</t>
  </si>
  <si>
    <t xml:space="preserve">Large Heart Plate </t>
  </si>
  <si>
    <t>CCX136</t>
  </si>
  <si>
    <t xml:space="preserve">Stacking Bowl </t>
  </si>
  <si>
    <t>DB30627</t>
  </si>
  <si>
    <t>Gravy Boat</t>
  </si>
  <si>
    <t>CCX914</t>
  </si>
  <si>
    <t>Designer Soap Dish 5 3/4</t>
  </si>
  <si>
    <t>C40355</t>
  </si>
  <si>
    <t>DB38339</t>
  </si>
  <si>
    <t xml:space="preserve">Unicorn Box </t>
  </si>
  <si>
    <t>DB37481</t>
  </si>
  <si>
    <t>Flamingo Box</t>
  </si>
  <si>
    <t>MB1124</t>
  </si>
  <si>
    <t xml:space="preserve">Travel Tumbler </t>
  </si>
  <si>
    <t>db35373</t>
  </si>
  <si>
    <t xml:space="preserve">Mason Jar Plate </t>
  </si>
  <si>
    <t>MB1498</t>
  </si>
  <si>
    <t xml:space="preserve">Faceted Tree 10In. </t>
  </si>
  <si>
    <t>CCX305</t>
  </si>
  <si>
    <t>Salt+Pepper (Was Tc4401)</t>
  </si>
  <si>
    <t>DB34402</t>
  </si>
  <si>
    <t xml:space="preserve">Pottery Snuggle Mug </t>
  </si>
  <si>
    <t>DB38251</t>
  </si>
  <si>
    <t xml:space="preserve">Classic Shakers </t>
  </si>
  <si>
    <t>SMX001</t>
  </si>
  <si>
    <t>Smurfette</t>
  </si>
  <si>
    <t>MB145</t>
  </si>
  <si>
    <t xml:space="preserve">Loop Handled Mug </t>
  </si>
  <si>
    <t>DB21436</t>
  </si>
  <si>
    <t xml:space="preserve">See #Ccx996 Mugs </t>
  </si>
  <si>
    <t>DB37096</t>
  </si>
  <si>
    <t>One Lock One Key Box</t>
  </si>
  <si>
    <t>MB1389</t>
  </si>
  <si>
    <t>English Cottage Jar</t>
  </si>
  <si>
    <t>DB21446</t>
  </si>
  <si>
    <t xml:space="preserve">Cereal Bowl (Ccx966) </t>
  </si>
  <si>
    <t>db31805</t>
  </si>
  <si>
    <t xml:space="preserve">Robot Bank 1 </t>
  </si>
  <si>
    <t>CCX591</t>
  </si>
  <si>
    <t>Ballerina Heart Box</t>
  </si>
  <si>
    <t>MB1244</t>
  </si>
  <si>
    <t>Peace Box</t>
  </si>
  <si>
    <t>CCX307</t>
  </si>
  <si>
    <t>Plain Pencil Holder</t>
  </si>
  <si>
    <t>DB38271</t>
  </si>
  <si>
    <t xml:space="preserve">Knuckles Mug - 14 Oz. </t>
  </si>
  <si>
    <t>DB22696</t>
  </si>
  <si>
    <t>Contemporary Pitcher</t>
  </si>
  <si>
    <t>CCX436</t>
  </si>
  <si>
    <t>Love Mug-Dad</t>
  </si>
  <si>
    <t>MB1247</t>
  </si>
  <si>
    <t>Sock Monkey Bank</t>
  </si>
  <si>
    <t>DCX016</t>
  </si>
  <si>
    <t>Mickey Mouse Chip &amp; Dip</t>
  </si>
  <si>
    <t>DB38116</t>
  </si>
  <si>
    <t>Bronto Mug -14 Oz.</t>
  </si>
  <si>
    <t>DB37094</t>
  </si>
  <si>
    <t>Heart Mugs</t>
  </si>
  <si>
    <t>MB645</t>
  </si>
  <si>
    <t xml:space="preserve">Frog Wall Climber </t>
  </si>
  <si>
    <t>CCX264</t>
  </si>
  <si>
    <t xml:space="preserve">Giant 3 Eye Guy </t>
  </si>
  <si>
    <t>CCX139</t>
  </si>
  <si>
    <t xml:space="preserve">Single Light Switch Plate </t>
  </si>
  <si>
    <t>DB30614</t>
  </si>
  <si>
    <t>Small Heart Plate</t>
  </si>
  <si>
    <t>MB1481</t>
  </si>
  <si>
    <t xml:space="preserve">Tree Frog Mug </t>
  </si>
  <si>
    <t>ccx080</t>
  </si>
  <si>
    <t xml:space="preserve">6 Assorted Bud Vases 4-6In. </t>
  </si>
  <si>
    <t>DB38171</t>
  </si>
  <si>
    <t xml:space="preserve">Lg. Hoppy The Frog Bank </t>
  </si>
  <si>
    <t>C75200</t>
  </si>
  <si>
    <t>Surfboard - 7.5L</t>
  </si>
  <si>
    <t>DB29856</t>
  </si>
  <si>
    <t xml:space="preserve">Tot Hoot Bank </t>
  </si>
  <si>
    <t>DCX003</t>
  </si>
  <si>
    <t>Lightning Mcqueen Bank</t>
  </si>
  <si>
    <t>DB31219</t>
  </si>
  <si>
    <t>Scalloped Mug</t>
  </si>
  <si>
    <t>CCX687</t>
  </si>
  <si>
    <t xml:space="preserve">Ruffled Heart Dish </t>
  </si>
  <si>
    <t>C91390</t>
  </si>
  <si>
    <t>Star Of David Plate - 8 D</t>
  </si>
  <si>
    <t xml:space="preserve">C40533 </t>
  </si>
  <si>
    <t>Rose Box - 7.75 X 6.75</t>
  </si>
  <si>
    <t>DB29853</t>
  </si>
  <si>
    <t xml:space="preserve">Baseball Bank </t>
  </si>
  <si>
    <t>CCX3081</t>
  </si>
  <si>
    <t>Stacking Gifts</t>
  </si>
  <si>
    <t>MB1385</t>
  </si>
  <si>
    <t>Owl Mask Box</t>
  </si>
  <si>
    <t>C01902</t>
  </si>
  <si>
    <t>Large Stein - 6.5T</t>
  </si>
  <si>
    <t>db22691</t>
  </si>
  <si>
    <t>Bronto Dino</t>
  </si>
  <si>
    <t>DB31218</t>
  </si>
  <si>
    <t>DB35063</t>
  </si>
  <si>
    <t xml:space="preserve">Handheld Berry Bowl </t>
  </si>
  <si>
    <t>C73061</t>
  </si>
  <si>
    <t>Lady Bug Box - 5.125</t>
  </si>
  <si>
    <t>DB38395</t>
  </si>
  <si>
    <t>Chinese Take-Out Box</t>
  </si>
  <si>
    <t>MB1332</t>
  </si>
  <si>
    <t>Owl Cookie Jar</t>
  </si>
  <si>
    <t>CPI1000</t>
  </si>
  <si>
    <t xml:space="preserve">Pizza Slice Plate </t>
  </si>
  <si>
    <t>CCX069</t>
  </si>
  <si>
    <t xml:space="preserve">Xl Cannister W/Seal </t>
  </si>
  <si>
    <t>DB27162</t>
  </si>
  <si>
    <t xml:space="preserve">Seasonal Blooms Salad Plate </t>
  </si>
  <si>
    <t>MB1382</t>
  </si>
  <si>
    <t xml:space="preserve">Sugar Skull Box </t>
  </si>
  <si>
    <t>TC5583</t>
  </si>
  <si>
    <t>Mixing Bowl 10 1/2In. Dia.</t>
  </si>
  <si>
    <t>ccx874</t>
  </si>
  <si>
    <t xml:space="preserve">Retro Salt &amp; Pepper </t>
  </si>
  <si>
    <t>ccx814</t>
  </si>
  <si>
    <t xml:space="preserve">Asst. Sm. Pumpkin Dish </t>
  </si>
  <si>
    <t>CCX813</t>
  </si>
  <si>
    <t>Happy Pumpkin Box Asst.</t>
  </si>
  <si>
    <t>DB35960</t>
  </si>
  <si>
    <t xml:space="preserve">Fairytale Pumpkin Box </t>
  </si>
  <si>
    <t>CCX786</t>
  </si>
  <si>
    <t xml:space="preserve">Turtle Box 6X4In. </t>
  </si>
  <si>
    <t>DB32776</t>
  </si>
  <si>
    <t xml:space="preserve">Tiny Tot Fox </t>
  </si>
  <si>
    <t>CCX511</t>
  </si>
  <si>
    <t xml:space="preserve">Plain Shot Glass </t>
  </si>
  <si>
    <t>CCX3030</t>
  </si>
  <si>
    <t xml:space="preserve">Seal Pup Bank </t>
  </si>
  <si>
    <t>CCX439</t>
  </si>
  <si>
    <t>Dog Bankable</t>
  </si>
  <si>
    <t>C75240</t>
  </si>
  <si>
    <t>Soccerball Bank - 5.5D</t>
  </si>
  <si>
    <t>DB27158</t>
  </si>
  <si>
    <t>Sq. Collection Platter</t>
  </si>
  <si>
    <t>MB1362</t>
  </si>
  <si>
    <t xml:space="preserve">Garden Bird (Right) </t>
  </si>
  <si>
    <t>DB38280</t>
  </si>
  <si>
    <t xml:space="preserve">Lady Bug Bank </t>
  </si>
  <si>
    <t>DB38338</t>
  </si>
  <si>
    <t>Golf Ball Bank</t>
  </si>
  <si>
    <t>MB1393</t>
  </si>
  <si>
    <t xml:space="preserve">Fox Box </t>
  </si>
  <si>
    <t>DB38323</t>
  </si>
  <si>
    <t>Twisted Handle Mug-12Oz.</t>
  </si>
  <si>
    <t>DB22698</t>
  </si>
  <si>
    <t xml:space="preserve">Condiment Bowl </t>
  </si>
  <si>
    <t>DB22689</t>
  </si>
  <si>
    <t xml:space="preserve">T-Rex Dino </t>
  </si>
  <si>
    <t>DB29224</t>
  </si>
  <si>
    <t xml:space="preserve">Peace Sign Bank </t>
  </si>
  <si>
    <t>MB984</t>
  </si>
  <si>
    <t>Ghost Dish</t>
  </si>
  <si>
    <t>CCX108</t>
  </si>
  <si>
    <t>Xmas Ornament Plates</t>
  </si>
  <si>
    <t>CCX3142</t>
  </si>
  <si>
    <t xml:space="preserve">Bunny W/ Carrot </t>
  </si>
  <si>
    <t>DB28571</t>
  </si>
  <si>
    <t xml:space="preserve">Wavy Ice Cream Dish </t>
  </si>
  <si>
    <t>ccx3111</t>
  </si>
  <si>
    <t>Turkey</t>
  </si>
  <si>
    <t>DB21433</t>
  </si>
  <si>
    <t>Square Charger</t>
  </si>
  <si>
    <t>DB34374</t>
  </si>
  <si>
    <t>Nightmare Cat Candy Holder</t>
  </si>
  <si>
    <t>C71911</t>
  </si>
  <si>
    <t>Dog Bank - 7T</t>
  </si>
  <si>
    <t>ccx611</t>
  </si>
  <si>
    <t xml:space="preserve">Med. Rectangular Tray </t>
  </si>
  <si>
    <t>CCX145</t>
  </si>
  <si>
    <t>Quad Tealight Holder</t>
  </si>
  <si>
    <t>DB38330</t>
  </si>
  <si>
    <t xml:space="preserve">Sun/Moon Plaque </t>
  </si>
  <si>
    <t>TC7750</t>
  </si>
  <si>
    <t>DB38263</t>
  </si>
  <si>
    <t xml:space="preserve">Textured Striped Mug - 14 Oz. </t>
  </si>
  <si>
    <t>CCX840</t>
  </si>
  <si>
    <t>4X6 Frame+Easel+Glass</t>
  </si>
  <si>
    <t>ccx047</t>
  </si>
  <si>
    <t xml:space="preserve">Monster Mouth Scrubbie Holder </t>
  </si>
  <si>
    <t>DB32852</t>
  </si>
  <si>
    <t>Tiny Tot Nightmare The Cat</t>
  </si>
  <si>
    <t>CCX470</t>
  </si>
  <si>
    <t xml:space="preserve">Star Plate 13In. Dia. </t>
  </si>
  <si>
    <t>MB1413</t>
  </si>
  <si>
    <t>MB1351</t>
  </si>
  <si>
    <t>Owl Dish</t>
  </si>
  <si>
    <t>DB22707</t>
  </si>
  <si>
    <t xml:space="preserve">Resting Fairy </t>
  </si>
  <si>
    <t>DB37199</t>
  </si>
  <si>
    <t>Beer Growler</t>
  </si>
  <si>
    <t>CCX302</t>
  </si>
  <si>
    <t xml:space="preserve">Coupe Oval Server </t>
  </si>
  <si>
    <t>MB1364</t>
  </si>
  <si>
    <t xml:space="preserve">Turtleplanter </t>
  </si>
  <si>
    <t>CCX865</t>
  </si>
  <si>
    <t>Deviled Egg Dish</t>
  </si>
  <si>
    <t>MB1460</t>
  </si>
  <si>
    <t>Flat Pumpkin</t>
  </si>
  <si>
    <t>MB1475</t>
  </si>
  <si>
    <t>Barney Owl</t>
  </si>
  <si>
    <t>CCX236</t>
  </si>
  <si>
    <t>Paper Clip Pudgie</t>
  </si>
  <si>
    <t>TC5501</t>
  </si>
  <si>
    <t>Sm Tuscan Nesting Bowl</t>
  </si>
  <si>
    <t>DB38242</t>
  </si>
  <si>
    <t xml:space="preserve">Paw Print Plate </t>
  </si>
  <si>
    <t>C76600</t>
  </si>
  <si>
    <t>Firetruck - 10.5L</t>
  </si>
  <si>
    <t>CCX460</t>
  </si>
  <si>
    <t>Smiley Face Bank 61/2In. T</t>
  </si>
  <si>
    <t>TC3411</t>
  </si>
  <si>
    <t>Grand Prix Car</t>
  </si>
  <si>
    <t>DB38169</t>
  </si>
  <si>
    <t>Sparkle Bank</t>
  </si>
  <si>
    <t>DB34382</t>
  </si>
  <si>
    <t xml:space="preserve">Ugly Sweater Dish </t>
  </si>
  <si>
    <t>DB38095</t>
  </si>
  <si>
    <t xml:space="preserve">Soccer Ball Mug -20 Oz. </t>
  </si>
  <si>
    <t>MB1294</t>
  </si>
  <si>
    <t xml:space="preserve">Skull Big Mouth </t>
  </si>
  <si>
    <t>C99805</t>
  </si>
  <si>
    <t>Deep V Bowl - 12 X 4.75</t>
  </si>
  <si>
    <t>MB1361</t>
  </si>
  <si>
    <t xml:space="preserve">Small Koi </t>
  </si>
  <si>
    <t>db38109</t>
  </si>
  <si>
    <t>Cauldron Mug -16 Oz.</t>
  </si>
  <si>
    <t>CCX3055</t>
  </si>
  <si>
    <t>Monogram Mug</t>
  </si>
  <si>
    <t>DB31236</t>
  </si>
  <si>
    <t>Chip And Dip</t>
  </si>
  <si>
    <t>C99761</t>
  </si>
  <si>
    <t>Rectangular Platter</t>
  </si>
  <si>
    <t>DB29868</t>
  </si>
  <si>
    <t xml:space="preserve">Tiny Tot Tinkwinkle </t>
  </si>
  <si>
    <t>DB26775</t>
  </si>
  <si>
    <t>Tiny Tot Kitty</t>
  </si>
  <si>
    <t xml:space="preserve">MB1488 </t>
  </si>
  <si>
    <t>Fairy Door</t>
  </si>
  <si>
    <t>CCX3052</t>
  </si>
  <si>
    <t>Pig Shelfie Bank</t>
  </si>
  <si>
    <t>MB1415</t>
  </si>
  <si>
    <t>Squirrel Mug</t>
  </si>
  <si>
    <t>MB885</t>
  </si>
  <si>
    <t xml:space="preserve">Great Shapes Vases(Asst.3 </t>
  </si>
  <si>
    <t>C01901</t>
  </si>
  <si>
    <t>Plain Stein - 4.5T</t>
  </si>
  <si>
    <t>CCX382</t>
  </si>
  <si>
    <t>Double Light Switch Plat</t>
  </si>
  <si>
    <t>CCX812</t>
  </si>
  <si>
    <t xml:space="preserve">Asst Monster Heads </t>
  </si>
  <si>
    <t>C98530</t>
  </si>
  <si>
    <t>#1 Teacher Mug</t>
  </si>
  <si>
    <t>DB38172</t>
  </si>
  <si>
    <t>Ariel Bank</t>
  </si>
  <si>
    <t>DB28574</t>
  </si>
  <si>
    <t xml:space="preserve">Rimmed Oval Platter </t>
  </si>
  <si>
    <t>CCX223</t>
  </si>
  <si>
    <t>Square Tapas Plate</t>
  </si>
  <si>
    <t>DB21444</t>
  </si>
  <si>
    <t xml:space="preserve">Sitting Puppy Bank </t>
  </si>
  <si>
    <t>CCX162</t>
  </si>
  <si>
    <t>8In. Circle Plates</t>
  </si>
  <si>
    <t>CCX806</t>
  </si>
  <si>
    <t>Lge Italian Pasta Bowl</t>
  </si>
  <si>
    <t>CCX059</t>
  </si>
  <si>
    <t>Margarita Glass</t>
  </si>
  <si>
    <t>DB35957</t>
  </si>
  <si>
    <t>Sugar Skull Dish</t>
  </si>
  <si>
    <t>ccx3090</t>
  </si>
  <si>
    <t>Little Penguin</t>
  </si>
  <si>
    <t>MB123</t>
  </si>
  <si>
    <t>Pottery Mug</t>
  </si>
  <si>
    <t>C80080</t>
  </si>
  <si>
    <t>Heart Box - 6.5D</t>
  </si>
  <si>
    <t>MB1429</t>
  </si>
  <si>
    <t>Lg.Whale Plate</t>
  </si>
  <si>
    <t>DB28560</t>
  </si>
  <si>
    <t xml:space="preserve">Tiny Tot Hoot </t>
  </si>
  <si>
    <t>DB21678</t>
  </si>
  <si>
    <t>Cute Elephant Bank</t>
  </si>
  <si>
    <t>C40013</t>
  </si>
  <si>
    <t xml:space="preserve">Tankard </t>
  </si>
  <si>
    <t>MB1483</t>
  </si>
  <si>
    <t>Double Decker Bus Bank</t>
  </si>
  <si>
    <t>DB37102</t>
  </si>
  <si>
    <t>Blah Plate</t>
  </si>
  <si>
    <t>C33100</t>
  </si>
  <si>
    <t xml:space="preserve">Unicorn W/Tail Up - 3T </t>
  </si>
  <si>
    <t>db21671</t>
  </si>
  <si>
    <t>Coupe Serving Bowl 11X11</t>
  </si>
  <si>
    <t>C01351</t>
  </si>
  <si>
    <t>Childs Tea Set Tray-12.25L</t>
  </si>
  <si>
    <t>MB1348</t>
  </si>
  <si>
    <t xml:space="preserve">Stacking Cap Tree </t>
  </si>
  <si>
    <t>DB38177</t>
  </si>
  <si>
    <t>X- Lg. Tot Hoot Bank</t>
  </si>
  <si>
    <t>MB864</t>
  </si>
  <si>
    <t>DB25810</t>
  </si>
  <si>
    <t>Puzzle Vase (Side)</t>
  </si>
  <si>
    <t>C98050</t>
  </si>
  <si>
    <t>Apache Helicopter - 7.5L</t>
  </si>
  <si>
    <t>DCX103</t>
  </si>
  <si>
    <t>Nemo Plate</t>
  </si>
  <si>
    <t>C73501</t>
  </si>
  <si>
    <t>Gnome - 4T</t>
  </si>
  <si>
    <t>TC4422</t>
  </si>
  <si>
    <t>Case/9 Pitcher 1 Litre 6 1/4</t>
  </si>
  <si>
    <t>C03850</t>
  </si>
  <si>
    <t>Memory Picture Frame 8 X</t>
  </si>
  <si>
    <t>CCX3054</t>
  </si>
  <si>
    <t>Monster Shelfie Bank</t>
  </si>
  <si>
    <t>MB1271</t>
  </si>
  <si>
    <t>DB29201</t>
  </si>
  <si>
    <t xml:space="preserve">Creamer </t>
  </si>
  <si>
    <t>DB38247</t>
  </si>
  <si>
    <t>Piece Of The Pie Plate</t>
  </si>
  <si>
    <t>DB38270</t>
  </si>
  <si>
    <t>Cause Mug - 12 Oz.</t>
  </si>
  <si>
    <t>DB26786</t>
  </si>
  <si>
    <t xml:space="preserve">Cupcake Plate </t>
  </si>
  <si>
    <t>DB30631</t>
  </si>
  <si>
    <t xml:space="preserve">Small Condiment Container </t>
  </si>
  <si>
    <t>MB1336</t>
  </si>
  <si>
    <t>Asian Teapot</t>
  </si>
  <si>
    <t>C98410</t>
  </si>
  <si>
    <t xml:space="preserve">Kitty Dish - 5.25 D </t>
  </si>
  <si>
    <t>DB35076</t>
  </si>
  <si>
    <t>Ten Petal Flower Mug</t>
  </si>
  <si>
    <t>DB38264</t>
  </si>
  <si>
    <t xml:space="preserve">Textured Bumps Mug - 14 Oz. </t>
  </si>
  <si>
    <t>mb1388</t>
  </si>
  <si>
    <t xml:space="preserve">Dancing Creamer </t>
  </si>
  <si>
    <t>MB134</t>
  </si>
  <si>
    <t>Sm.Scoop Serv Bowl 9In. L</t>
  </si>
  <si>
    <t>C73071</t>
  </si>
  <si>
    <t>Flower Box - 5.375</t>
  </si>
  <si>
    <t>CCX770</t>
  </si>
  <si>
    <t xml:space="preserve">Fishinary </t>
  </si>
  <si>
    <t>TC3310</t>
  </si>
  <si>
    <t xml:space="preserve">Tea Cup W/Saucer Set 6Oz </t>
  </si>
  <si>
    <t>C42007</t>
  </si>
  <si>
    <t>Lifes A Beach - Woody</t>
  </si>
  <si>
    <t>MB1081</t>
  </si>
  <si>
    <t>Retro Latte Cup &amp; Saucer</t>
  </si>
  <si>
    <t>DB32787</t>
  </si>
  <si>
    <t>Cookies &amp; Milk Mug</t>
  </si>
  <si>
    <t>CCX137</t>
  </si>
  <si>
    <t>Stacking Mug</t>
  </si>
  <si>
    <t>DB29865</t>
  </si>
  <si>
    <t xml:space="preserve">Garden Party Cup </t>
  </si>
  <si>
    <t>DB21684</t>
  </si>
  <si>
    <t>Asian Sushi Plate W/Cs</t>
  </si>
  <si>
    <t>MB1136</t>
  </si>
  <si>
    <t>Bow Box3.5In. H</t>
  </si>
  <si>
    <t>DB28559</t>
  </si>
  <si>
    <t xml:space="preserve">Tiny Tot Speedy </t>
  </si>
  <si>
    <t>MB1144</t>
  </si>
  <si>
    <t xml:space="preserve">Home Decor Vase 9.5In. H </t>
  </si>
  <si>
    <t>MB1114</t>
  </si>
  <si>
    <t xml:space="preserve">Casualware Serving Bowl </t>
  </si>
  <si>
    <t>MB1506</t>
  </si>
  <si>
    <t xml:space="preserve">Stretch Cat Container </t>
  </si>
  <si>
    <t>c98540</t>
  </si>
  <si>
    <t xml:space="preserve">Christmas Tree Mug </t>
  </si>
  <si>
    <t>DB26778</t>
  </si>
  <si>
    <t xml:space="preserve">Skater Skull Bank </t>
  </si>
  <si>
    <t>MB1456</t>
  </si>
  <si>
    <t>Duck-Zilla Bank</t>
  </si>
  <si>
    <t>C42006</t>
  </si>
  <si>
    <t>Lifes A Beach - Pic Frame W/Ba</t>
  </si>
  <si>
    <t>MB1286</t>
  </si>
  <si>
    <t xml:space="preserve">Little Hoot Box </t>
  </si>
  <si>
    <t>CCX065</t>
  </si>
  <si>
    <t>9.25In. Flower Plate</t>
  </si>
  <si>
    <t>MB1110</t>
  </si>
  <si>
    <t xml:space="preserve">Go Tractor Bank </t>
  </si>
  <si>
    <t>DB38563</t>
  </si>
  <si>
    <t>Tiny Tot Gator</t>
  </si>
  <si>
    <t>DB38564</t>
  </si>
  <si>
    <t>Tiny Tot Hippo</t>
  </si>
  <si>
    <t>MB1417</t>
  </si>
  <si>
    <t>Snail Box</t>
  </si>
  <si>
    <t>MB980</t>
  </si>
  <si>
    <t>Crouching Dragon</t>
  </si>
  <si>
    <t>DB29060</t>
  </si>
  <si>
    <t xml:space="preserve">4X6 Picture Frame 3 </t>
  </si>
  <si>
    <t>C99756</t>
  </si>
  <si>
    <t xml:space="preserve">True Coupe Platter - 13.75In. </t>
  </si>
  <si>
    <t>DB29223</t>
  </si>
  <si>
    <t>DB38333</t>
  </si>
  <si>
    <t>Airplane</t>
  </si>
  <si>
    <t>DB29045</t>
  </si>
  <si>
    <t xml:space="preserve">Egg Crate </t>
  </si>
  <si>
    <t>DB28557</t>
  </si>
  <si>
    <t xml:space="preserve">Tiny Tot Wilbur </t>
  </si>
  <si>
    <t>DB28550</t>
  </si>
  <si>
    <t>Small Travel Mug 1</t>
  </si>
  <si>
    <t>DB31216</t>
  </si>
  <si>
    <t xml:space="preserve">Scalloped Dinner Plate </t>
  </si>
  <si>
    <t>DB33437</t>
  </si>
  <si>
    <t>Animal Plate</t>
  </si>
  <si>
    <t>ccx379</t>
  </si>
  <si>
    <t>Single Rocker Swch Plate</t>
  </si>
  <si>
    <t>DB37467</t>
  </si>
  <si>
    <t xml:space="preserve">Squrve Dinner Plate </t>
  </si>
  <si>
    <t>mb881</t>
  </si>
  <si>
    <t>Souper Mug</t>
  </si>
  <si>
    <t>MB1414</t>
  </si>
  <si>
    <t xml:space="preserve">Raccoon Mug </t>
  </si>
  <si>
    <t>CCX024</t>
  </si>
  <si>
    <t>DB33427</t>
  </si>
  <si>
    <t>Tea Bag Mug</t>
  </si>
  <si>
    <t>C73760</t>
  </si>
  <si>
    <t>Tank Bank -</t>
  </si>
  <si>
    <t>CCX3057</t>
  </si>
  <si>
    <t>Swirl Handle Mug</t>
  </si>
  <si>
    <t>DB29203</t>
  </si>
  <si>
    <t xml:space="preserve">Pitcher </t>
  </si>
  <si>
    <t>DB29852</t>
  </si>
  <si>
    <t xml:space="preserve">Football Bank </t>
  </si>
  <si>
    <t>db31232</t>
  </si>
  <si>
    <t xml:space="preserve">Tiny Tot Super Girl </t>
  </si>
  <si>
    <t>DB35985</t>
  </si>
  <si>
    <t>Angel Figurine</t>
  </si>
  <si>
    <t>DB37477</t>
  </si>
  <si>
    <t xml:space="preserve">Med. Honeycomb Bowl </t>
  </si>
  <si>
    <t>TC1001A</t>
  </si>
  <si>
    <t xml:space="preserve">Coupe Salad Pl. 7 3/4In. </t>
  </si>
  <si>
    <t>C4140</t>
  </si>
  <si>
    <t xml:space="preserve">Tile 4.25In. X 4.25In. </t>
  </si>
  <si>
    <t>CCX508</t>
  </si>
  <si>
    <t xml:space="preserve">Pie Plate </t>
  </si>
  <si>
    <t>CCX3140</t>
  </si>
  <si>
    <t>DB35074</t>
  </si>
  <si>
    <t>Ten Petal Flower Box</t>
  </si>
  <si>
    <t>DB37197</t>
  </si>
  <si>
    <t>CCX056</t>
  </si>
  <si>
    <t>Asst. Flowers</t>
  </si>
  <si>
    <t>DB38332</t>
  </si>
  <si>
    <t>Motorcycle</t>
  </si>
  <si>
    <t>c98967</t>
  </si>
  <si>
    <t>Heart Mug - 16 Ozs; 5.5T</t>
  </si>
  <si>
    <t>DB38162</t>
  </si>
  <si>
    <t>Chomp Bank</t>
  </si>
  <si>
    <t>DB31815</t>
  </si>
  <si>
    <t xml:space="preserve">Tiny Tot Chomp </t>
  </si>
  <si>
    <t>MB1370</t>
  </si>
  <si>
    <t>MB1434</t>
  </si>
  <si>
    <t>Big Smile Goober Mug</t>
  </si>
  <si>
    <t>mb1452</t>
  </si>
  <si>
    <t xml:space="preserve">Hedgehog Bank </t>
  </si>
  <si>
    <t>CCX095</t>
  </si>
  <si>
    <t xml:space="preserve">Milk Pitcher </t>
  </si>
  <si>
    <t>CCX3124</t>
  </si>
  <si>
    <t>Nutcracker</t>
  </si>
  <si>
    <t>DB26776</t>
  </si>
  <si>
    <t>Tiny Tot Momo Monkey</t>
  </si>
  <si>
    <t>TC2231</t>
  </si>
  <si>
    <t>Square Dinner 9 3/4</t>
  </si>
  <si>
    <t>CCX301</t>
  </si>
  <si>
    <t xml:space="preserve">Sm. Oval Server 12 1/2In. </t>
  </si>
  <si>
    <t>DB21680</t>
  </si>
  <si>
    <t>DB38562</t>
  </si>
  <si>
    <t xml:space="preserve">Tree Plaque </t>
  </si>
  <si>
    <t>DB37100</t>
  </si>
  <si>
    <t xml:space="preserve">Lol Plate </t>
  </si>
  <si>
    <t>DB34378</t>
  </si>
  <si>
    <t xml:space="preserve">Tiny Tot Gobble </t>
  </si>
  <si>
    <t>DB30616</t>
  </si>
  <si>
    <t>Small Heart Nesting Bowl</t>
  </si>
  <si>
    <t>MB1486</t>
  </si>
  <si>
    <t xml:space="preserve">Rustic Tray </t>
  </si>
  <si>
    <t>C99766</t>
  </si>
  <si>
    <t>Urn Vase - 6.125 X 9.75</t>
  </si>
  <si>
    <t>ccx3157</t>
  </si>
  <si>
    <t xml:space="preserve">Large Pitcher </t>
  </si>
  <si>
    <t>DB21771</t>
  </si>
  <si>
    <t>Small Tile Box</t>
  </si>
  <si>
    <t>DB33432</t>
  </si>
  <si>
    <t xml:space="preserve">Tot Max Mug </t>
  </si>
  <si>
    <t>TC3402</t>
  </si>
  <si>
    <t>Modern Rectangle Tray</t>
  </si>
  <si>
    <t>MB1490</t>
  </si>
  <si>
    <t xml:space="preserve">Whimsical Clock </t>
  </si>
  <si>
    <t>CCX429</t>
  </si>
  <si>
    <t>Snowman Cookie Jar</t>
  </si>
  <si>
    <t>DB30619</t>
  </si>
  <si>
    <t>Small Heart Mug</t>
  </si>
  <si>
    <t>MB1145</t>
  </si>
  <si>
    <t xml:space="preserve">Flat Tulip Vase 9.5In. H </t>
  </si>
  <si>
    <t>MB1226</t>
  </si>
  <si>
    <t xml:space="preserve">Wrapped Candy Dish </t>
  </si>
  <si>
    <t>C98820</t>
  </si>
  <si>
    <t>Pyramid Sugar W/Lid</t>
  </si>
  <si>
    <t>DB38266</t>
  </si>
  <si>
    <t xml:space="preserve">Ribbit Bank </t>
  </si>
  <si>
    <t>DB38334</t>
  </si>
  <si>
    <t>Pickup Truck</t>
  </si>
  <si>
    <t>TC4404</t>
  </si>
  <si>
    <t>Five Section Chip/Dip</t>
  </si>
  <si>
    <t>DB37209</t>
  </si>
  <si>
    <t>Bunny Dish</t>
  </si>
  <si>
    <t>MB1464</t>
  </si>
  <si>
    <t>Puppy Bowl</t>
  </si>
  <si>
    <t>TC5503A</t>
  </si>
  <si>
    <t>Lg. Tuscan Nesting Bowl</t>
  </si>
  <si>
    <t>MB1308</t>
  </si>
  <si>
    <t>Christmas Tree Votive Holder</t>
  </si>
  <si>
    <t>CCX337</t>
  </si>
  <si>
    <t>In. Dotsin. Travel Mug Straigh</t>
  </si>
  <si>
    <t>CCX910</t>
  </si>
  <si>
    <t>Designer Tissue Box 6</t>
  </si>
  <si>
    <t>TC6610</t>
  </si>
  <si>
    <t>Classic Tuscan Vase 9 3/4</t>
  </si>
  <si>
    <t>ccx842</t>
  </si>
  <si>
    <t xml:space="preserve">Goblet 7 1/2In. H X 3 1/2In. </t>
  </si>
  <si>
    <t>TC5593</t>
  </si>
  <si>
    <t>Deep Flared Bowl9 3/4X4</t>
  </si>
  <si>
    <t>C98964</t>
  </si>
  <si>
    <t>Heart Shaped Nesting Bowl Se</t>
  </si>
  <si>
    <t>DB35987</t>
  </si>
  <si>
    <t>DB31813</t>
  </si>
  <si>
    <t xml:space="preserve">Tiny Tot Jumbo </t>
  </si>
  <si>
    <t>CCX993</t>
  </si>
  <si>
    <t xml:space="preserve">Assorted Crosses 6X5In. </t>
  </si>
  <si>
    <t>CCX066</t>
  </si>
  <si>
    <t>Sm. Cannister W/Seal</t>
  </si>
  <si>
    <t>DB35959</t>
  </si>
  <si>
    <t>Tall Pumpkin Box</t>
  </si>
  <si>
    <t>DB23896</t>
  </si>
  <si>
    <t>Three Quarter Mask</t>
  </si>
  <si>
    <t>MB1497</t>
  </si>
  <si>
    <t xml:space="preserve">Faceted Tree 7In. </t>
  </si>
  <si>
    <t>TC6611</t>
  </si>
  <si>
    <t xml:space="preserve">Classic Tuscan Vase 12In. </t>
  </si>
  <si>
    <t>DB38277</t>
  </si>
  <si>
    <t xml:space="preserve">Baseball Cap Bank </t>
  </si>
  <si>
    <t>DB38312</t>
  </si>
  <si>
    <t>Square Coupe Platter</t>
  </si>
  <si>
    <t>DB38423</t>
  </si>
  <si>
    <t xml:space="preserve">Hope Plaque </t>
  </si>
  <si>
    <t>MB132</t>
  </si>
  <si>
    <t>Oval Platter9In. Dia.</t>
  </si>
  <si>
    <t>MB1507</t>
  </si>
  <si>
    <t xml:space="preserve">Stretch Dog Container </t>
  </si>
  <si>
    <t>MB716</t>
  </si>
  <si>
    <t>Geckos(2 Designs) Small</t>
  </si>
  <si>
    <t>ccx166</t>
  </si>
  <si>
    <t>4 1/4In. Circle Bowl</t>
  </si>
  <si>
    <t>DB29227</t>
  </si>
  <si>
    <t>Tiny Tot Cyclops</t>
  </si>
  <si>
    <t>MB1067</t>
  </si>
  <si>
    <t xml:space="preserve">Kiddush Cup </t>
  </si>
  <si>
    <t>DB38335</t>
  </si>
  <si>
    <t>Woody Wagon Bank</t>
  </si>
  <si>
    <t>DB31527</t>
  </si>
  <si>
    <t xml:space="preserve">Modern Sm. Bathroom Tray </t>
  </si>
  <si>
    <t>DB35978</t>
  </si>
  <si>
    <t xml:space="preserve">Santas Belt Mug </t>
  </si>
  <si>
    <t>C06540</t>
  </si>
  <si>
    <t>5 Bud Vase</t>
  </si>
  <si>
    <t>db33424</t>
  </si>
  <si>
    <t xml:space="preserve">Tiny Tot Hoppy The Frog </t>
  </si>
  <si>
    <t>DB38411</t>
  </si>
  <si>
    <t>Hamsa Plaque</t>
  </si>
  <si>
    <t>DB38336</t>
  </si>
  <si>
    <t>Cute Car</t>
  </si>
  <si>
    <t>TC7701</t>
  </si>
  <si>
    <t xml:space="preserve">Wine Cooler 9 1/2In. X 5In. </t>
  </si>
  <si>
    <t>DB38100</t>
  </si>
  <si>
    <t>Plain Tall Mug -18 Oz.</t>
  </si>
  <si>
    <t>CCX417</t>
  </si>
  <si>
    <t>Italian Bread Tray</t>
  </si>
  <si>
    <t>DB38164</t>
  </si>
  <si>
    <t xml:space="preserve">Med. Jumbo Bank </t>
  </si>
  <si>
    <t>DB21995</t>
  </si>
  <si>
    <t xml:space="preserve">Classic Soap Dish </t>
  </si>
  <si>
    <t>DB38283</t>
  </si>
  <si>
    <t>DB37216</t>
  </si>
  <si>
    <t xml:space="preserve">Shouldered Small Vase </t>
  </si>
  <si>
    <t>MB121</t>
  </si>
  <si>
    <t>Ruff. Ware Round Platter</t>
  </si>
  <si>
    <t>ccx130</t>
  </si>
  <si>
    <t xml:space="preserve">Asst. Mezuzahs </t>
  </si>
  <si>
    <t>DB38180</t>
  </si>
  <si>
    <t>Lg. Tot Max Bank</t>
  </si>
  <si>
    <t>MB1352</t>
  </si>
  <si>
    <t xml:space="preserve">6 X 6 Square Clay Canvas </t>
  </si>
  <si>
    <t>CCX154</t>
  </si>
  <si>
    <t>Bird Server</t>
  </si>
  <si>
    <t>DB38176</t>
  </si>
  <si>
    <t xml:space="preserve">Lg. Tot Hoot Bank </t>
  </si>
  <si>
    <t>MB889</t>
  </si>
  <si>
    <t>8 Asian Flair Sq. Plate</t>
  </si>
  <si>
    <t>DB35072</t>
  </si>
  <si>
    <t>Elevated Mug</t>
  </si>
  <si>
    <t>CCX120</t>
  </si>
  <si>
    <t xml:space="preserve">Billy The Bunny Box </t>
  </si>
  <si>
    <t>DB21423</t>
  </si>
  <si>
    <t xml:space="preserve">Rim. Dinner Plate (Ccx157) </t>
  </si>
  <si>
    <t>C76551</t>
  </si>
  <si>
    <t>Locomotive Bank - 6L</t>
  </si>
  <si>
    <t>DB37202</t>
  </si>
  <si>
    <t xml:space="preserve">Margarita Glass </t>
  </si>
  <si>
    <t>TC4423</t>
  </si>
  <si>
    <t xml:space="preserve">Pitcher 2 Litre 8X8In. </t>
  </si>
  <si>
    <t>DB32923</t>
  </si>
  <si>
    <t>Tiny Tot Sparkle</t>
  </si>
  <si>
    <t>DB29858</t>
  </si>
  <si>
    <t>Med. Oval French Bread Plate</t>
  </si>
  <si>
    <t>C99342</t>
  </si>
  <si>
    <t>Med Deep Stacking Mixing</t>
  </si>
  <si>
    <t>CCX3065</t>
  </si>
  <si>
    <t xml:space="preserve">K-Cup 2.0 </t>
  </si>
  <si>
    <t>CCX784</t>
  </si>
  <si>
    <t xml:space="preserve">Flower Pot Watering Can </t>
  </si>
  <si>
    <t>MB1269</t>
  </si>
  <si>
    <t xml:space="preserve">Peace Mug </t>
  </si>
  <si>
    <t>DB37215</t>
  </si>
  <si>
    <t>Long Neck Handled Vase</t>
  </si>
  <si>
    <t>CCX3028</t>
  </si>
  <si>
    <t>Marvin Walrus Bank</t>
  </si>
  <si>
    <t>DB23903</t>
  </si>
  <si>
    <t>Rainforest Tree Frog</t>
  </si>
  <si>
    <t>DB37470</t>
  </si>
  <si>
    <t xml:space="preserve">Sm. Squrve Bowl </t>
  </si>
  <si>
    <t>CCX933</t>
  </si>
  <si>
    <t xml:space="preserve">Apple Plate </t>
  </si>
  <si>
    <t>MB131</t>
  </si>
  <si>
    <t>Lg.Oval Platter12In. Dia.</t>
  </si>
  <si>
    <t>DB38331</t>
  </si>
  <si>
    <t>Garden Snail</t>
  </si>
  <si>
    <t>CCX3131</t>
  </si>
  <si>
    <t xml:space="preserve">Baby Sea Turtle </t>
  </si>
  <si>
    <t>MB863</t>
  </si>
  <si>
    <t>CCX912</t>
  </si>
  <si>
    <t>Designer Soap/Lot Pump</t>
  </si>
  <si>
    <t>CCX289</t>
  </si>
  <si>
    <t>Football Bobble Head</t>
  </si>
  <si>
    <t>DB30625</t>
  </si>
  <si>
    <t>Colander</t>
  </si>
  <si>
    <t>DB21997</t>
  </si>
  <si>
    <t xml:space="preserve">Classic Toothbrush Holder </t>
  </si>
  <si>
    <t>MB130A</t>
  </si>
  <si>
    <t>Travel Mug W/Lid</t>
  </si>
  <si>
    <t>MB1446</t>
  </si>
  <si>
    <t xml:space="preserve">Lobster Mug </t>
  </si>
  <si>
    <t>MB1472</t>
  </si>
  <si>
    <t xml:space="preserve">Rustic Ware Pitcher </t>
  </si>
  <si>
    <t>DB34403</t>
  </si>
  <si>
    <t xml:space="preserve">Snuggle Mug </t>
  </si>
  <si>
    <t>MB107</t>
  </si>
  <si>
    <t xml:space="preserve">Ruffle Ware Dinner Plate </t>
  </si>
  <si>
    <t>SB119</t>
  </si>
  <si>
    <t>Stoneware Serving Bowl</t>
  </si>
  <si>
    <t>DB38108</t>
  </si>
  <si>
    <t>Sundae Mug -12 Oz.</t>
  </si>
  <si>
    <t>DB35982</t>
  </si>
  <si>
    <t xml:space="preserve">Cozy Sweater 20 Oz. Mug </t>
  </si>
  <si>
    <t>DB38571</t>
  </si>
  <si>
    <t xml:space="preserve">Carrot Dish </t>
  </si>
  <si>
    <t>CCX771</t>
  </si>
  <si>
    <t>Sun Face Chiminary</t>
  </si>
  <si>
    <t>CCX3022</t>
  </si>
  <si>
    <t>Horny Mug</t>
  </si>
  <si>
    <t>C32100</t>
  </si>
  <si>
    <t>Dragon - 7T</t>
  </si>
  <si>
    <t>TC1005</t>
  </si>
  <si>
    <t xml:space="preserve">Coupe Platter 15In. </t>
  </si>
  <si>
    <t>DB38119</t>
  </si>
  <si>
    <t>Elephant Mug -14 Oz.</t>
  </si>
  <si>
    <t>DB37475</t>
  </si>
  <si>
    <t>Bumble Bee Plate</t>
  </si>
  <si>
    <t>C98380</t>
  </si>
  <si>
    <t>Smiley Froggy Bank - 4.375</t>
  </si>
  <si>
    <t>db35981</t>
  </si>
  <si>
    <t xml:space="preserve">Modern Christmas Tree </t>
  </si>
  <si>
    <t>CCX336</t>
  </si>
  <si>
    <t xml:space="preserve">Plain Travel Mug Straight </t>
  </si>
  <si>
    <t>DB28555</t>
  </si>
  <si>
    <t xml:space="preserve">Tiny Tot Chilly </t>
  </si>
  <si>
    <t>DB31217</t>
  </si>
  <si>
    <t>Scalloped Salad Plate</t>
  </si>
  <si>
    <t>MB1474</t>
  </si>
  <si>
    <t xml:space="preserve">Rustic Ware Tumbler </t>
  </si>
  <si>
    <t>DB22702</t>
  </si>
  <si>
    <t xml:space="preserve">Sm Pig Bank </t>
  </si>
  <si>
    <t>MB838</t>
  </si>
  <si>
    <t>Butterfly Angel Fairy</t>
  </si>
  <si>
    <t>DB38117</t>
  </si>
  <si>
    <t xml:space="preserve">Pig Mug -16 Oz. </t>
  </si>
  <si>
    <t>DB38098</t>
  </si>
  <si>
    <t xml:space="preserve">T-Rex Mug -14 Oz. </t>
  </si>
  <si>
    <t>SB101</t>
  </si>
  <si>
    <t xml:space="preserve">9In. Stoneware Pie Plate </t>
  </si>
  <si>
    <t>DB29226</t>
  </si>
  <si>
    <t>Tiny Tot Spike</t>
  </si>
  <si>
    <t>PNX004</t>
  </si>
  <si>
    <t xml:space="preserve">Peanuts Mug </t>
  </si>
  <si>
    <t>TC5513</t>
  </si>
  <si>
    <t xml:space="preserve">Round Server Bowl 8In. </t>
  </si>
  <si>
    <t>DB24805</t>
  </si>
  <si>
    <t xml:space="preserve">Asian Sake Decanter </t>
  </si>
  <si>
    <t>DB37490</t>
  </si>
  <si>
    <t xml:space="preserve">Med. Fish Plate </t>
  </si>
  <si>
    <t>DB35055</t>
  </si>
  <si>
    <t xml:space="preserve">Cracked Egg Box </t>
  </si>
  <si>
    <t>TC4453</t>
  </si>
  <si>
    <t>Lg. Canister 6 1/4 X 61/2</t>
  </si>
  <si>
    <t>CCX595</t>
  </si>
  <si>
    <t xml:space="preserve">Asst. Rabbits (8 Sets) </t>
  </si>
  <si>
    <t>DB23905</t>
  </si>
  <si>
    <t>Rainforest Snake</t>
  </si>
  <si>
    <t>MB1056</t>
  </si>
  <si>
    <t>Funky Heart Dish 7In. L</t>
  </si>
  <si>
    <t>DB38316</t>
  </si>
  <si>
    <t xml:space="preserve">Contempo Mug - 22 Oz. </t>
  </si>
  <si>
    <t>CCX3130</t>
  </si>
  <si>
    <t xml:space="preserve">Little Monkey </t>
  </si>
  <si>
    <t>TC7704</t>
  </si>
  <si>
    <t xml:space="preserve">Sq. 18X18 Platter </t>
  </si>
  <si>
    <t>DB27157</t>
  </si>
  <si>
    <t xml:space="preserve">Snack Plate </t>
  </si>
  <si>
    <t>MB1366</t>
  </si>
  <si>
    <t>Bottle Cap</t>
  </si>
  <si>
    <t>DB33425</t>
  </si>
  <si>
    <t>House Bank</t>
  </si>
  <si>
    <t>CCX634</t>
  </si>
  <si>
    <t xml:space="preserve">Covered Butter Dish </t>
  </si>
  <si>
    <t>DB37469</t>
  </si>
  <si>
    <t>Squrve Dessert Plate</t>
  </si>
  <si>
    <t>MB1068</t>
  </si>
  <si>
    <t>Saucy Plate</t>
  </si>
  <si>
    <t>CCX3056</t>
  </si>
  <si>
    <t>Monogram Platter</t>
  </si>
  <si>
    <t>DB29854</t>
  </si>
  <si>
    <t>Tot Max Bank</t>
  </si>
  <si>
    <t>MB1405</t>
  </si>
  <si>
    <t xml:space="preserve">Can It - 1Qt. </t>
  </si>
  <si>
    <t>SB116</t>
  </si>
  <si>
    <t>Stoneware Flared Mug</t>
  </si>
  <si>
    <t>MB1473</t>
  </si>
  <si>
    <t xml:space="preserve">Vintage Snowman </t>
  </si>
  <si>
    <t>SB109</t>
  </si>
  <si>
    <t>Stoneware Lisa Mug</t>
  </si>
  <si>
    <t>MB1029</t>
  </si>
  <si>
    <t>Skull/Cross Bone Container</t>
  </si>
  <si>
    <t>DB28558</t>
  </si>
  <si>
    <t>Tiny Tot Daisy</t>
  </si>
  <si>
    <t>ccx676</t>
  </si>
  <si>
    <t>Red Wine Goblet</t>
  </si>
  <si>
    <t>DB38158</t>
  </si>
  <si>
    <t xml:space="preserve">Speedy Bank </t>
  </si>
  <si>
    <t>CCX129</t>
  </si>
  <si>
    <t>Dreidels Round/Square</t>
  </si>
  <si>
    <t>MB104</t>
  </si>
  <si>
    <t>Rimmed Dinner Plate</t>
  </si>
  <si>
    <t>CCX138</t>
  </si>
  <si>
    <t xml:space="preserve">Wall Receptacle Plate </t>
  </si>
  <si>
    <t>CCX710A</t>
  </si>
  <si>
    <t>Blowfish Pencil/Tbrush</t>
  </si>
  <si>
    <t>DB21783</t>
  </si>
  <si>
    <t xml:space="preserve">Oval French Bread Plate </t>
  </si>
  <si>
    <t>CCX911</t>
  </si>
  <si>
    <t xml:space="preserve">Designer Tumbler 4 1/2In. </t>
  </si>
  <si>
    <t>CCX262</t>
  </si>
  <si>
    <t xml:space="preserve">Giant Penguin </t>
  </si>
  <si>
    <t>C98350</t>
  </si>
  <si>
    <t>Doggy Bank - 5T</t>
  </si>
  <si>
    <t>DB35364</t>
  </si>
  <si>
    <t xml:space="preserve">Coconut Tumbler </t>
  </si>
  <si>
    <t>DB26787</t>
  </si>
  <si>
    <t>Chef Mug</t>
  </si>
  <si>
    <t>MB128</t>
  </si>
  <si>
    <t>Ruffle Pedestal Bowl</t>
  </si>
  <si>
    <t>MB110</t>
  </si>
  <si>
    <t>Ruffle Ware Mug</t>
  </si>
  <si>
    <t>CCX231</t>
  </si>
  <si>
    <t xml:space="preserve">Med. Butterfly </t>
  </si>
  <si>
    <t>MB1453</t>
  </si>
  <si>
    <t>Roly Poly Mouse Bank</t>
  </si>
  <si>
    <t>MB1064</t>
  </si>
  <si>
    <t>Tray 16.25In. L</t>
  </si>
  <si>
    <t>TC4402</t>
  </si>
  <si>
    <t>Sugar Bowl W/Lid</t>
  </si>
  <si>
    <t>tc2210</t>
  </si>
  <si>
    <t>Rim Soup Bowl 9 1/2</t>
  </si>
  <si>
    <t>DB30617</t>
  </si>
  <si>
    <t xml:space="preserve">Medium Heart Nesting Bowl </t>
  </si>
  <si>
    <t>CCX064</t>
  </si>
  <si>
    <t>6.75In. Flower Plate</t>
  </si>
  <si>
    <t>CCX428</t>
  </si>
  <si>
    <t>db38285</t>
  </si>
  <si>
    <t xml:space="preserve">Wine Bottle Plate </t>
  </si>
  <si>
    <t>MB1330</t>
  </si>
  <si>
    <t>DB27156</t>
  </si>
  <si>
    <t xml:space="preserve">Snack Mug W/Spoon </t>
  </si>
  <si>
    <t>C01311</t>
  </si>
  <si>
    <t>Childs Sugar Bowl W/Spoon</t>
  </si>
  <si>
    <t>C01000</t>
  </si>
  <si>
    <t xml:space="preserve">Cookie Jar - 7 X 8 X 8.25 </t>
  </si>
  <si>
    <t>C6160</t>
  </si>
  <si>
    <t xml:space="preserve">Tile 6In. X 6In. </t>
  </si>
  <si>
    <t>MB994</t>
  </si>
  <si>
    <t xml:space="preserve">Picture Frame-Curve Top </t>
  </si>
  <si>
    <t>DB32940</t>
  </si>
  <si>
    <t xml:space="preserve">Iphone Holder </t>
  </si>
  <si>
    <t>DB33419</t>
  </si>
  <si>
    <t>Tiny Tot Scarlet The Ladybug</t>
  </si>
  <si>
    <t>DB28575</t>
  </si>
  <si>
    <t>Coupe Oval Platter</t>
  </si>
  <si>
    <t>MB1426</t>
  </si>
  <si>
    <t xml:space="preserve">Large Penguin </t>
  </si>
  <si>
    <t>DB31812</t>
  </si>
  <si>
    <t>Tiny Tot Cubbie</t>
  </si>
  <si>
    <t>CCX112</t>
  </si>
  <si>
    <t>8In. Athenian Goblet</t>
  </si>
  <si>
    <t>DB26772</t>
  </si>
  <si>
    <t>Tiny Tot Ethan</t>
  </si>
  <si>
    <t>MB1465</t>
  </si>
  <si>
    <t>TC1004A</t>
  </si>
  <si>
    <t xml:space="preserve">14In. Coupe Charger Plate </t>
  </si>
  <si>
    <t>DB38426</t>
  </si>
  <si>
    <t>Kitchen Canister W/Scoop</t>
  </si>
  <si>
    <t>CCX242</t>
  </si>
  <si>
    <t xml:space="preserve">Votive Tea Light Ball </t>
  </si>
  <si>
    <t>MB1118</t>
  </si>
  <si>
    <t>Hareball Bunny</t>
  </si>
  <si>
    <t>DB29059</t>
  </si>
  <si>
    <t xml:space="preserve">4X6 Picture Frame 2 </t>
  </si>
  <si>
    <t>CCX350</t>
  </si>
  <si>
    <t xml:space="preserve">Sm. Petal Bowl </t>
  </si>
  <si>
    <t>C98210</t>
  </si>
  <si>
    <t xml:space="preserve">Volley Ball Bank - 5.5D </t>
  </si>
  <si>
    <t>DB32854</t>
  </si>
  <si>
    <t xml:space="preserve">Skull Box </t>
  </si>
  <si>
    <t>DB26773</t>
  </si>
  <si>
    <t>Tiny Tot Emily</t>
  </si>
  <si>
    <t>MB1470</t>
  </si>
  <si>
    <t xml:space="preserve">Kitty Cup </t>
  </si>
  <si>
    <t>TC2223</t>
  </si>
  <si>
    <t xml:space="preserve">11 3/4In. Rimmed Plate </t>
  </si>
  <si>
    <t>C10680</t>
  </si>
  <si>
    <t xml:space="preserve">Christmas Tree W/Lights </t>
  </si>
  <si>
    <t>DB37210</t>
  </si>
  <si>
    <t>Bisque Bunnies</t>
  </si>
  <si>
    <t>TC4454</t>
  </si>
  <si>
    <t>Xl Canister/Cookie 7 1/2</t>
  </si>
  <si>
    <t>TC6602</t>
  </si>
  <si>
    <t>Lg Cone Vase 6X8</t>
  </si>
  <si>
    <t>MB1335</t>
  </si>
  <si>
    <t>Asian Bowl</t>
  </si>
  <si>
    <t>MB1411</t>
  </si>
  <si>
    <t>Pencil/Crayon Bank</t>
  </si>
  <si>
    <t>MB1322</t>
  </si>
  <si>
    <t xml:space="preserve">Heart Paperweight </t>
  </si>
  <si>
    <t>DB26777</t>
  </si>
  <si>
    <t xml:space="preserve">Tiny Tot Gigi Giraffe </t>
  </si>
  <si>
    <t>sb106</t>
  </si>
  <si>
    <t xml:space="preserve">Stoneware Rimmed Bowl </t>
  </si>
  <si>
    <t>DB38105</t>
  </si>
  <si>
    <t xml:space="preserve">Giant Mug -28 Oz. </t>
  </si>
  <si>
    <t>DB30626</t>
  </si>
  <si>
    <t>C99768</t>
  </si>
  <si>
    <t>Espresso Cup &amp; Saucer</t>
  </si>
  <si>
    <t>C99343</t>
  </si>
  <si>
    <t>Lg Deep Stacking Mixing B</t>
  </si>
  <si>
    <t>DB31816</t>
  </si>
  <si>
    <t>Jewelry Box</t>
  </si>
  <si>
    <t>DB31811</t>
  </si>
  <si>
    <t xml:space="preserve">Tiny Tot Jolly Roger </t>
  </si>
  <si>
    <t>DB21996</t>
  </si>
  <si>
    <t xml:space="preserve">Classic Tumbler </t>
  </si>
  <si>
    <t>C01171</t>
  </si>
  <si>
    <t>Water Pitcher - 10.75T</t>
  </si>
  <si>
    <t>MB1425</t>
  </si>
  <si>
    <t xml:space="preserve">Fish Vase </t>
  </si>
  <si>
    <t>DB21445</t>
  </si>
  <si>
    <t xml:space="preserve">Sitting Kitty Bank </t>
  </si>
  <si>
    <t>DB38167</t>
  </si>
  <si>
    <t>Bubbles Bank</t>
  </si>
  <si>
    <t>CCX3082</t>
  </si>
  <si>
    <t xml:space="preserve">Triple Tree Lantern </t>
  </si>
  <si>
    <t>MB1440</t>
  </si>
  <si>
    <t xml:space="preserve">Big Smile Dog Mug </t>
  </si>
  <si>
    <t>TC1002A</t>
  </si>
  <si>
    <t xml:space="preserve">Coupe Plate 9 1/2In. </t>
  </si>
  <si>
    <t>DB25821</t>
  </si>
  <si>
    <t xml:space="preserve">Wavy Ware Salad Plate </t>
  </si>
  <si>
    <t>DB38163</t>
  </si>
  <si>
    <t xml:space="preserve">Gigi Giraffe Bank </t>
  </si>
  <si>
    <t>DB32851</t>
  </si>
  <si>
    <t xml:space="preserve">Tiny Tot Crawl The Spider </t>
  </si>
  <si>
    <t>DB22684</t>
  </si>
  <si>
    <t>Cute Laying Horse</t>
  </si>
  <si>
    <t>TC7707</t>
  </si>
  <si>
    <t>Lg Utesl Hldr W/Wood Spns</t>
  </si>
  <si>
    <t>CCX023</t>
  </si>
  <si>
    <t xml:space="preserve">Tubby Reindeer 6In. </t>
  </si>
  <si>
    <t>MB1303</t>
  </si>
  <si>
    <t>Envelope Vase</t>
  </si>
  <si>
    <t>DB37211</t>
  </si>
  <si>
    <t xml:space="preserve">Bisque Bunny </t>
  </si>
  <si>
    <t>MB979</t>
  </si>
  <si>
    <t xml:space="preserve">Heart Plaque </t>
  </si>
  <si>
    <t>DB38170</t>
  </si>
  <si>
    <t>Med. Hoppy The Frog Bank</t>
  </si>
  <si>
    <t>CCX346</t>
  </si>
  <si>
    <t>Gingerbread Cookie Platter</t>
  </si>
  <si>
    <t>TC5525</t>
  </si>
  <si>
    <t>Short Bowl 3.5In. Dia</t>
  </si>
  <si>
    <t>DB35990</t>
  </si>
  <si>
    <t xml:space="preserve">Station Wagon Christmas Plate </t>
  </si>
  <si>
    <t>CCX510</t>
  </si>
  <si>
    <t xml:space="preserve">Egg Cups </t>
  </si>
  <si>
    <t>DB38110</t>
  </si>
  <si>
    <t xml:space="preserve">Camping Mug -10 Oz. </t>
  </si>
  <si>
    <t>ccx107</t>
  </si>
  <si>
    <t xml:space="preserve">Dolly The Dolphin Box </t>
  </si>
  <si>
    <t>DB35967</t>
  </si>
  <si>
    <t xml:space="preserve">Frameable Art </t>
  </si>
  <si>
    <t>DB38161</t>
  </si>
  <si>
    <t>Roary Bank</t>
  </si>
  <si>
    <t>C98960</t>
  </si>
  <si>
    <t>Flying Cat</t>
  </si>
  <si>
    <t>DB38325</t>
  </si>
  <si>
    <t>Denim Mug -12Oz.</t>
  </si>
  <si>
    <t>DB26791</t>
  </si>
  <si>
    <t>Pop Star Party Cup</t>
  </si>
  <si>
    <t>SB129</t>
  </si>
  <si>
    <t xml:space="preserve">Stoneware Modern Dinner Plate </t>
  </si>
  <si>
    <t>MB1356</t>
  </si>
  <si>
    <t>Case/8Picture Frame Plate</t>
  </si>
  <si>
    <t>DB31230</t>
  </si>
  <si>
    <t>Tiny Tot Roary</t>
  </si>
  <si>
    <t>MB1071</t>
  </si>
  <si>
    <t>18 Oval Platter</t>
  </si>
  <si>
    <t>DB32924</t>
  </si>
  <si>
    <t xml:space="preserve">Tiny Tot Princess </t>
  </si>
  <si>
    <t>MB1435</t>
  </si>
  <si>
    <t xml:space="preserve">House Plate </t>
  </si>
  <si>
    <t>DB31223</t>
  </si>
  <si>
    <t>Oval Platter</t>
  </si>
  <si>
    <t>mb1396</t>
  </si>
  <si>
    <t>Spot On Pocket</t>
  </si>
  <si>
    <t>CCX3061</t>
  </si>
  <si>
    <t xml:space="preserve">Arctic Piggyback Bank </t>
  </si>
  <si>
    <t>C99731</t>
  </si>
  <si>
    <t>Lg Rim Salad Bowl - 11D</t>
  </si>
  <si>
    <t>DB31225</t>
  </si>
  <si>
    <t>Shallow Serving Bowl</t>
  </si>
  <si>
    <t>CCX3144</t>
  </si>
  <si>
    <t xml:space="preserve">Bunny Plate </t>
  </si>
  <si>
    <t>C73491</t>
  </si>
  <si>
    <t>Frog Box - 5.25D</t>
  </si>
  <si>
    <t>DB21442</t>
  </si>
  <si>
    <t xml:space="preserve">Apple Teacher Mug </t>
  </si>
  <si>
    <t>CCX568</t>
  </si>
  <si>
    <t>Teapot Shaped Tbag Holder</t>
  </si>
  <si>
    <t>TC2221B</t>
  </si>
  <si>
    <t xml:space="preserve">Rim.Salad See Ccx155 </t>
  </si>
  <si>
    <t>C99724</t>
  </si>
  <si>
    <t>Tea Cup And Saucer</t>
  </si>
  <si>
    <t>C91310</t>
  </si>
  <si>
    <t xml:space="preserve">Snowman Cookie Plate9.5 </t>
  </si>
  <si>
    <t>TC2250</t>
  </si>
  <si>
    <t xml:space="preserve">Oval Platter W/Rim 18In. </t>
  </si>
  <si>
    <t>DB22679</t>
  </si>
  <si>
    <t xml:space="preserve">Slant Heart Box </t>
  </si>
  <si>
    <t>CCX256</t>
  </si>
  <si>
    <t xml:space="preserve">Large Snowman </t>
  </si>
  <si>
    <t>DB30611</t>
  </si>
  <si>
    <t>Tot Momo Bank</t>
  </si>
  <si>
    <t>C99738</t>
  </si>
  <si>
    <t xml:space="preserve">Lg Round Salad Bowl </t>
  </si>
  <si>
    <t>DB33423</t>
  </si>
  <si>
    <t>Tiny Tot Nibbles The Bunny</t>
  </si>
  <si>
    <t>ccx079</t>
  </si>
  <si>
    <t xml:space="preserve">6In. Plain Vase </t>
  </si>
  <si>
    <t>mb1398</t>
  </si>
  <si>
    <t>Notepad Plaque</t>
  </si>
  <si>
    <t>MB865</t>
  </si>
  <si>
    <t>Christmas Ornament Box</t>
  </si>
  <si>
    <t>db27163</t>
  </si>
  <si>
    <t xml:space="preserve">Seasonal Blooms Bread Plate </t>
  </si>
  <si>
    <t>CCX335</t>
  </si>
  <si>
    <t>Jumbo Plain Travel Mug Curv</t>
  </si>
  <si>
    <t>mb1403</t>
  </si>
  <si>
    <t>Oval Pitcher</t>
  </si>
  <si>
    <t>C99341</t>
  </si>
  <si>
    <t>Sm Deep Stacking Mixing B</t>
  </si>
  <si>
    <t>MB1044</t>
  </si>
  <si>
    <t>5In. Flower Pot</t>
  </si>
  <si>
    <t>TC5582</t>
  </si>
  <si>
    <t xml:space="preserve">Mixing Bowl 8In. Dia. </t>
  </si>
  <si>
    <t>CCX856</t>
  </si>
  <si>
    <t xml:space="preserve">Mini Monster </t>
  </si>
  <si>
    <t>MB1349</t>
  </si>
  <si>
    <t>Stacked Ornament</t>
  </si>
  <si>
    <t>C72971</t>
  </si>
  <si>
    <t>Butterfly Box - 5.125</t>
  </si>
  <si>
    <t>MB1500</t>
  </si>
  <si>
    <t xml:space="preserve">Fairy Window W/Awning </t>
  </si>
  <si>
    <t>MB1462</t>
  </si>
  <si>
    <t xml:space="preserve">Jolly Christmas Tree </t>
  </si>
  <si>
    <t>DB33420</t>
  </si>
  <si>
    <t>Tiny Tot Pokey The Snail</t>
  </si>
  <si>
    <t>DB29870</t>
  </si>
  <si>
    <t>Simplicity Small Bowl</t>
  </si>
  <si>
    <t>C40064</t>
  </si>
  <si>
    <t xml:space="preserve">Tea Bag Holder </t>
  </si>
  <si>
    <t>CCX3127</t>
  </si>
  <si>
    <t xml:space="preserve">Smartphone </t>
  </si>
  <si>
    <t>TC5506</t>
  </si>
  <si>
    <t xml:space="preserve">Sauce/Condiment Dish </t>
  </si>
  <si>
    <t>MB1454</t>
  </si>
  <si>
    <t>Roly Poly Alligator Bank</t>
  </si>
  <si>
    <t>TC9901</t>
  </si>
  <si>
    <t>Sm 9 Basket/Tote</t>
  </si>
  <si>
    <t>DB33426</t>
  </si>
  <si>
    <t>Tea Infuser Mug</t>
  </si>
  <si>
    <t>DB30612</t>
  </si>
  <si>
    <t xml:space="preserve">Tot Spike Bank </t>
  </si>
  <si>
    <t>mb1194</t>
  </si>
  <si>
    <t xml:space="preserve">Traditional Cross-Large </t>
  </si>
  <si>
    <t>DB31508</t>
  </si>
  <si>
    <t xml:space="preserve">Mediummixing Bowl </t>
  </si>
  <si>
    <t>DB21424</t>
  </si>
  <si>
    <t xml:space="preserve">Rim.Salad Plate (Ccx155) </t>
  </si>
  <si>
    <t>C98591</t>
  </si>
  <si>
    <t>Plate For Cheese Dome</t>
  </si>
  <si>
    <t>DB38173</t>
  </si>
  <si>
    <t>Jolly Roger Bank</t>
  </si>
  <si>
    <t>DB32775</t>
  </si>
  <si>
    <t xml:space="preserve">Planter W/Base </t>
  </si>
  <si>
    <t>MB1378</t>
  </si>
  <si>
    <t xml:space="preserve">Bottle Cap Coaster </t>
  </si>
  <si>
    <t>DB34380</t>
  </si>
  <si>
    <t>Cozy Sweater Tumbler</t>
  </si>
  <si>
    <t>DB35371</t>
  </si>
  <si>
    <t>Med.Handled Bowl</t>
  </si>
  <si>
    <t>C80380</t>
  </si>
  <si>
    <t>Large Egg - 3.75T</t>
  </si>
  <si>
    <t>MB1070</t>
  </si>
  <si>
    <t xml:space="preserve">16In. Round Platter </t>
  </si>
  <si>
    <t>C99838</t>
  </si>
  <si>
    <t>Asian Salad Plate</t>
  </si>
  <si>
    <t>MB1444</t>
  </si>
  <si>
    <t xml:space="preserve">Lg.Finial Jar </t>
  </si>
  <si>
    <t>CCX077</t>
  </si>
  <si>
    <t>Case/50 Assorted 3-4 Ornaments</t>
  </si>
  <si>
    <t>C99701</t>
  </si>
  <si>
    <t>Sq Rim Dinner Plate - 11</t>
  </si>
  <si>
    <t>MB1089</t>
  </si>
  <si>
    <t>Piggy Saver Bank</t>
  </si>
  <si>
    <t>CCX3062</t>
  </si>
  <si>
    <t xml:space="preserve">Barnyard Piggyback Bank </t>
  </si>
  <si>
    <t>C35455</t>
  </si>
  <si>
    <t>Dragonfly Plate - 7.25D</t>
  </si>
  <si>
    <t>C98935</t>
  </si>
  <si>
    <t>10-3/4In. Oval Plaque With Hol</t>
  </si>
  <si>
    <t>CCX818</t>
  </si>
  <si>
    <t xml:space="preserve">Tiny Oval Bowl </t>
  </si>
  <si>
    <t>DB37198</t>
  </si>
  <si>
    <t>Shamrock Plate</t>
  </si>
  <si>
    <t>CCX3053</t>
  </si>
  <si>
    <t>Caribou Shelfie Bank</t>
  </si>
  <si>
    <t>C75950</t>
  </si>
  <si>
    <t>Scalloped Heart Box - 3D</t>
  </si>
  <si>
    <t>DB28556</t>
  </si>
  <si>
    <t>Tiny Tot Bubbles</t>
  </si>
  <si>
    <t>CCX253</t>
  </si>
  <si>
    <t>Dolly The Dolphin</t>
  </si>
  <si>
    <t>DB38398</t>
  </si>
  <si>
    <t>United States Plaque</t>
  </si>
  <si>
    <t>MB1104</t>
  </si>
  <si>
    <t xml:space="preserve">Go Truck </t>
  </si>
  <si>
    <t>DB35064</t>
  </si>
  <si>
    <t>Pottery Dinner Plate</t>
  </si>
  <si>
    <t>CCX426</t>
  </si>
  <si>
    <t xml:space="preserve">Snowman Plate </t>
  </si>
  <si>
    <t>DB38168</t>
  </si>
  <si>
    <t>Daisy Bank</t>
  </si>
  <si>
    <t>TC6630</t>
  </si>
  <si>
    <t xml:space="preserve">Tuscan Planter 7 1/2In. </t>
  </si>
  <si>
    <t>DB34384</t>
  </si>
  <si>
    <t>Tiny Tot Snowy The Snowman</t>
  </si>
  <si>
    <t>MB1116</t>
  </si>
  <si>
    <t xml:space="preserve">Casualware Dinner Plate </t>
  </si>
  <si>
    <t>CCX3083</t>
  </si>
  <si>
    <t xml:space="preserve">Bite Me Plate </t>
  </si>
  <si>
    <t>C50390</t>
  </si>
  <si>
    <t>Skull Mug - 2.5T</t>
  </si>
  <si>
    <t>MB1119</t>
  </si>
  <si>
    <t xml:space="preserve">Hareball Bunny Baby </t>
  </si>
  <si>
    <t>TC7735</t>
  </si>
  <si>
    <t xml:space="preserve">Divided Rd Dish 8 1/2In. </t>
  </si>
  <si>
    <t>MB001</t>
  </si>
  <si>
    <t xml:space="preserve">Round Star/Heart Box Set </t>
  </si>
  <si>
    <t>mb1311</t>
  </si>
  <si>
    <t xml:space="preserve">Owl Ornament </t>
  </si>
  <si>
    <t>CCX592</t>
  </si>
  <si>
    <t xml:space="preserve">Triple Light Switch </t>
  </si>
  <si>
    <t>db22690</t>
  </si>
  <si>
    <t xml:space="preserve">Stego Dino </t>
  </si>
  <si>
    <t>MB1401</t>
  </si>
  <si>
    <t>Woodsy Owl Ornament</t>
  </si>
  <si>
    <t>C98110</t>
  </si>
  <si>
    <t>Fish Box - 6L</t>
  </si>
  <si>
    <t>TC7756</t>
  </si>
  <si>
    <t>Olive Dish 16 1/2</t>
  </si>
  <si>
    <t>C98400</t>
  </si>
  <si>
    <t>Doggy Dish - 5.375 D</t>
  </si>
  <si>
    <t>MB1397</t>
  </si>
  <si>
    <t>Message Plaque</t>
  </si>
  <si>
    <t>DB34392</t>
  </si>
  <si>
    <t xml:space="preserve">Skull Ornament </t>
  </si>
  <si>
    <t>TC5536</t>
  </si>
  <si>
    <t xml:space="preserve">Round Server 14 3/4In. </t>
  </si>
  <si>
    <t>C73041</t>
  </si>
  <si>
    <t>Dog Box - 5.25D</t>
  </si>
  <si>
    <t>DB21686</t>
  </si>
  <si>
    <t xml:space="preserve">Asian Rice/Soup Bowl </t>
  </si>
  <si>
    <t>DB28551</t>
  </si>
  <si>
    <t>Small Travel Mug 2</t>
  </si>
  <si>
    <t>CCX071</t>
  </si>
  <si>
    <t xml:space="preserve">Med. Tubby Snowman 7In. </t>
  </si>
  <si>
    <t>TC2211</t>
  </si>
  <si>
    <t xml:space="preserve">Rim Serving Dish 10 1/2In. </t>
  </si>
  <si>
    <t>CCX853</t>
  </si>
  <si>
    <t>CCX431</t>
  </si>
  <si>
    <t xml:space="preserve">Santa Mug </t>
  </si>
  <si>
    <t>DB35376</t>
  </si>
  <si>
    <t>Butter Crock</t>
  </si>
  <si>
    <t>CCX3141</t>
  </si>
  <si>
    <t xml:space="preserve">Hatchling Chick </t>
  </si>
  <si>
    <t>DB38096</t>
  </si>
  <si>
    <t>Hockey Mug -10 Oz.</t>
  </si>
  <si>
    <t>DB21685</t>
  </si>
  <si>
    <t xml:space="preserve">Asian Sauce Dish </t>
  </si>
  <si>
    <t>DB29225</t>
  </si>
  <si>
    <t>Tiny Tot Wiggles</t>
  </si>
  <si>
    <t>MB1299</t>
  </si>
  <si>
    <t>Cause Mug</t>
  </si>
  <si>
    <t>C18470</t>
  </si>
  <si>
    <t xml:space="preserve">Bulb Ornament - 4T </t>
  </si>
  <si>
    <t>MB1113</t>
  </si>
  <si>
    <t>Casualware Cereal Bowl</t>
  </si>
  <si>
    <t>C83120</t>
  </si>
  <si>
    <t xml:space="preserve">Duck Cracked Egg Candle </t>
  </si>
  <si>
    <t>MB1461</t>
  </si>
  <si>
    <t>Clay Clipboard</t>
  </si>
  <si>
    <t>DB33421</t>
  </si>
  <si>
    <t xml:space="preserve">Tiny Tot Marvel The Butterfly </t>
  </si>
  <si>
    <t>MB1422</t>
  </si>
  <si>
    <t xml:space="preserve">House Vase 8In. </t>
  </si>
  <si>
    <t>C77620</t>
  </si>
  <si>
    <t xml:space="preserve">Seder Plate - 8D </t>
  </si>
  <si>
    <t>MB1115</t>
  </si>
  <si>
    <t>Casualware Salad Plate</t>
  </si>
  <si>
    <t>C80370</t>
  </si>
  <si>
    <t xml:space="preserve">Easter Eggs - 2.5T </t>
  </si>
  <si>
    <t>MB1276</t>
  </si>
  <si>
    <t>Peace Bank</t>
  </si>
  <si>
    <t>MB1377</t>
  </si>
  <si>
    <t>Bottle Cap Ornament</t>
  </si>
  <si>
    <t>MB882</t>
  </si>
  <si>
    <t>Rectangle Tray</t>
  </si>
  <si>
    <t>DB38337</t>
  </si>
  <si>
    <t xml:space="preserve">Hockey Bank </t>
  </si>
  <si>
    <t>DB32785</t>
  </si>
  <si>
    <t xml:space="preserve">Traditional Cross </t>
  </si>
  <si>
    <t>TC4452A</t>
  </si>
  <si>
    <t>Med. Canister 5X 5 1/2</t>
  </si>
  <si>
    <t>CCX821</t>
  </si>
  <si>
    <t>Gift Box W/Bow 3 1/4</t>
  </si>
  <si>
    <t>DB35962</t>
  </si>
  <si>
    <t>Nativity Scene</t>
  </si>
  <si>
    <t>MB862</t>
  </si>
  <si>
    <t xml:space="preserve">Frog Dish </t>
  </si>
  <si>
    <t>CCX3122</t>
  </si>
  <si>
    <t>Swirl Tree</t>
  </si>
  <si>
    <t>TC7751</t>
  </si>
  <si>
    <t xml:space="preserve">Cheese Tray/Trivet 7 3/4 </t>
  </si>
  <si>
    <t>CCX810</t>
  </si>
  <si>
    <t>Lamp W/Parts</t>
  </si>
  <si>
    <t>MB1437</t>
  </si>
  <si>
    <t xml:space="preserve">Big Mouth Dog </t>
  </si>
  <si>
    <t>MB1399</t>
  </si>
  <si>
    <t>Woodsy Fox Ornament</t>
  </si>
  <si>
    <t>mb1288</t>
  </si>
  <si>
    <t>Lady Bug Bank</t>
  </si>
  <si>
    <t>MB1117</t>
  </si>
  <si>
    <t xml:space="preserve">Casualware Charger Plate </t>
  </si>
  <si>
    <t>TC3407</t>
  </si>
  <si>
    <t xml:space="preserve">28 X 8 Bisque Tile </t>
  </si>
  <si>
    <t>DB35383</t>
  </si>
  <si>
    <t>12X10 Canvas</t>
  </si>
  <si>
    <t>CCX3138</t>
  </si>
  <si>
    <t>Footed Egg Cup</t>
  </si>
  <si>
    <t>CCX816</t>
  </si>
  <si>
    <t xml:space="preserve">Sm Heart Frame + Easel </t>
  </si>
  <si>
    <t>CCX451</t>
  </si>
  <si>
    <t xml:space="preserve">Mug Planter </t>
  </si>
  <si>
    <t>MB934</t>
  </si>
  <si>
    <t>DB35989</t>
  </si>
  <si>
    <t>CCX3103</t>
  </si>
  <si>
    <t>Faceted Star Ornament</t>
  </si>
  <si>
    <t>MB867</t>
  </si>
  <si>
    <t xml:space="preserve">3In. Ornament Ball </t>
  </si>
  <si>
    <t>TC5530</t>
  </si>
  <si>
    <t xml:space="preserve">Salad Bowl 10In. X 4In. </t>
  </si>
  <si>
    <t>DB29050</t>
  </si>
  <si>
    <t>Cupcake Cookie Jar</t>
  </si>
  <si>
    <t>MB961</t>
  </si>
  <si>
    <t xml:space="preserve">Sea Turtle </t>
  </si>
  <si>
    <t>TC5502A</t>
  </si>
  <si>
    <t>Med. Tuscan Nesting Bowl</t>
  </si>
  <si>
    <t>C98100</t>
  </si>
  <si>
    <t>Atv Bank - 5L</t>
  </si>
  <si>
    <t>TC4451</t>
  </si>
  <si>
    <t>Sm. Cannister 4 X 4 3/4H</t>
  </si>
  <si>
    <t>DB35368</t>
  </si>
  <si>
    <t xml:space="preserve">Sm.Handled Server </t>
  </si>
  <si>
    <t>DB38320</t>
  </si>
  <si>
    <t xml:space="preserve">Wizard Figure </t>
  </si>
  <si>
    <t>C63000</t>
  </si>
  <si>
    <t>Starfish - 3D</t>
  </si>
  <si>
    <t>MB1402</t>
  </si>
  <si>
    <t xml:space="preserve">Kangaroo Pen/Pad Holder </t>
  </si>
  <si>
    <t>TC8801</t>
  </si>
  <si>
    <t xml:space="preserve">Lg Sq. Sushi Plate </t>
  </si>
  <si>
    <t>db37205</t>
  </si>
  <si>
    <t xml:space="preserve">Sm. Egg Plate </t>
  </si>
  <si>
    <t>C76100T</t>
  </si>
  <si>
    <t>Turtle Bank - 7.5L</t>
  </si>
  <si>
    <t>MB1109</t>
  </si>
  <si>
    <t>Sunny/Moon Bank</t>
  </si>
  <si>
    <t>C98962</t>
  </si>
  <si>
    <t>House Cookie Jar</t>
  </si>
  <si>
    <t>C40127</t>
  </si>
  <si>
    <t>CCX3051</t>
  </si>
  <si>
    <t>Penguin Shelfie Bank</t>
  </si>
  <si>
    <t>C99760</t>
  </si>
  <si>
    <t xml:space="preserve">Large Rectangular Platt </t>
  </si>
  <si>
    <t>DB28572</t>
  </si>
  <si>
    <t>Short Ice Cream Dish</t>
  </si>
  <si>
    <t>CCX3105</t>
  </si>
  <si>
    <t>Faceted Ornament</t>
  </si>
  <si>
    <t>TC7721</t>
  </si>
  <si>
    <t xml:space="preserve">Heart Dish 5 X 6In. </t>
  </si>
  <si>
    <t>MB990</t>
  </si>
  <si>
    <t>Large Tree Plate</t>
  </si>
  <si>
    <t>DB35066</t>
  </si>
  <si>
    <t>Pottery Bowl</t>
  </si>
  <si>
    <t>TC5535</t>
  </si>
  <si>
    <t xml:space="preserve">Round Server 13 1/4In. </t>
  </si>
  <si>
    <t>TC8802</t>
  </si>
  <si>
    <t>Med.Sq. Sushi Plate</t>
  </si>
  <si>
    <t>DB35975</t>
  </si>
  <si>
    <t xml:space="preserve">Tiny Tot Ice Princess </t>
  </si>
  <si>
    <t>C3818</t>
  </si>
  <si>
    <t>8 X8 Tiles</t>
  </si>
  <si>
    <t>MB945</t>
  </si>
  <si>
    <t>Pirate Skull Box</t>
  </si>
  <si>
    <t>sb120</t>
  </si>
  <si>
    <t xml:space="preserve">Stoneware Latte Cup </t>
  </si>
  <si>
    <t>DB38319</t>
  </si>
  <si>
    <t>Cozy Sweater Cereal Bowl</t>
  </si>
  <si>
    <t>MB891</t>
  </si>
  <si>
    <t>14Asian Flair Sq. Plate</t>
  </si>
  <si>
    <t>MB1394</t>
  </si>
  <si>
    <t>Squirrel Box</t>
  </si>
  <si>
    <t>MB1391</t>
  </si>
  <si>
    <t>Med. Flat Bottle</t>
  </si>
  <si>
    <t>CCX320A</t>
  </si>
  <si>
    <t xml:space="preserve">15 1/2In. X 7 1/2In. Tray W/H </t>
  </si>
  <si>
    <t>DB34379</t>
  </si>
  <si>
    <t>Cozy Sweater Mug</t>
  </si>
  <si>
    <t>MB1441</t>
  </si>
  <si>
    <t xml:space="preserve">Big Smile Cat Mug </t>
  </si>
  <si>
    <t>ADD519</t>
  </si>
  <si>
    <t>Med. Four Leaf Clover</t>
  </si>
  <si>
    <t>DB35054</t>
  </si>
  <si>
    <t xml:space="preserve">Egg Box </t>
  </si>
  <si>
    <t>MB1171</t>
  </si>
  <si>
    <t xml:space="preserve">Flat Round Orn. 4In. </t>
  </si>
  <si>
    <t>DB35984</t>
  </si>
  <si>
    <t>Candy Cane Box</t>
  </si>
  <si>
    <t>MB1445</t>
  </si>
  <si>
    <t xml:space="preserve">Sm.Finial Jar </t>
  </si>
  <si>
    <t>SB105</t>
  </si>
  <si>
    <t xml:space="preserve">Stoneware Rimmed Dinner Plate </t>
  </si>
  <si>
    <t>DB33430</t>
  </si>
  <si>
    <t>12Oz. Heart Personalization Mu</t>
  </si>
  <si>
    <t>MB981</t>
  </si>
  <si>
    <t xml:space="preserve">Standing Dragon </t>
  </si>
  <si>
    <t>DB35071</t>
  </si>
  <si>
    <t>Bell Mug</t>
  </si>
  <si>
    <t>TC7757A</t>
  </si>
  <si>
    <t>CCX3043</t>
  </si>
  <si>
    <t xml:space="preserve">Angel </t>
  </si>
  <si>
    <t>DB31512</t>
  </si>
  <si>
    <t>Stackable Mug</t>
  </si>
  <si>
    <t>TC8810</t>
  </si>
  <si>
    <t xml:space="preserve">Sq Platter 9 1/2In. </t>
  </si>
  <si>
    <t>DB31984</t>
  </si>
  <si>
    <t xml:space="preserve">Gingerbread Man Ornament </t>
  </si>
  <si>
    <t>C98710</t>
  </si>
  <si>
    <t>Mouse - 4.25T</t>
  </si>
  <si>
    <t>MB1471</t>
  </si>
  <si>
    <t xml:space="preserve">Pup Cup </t>
  </si>
  <si>
    <t>DB23887</t>
  </si>
  <si>
    <t xml:space="preserve">Asian Sushi Platter </t>
  </si>
  <si>
    <t>C75600</t>
  </si>
  <si>
    <t>3 Boxes W/Ribbons - 2.5-3</t>
  </si>
  <si>
    <t>TC2251</t>
  </si>
  <si>
    <t>Fish Plate</t>
  </si>
  <si>
    <t>DB32782</t>
  </si>
  <si>
    <t>DB38115</t>
  </si>
  <si>
    <t xml:space="preserve">Paw Print Mug -14 Oz. </t>
  </si>
  <si>
    <t>DB38408</t>
  </si>
  <si>
    <t xml:space="preserve">Camping Soup Bowl </t>
  </si>
  <si>
    <t>MB1095</t>
  </si>
  <si>
    <t>Funky Tree</t>
  </si>
  <si>
    <t>MB1357</t>
  </si>
  <si>
    <t xml:space="preserve">Rect. Egg Tray </t>
  </si>
  <si>
    <t>MB793</t>
  </si>
  <si>
    <t>Merry Xmas Tree Dish</t>
  </si>
  <si>
    <t>DB29053</t>
  </si>
  <si>
    <t>DB38324</t>
  </si>
  <si>
    <t xml:space="preserve">Espresso Mug - 4Oz. </t>
  </si>
  <si>
    <t>DB35065</t>
  </si>
  <si>
    <t xml:space="preserve">Pottery Salad Plate </t>
  </si>
  <si>
    <t>DB37212</t>
  </si>
  <si>
    <t xml:space="preserve">Rad Dad Mug </t>
  </si>
  <si>
    <t>C35449</t>
  </si>
  <si>
    <t>Flower Plate - 7.25D</t>
  </si>
  <si>
    <t>MB792</t>
  </si>
  <si>
    <t>DB24806</t>
  </si>
  <si>
    <t xml:space="preserve">Asian Sake Cup </t>
  </si>
  <si>
    <t>C99763</t>
  </si>
  <si>
    <t>Pear Vase - 4.75 X 7.5</t>
  </si>
  <si>
    <t>MB1436</t>
  </si>
  <si>
    <t xml:space="preserve">Big Mouth Cat </t>
  </si>
  <si>
    <t>DB28561</t>
  </si>
  <si>
    <t>Tiny Tot Derby</t>
  </si>
  <si>
    <t>SB128</t>
  </si>
  <si>
    <t xml:space="preserve">Stoneware Tumbler </t>
  </si>
  <si>
    <t>DB35374</t>
  </si>
  <si>
    <t>Half Pint Carton</t>
  </si>
  <si>
    <t>C98130</t>
  </si>
  <si>
    <t>Purse Box - 4 1/2 H X 4 5/8</t>
  </si>
  <si>
    <t>DB35973</t>
  </si>
  <si>
    <t>Hex. Round Ornament</t>
  </si>
  <si>
    <t>C98936</t>
  </si>
  <si>
    <t>TC2281</t>
  </si>
  <si>
    <t xml:space="preserve">Cs/3 Cont. Platter </t>
  </si>
  <si>
    <t>CCX063</t>
  </si>
  <si>
    <t>5.25In. Flower Plate</t>
  </si>
  <si>
    <t>MB1443</t>
  </si>
  <si>
    <t>Big Tail Squirrel</t>
  </si>
  <si>
    <t>C99789</t>
  </si>
  <si>
    <t xml:space="preserve">Semi Round Bowl-11.75 X 3.6 </t>
  </si>
  <si>
    <t>SB100</t>
  </si>
  <si>
    <t>16Oz. Stoneware Mug</t>
  </si>
  <si>
    <t>DB38315</t>
  </si>
  <si>
    <t>Square Coupe Charger</t>
  </si>
  <si>
    <t>CCX3080</t>
  </si>
  <si>
    <t xml:space="preserve">Pennant Flag </t>
  </si>
  <si>
    <t>tc1032</t>
  </si>
  <si>
    <t xml:space="preserve">Oval Server 15 3/4In. </t>
  </si>
  <si>
    <t>MB1438</t>
  </si>
  <si>
    <t xml:space="preserve">Penguin Plate </t>
  </si>
  <si>
    <t>SB114</t>
  </si>
  <si>
    <t xml:space="preserve">8In. Stoneware Vase </t>
  </si>
  <si>
    <t>TC1033</t>
  </si>
  <si>
    <t>Oval Server 17 1/2</t>
  </si>
  <si>
    <t>C30811</t>
  </si>
  <si>
    <t>Moon Fairy Large - 7.5T</t>
  </si>
  <si>
    <t>db31510</t>
  </si>
  <si>
    <t>Stackable Bowl</t>
  </si>
  <si>
    <t>SB125</t>
  </si>
  <si>
    <t>Stoneware Sm. Nesting Bowl</t>
  </si>
  <si>
    <t>MB1312</t>
  </si>
  <si>
    <t xml:space="preserve">Gingerbread Boy Ornament </t>
  </si>
  <si>
    <t>DB35979</t>
  </si>
  <si>
    <t>sb115</t>
  </si>
  <si>
    <t>Stoneware Au Gratin Dish</t>
  </si>
  <si>
    <t>DB32780</t>
  </si>
  <si>
    <t xml:space="preserve">Nature Mug </t>
  </si>
  <si>
    <t>CCX843</t>
  </si>
  <si>
    <t>Wine Stopper /Cork</t>
  </si>
  <si>
    <t>DB37489</t>
  </si>
  <si>
    <t>Small Fish Plate</t>
  </si>
  <si>
    <t>ccx377</t>
  </si>
  <si>
    <t>Convex Knob-Bisque</t>
  </si>
  <si>
    <t>CCX610</t>
  </si>
  <si>
    <t xml:space="preserve">Lg. Rectangular Platter </t>
  </si>
  <si>
    <t>DB35972</t>
  </si>
  <si>
    <t>C98570</t>
  </si>
  <si>
    <t>Dessert Cup</t>
  </si>
  <si>
    <t>ADD526</t>
  </si>
  <si>
    <t>Med.Plain Egg</t>
  </si>
  <si>
    <t>mb1358</t>
  </si>
  <si>
    <t xml:space="preserve">Gourd </t>
  </si>
  <si>
    <t>c91340</t>
  </si>
  <si>
    <t>Snowman Spoon Rest</t>
  </si>
  <si>
    <t>MB1270</t>
  </si>
  <si>
    <t>Dog Mug</t>
  </si>
  <si>
    <t>MB877</t>
  </si>
  <si>
    <t xml:space="preserve">Playful Puppies(Asst. 3) </t>
  </si>
  <si>
    <t>TC2280</t>
  </si>
  <si>
    <t>Cont.Rect.Platter</t>
  </si>
  <si>
    <t>C35447</t>
  </si>
  <si>
    <t>Butterfly Plate - 7.25D</t>
  </si>
  <si>
    <t>DB34381</t>
  </si>
  <si>
    <t xml:space="preserve">Cozy Sweater Bowl </t>
  </si>
  <si>
    <t>TC5542</t>
  </si>
  <si>
    <t>Round Cntrpc Bowl 11X4.5</t>
  </si>
  <si>
    <t>db37468</t>
  </si>
  <si>
    <t>Squrve Salad Plate</t>
  </si>
  <si>
    <t>C99777</t>
  </si>
  <si>
    <t>X-Large Rectangular Pla</t>
  </si>
  <si>
    <t>C88510</t>
  </si>
  <si>
    <t>Easter Basket - 7X6X9.75</t>
  </si>
  <si>
    <t>DB31229</t>
  </si>
  <si>
    <t>Tiny Tot Dorothy</t>
  </si>
  <si>
    <t>MB1412</t>
  </si>
  <si>
    <t>sb118</t>
  </si>
  <si>
    <t xml:space="preserve">12In. Stoneware Oval Platter </t>
  </si>
  <si>
    <t>MB1463</t>
  </si>
  <si>
    <t>Vintage Elf</t>
  </si>
  <si>
    <t>DB21675</t>
  </si>
  <si>
    <t>Star Mug</t>
  </si>
  <si>
    <t>DB32922</t>
  </si>
  <si>
    <t>Tiny Tot Ted</t>
  </si>
  <si>
    <t>MB1400</t>
  </si>
  <si>
    <t xml:space="preserve">Woodsy Racoon Ornament </t>
  </si>
  <si>
    <t>TC8815</t>
  </si>
  <si>
    <t xml:space="preserve">Square Rim Bowl 9X2In. </t>
  </si>
  <si>
    <t>TC5541</t>
  </si>
  <si>
    <t>Oval Cntrpc. 13.5X10X5</t>
  </si>
  <si>
    <t>MB1267</t>
  </si>
  <si>
    <t>Puffy Heart Ornament</t>
  </si>
  <si>
    <t>MB1458</t>
  </si>
  <si>
    <t>Super Pinwheel</t>
  </si>
  <si>
    <t>TC8814</t>
  </si>
  <si>
    <t>Square Bowl 12 X 3</t>
  </si>
  <si>
    <t>DB35976</t>
  </si>
  <si>
    <t>Plain Ugly Sweater Dish</t>
  </si>
  <si>
    <t>CCX427</t>
  </si>
  <si>
    <t xml:space="preserve">Snowman Box </t>
  </si>
  <si>
    <t>MB1392</t>
  </si>
  <si>
    <t xml:space="preserve">Lg. Flat Bottle </t>
  </si>
  <si>
    <t>C99749</t>
  </si>
  <si>
    <t xml:space="preserve">X-Large Round Salad Bow </t>
  </si>
  <si>
    <t>DB37208</t>
  </si>
  <si>
    <t xml:space="preserve">Med. Egg Bowl </t>
  </si>
  <si>
    <t>TC5552</t>
  </si>
  <si>
    <t>Lg. Footed Nest Bowl 14</t>
  </si>
  <si>
    <t>sb121</t>
  </si>
  <si>
    <t>Stoneware Serving Boat</t>
  </si>
  <si>
    <t>C70950</t>
  </si>
  <si>
    <t>Laying Horse</t>
  </si>
  <si>
    <t>DB37203</t>
  </si>
  <si>
    <t xml:space="preserve">Martini Glass </t>
  </si>
  <si>
    <t>TC6631</t>
  </si>
  <si>
    <t xml:space="preserve">6In. Tuscan Planter </t>
  </si>
  <si>
    <t>DB21781</t>
  </si>
  <si>
    <t xml:space="preserve">Square Mini Bowl </t>
  </si>
  <si>
    <t>mb1457</t>
  </si>
  <si>
    <t>Pinwheel</t>
  </si>
  <si>
    <t>CCX203</t>
  </si>
  <si>
    <t>Footed Zen Teacup</t>
  </si>
  <si>
    <t>DB37207</t>
  </si>
  <si>
    <t>Sm. Egg Bowl</t>
  </si>
  <si>
    <t>TC5581</t>
  </si>
  <si>
    <t>Mixing Bowl 6 1/2 Dia.</t>
  </si>
  <si>
    <t>DB37206</t>
  </si>
  <si>
    <t>Med. Egg Plate</t>
  </si>
  <si>
    <t>C73051</t>
  </si>
  <si>
    <t>Cat Box -5.25D</t>
  </si>
  <si>
    <t>mb991</t>
  </si>
  <si>
    <t>Small Tree Plate</t>
  </si>
  <si>
    <t>DB38396</t>
  </si>
  <si>
    <t xml:space="preserve">Roadsign Plaque </t>
  </si>
  <si>
    <t>MB1292</t>
  </si>
  <si>
    <t>Rect.Dinner Plate</t>
  </si>
  <si>
    <t>CCX365</t>
  </si>
  <si>
    <t>Each 1 3/8In. Knob-Bisque</t>
  </si>
  <si>
    <t>SB130</t>
  </si>
  <si>
    <t>Stoneware Modern Salad Plate</t>
  </si>
  <si>
    <t>TC3401</t>
  </si>
  <si>
    <t>Med.Pet Bowl/Deco Server</t>
  </si>
  <si>
    <t>ADD536</t>
  </si>
  <si>
    <t>Med. Pumpkin W/Face</t>
  </si>
  <si>
    <t>TC2226</t>
  </si>
  <si>
    <t>16 Rimmed Platter</t>
  </si>
  <si>
    <t>MB989</t>
  </si>
  <si>
    <t>Tree Box</t>
  </si>
  <si>
    <t>C98090</t>
  </si>
  <si>
    <t>Sake Cup - 2T</t>
  </si>
  <si>
    <t>CCX050</t>
  </si>
  <si>
    <t>Assorted Animals</t>
  </si>
  <si>
    <t>DB21674</t>
  </si>
  <si>
    <t>Asst. Bud Vases</t>
  </si>
  <si>
    <t>CCX452</t>
  </si>
  <si>
    <t xml:space="preserve">18In. Platter </t>
  </si>
  <si>
    <t>DB35062</t>
  </si>
  <si>
    <t>Med. Garden Marker</t>
  </si>
  <si>
    <t>MB1342</t>
  </si>
  <si>
    <t>Cupcake Collectible</t>
  </si>
  <si>
    <t>TC5507</t>
  </si>
  <si>
    <t>12 Fruit Bowl W/Handles</t>
  </si>
  <si>
    <t>DB32846</t>
  </si>
  <si>
    <t xml:space="preserve">Santa Ornament </t>
  </si>
  <si>
    <t>DB33431</t>
  </si>
  <si>
    <t>Tot Hoot Mug</t>
  </si>
  <si>
    <t>SB133</t>
  </si>
  <si>
    <t xml:space="preserve">Stoneware Stein </t>
  </si>
  <si>
    <t>DB31982</t>
  </si>
  <si>
    <t xml:space="preserve">Snowflake Ornament </t>
  </si>
  <si>
    <t>DB31979</t>
  </si>
  <si>
    <t xml:space="preserve">Globe Ornament </t>
  </si>
  <si>
    <t>DB31980</t>
  </si>
  <si>
    <t>Oblong Ornament</t>
  </si>
  <si>
    <t>DB35986</t>
  </si>
  <si>
    <t>Reindeer Plate</t>
  </si>
  <si>
    <t>mb987</t>
  </si>
  <si>
    <t xml:space="preserve">Christmas Bulb Dish </t>
  </si>
  <si>
    <t>TC3408</t>
  </si>
  <si>
    <t>Ashtray</t>
  </si>
  <si>
    <t>MB136</t>
  </si>
  <si>
    <t>Asian Flair Sq.Bowl</t>
  </si>
  <si>
    <t>CCX782</t>
  </si>
  <si>
    <t>Lg. Blowfish 12L X 7H</t>
  </si>
  <si>
    <t>DB31520</t>
  </si>
  <si>
    <t xml:space="preserve">Round Ornament </t>
  </si>
  <si>
    <t>CCX3040</t>
  </si>
  <si>
    <t>Asst. Camels</t>
  </si>
  <si>
    <t>DB31519</t>
  </si>
  <si>
    <t>Wreath Ornament</t>
  </si>
  <si>
    <t>SB113</t>
  </si>
  <si>
    <t>12In. Stoneware Vase</t>
  </si>
  <si>
    <t>TC2234</t>
  </si>
  <si>
    <t>Sq. Platter 15 3/4</t>
  </si>
  <si>
    <t>DB35075</t>
  </si>
  <si>
    <t>Ten Petal Flower Plate</t>
  </si>
  <si>
    <t>MB1313</t>
  </si>
  <si>
    <t>Gingerbread Girl Ornament</t>
  </si>
  <si>
    <t>MB1433</t>
  </si>
  <si>
    <t xml:space="preserve">Door Knob Box </t>
  </si>
  <si>
    <t>TC7703</t>
  </si>
  <si>
    <t>Rect. 18X14 Platter</t>
  </si>
  <si>
    <t>SB108</t>
  </si>
  <si>
    <t>Stoneware Contemporary Mug</t>
  </si>
  <si>
    <t>CCX603</t>
  </si>
  <si>
    <t>3X4 Wavy Dishware Small</t>
  </si>
  <si>
    <t>C84500</t>
  </si>
  <si>
    <t xml:space="preserve">Egg Platter - 11.5D </t>
  </si>
  <si>
    <t>CCX3101</t>
  </si>
  <si>
    <t xml:space="preserve">3In. Value Ornament Ball </t>
  </si>
  <si>
    <t>MB890</t>
  </si>
  <si>
    <t>11 Asian Flair Sq. Plate</t>
  </si>
  <si>
    <t>ADD711L</t>
  </si>
  <si>
    <t xml:space="preserve">Large Flamingo </t>
  </si>
  <si>
    <t>ADD003</t>
  </si>
  <si>
    <t xml:space="preserve">Small Assorted Roses (2) </t>
  </si>
  <si>
    <t>TC5504</t>
  </si>
  <si>
    <t>X-Tra Tuscan Nesting Bowl</t>
  </si>
  <si>
    <t>CCX230</t>
  </si>
  <si>
    <t>Small Butterfly</t>
  </si>
  <si>
    <t>DB38113</t>
  </si>
  <si>
    <t xml:space="preserve">Concave Mug -20 Oz. </t>
  </si>
  <si>
    <t>MB1287</t>
  </si>
  <si>
    <t>Home Decor Tray</t>
  </si>
  <si>
    <t>DB30613</t>
  </si>
  <si>
    <t>Tot Wilbur Bank</t>
  </si>
  <si>
    <t>MB106</t>
  </si>
  <si>
    <t>Ruffle Ware Salad Plate</t>
  </si>
  <si>
    <t>MB1172</t>
  </si>
  <si>
    <t xml:space="preserve">Flat Round Orn. 3In. </t>
  </si>
  <si>
    <t>CCX3121</t>
  </si>
  <si>
    <t xml:space="preserve">Snowman </t>
  </si>
  <si>
    <t>C77780</t>
  </si>
  <si>
    <t>Matzah Plate - 10Sq</t>
  </si>
  <si>
    <t>C40724</t>
  </si>
  <si>
    <t>Lg Square Platter - 16</t>
  </si>
  <si>
    <t>TC2225</t>
  </si>
  <si>
    <t xml:space="preserve">Rimmed Platter 13.5In. </t>
  </si>
  <si>
    <t>DB32781</t>
  </si>
  <si>
    <t xml:space="preserve">Basic Mug </t>
  </si>
  <si>
    <t>MB1410</t>
  </si>
  <si>
    <t xml:space="preserve">Button Up Box </t>
  </si>
  <si>
    <t>TC7730</t>
  </si>
  <si>
    <t>Tray W/Handles 20 1/4</t>
  </si>
  <si>
    <t>MB1103</t>
  </si>
  <si>
    <t xml:space="preserve">Go Car </t>
  </si>
  <si>
    <t>DB35988</t>
  </si>
  <si>
    <t xml:space="preserve">Santa Plate </t>
  </si>
  <si>
    <t>MB1423</t>
  </si>
  <si>
    <t xml:space="preserve">House Vase 10In. </t>
  </si>
  <si>
    <t>ADD610</t>
  </si>
  <si>
    <t xml:space="preserve">Small Peppers Add-On </t>
  </si>
  <si>
    <t>TC2233</t>
  </si>
  <si>
    <t xml:space="preserve">Square Charger 13 3/4In. </t>
  </si>
  <si>
    <t>SB103</t>
  </si>
  <si>
    <t>Stoneware Wavy Mug</t>
  </si>
  <si>
    <t>CCX3035</t>
  </si>
  <si>
    <t>Joseph</t>
  </si>
  <si>
    <t>DB34383</t>
  </si>
  <si>
    <t>Ugly Sweater Ornament</t>
  </si>
  <si>
    <t>MB860</t>
  </si>
  <si>
    <t>Snail Dish</t>
  </si>
  <si>
    <t>DB21672</t>
  </si>
  <si>
    <t>Plain Spoon Rest</t>
  </si>
  <si>
    <t>ADD217</t>
  </si>
  <si>
    <t xml:space="preserve">Med. Football Helmet </t>
  </si>
  <si>
    <t>DB26785</t>
  </si>
  <si>
    <t>Strawberry Cupcake Plate</t>
  </si>
  <si>
    <t>DB38399</t>
  </si>
  <si>
    <t>Puzzle Piece Cheese Tray</t>
  </si>
  <si>
    <t>DB31507</t>
  </si>
  <si>
    <t>DB35370</t>
  </si>
  <si>
    <t xml:space="preserve">Sm.Handled Bowl </t>
  </si>
  <si>
    <t>MB113</t>
  </si>
  <si>
    <t xml:space="preserve">412Oz. Mug </t>
  </si>
  <si>
    <t>DB35971</t>
  </si>
  <si>
    <t>Angel Wing Ornament</t>
  </si>
  <si>
    <t>SB102</t>
  </si>
  <si>
    <t xml:space="preserve">9X9 Stoneware Casserole Dish </t>
  </si>
  <si>
    <t>MB1478</t>
  </si>
  <si>
    <t xml:space="preserve">12X12 Sq. Clay Canvas </t>
  </si>
  <si>
    <t>DB35966</t>
  </si>
  <si>
    <t>Coffee Tumbler Ornament</t>
  </si>
  <si>
    <t>DB32927</t>
  </si>
  <si>
    <t>Round Bank</t>
  </si>
  <si>
    <t>CCX387</t>
  </si>
  <si>
    <t>Square 1 1/2 Knob</t>
  </si>
  <si>
    <t>SB104</t>
  </si>
  <si>
    <t>Stoneware Rimmed Salad Plate</t>
  </si>
  <si>
    <t>CCX947</t>
  </si>
  <si>
    <t>Crinkled Cup</t>
  </si>
  <si>
    <t>DB35969</t>
  </si>
  <si>
    <t>DB31509</t>
  </si>
  <si>
    <t>Largemixing Bowl</t>
  </si>
  <si>
    <t>DB35974</t>
  </si>
  <si>
    <t>Ribbon Striped Ornament</t>
  </si>
  <si>
    <t>DB31524</t>
  </si>
  <si>
    <t>Geo Med. Squ. Plate</t>
  </si>
  <si>
    <t>SB131</t>
  </si>
  <si>
    <t xml:space="preserve">Stoneware Modern Bowl </t>
  </si>
  <si>
    <t>SB117</t>
  </si>
  <si>
    <t xml:space="preserve">16In. Stoneware Oval Platter </t>
  </si>
  <si>
    <t>SB110</t>
  </si>
  <si>
    <t>Stoneware Dessert Bowl</t>
  </si>
  <si>
    <t>ADD485</t>
  </si>
  <si>
    <t>Large Snowflake</t>
  </si>
  <si>
    <t>C11080</t>
  </si>
  <si>
    <t>Tree Plate - 10.5 X 9.5</t>
  </si>
  <si>
    <t>MB105</t>
  </si>
  <si>
    <t>ADD636</t>
  </si>
  <si>
    <t xml:space="preserve">Small Cupcake Add-On </t>
  </si>
  <si>
    <t>DB35968</t>
  </si>
  <si>
    <t>Mitten Ornament</t>
  </si>
  <si>
    <t>DB38326</t>
  </si>
  <si>
    <t>Crazy Frankie Mug -14Oz.</t>
  </si>
  <si>
    <t>ADD148</t>
  </si>
  <si>
    <t xml:space="preserve">Med. Lion Head </t>
  </si>
  <si>
    <t>TC2232A</t>
  </si>
  <si>
    <t xml:space="preserve">Square Dinner12 1/2In. </t>
  </si>
  <si>
    <t>ADD985</t>
  </si>
  <si>
    <t xml:space="preserve">Flower Bead Plaque </t>
  </si>
  <si>
    <t>TC2230</t>
  </si>
  <si>
    <t>Square Salad 8</t>
  </si>
  <si>
    <t>ADD191</t>
  </si>
  <si>
    <t>Med. Cat Head</t>
  </si>
  <si>
    <t>C18440</t>
  </si>
  <si>
    <t>Slim Pointed Ornament - 5</t>
  </si>
  <si>
    <t>C83110</t>
  </si>
  <si>
    <t xml:space="preserve">Bunny Cracked Egg Candl </t>
  </si>
  <si>
    <t>DB35057</t>
  </si>
  <si>
    <t>Egg</t>
  </si>
  <si>
    <t>MB1341</t>
  </si>
  <si>
    <t>Ladybug Collectible</t>
  </si>
  <si>
    <t>TC4421A</t>
  </si>
  <si>
    <t>Pitcher 1/2 Litre 5 1/4</t>
  </si>
  <si>
    <t>DB23888</t>
  </si>
  <si>
    <t>Asian Square Sushi Plate</t>
  </si>
  <si>
    <t>SB122</t>
  </si>
  <si>
    <t xml:space="preserve">Stoneware Soup Bowl W/Handles </t>
  </si>
  <si>
    <t>ADD406</t>
  </si>
  <si>
    <t xml:space="preserve">Asst. Small Ornaments4 </t>
  </si>
  <si>
    <t>DB34386</t>
  </si>
  <si>
    <t xml:space="preserve">Present Ornament </t>
  </si>
  <si>
    <t>ADD469A</t>
  </si>
  <si>
    <t xml:space="preserve">Lg.Round Flat Orn. </t>
  </si>
  <si>
    <t>CCX535</t>
  </si>
  <si>
    <t>Ornaments</t>
  </si>
  <si>
    <t>C98919</t>
  </si>
  <si>
    <t>Peace Sign Box - 4.5 X 2.25</t>
  </si>
  <si>
    <t>C91120</t>
  </si>
  <si>
    <t>Gecko Climber - Small - 7T</t>
  </si>
  <si>
    <t>ADD752</t>
  </si>
  <si>
    <t>Medium Flag</t>
  </si>
  <si>
    <t>MB678</t>
  </si>
  <si>
    <t>Cross Box</t>
  </si>
  <si>
    <t>ADD134</t>
  </si>
  <si>
    <t>Med. Dogs Sit/Laying2</t>
  </si>
  <si>
    <t>C4141</t>
  </si>
  <si>
    <t>Tile - 4.25 X 4.25</t>
  </si>
  <si>
    <t>mb1501</t>
  </si>
  <si>
    <t xml:space="preserve">Fairy Window W/Shutters </t>
  </si>
  <si>
    <t>ccx318</t>
  </si>
  <si>
    <t xml:space="preserve">Hex Seder Plate 8 1/2In. Dia </t>
  </si>
  <si>
    <t>TC7722</t>
  </si>
  <si>
    <t>Lg Heart Dish</t>
  </si>
  <si>
    <t>DB37204</t>
  </si>
  <si>
    <t xml:space="preserve">Shot Glass </t>
  </si>
  <si>
    <t>CCX406</t>
  </si>
  <si>
    <t>Sm. Dragon</t>
  </si>
  <si>
    <t>MB1026</t>
  </si>
  <si>
    <t xml:space="preserve">4In. Vases </t>
  </si>
  <si>
    <t>DB35977</t>
  </si>
  <si>
    <t>Plain Ugly Sweater Ornament</t>
  </si>
  <si>
    <t>MB988</t>
  </si>
  <si>
    <t xml:space="preserve">Mitten Dish </t>
  </si>
  <si>
    <t>C98921</t>
  </si>
  <si>
    <t>Rectangular Bud Vase</t>
  </si>
  <si>
    <t>MB993</t>
  </si>
  <si>
    <t>Small Star Plate</t>
  </si>
  <si>
    <t>ADD988</t>
  </si>
  <si>
    <t>Asst. Fleur-De-Lis(2)</t>
  </si>
  <si>
    <t>DB22693</t>
  </si>
  <si>
    <t>Medium Wonky Vessel</t>
  </si>
  <si>
    <t>MB791</t>
  </si>
  <si>
    <t>Santa Dish</t>
  </si>
  <si>
    <t>CCX3045</t>
  </si>
  <si>
    <t>Donkey W/Sheep</t>
  </si>
  <si>
    <t>CCX3036</t>
  </si>
  <si>
    <t>Baby Jesus</t>
  </si>
  <si>
    <t>CCX3044</t>
  </si>
  <si>
    <t xml:space="preserve">Sm. Shepard W/Sheep </t>
  </si>
  <si>
    <t>CCX3034</t>
  </si>
  <si>
    <t>Mary</t>
  </si>
  <si>
    <t>DB28554</t>
  </si>
  <si>
    <t xml:space="preserve">Medium Latte Bowl </t>
  </si>
  <si>
    <t>ADD365</t>
  </si>
  <si>
    <t xml:space="preserve">Small Bees </t>
  </si>
  <si>
    <t>DB31233</t>
  </si>
  <si>
    <t>Ring Dish</t>
  </si>
  <si>
    <t>ADD710L</t>
  </si>
  <si>
    <t>Large Palm Tree</t>
  </si>
  <si>
    <t>C99728</t>
  </si>
  <si>
    <t>Small Pasta Bowl - 8.5 X 3</t>
  </si>
  <si>
    <t>ADD984</t>
  </si>
  <si>
    <t xml:space="preserve">Rect. Plaque </t>
  </si>
  <si>
    <t>ADD716</t>
  </si>
  <si>
    <t xml:space="preserve">Flip Flops </t>
  </si>
  <si>
    <t>ADD035</t>
  </si>
  <si>
    <t xml:space="preserve">Asst.Whimsical Flowers 2 </t>
  </si>
  <si>
    <t>ADD873</t>
  </si>
  <si>
    <t xml:space="preserve">Med. Girls Wavy Hair </t>
  </si>
  <si>
    <t>ADD879</t>
  </si>
  <si>
    <t xml:space="preserve">Med.Boys Face Messy Hair </t>
  </si>
  <si>
    <t>DB35397</t>
  </si>
  <si>
    <t>Letter I Embellie</t>
  </si>
  <si>
    <t>TC8812</t>
  </si>
  <si>
    <t>Square Platter 14 1/2</t>
  </si>
  <si>
    <t>MB1451</t>
  </si>
  <si>
    <t xml:space="preserve">Classic Heart Box </t>
  </si>
  <si>
    <t>CCX3066</t>
  </si>
  <si>
    <t>Kettlebell Mug</t>
  </si>
  <si>
    <t>ADD175</t>
  </si>
  <si>
    <t>Med. Dog Boneadd-On</t>
  </si>
  <si>
    <t>ADD174</t>
  </si>
  <si>
    <t xml:space="preserve">Small Dog Boneadd-On </t>
  </si>
  <si>
    <t>ADD514</t>
  </si>
  <si>
    <t>Large Heart</t>
  </si>
  <si>
    <t>CCX3029&amp;</t>
  </si>
  <si>
    <t xml:space="preserve">Groovy Letter &amp; </t>
  </si>
  <si>
    <t>ADD961</t>
  </si>
  <si>
    <t xml:space="preserve">Balloons (3) </t>
  </si>
  <si>
    <t>Add701</t>
  </si>
  <si>
    <t xml:space="preserve">Princess Crown </t>
  </si>
  <si>
    <t>DB32847</t>
  </si>
  <si>
    <t xml:space="preserve">Snowman Ornament </t>
  </si>
  <si>
    <t>DB31521</t>
  </si>
  <si>
    <t>CCX3102</t>
  </si>
  <si>
    <t xml:space="preserve">Paw Print Ornament </t>
  </si>
  <si>
    <t>Add215</t>
  </si>
  <si>
    <t xml:space="preserve">Med. Surfboard </t>
  </si>
  <si>
    <t>ADD433A</t>
  </si>
  <si>
    <t xml:space="preserve">Lg.Plain Stocking Orn. </t>
  </si>
  <si>
    <t>ADD176</t>
  </si>
  <si>
    <t>Med. Dog Headadd-On</t>
  </si>
  <si>
    <t>ADD851</t>
  </si>
  <si>
    <t xml:space="preserve">X-Large Wedding Cake </t>
  </si>
  <si>
    <t>ADD140</t>
  </si>
  <si>
    <t>Medium Eagle Head</t>
  </si>
  <si>
    <t>ADD248</t>
  </si>
  <si>
    <t xml:space="preserve">Lg. Golf Bag &amp; Clubs </t>
  </si>
  <si>
    <t>ADD193</t>
  </si>
  <si>
    <t xml:space="preserve">Cat Faceadd-On </t>
  </si>
  <si>
    <t>ADD861</t>
  </si>
  <si>
    <t>Med. Womans Face</t>
  </si>
  <si>
    <t>C18450</t>
  </si>
  <si>
    <t>Round Ornament - 2.75D</t>
  </si>
  <si>
    <t>ADD638</t>
  </si>
  <si>
    <t>ADD135</t>
  </si>
  <si>
    <t xml:space="preserve">Asst.Dog Pieces(4) </t>
  </si>
  <si>
    <t>ADD409A</t>
  </si>
  <si>
    <t xml:space="preserve">Med. Tree Ornament </t>
  </si>
  <si>
    <t>ADD832</t>
  </si>
  <si>
    <t xml:space="preserve">Small Lips </t>
  </si>
  <si>
    <t>ADD737</t>
  </si>
  <si>
    <t>Med. Cowboy Hat</t>
  </si>
  <si>
    <t>ADD885</t>
  </si>
  <si>
    <t xml:space="preserve">Boys Face Ball Cap </t>
  </si>
  <si>
    <t>DB33444</t>
  </si>
  <si>
    <t>Circle Embellie</t>
  </si>
  <si>
    <t>ADD308</t>
  </si>
  <si>
    <t>Dolphinadd-On</t>
  </si>
  <si>
    <t>ADD777</t>
  </si>
  <si>
    <t xml:space="preserve">Curves Princess Banner 2 </t>
  </si>
  <si>
    <t>ADD146</t>
  </si>
  <si>
    <t xml:space="preserve">Large Elephant </t>
  </si>
  <si>
    <t>ADD778L</t>
  </si>
  <si>
    <t>Large Diva Banner</t>
  </si>
  <si>
    <t>ADD022</t>
  </si>
  <si>
    <t>Medium Poinsettia</t>
  </si>
  <si>
    <t>ADD404</t>
  </si>
  <si>
    <t>Large Snowman</t>
  </si>
  <si>
    <t>ADD864</t>
  </si>
  <si>
    <t>Med. Mans Face</t>
  </si>
  <si>
    <t>ADD896</t>
  </si>
  <si>
    <t>Small Boy</t>
  </si>
  <si>
    <t>ADD133</t>
  </si>
  <si>
    <t xml:space="preserve">Lg.Assorted Birdhouses 3 </t>
  </si>
  <si>
    <t>ADD791</t>
  </si>
  <si>
    <t>Sm.Red Maple Leaves (3)</t>
  </si>
  <si>
    <t>ADD897</t>
  </si>
  <si>
    <t xml:space="preserve">Small Girl </t>
  </si>
  <si>
    <t>ADD031</t>
  </si>
  <si>
    <t xml:space="preserve">Small Sunflower </t>
  </si>
  <si>
    <t>ADD239</t>
  </si>
  <si>
    <t xml:space="preserve">Small Ball Batadd-On </t>
  </si>
  <si>
    <t>ADD101</t>
  </si>
  <si>
    <t>Small Dog</t>
  </si>
  <si>
    <t>ADD102</t>
  </si>
  <si>
    <t>Small Cat</t>
  </si>
  <si>
    <t>ADD780</t>
  </si>
  <si>
    <t xml:space="preserve">Tiara(2 Sizes) </t>
  </si>
  <si>
    <t>ADD548</t>
  </si>
  <si>
    <t xml:space="preserve">Skull &amp; Crossbones </t>
  </si>
  <si>
    <t>ADD036</t>
  </si>
  <si>
    <t>Small Assorted Vases(3)</t>
  </si>
  <si>
    <t>ADD709</t>
  </si>
  <si>
    <t>Sunglasses(2 Sizes)</t>
  </si>
  <si>
    <t>Add787</t>
  </si>
  <si>
    <t>Star Add-On</t>
  </si>
  <si>
    <t>C3930</t>
  </si>
  <si>
    <t>Tile - 3 X 3</t>
  </si>
  <si>
    <t>ADD466</t>
  </si>
  <si>
    <t>Sm.Asst. Snowflakes (4)</t>
  </si>
  <si>
    <t>ADD750</t>
  </si>
  <si>
    <t>Medium Moon</t>
  </si>
  <si>
    <t>ADD515</t>
  </si>
  <si>
    <t>Small Heart</t>
  </si>
  <si>
    <t>ADD437</t>
  </si>
  <si>
    <t>Small Holly</t>
  </si>
  <si>
    <t>CCX3104</t>
  </si>
  <si>
    <t>Coffee Mug Ornament</t>
  </si>
  <si>
    <t>ADD843</t>
  </si>
  <si>
    <t xml:space="preserve">Small Heart Add-On </t>
  </si>
  <si>
    <t>ADD256</t>
  </si>
  <si>
    <t>Sm. Baseball Add-On</t>
  </si>
  <si>
    <t>ADD203</t>
  </si>
  <si>
    <t>Small Soccer Ball</t>
  </si>
  <si>
    <t>add817</t>
  </si>
  <si>
    <t xml:space="preserve">Asst. Sail Boats </t>
  </si>
  <si>
    <t>ADD541</t>
  </si>
  <si>
    <t xml:space="preserve">Med. Ghost </t>
  </si>
  <si>
    <t>add313</t>
  </si>
  <si>
    <t>Sm. Salt Water Fish (2)</t>
  </si>
  <si>
    <t>MB-1491</t>
  </si>
  <si>
    <t>Faceted Fox</t>
  </si>
  <si>
    <t>MB1525</t>
  </si>
  <si>
    <t>Llama Mug</t>
  </si>
  <si>
    <t>CRSOS</t>
  </si>
  <si>
    <t>TALLER</t>
  </si>
  <si>
    <t>MB-1517</t>
  </si>
  <si>
    <t>Faceted Cat</t>
  </si>
  <si>
    <t>MB-1516</t>
  </si>
  <si>
    <t>FACTED DOG</t>
  </si>
  <si>
    <t>ADD1</t>
  </si>
  <si>
    <t>SMALL CERAMIC ADD-ON</t>
  </si>
  <si>
    <t>MB115</t>
  </si>
  <si>
    <t>JUMBO LATTE MUG</t>
  </si>
  <si>
    <t>CCX988</t>
  </si>
  <si>
    <t>MERMAID RECLINING</t>
  </si>
  <si>
    <t>MB1524</t>
  </si>
  <si>
    <t>UNICORN MUG</t>
  </si>
  <si>
    <t>MB-1515</t>
  </si>
  <si>
    <t>FACETED SKULL</t>
  </si>
  <si>
    <t>MB-1492</t>
  </si>
  <si>
    <t>mb1521</t>
  </si>
  <si>
    <t>Unicorn Dish</t>
  </si>
  <si>
    <t>DB38281</t>
  </si>
  <si>
    <t>Chubby Unicorn Bank</t>
  </si>
  <si>
    <t>CCX049</t>
  </si>
  <si>
    <t>ASSORTED HALLOWEEN BAGS</t>
  </si>
  <si>
    <t>ADD ON</t>
  </si>
  <si>
    <t>ADD</t>
  </si>
  <si>
    <t>Add-on</t>
  </si>
  <si>
    <t>MB-1503</t>
  </si>
  <si>
    <t>Jaron Cactus</t>
  </si>
  <si>
    <t>CCX339</t>
  </si>
  <si>
    <t>FRIES BANK</t>
  </si>
  <si>
    <t>DB21777</t>
  </si>
  <si>
    <t>Ice cream box</t>
  </si>
  <si>
    <t>DB21427</t>
  </si>
  <si>
    <t>COUPE SALAD PLATE</t>
  </si>
  <si>
    <t>MB-1467</t>
  </si>
  <si>
    <t>FACETED BUD VASE</t>
  </si>
  <si>
    <t>CCX201</t>
  </si>
  <si>
    <t>Jeffrey the Dragon</t>
  </si>
  <si>
    <t>MB-1476</t>
  </si>
  <si>
    <t>MB-1482</t>
  </si>
  <si>
    <t>MERMAID MUG</t>
  </si>
  <si>
    <t>MB-927</t>
  </si>
  <si>
    <t>DB21438</t>
  </si>
  <si>
    <t>MUG, SOUP</t>
  </si>
  <si>
    <t>MB-1408</t>
  </si>
  <si>
    <t>OCTOPUS MUG</t>
  </si>
  <si>
    <t>CCX001</t>
  </si>
  <si>
    <t>DOG DISH</t>
  </si>
  <si>
    <t>MB-1368</t>
  </si>
  <si>
    <t>SPLASH BOWL</t>
  </si>
  <si>
    <t>MB-1459</t>
  </si>
  <si>
    <t>MB-1431</t>
  </si>
  <si>
    <t>FACETED GIRAFFE</t>
  </si>
  <si>
    <t>MB-1469</t>
  </si>
  <si>
    <t>HEDGEHOG MUG</t>
  </si>
  <si>
    <t>MB-1525</t>
  </si>
  <si>
    <t>LLAMA MUG</t>
  </si>
  <si>
    <t>DB38245</t>
  </si>
  <si>
    <t>Sm.Feather Dish</t>
  </si>
  <si>
    <t>MB130</t>
  </si>
  <si>
    <t>TRAVEL MUG W/LID</t>
  </si>
  <si>
    <t>MB-1509</t>
  </si>
  <si>
    <t>SEA TURTLE DISH</t>
  </si>
  <si>
    <t>CCX 995</t>
  </si>
  <si>
    <t>12 OZ MUG</t>
  </si>
  <si>
    <t>MB-1291</t>
  </si>
  <si>
    <t>GUMBALL MACHINE BALL</t>
  </si>
  <si>
    <t>MB-1480</t>
  </si>
  <si>
    <t>SLOTH MUG</t>
  </si>
  <si>
    <t>CCX40541</t>
  </si>
  <si>
    <t>SEA TURTLE BOX</t>
  </si>
  <si>
    <t>DB38430</t>
  </si>
  <si>
    <t>CCX30</t>
  </si>
  <si>
    <t xml:space="preserve">UNICORN PARTY </t>
  </si>
  <si>
    <t>MB-1510</t>
  </si>
  <si>
    <t>OCTOPUS DISH</t>
  </si>
  <si>
    <t>MB-1477</t>
  </si>
  <si>
    <t>Faceted Owl</t>
  </si>
  <si>
    <t>MB-1514</t>
  </si>
  <si>
    <t>VINTAGE CAMPER</t>
  </si>
  <si>
    <t>CHS75201</t>
  </si>
  <si>
    <t>SURFBOARD XL</t>
  </si>
  <si>
    <t>CCX144</t>
  </si>
  <si>
    <t>LAYING CAT</t>
  </si>
  <si>
    <t>mb1518</t>
  </si>
  <si>
    <t>Mermaid Dish</t>
  </si>
  <si>
    <t>MB-1395</t>
  </si>
  <si>
    <t>FOX MUG</t>
  </si>
  <si>
    <t>MB-1524</t>
  </si>
  <si>
    <t>MB-1430</t>
  </si>
  <si>
    <t>FACETED RHINO</t>
  </si>
  <si>
    <t>MB1523</t>
  </si>
  <si>
    <t>RAMA LLAMA DISH</t>
  </si>
  <si>
    <t>MB-1466</t>
  </si>
  <si>
    <t>FACETED VASE</t>
  </si>
  <si>
    <t>DB38401</t>
  </si>
  <si>
    <t>GUITAR BANK</t>
  </si>
  <si>
    <t>MB-1418</t>
  </si>
  <si>
    <t>DANCING VASE</t>
  </si>
  <si>
    <t>MB819</t>
  </si>
  <si>
    <t>FACTED ELEPHANT,OWL,LION, FOX</t>
  </si>
  <si>
    <t>DB21451</t>
  </si>
  <si>
    <t>DOG BOWL, LARGE</t>
  </si>
  <si>
    <t>CCX1234</t>
  </si>
  <si>
    <t>SHARK BANK</t>
  </si>
  <si>
    <t>CCX 150</t>
  </si>
  <si>
    <t xml:space="preserve">TR COUPE SALAD  </t>
  </si>
  <si>
    <t>ccx 967</t>
  </si>
  <si>
    <t>RICE BOWL W/ CHOPSTICKS</t>
  </si>
  <si>
    <t>DB37471</t>
  </si>
  <si>
    <t>SQURVE BOWL, MED</t>
  </si>
  <si>
    <t>MB-1364</t>
  </si>
  <si>
    <t xml:space="preserve">Turtle Planter </t>
  </si>
  <si>
    <t>CCX021</t>
  </si>
  <si>
    <t>ROUND JEWELRY BOX</t>
  </si>
  <si>
    <t>MB122</t>
  </si>
  <si>
    <t>VENTI LATTE CUP - no lid</t>
  </si>
  <si>
    <t>DB381024</t>
  </si>
  <si>
    <t>Unicorn Mug</t>
  </si>
  <si>
    <t>DB38276</t>
  </si>
  <si>
    <t>DRESS BANK</t>
  </si>
  <si>
    <t>CCX985</t>
  </si>
  <si>
    <t>RAINBOW MUG</t>
  </si>
  <si>
    <t>CCX-151</t>
  </si>
  <si>
    <t>COUPE DINNER 10" PLATE</t>
  </si>
  <si>
    <t>CCX 438</t>
  </si>
  <si>
    <t>COFFEE MUG LG</t>
  </si>
  <si>
    <t>mb-1327</t>
  </si>
  <si>
    <t>KOI FISH - Large</t>
  </si>
  <si>
    <t>MB-1371</t>
  </si>
  <si>
    <t>DANCING TEAPOT</t>
  </si>
  <si>
    <t>DB21443</t>
  </si>
  <si>
    <t>Alcancia Chanchito</t>
  </si>
  <si>
    <t>MB-1120</t>
  </si>
  <si>
    <t>GNOME BROTHERS-JAKE</t>
  </si>
  <si>
    <t>MB-1277</t>
  </si>
  <si>
    <t>Rocket Bank</t>
  </si>
  <si>
    <t>CCX980a</t>
  </si>
  <si>
    <t>24oz Mug</t>
  </si>
  <si>
    <t>ccx717</t>
  </si>
  <si>
    <t>Motorcycle bank</t>
  </si>
  <si>
    <t>DB38252</t>
  </si>
  <si>
    <t>NESTING CUPS</t>
  </si>
  <si>
    <t>DB38429</t>
  </si>
  <si>
    <t>Med Silly Dragon</t>
  </si>
  <si>
    <t>CCX 966</t>
  </si>
  <si>
    <t>GRANDE CEREAL BOWL</t>
  </si>
  <si>
    <t>MB-1383</t>
  </si>
  <si>
    <t>TIKI CUPS</t>
  </si>
  <si>
    <t>DB38284</t>
  </si>
  <si>
    <t>Swirly Chip&amp; Dip</t>
  </si>
  <si>
    <t>CCX2133</t>
  </si>
  <si>
    <t>OWL MUG</t>
  </si>
  <si>
    <t>MB-117</t>
  </si>
  <si>
    <t>RUFFLE WARE TEAPOT</t>
  </si>
  <si>
    <t>CCX 155</t>
  </si>
  <si>
    <t xml:space="preserve">RIMMED SALAD </t>
  </si>
  <si>
    <t>DB38313</t>
  </si>
  <si>
    <t>SQUARE COUPE DINNER PLATE</t>
  </si>
  <si>
    <t>CCX99759</t>
  </si>
  <si>
    <t>HKM001</t>
  </si>
  <si>
    <t>HELLO KITTY BOX</t>
  </si>
  <si>
    <t>DB38425</t>
  </si>
  <si>
    <t>Peace Plaque</t>
  </si>
  <si>
    <t>MB-1513</t>
  </si>
  <si>
    <t>Handyman Wrench</t>
  </si>
  <si>
    <t>DB23912</t>
  </si>
  <si>
    <t>Hot Shot Soccer Bank</t>
  </si>
  <si>
    <t>CCX20133</t>
  </si>
  <si>
    <t>CCX332</t>
  </si>
  <si>
    <t>HAMBURGER BANK</t>
  </si>
  <si>
    <t>MB-1041</t>
  </si>
  <si>
    <t>LIGHTED PUMPKIN W/LIGHT</t>
  </si>
  <si>
    <t>MB22556</t>
  </si>
  <si>
    <t>FACTED PLANTER</t>
  </si>
  <si>
    <t>DB38419</t>
  </si>
  <si>
    <t>TINY TOT BALUGA</t>
  </si>
  <si>
    <t>MB-1359</t>
  </si>
  <si>
    <t>CHINESE DRAGON</t>
  </si>
  <si>
    <t>CCX 525</t>
  </si>
  <si>
    <t>CAT SITTING</t>
  </si>
  <si>
    <t>DB32937</t>
  </si>
  <si>
    <t>DOG BOWL WITH BONE</t>
  </si>
  <si>
    <t>CCX819</t>
  </si>
  <si>
    <t>TRIPLE SNACK CADDY</t>
  </si>
  <si>
    <t>CCX 996</t>
  </si>
  <si>
    <t>16 OZ MUG</t>
  </si>
  <si>
    <t>MB1519</t>
  </si>
  <si>
    <t>OINK PIG DISH</t>
  </si>
  <si>
    <t>CCX 151</t>
  </si>
  <si>
    <t>TR COUPE DINNER</t>
  </si>
  <si>
    <t>MB-1449</t>
  </si>
  <si>
    <t>FLAMINGO MUG</t>
  </si>
  <si>
    <t>CCX 570</t>
  </si>
  <si>
    <t>DOG STANDING</t>
  </si>
  <si>
    <t>MB-1479</t>
  </si>
  <si>
    <t>KOALA MUG</t>
  </si>
  <si>
    <t>MB-1521</t>
  </si>
  <si>
    <t>Magical Unicorn Dish</t>
  </si>
  <si>
    <t>MB-1420</t>
  </si>
  <si>
    <t xml:space="preserve">6" GARDEN MUSHROOM </t>
  </si>
  <si>
    <t>MB-1468</t>
  </si>
  <si>
    <t>ELEPHANT MUG</t>
  </si>
  <si>
    <t>DB37214</t>
  </si>
  <si>
    <t xml:space="preserve">Double Handled Vase </t>
  </si>
  <si>
    <t>MB-1307</t>
  </si>
  <si>
    <t>HANDLED PLATTER</t>
  </si>
  <si>
    <t>CCX196</t>
  </si>
  <si>
    <t>CCX0995</t>
  </si>
  <si>
    <t>12 OZ. MUG</t>
  </si>
  <si>
    <t>DB38422</t>
  </si>
  <si>
    <t>Love Plaque</t>
  </si>
  <si>
    <t>DCX120</t>
  </si>
  <si>
    <t>MB1520</t>
  </si>
  <si>
    <t>Moo Cow Dish</t>
  </si>
  <si>
    <t>DB38314</t>
  </si>
  <si>
    <t>SQ COUPE SALAD</t>
  </si>
  <si>
    <t>DB38265</t>
  </si>
  <si>
    <t>FOOTBALL HELMET</t>
  </si>
  <si>
    <t>MB-985</t>
  </si>
  <si>
    <t>DB29055</t>
  </si>
  <si>
    <t>MED. ORGANIC VASE</t>
  </si>
  <si>
    <t>CCX 456</t>
  </si>
  <si>
    <t>DOG SITTING</t>
  </si>
  <si>
    <t>DCX0003</t>
  </si>
  <si>
    <t>McQueen Bank</t>
  </si>
  <si>
    <t>MB1062</t>
  </si>
  <si>
    <t>"Condiment Bowl-Flower 5""W"</t>
  </si>
  <si>
    <t>CCX785</t>
  </si>
  <si>
    <t>SURFBOARD</t>
  </si>
  <si>
    <t>CCX 030</t>
  </si>
  <si>
    <t>STAR BOX</t>
  </si>
  <si>
    <t>CCX901</t>
  </si>
  <si>
    <t>CCXX149</t>
  </si>
  <si>
    <t>TRAVEL CUP MED W/  LID</t>
  </si>
  <si>
    <t>DB38400</t>
  </si>
  <si>
    <t>Ily Hand</t>
  </si>
  <si>
    <t>MB-1409</t>
  </si>
  <si>
    <t>SEAHORSE MUG</t>
  </si>
  <si>
    <t>DB38421</t>
  </si>
  <si>
    <t>Koi Fish Figure</t>
  </si>
  <si>
    <t>CCX195</t>
  </si>
  <si>
    <t>FOOTBALL BANK</t>
  </si>
  <si>
    <t>CCX70350</t>
  </si>
  <si>
    <t>REALISTIC SITTING DOG</t>
  </si>
  <si>
    <t>ccx50100</t>
  </si>
  <si>
    <t>pumpkin figurine</t>
  </si>
  <si>
    <t>HKX005</t>
  </si>
  <si>
    <t>HELLO KITTY LAMP</t>
  </si>
  <si>
    <t>MB-1502</t>
  </si>
  <si>
    <t>TEAPOT FAIRY HOUSE</t>
  </si>
  <si>
    <t>CCX043</t>
  </si>
  <si>
    <t>Mermaid w/ seahorse</t>
  </si>
  <si>
    <t>MB-724</t>
  </si>
  <si>
    <t>FAIRY ON A BOX</t>
  </si>
  <si>
    <t>CCX31010</t>
  </si>
  <si>
    <t>S Dragon Shelf Sitter</t>
  </si>
  <si>
    <t>MB-1511</t>
  </si>
  <si>
    <t>CRAB DISH</t>
  </si>
  <si>
    <t>CCX1163</t>
  </si>
  <si>
    <t>MB-1478</t>
  </si>
  <si>
    <t>CCX1333</t>
  </si>
  <si>
    <t>Puss in Suit</t>
  </si>
  <si>
    <t>CCX75200</t>
  </si>
  <si>
    <t>CCX027</t>
  </si>
  <si>
    <t>Fairy on the Moon</t>
  </si>
  <si>
    <t>MB-1504</t>
  </si>
  <si>
    <t>Pote Cactus</t>
  </si>
  <si>
    <t>mb-1360</t>
  </si>
  <si>
    <t>Peacock</t>
  </si>
  <si>
    <t>CCX 997</t>
  </si>
  <si>
    <t xml:space="preserve">JUMBO CAPPUCINO </t>
  </si>
  <si>
    <t>CCX 818</t>
  </si>
  <si>
    <t>TINY OVAL BOWL</t>
  </si>
  <si>
    <t>CCX 671</t>
  </si>
  <si>
    <t>SUGAR BOWL</t>
  </si>
  <si>
    <t>MB-1145</t>
  </si>
  <si>
    <t>Flat Tulip Vase</t>
  </si>
  <si>
    <t>MB1229</t>
  </si>
  <si>
    <t>PENGUIN PARTY</t>
  </si>
  <si>
    <t>CCX70340</t>
  </si>
  <si>
    <t>REALISTIC STANDING DOG</t>
  </si>
  <si>
    <t>MB4077</t>
  </si>
  <si>
    <t>DB29226A</t>
  </si>
  <si>
    <t>SPIKE MONSTER BANK</t>
  </si>
  <si>
    <t>CCX35381</t>
  </si>
  <si>
    <t>Medium Geometic Bowl</t>
  </si>
  <si>
    <t>CCX1491</t>
  </si>
  <si>
    <t>MB-1093</t>
  </si>
  <si>
    <t>Football Chip &amp; Dip</t>
  </si>
  <si>
    <t>CCX 954</t>
  </si>
  <si>
    <t>SPORTS CAR BANK</t>
  </si>
  <si>
    <t>MB-1506</t>
  </si>
  <si>
    <t>STRETCH CAT CONTAINER</t>
  </si>
  <si>
    <t>MB1245</t>
  </si>
  <si>
    <t>Peace Sign Vase</t>
  </si>
  <si>
    <t>MB-1454</t>
  </si>
  <si>
    <t>ROLY POLY ALLIGATOR BANK</t>
  </si>
  <si>
    <t>CCX 360</t>
  </si>
  <si>
    <t>LARGE SPOON REST</t>
  </si>
  <si>
    <t>CCX513</t>
  </si>
  <si>
    <t>KOI</t>
  </si>
  <si>
    <t>DB29872</t>
  </si>
  <si>
    <t>SIMPLICITY SALAD PLATE</t>
  </si>
  <si>
    <t>CCX1367</t>
  </si>
  <si>
    <t>MB-1379</t>
  </si>
  <si>
    <t>CCX20188</t>
  </si>
  <si>
    <t>FAT CAT MUG</t>
  </si>
  <si>
    <t>CCX113</t>
  </si>
  <si>
    <t>Birdhouse</t>
  </si>
  <si>
    <t>DB32934</t>
  </si>
  <si>
    <t>10 oz mug</t>
  </si>
  <si>
    <t>MB-835</t>
  </si>
  <si>
    <t>MAISY CAT BANK</t>
  </si>
  <si>
    <t>MB-1372</t>
  </si>
  <si>
    <t>DANCING CONTAINER</t>
  </si>
  <si>
    <t>MB-1382</t>
  </si>
  <si>
    <t>SUGAR SKULL BOX</t>
  </si>
  <si>
    <t>CCX 440</t>
  </si>
  <si>
    <t>Eleanor Owl Mug</t>
  </si>
  <si>
    <t>DB21448</t>
  </si>
  <si>
    <t>Lg Teapot</t>
  </si>
  <si>
    <t>CCX 238</t>
  </si>
  <si>
    <t>SM APPLE BOX</t>
  </si>
  <si>
    <t>CCX 999</t>
  </si>
  <si>
    <t>RICE BOWL</t>
  </si>
  <si>
    <t>CCX 156</t>
  </si>
  <si>
    <t>RIMMED DINNER</t>
  </si>
  <si>
    <t>CCX42009</t>
  </si>
  <si>
    <t>Life's A Beach Mug</t>
  </si>
  <si>
    <t>CCX505</t>
  </si>
  <si>
    <t>CCX199</t>
  </si>
  <si>
    <t>BASEBALL BANK</t>
  </si>
  <si>
    <t>MB-1512</t>
  </si>
  <si>
    <t>Handyman Hammer</t>
  </si>
  <si>
    <t>CCX331</t>
  </si>
  <si>
    <t>DB32783</t>
  </si>
  <si>
    <t>Modern Bird House</t>
  </si>
  <si>
    <t>CCX801</t>
  </si>
  <si>
    <t>Sm Jack w/Vine (2pc)</t>
  </si>
  <si>
    <t>MB-885</t>
  </si>
  <si>
    <t>GREAT SHAPES VASE</t>
  </si>
  <si>
    <t>ccx31226</t>
  </si>
  <si>
    <t>Medium Server</t>
  </si>
  <si>
    <t>MB-1508</t>
  </si>
  <si>
    <t>VINTAGE TRUCK CONTAINER</t>
  </si>
  <si>
    <t>CCX60111</t>
  </si>
  <si>
    <t>MERMAID</t>
  </si>
  <si>
    <t>DB38418</t>
  </si>
  <si>
    <t>Tiny Tot Hedgehog</t>
  </si>
  <si>
    <t>DB29066</t>
  </si>
  <si>
    <t>Chef Soup &amp; Cracker Mug</t>
  </si>
  <si>
    <t>MB-1362</t>
  </si>
  <si>
    <t>GARDEN BIRD</t>
  </si>
  <si>
    <t>CCX 311</t>
  </si>
  <si>
    <t xml:space="preserve">PLAIN ICE CREAM BOX </t>
  </si>
  <si>
    <t>CCX34376</t>
  </si>
  <si>
    <t>CCX3017</t>
  </si>
  <si>
    <t>ZOMBIE MUG</t>
  </si>
  <si>
    <t>MB-1465</t>
  </si>
  <si>
    <t>KITTY BWL</t>
  </si>
  <si>
    <t>CCX858</t>
  </si>
  <si>
    <t>POINTED SQUARE BOWL</t>
  </si>
  <si>
    <t>MB-1338</t>
  </si>
  <si>
    <t xml:space="preserve">DRAGON BANK </t>
  </si>
  <si>
    <t>DB35369</t>
  </si>
  <si>
    <t>Medium Handled Server</t>
  </si>
  <si>
    <t>DB23891</t>
  </si>
  <si>
    <t>TUSCAN VASE</t>
  </si>
  <si>
    <t>DB38275</t>
  </si>
  <si>
    <t>Pigs Fly Bank</t>
  </si>
  <si>
    <t>MB-1505</t>
  </si>
  <si>
    <t>CACTUS PLATE</t>
  </si>
  <si>
    <t>MB22</t>
  </si>
  <si>
    <t xml:space="preserve">Unicorn mug </t>
  </si>
  <si>
    <t>MB-1523</t>
  </si>
  <si>
    <t>Rama Llama</t>
  </si>
  <si>
    <t>MB-1333</t>
  </si>
  <si>
    <t>PUSS IN SUIT</t>
  </si>
  <si>
    <t>DCX027</t>
  </si>
  <si>
    <t>MODERN MUG</t>
  </si>
  <si>
    <t>CCX126a</t>
  </si>
  <si>
    <t>Chili Bowl</t>
  </si>
  <si>
    <t>CCX1476</t>
  </si>
  <si>
    <t>Lion, faceted</t>
  </si>
  <si>
    <t>CCX100</t>
  </si>
  <si>
    <t>MB983</t>
  </si>
  <si>
    <t>SQUARE MUG</t>
  </si>
  <si>
    <t>MB-1419</t>
  </si>
  <si>
    <t>GARDEN MUSHROOM</t>
  </si>
  <si>
    <t>CCX1902</t>
  </si>
  <si>
    <t>Extra Large Stein</t>
  </si>
  <si>
    <t>CCX0455</t>
  </si>
  <si>
    <t>MERMAID WITH SEAHORSE</t>
  </si>
  <si>
    <t>CCX98941</t>
  </si>
  <si>
    <t>PARTY HIPPO BANK</t>
  </si>
  <si>
    <t>CCX76100</t>
  </si>
  <si>
    <t>TURTLE BANK</t>
  </si>
  <si>
    <t>DCX89</t>
  </si>
  <si>
    <t>ARIEL BOX</t>
  </si>
  <si>
    <t>MB-932</t>
  </si>
  <si>
    <t>DB21690a</t>
  </si>
  <si>
    <t>DB37201</t>
  </si>
  <si>
    <t>Champagne Flute</t>
  </si>
  <si>
    <t>CCX762</t>
  </si>
  <si>
    <t>MB-986</t>
  </si>
  <si>
    <t>SKULL</t>
  </si>
  <si>
    <t>DB26779</t>
  </si>
  <si>
    <t>SKULL BANK GIRL</t>
  </si>
  <si>
    <t>DB21437  CMMEVENT</t>
  </si>
  <si>
    <t>5BUCKMUG   12OZ MUG</t>
  </si>
  <si>
    <t>ccx8230</t>
  </si>
  <si>
    <t>Christmas tree w/Lights (Med)</t>
  </si>
  <si>
    <t>DB38268</t>
  </si>
  <si>
    <t>SM BOTTLE CAP PLATE</t>
  </si>
  <si>
    <t>DB 21435</t>
  </si>
  <si>
    <t>SQUARE SALAD PLATE</t>
  </si>
  <si>
    <t>CCX 980</t>
  </si>
  <si>
    <t>24 OZ MUG</t>
  </si>
  <si>
    <t>MB-1080</t>
  </si>
  <si>
    <t>RETRO TEA POT</t>
  </si>
  <si>
    <t>MB-1439</t>
  </si>
  <si>
    <t>PENGUIN JAR</t>
  </si>
  <si>
    <t>DB21999</t>
  </si>
  <si>
    <t>Taza Banner</t>
  </si>
  <si>
    <t>DB 21772</t>
  </si>
  <si>
    <t>MEDIUM TILE BOX</t>
  </si>
  <si>
    <t>CCX254</t>
  </si>
  <si>
    <t>XOX MUG</t>
  </si>
  <si>
    <t>MB-1121</t>
  </si>
  <si>
    <t>GNOME BROTHERS ELWOOD</t>
  </si>
  <si>
    <t>DB21780a</t>
  </si>
  <si>
    <t>Med Free Form Vase</t>
  </si>
  <si>
    <t xml:space="preserve">HKXOO4 </t>
  </si>
  <si>
    <t xml:space="preserve">HELLO KITTY PLATE </t>
  </si>
  <si>
    <t>CCX1510</t>
  </si>
  <si>
    <t>CCX 787</t>
  </si>
  <si>
    <t>ELEPHANT BANK</t>
  </si>
  <si>
    <t>MB-1375</t>
  </si>
  <si>
    <t>ROBOT BOX - WINGNUT</t>
  </si>
  <si>
    <t>DB 21690</t>
  </si>
  <si>
    <t>CAKE BOX</t>
  </si>
  <si>
    <t>CCX98943</t>
  </si>
  <si>
    <t>Baby Giraffe Bank</t>
  </si>
  <si>
    <t>DB38404</t>
  </si>
  <si>
    <t>The Whole Pot Mug</t>
  </si>
  <si>
    <t>MB1427</t>
  </si>
  <si>
    <t>FACETED BOX</t>
  </si>
  <si>
    <t>DB21676</t>
  </si>
  <si>
    <t>Designer Tissue Box Cover</t>
  </si>
  <si>
    <t>MB 870</t>
  </si>
  <si>
    <t>HAND DIPPED ICE CREAM BOX</t>
  </si>
  <si>
    <t>DB88097</t>
  </si>
  <si>
    <t>DONUT MUG</t>
  </si>
  <si>
    <t>CCX2055</t>
  </si>
  <si>
    <t>BEADED PLATE</t>
  </si>
  <si>
    <t>MB-1247</t>
  </si>
  <si>
    <t>SOCK MONKEY BANK</t>
  </si>
  <si>
    <t>CCX2281</t>
  </si>
  <si>
    <t>Platter</t>
  </si>
  <si>
    <t>CCX2014</t>
  </si>
  <si>
    <t>BEADEAD RIM BOWL</t>
  </si>
  <si>
    <t>MB-1386</t>
  </si>
  <si>
    <t>DANCING TEA CUP</t>
  </si>
  <si>
    <t>DB384727</t>
  </si>
  <si>
    <t>CCX98917</t>
  </si>
  <si>
    <t>PARTY ELEPHANT</t>
  </si>
  <si>
    <t>mb98941</t>
  </si>
  <si>
    <t>hippo bank</t>
  </si>
  <si>
    <t>CCX4499</t>
  </si>
  <si>
    <t>Pineapple Jar</t>
  </si>
  <si>
    <t>CCX1449</t>
  </si>
  <si>
    <t>DB26146</t>
  </si>
  <si>
    <t>"Tight" Roadster bank</t>
  </si>
  <si>
    <t>DB38257</t>
  </si>
  <si>
    <t>PIRATE MUG</t>
  </si>
  <si>
    <t>MB-1470</t>
  </si>
  <si>
    <t>KITTY CUP</t>
  </si>
  <si>
    <t>mb1158</t>
  </si>
  <si>
    <t>Football Bank</t>
  </si>
  <si>
    <t>CCX940</t>
  </si>
  <si>
    <t>CCXMB1515</t>
  </si>
  <si>
    <t>CCX570A</t>
  </si>
  <si>
    <t>SMALL STANDING PUPPY</t>
  </si>
  <si>
    <t>MB-1464</t>
  </si>
  <si>
    <t>PUPPY BOWL</t>
  </si>
  <si>
    <t>DB26144</t>
  </si>
  <si>
    <t>Keepsake Baby Plate 10"</t>
  </si>
  <si>
    <t>MB-1471</t>
  </si>
  <si>
    <t>PUP CUP</t>
  </si>
  <si>
    <t>MB-1301</t>
  </si>
  <si>
    <t>BIRD</t>
  </si>
  <si>
    <t>ccx0091</t>
  </si>
  <si>
    <t>mug w/lg dots</t>
  </si>
  <si>
    <t>CCX 300</t>
  </si>
  <si>
    <t>TEAPOT W/LID</t>
  </si>
  <si>
    <t>MB912</t>
  </si>
  <si>
    <t>GUITAR PENCIL HOLDER</t>
  </si>
  <si>
    <t>CCX54310</t>
  </si>
  <si>
    <t>PUMPKIN PLATE REALISTIC</t>
  </si>
  <si>
    <t>db29873</t>
  </si>
  <si>
    <t>simplicity dinner plate</t>
  </si>
  <si>
    <t>DCX015</t>
  </si>
  <si>
    <t>MICKEY MOUSE FOOTED MUG</t>
  </si>
  <si>
    <t>DB21425</t>
  </si>
  <si>
    <t>RIMMED PASTA BOWL</t>
  </si>
  <si>
    <t>DB38428</t>
  </si>
  <si>
    <t>SITTING DRAGON</t>
  </si>
  <si>
    <t>DB24798</t>
  </si>
  <si>
    <t>Beveled Teapot w/Bamboo Handle</t>
  </si>
  <si>
    <t>CCX98916</t>
  </si>
  <si>
    <t>PARTY MONKEY</t>
  </si>
  <si>
    <t>CCX1380</t>
  </si>
  <si>
    <t>Shell dish</t>
  </si>
  <si>
    <t>DB29859</t>
  </si>
  <si>
    <t>Lady Bug Box</t>
  </si>
  <si>
    <t>CCX 054</t>
  </si>
  <si>
    <t>GHOST W/ PUMPKIN CANDLE</t>
  </si>
  <si>
    <t>CCX1528</t>
  </si>
  <si>
    <t>Lg Bathroom Tray</t>
  </si>
  <si>
    <t>MB-1361</t>
  </si>
  <si>
    <t>SMALL KOI</t>
  </si>
  <si>
    <t>DB37103</t>
  </si>
  <si>
    <t>SQ. QUOTATION BUBBLE</t>
  </si>
  <si>
    <t>MB1384</t>
  </si>
  <si>
    <t>MASQUERADE BOX</t>
  </si>
  <si>
    <t>CCX459</t>
  </si>
  <si>
    <t>CUBE BOX</t>
  </si>
  <si>
    <t>CH5010</t>
  </si>
  <si>
    <t>LARGE PLAIN SANTA</t>
  </si>
  <si>
    <t>DB38267</t>
  </si>
  <si>
    <t>CCX0050</t>
  </si>
  <si>
    <t>Doggy Book stand set</t>
  </si>
  <si>
    <t>MB-1472</t>
  </si>
  <si>
    <t>RUSTIC WARE PITCHER</t>
  </si>
  <si>
    <t>MB-1318</t>
  </si>
  <si>
    <t>ICE CREAM CONE COOKIE JAR</t>
  </si>
  <si>
    <t>DB3811</t>
  </si>
  <si>
    <t>SM TREE CRAVED HEART MUG</t>
  </si>
  <si>
    <t>DCX0014</t>
  </si>
  <si>
    <t>MB1046</t>
  </si>
  <si>
    <t>CAKE PLATE/PEDESTAL</t>
  </si>
  <si>
    <t>CCX98933</t>
  </si>
  <si>
    <t>BALLERINA BOX</t>
  </si>
  <si>
    <t>CCX0259</t>
  </si>
  <si>
    <t>EIGHT INCH TILE W/ HOLES</t>
  </si>
  <si>
    <t>CCX1407</t>
  </si>
  <si>
    <t>Whale Mug</t>
  </si>
  <si>
    <t>CCX1482</t>
  </si>
  <si>
    <t>Mermaid Mug</t>
  </si>
  <si>
    <t>DB21767a</t>
  </si>
  <si>
    <t>Provence Dessert Plate</t>
  </si>
  <si>
    <t>MB-1107</t>
  </si>
  <si>
    <t>CASE/6 FOOTED MUG-FLIP FLOPS</t>
  </si>
  <si>
    <t>CCX1379</t>
  </si>
  <si>
    <t xml:space="preserve">Starfish </t>
  </si>
  <si>
    <t>MB-1381</t>
  </si>
  <si>
    <t>SEA HORSE DISH</t>
  </si>
  <si>
    <t>ADDON</t>
  </si>
  <si>
    <t>ADDONS</t>
  </si>
  <si>
    <t>ADD5709</t>
  </si>
  <si>
    <t>Dainty Flower</t>
  </si>
  <si>
    <t>CCX1381</t>
  </si>
  <si>
    <t>Seahorse Dish</t>
  </si>
  <si>
    <t>mb-1050</t>
  </si>
  <si>
    <t>retro teapot</t>
  </si>
  <si>
    <t>ccx8330</t>
  </si>
  <si>
    <t xml:space="preserve">lg dot mug </t>
  </si>
  <si>
    <t>DB31321A</t>
  </si>
  <si>
    <t>SUPER GIRL PA</t>
  </si>
  <si>
    <t>DB26399</t>
  </si>
  <si>
    <t>ASIAN DRAGON SMALL</t>
  </si>
  <si>
    <t>CCX201002</t>
  </si>
  <si>
    <t>TEXTURE MUG</t>
  </si>
  <si>
    <t>MB-869</t>
  </si>
  <si>
    <t>CCX24</t>
  </si>
  <si>
    <t>PIG MUG</t>
  </si>
  <si>
    <t>CCX171</t>
  </si>
  <si>
    <t>Cute Lion Bank</t>
  </si>
  <si>
    <t>CCX276a</t>
  </si>
  <si>
    <t>Rectangle Sectional Plate</t>
  </si>
  <si>
    <t>DB21773A</t>
  </si>
  <si>
    <t>LARGE FLAT SQUARE BOX</t>
  </si>
  <si>
    <t>MB-984</t>
  </si>
  <si>
    <t>CCXHK</t>
  </si>
  <si>
    <t>Hello Kitty box</t>
  </si>
  <si>
    <t>DB38420</t>
  </si>
  <si>
    <t>Grace the Peacock</t>
  </si>
  <si>
    <t>MB-1416</t>
  </si>
  <si>
    <t>TURTLE BOX</t>
  </si>
  <si>
    <t>CCX128</t>
  </si>
  <si>
    <t xml:space="preserve">Cofre Huevo </t>
  </si>
  <si>
    <t>MB-1292</t>
  </si>
  <si>
    <t>RECTANGULAR DINNER PLATE</t>
  </si>
  <si>
    <t>CCX30191</t>
  </si>
  <si>
    <t>FRUIT BOWL</t>
  </si>
  <si>
    <t>CCX 049</t>
  </si>
  <si>
    <t>ASST. HALLOWEEN BAG</t>
  </si>
  <si>
    <t>MB-1424</t>
  </si>
  <si>
    <t>FANCY GOLDFISH</t>
  </si>
  <si>
    <t>DB38417</t>
  </si>
  <si>
    <t>Tiny Tot Chirp</t>
  </si>
  <si>
    <t>CCX1431</t>
  </si>
  <si>
    <t>Giraffe, faceted</t>
  </si>
  <si>
    <t>DB 21675</t>
  </si>
  <si>
    <t>SM STAR MUG</t>
  </si>
  <si>
    <t>DB25813</t>
  </si>
  <si>
    <t>DESIGNER WARE MUG</t>
  </si>
  <si>
    <t>MB-1498</t>
  </si>
  <si>
    <t>Faceted TREE</t>
  </si>
  <si>
    <t>MB-1356</t>
  </si>
  <si>
    <t>ANTIQUE PLATE</t>
  </si>
  <si>
    <t>HKX2014</t>
  </si>
  <si>
    <t>HELLO KITTY PLATE</t>
  </si>
  <si>
    <t>CCX1286</t>
  </si>
  <si>
    <t>S Hoot Box</t>
  </si>
  <si>
    <t>CCX0087</t>
  </si>
  <si>
    <t>SMALL SUNFLOWER SPOON REST</t>
  </si>
  <si>
    <t>CCX0997</t>
  </si>
  <si>
    <t>JUMBO MUG</t>
  </si>
  <si>
    <t>MB986Y</t>
  </si>
  <si>
    <t>Skull</t>
  </si>
  <si>
    <t>ccx008</t>
  </si>
  <si>
    <t>Large Canister</t>
  </si>
  <si>
    <t>MB1174</t>
  </si>
  <si>
    <t>FOOTBALL HELMET BANK</t>
  </si>
  <si>
    <t>DB27216</t>
  </si>
  <si>
    <t>Shouldered Small Vase</t>
  </si>
  <si>
    <t>MB-1448</t>
  </si>
  <si>
    <t xml:space="preserve">DOLPHIN MUG </t>
  </si>
  <si>
    <t>MB-1407</t>
  </si>
  <si>
    <t xml:space="preserve">WHALE MUG </t>
  </si>
  <si>
    <t>MB-1436</t>
  </si>
  <si>
    <t>BIG MOUTH CAT</t>
  </si>
  <si>
    <t>MB952</t>
  </si>
  <si>
    <t>MAYAN MASK</t>
  </si>
  <si>
    <t>CCX419</t>
  </si>
  <si>
    <t>Ribbon Plate</t>
  </si>
  <si>
    <t>MB-1489</t>
  </si>
  <si>
    <t xml:space="preserve">HEDGEHOG PLANTER </t>
  </si>
  <si>
    <t>CCX31815</t>
  </si>
  <si>
    <t>Tiny Tot Chomp</t>
  </si>
  <si>
    <t>MB-781</t>
  </si>
  <si>
    <t>Tabla Surf</t>
  </si>
  <si>
    <t>DB-35367</t>
  </si>
  <si>
    <t>CCX3006</t>
  </si>
  <si>
    <t>SNORTIMER PIG BANK</t>
  </si>
  <si>
    <t>MB-1331</t>
  </si>
  <si>
    <t>OWL PLANTER</t>
  </si>
  <si>
    <t>CCX98959</t>
  </si>
  <si>
    <t>DAD BLOCK</t>
  </si>
  <si>
    <t>DCX028</t>
  </si>
  <si>
    <t>CINDERELLA</t>
  </si>
  <si>
    <t>MB101</t>
  </si>
  <si>
    <t>SALAD PLATE COUPE</t>
  </si>
  <si>
    <t>CCX445</t>
  </si>
  <si>
    <t>$15 ORNAMENT</t>
  </si>
  <si>
    <t>DB31530</t>
  </si>
  <si>
    <t>MODERN TOOTHBRUSH HOLDER</t>
  </si>
  <si>
    <t>MB37478</t>
  </si>
  <si>
    <t>MB113Y</t>
  </si>
  <si>
    <t>CCX689</t>
  </si>
  <si>
    <t>RUFFLED HEART DISH</t>
  </si>
  <si>
    <t>CH5017</t>
  </si>
  <si>
    <t>BAT CANDY DISH</t>
  </si>
  <si>
    <t>CCX 436</t>
  </si>
  <si>
    <t>I LOVE DAD FRAMED MUG</t>
  </si>
  <si>
    <t>MB-1302</t>
  </si>
  <si>
    <t>16" Pumpkin</t>
  </si>
  <si>
    <t>CCX556</t>
  </si>
  <si>
    <t>SWITCH/OUTLET COVER</t>
  </si>
  <si>
    <t>MB1037</t>
  </si>
  <si>
    <t>WHALE TAIL MUG</t>
  </si>
  <si>
    <t>MB1102</t>
  </si>
  <si>
    <t>BASEBALL CAP BOX</t>
  </si>
  <si>
    <t>MB-1520</t>
  </si>
  <si>
    <t>CCX0176</t>
  </si>
  <si>
    <t>TILE 4 1/4"</t>
  </si>
  <si>
    <t>CCX156A</t>
  </si>
  <si>
    <t>RIMMED DINNER PLATE 9 3/4</t>
  </si>
  <si>
    <t>DB38317</t>
  </si>
  <si>
    <t>Large Chef Mug</t>
  </si>
  <si>
    <t>MB-1043</t>
  </si>
  <si>
    <t>SQUATTY PUMPKIN</t>
  </si>
  <si>
    <t>CCX29869</t>
  </si>
  <si>
    <t>DB2019</t>
  </si>
  <si>
    <t>PINEAPPLE JAR</t>
  </si>
  <si>
    <t>MB 1359</t>
  </si>
  <si>
    <t>MB-1211</t>
  </si>
  <si>
    <t>Db31449</t>
  </si>
  <si>
    <t>Swirl Chips &amp; DIp</t>
  </si>
  <si>
    <t>MB-1290</t>
  </si>
  <si>
    <t>8" BIRD HOUSE</t>
  </si>
  <si>
    <t>MB-125</t>
  </si>
  <si>
    <t>RUFFLE WARE BISCOTTI JAR</t>
  </si>
  <si>
    <t>CCX1277</t>
  </si>
  <si>
    <t>ROCKET BANK</t>
  </si>
  <si>
    <t>DB21679a</t>
  </si>
  <si>
    <t>Med Ewer Pitcher</t>
  </si>
  <si>
    <t>MB-1385</t>
  </si>
  <si>
    <t>OWL MASK BOX</t>
  </si>
  <si>
    <t>CCX1448</t>
  </si>
  <si>
    <t>Dolphin Mug</t>
  </si>
  <si>
    <t>DB29061</t>
  </si>
  <si>
    <t>SHELL BOWL MEDIUM</t>
  </si>
  <si>
    <t>CCX 002</t>
  </si>
  <si>
    <t>mb-1212</t>
  </si>
  <si>
    <t>Gnome Hilda</t>
  </si>
  <si>
    <t>CCX5545</t>
  </si>
  <si>
    <t>FLARE BOWL 15 1/4"</t>
  </si>
  <si>
    <t>MB 835</t>
  </si>
  <si>
    <t>DB38248</t>
  </si>
  <si>
    <t>RAINBOW PLATE</t>
  </si>
  <si>
    <t>MB-1488</t>
  </si>
  <si>
    <t>CCX0323</t>
  </si>
  <si>
    <t>CLAM SHELL JEWELRY BOX</t>
  </si>
  <si>
    <t>CCX239</t>
  </si>
  <si>
    <t>TEDDY BEAR BANK</t>
  </si>
  <si>
    <t>CCXD008</t>
  </si>
  <si>
    <t>TIANA BOX</t>
  </si>
  <si>
    <t>CI03170</t>
  </si>
  <si>
    <t>CAPPUCCINO CUP AND SAUCER</t>
  </si>
  <si>
    <t>MB-1114</t>
  </si>
  <si>
    <t>Soup Bowl</t>
  </si>
  <si>
    <t>MB8377</t>
  </si>
  <si>
    <t>Bogey Bank</t>
  </si>
  <si>
    <t>DB 21773</t>
  </si>
  <si>
    <t>LARGE TILE BOX</t>
  </si>
  <si>
    <t>CCX81100</t>
  </si>
  <si>
    <t>BUNNY LOP STANDING</t>
  </si>
  <si>
    <t>CCX98975</t>
  </si>
  <si>
    <t>OWL BOX</t>
  </si>
  <si>
    <t>CCX60300</t>
  </si>
  <si>
    <t>DOLPHIN</t>
  </si>
  <si>
    <t>CCX058</t>
  </si>
  <si>
    <t>MARTINI GLASS</t>
  </si>
  <si>
    <t>DB38254</t>
  </si>
  <si>
    <t>Infinity Box</t>
  </si>
  <si>
    <t>DB32925</t>
  </si>
  <si>
    <t>Airplane Bank</t>
  </si>
  <si>
    <t>CCX37486</t>
  </si>
  <si>
    <t>Nautilus Box</t>
  </si>
  <si>
    <t>CCX9970</t>
  </si>
  <si>
    <t>MB-1390</t>
  </si>
  <si>
    <t>ACORN COTTAGE JAR</t>
  </si>
  <si>
    <t>DB23902</t>
  </si>
  <si>
    <t>RAINFOREST TOUCAN</t>
  </si>
  <si>
    <t>CCX3085A</t>
  </si>
  <si>
    <t>BIRD LUMINARY</t>
  </si>
  <si>
    <t>CCX-473</t>
  </si>
  <si>
    <t>TEA FOR ONE</t>
  </si>
  <si>
    <t>CCX2018</t>
  </si>
  <si>
    <t>BIG MESSAGE FRAME</t>
  </si>
  <si>
    <t>MB10</t>
  </si>
  <si>
    <t>DANCING JAR</t>
  </si>
  <si>
    <t>CCX133</t>
  </si>
  <si>
    <t>UNICORN PENCIL HOLDER</t>
  </si>
  <si>
    <t>DB38260</t>
  </si>
  <si>
    <t>Mouse Bank</t>
  </si>
  <si>
    <t>MB-133</t>
  </si>
  <si>
    <t>SCOOPED SERVING BOWL</t>
  </si>
  <si>
    <t>DB33435</t>
  </si>
  <si>
    <t>COMPARTMENT PAPER PLATE</t>
  </si>
  <si>
    <t>DCX23</t>
  </si>
  <si>
    <t>MICKEY MOUSE BOWL</t>
  </si>
  <si>
    <t>CCX848</t>
  </si>
  <si>
    <t>ANGRY BIRD</t>
  </si>
  <si>
    <t>MB-134</t>
  </si>
  <si>
    <t>SMALL SCOOPED SERVING BOWL</t>
  </si>
  <si>
    <t>MB1233</t>
  </si>
  <si>
    <t>Large Watch Dog Gargoyle</t>
  </si>
  <si>
    <t>MB-1460</t>
  </si>
  <si>
    <t>CCX101</t>
  </si>
  <si>
    <t>MAPLE LEAF MUG</t>
  </si>
  <si>
    <t>DB22681</t>
  </si>
  <si>
    <t>Slant Oval Box</t>
  </si>
  <si>
    <t>CCX 3025</t>
  </si>
  <si>
    <t>WINSTON OWL MUG</t>
  </si>
  <si>
    <t>CCX31</t>
  </si>
  <si>
    <t>SUGAR SKULL VOTIVE</t>
  </si>
  <si>
    <t>MB-135</t>
  </si>
  <si>
    <t>Asian Flair Mug</t>
  </si>
  <si>
    <t>MB-1244</t>
  </si>
  <si>
    <t>MB-1427</t>
  </si>
  <si>
    <t>MB-840</t>
  </si>
  <si>
    <t>MERMAID BOX</t>
  </si>
  <si>
    <t>CCX172</t>
  </si>
  <si>
    <t>CUTE GIRAFFE BANK</t>
  </si>
  <si>
    <t>MB-863</t>
  </si>
  <si>
    <t>BUTTERFLY DISH</t>
  </si>
  <si>
    <t>DB 21680</t>
  </si>
  <si>
    <t>BQ SM HEART MUG</t>
  </si>
  <si>
    <t>CCX246A</t>
  </si>
  <si>
    <t>I LOVE GRANDMA MUG</t>
  </si>
  <si>
    <t>DB26781</t>
  </si>
  <si>
    <t>SKULL PLATE</t>
  </si>
  <si>
    <t>CCX0023</t>
  </si>
  <si>
    <t>OWL BOWL OR BANK</t>
  </si>
  <si>
    <t>MB841</t>
  </si>
  <si>
    <t>HIGH HEEL CELL PHONE HOLDER</t>
  </si>
  <si>
    <t>CCX0382</t>
  </si>
  <si>
    <t>DOUBLE LIGHT SWITCH</t>
  </si>
  <si>
    <t>CCX61031</t>
  </si>
  <si>
    <t>Sharky McGill</t>
  </si>
  <si>
    <t>CCX1408</t>
  </si>
  <si>
    <t>Octopus Mug</t>
  </si>
  <si>
    <t>MB-1334</t>
  </si>
  <si>
    <t>TALL PITCHER VASE</t>
  </si>
  <si>
    <t>DB22692</t>
  </si>
  <si>
    <t>WONKY VESSEL</t>
  </si>
  <si>
    <t>MB-1101</t>
  </si>
  <si>
    <t>Planter Cup &amp; Saucer</t>
  </si>
  <si>
    <t>MB1522</t>
  </si>
  <si>
    <t>FRIEDA FLAMINGO DISH</t>
  </si>
  <si>
    <t>MB1161</t>
  </si>
  <si>
    <t>SOCCER BALL BANK</t>
  </si>
  <si>
    <t>DB21700</t>
  </si>
  <si>
    <t>Rimmed Charger Plate</t>
  </si>
  <si>
    <t>MB1137</t>
  </si>
  <si>
    <t>BABY BOTTLE BOX</t>
  </si>
  <si>
    <t>MB1201</t>
  </si>
  <si>
    <t>PUMPKIN W/CUT OUT</t>
  </si>
  <si>
    <t>MB-1518</t>
  </si>
  <si>
    <t>MERMAID DISH</t>
  </si>
  <si>
    <t>CCX29868</t>
  </si>
  <si>
    <t>Tiny Tot Tinkwinkle</t>
  </si>
  <si>
    <t>DB2921</t>
  </si>
  <si>
    <t>SMALL DONUT MUG</t>
  </si>
  <si>
    <t>mb921</t>
  </si>
  <si>
    <t>party animal Bank Giraffe</t>
  </si>
  <si>
    <t>CCX1041</t>
  </si>
  <si>
    <t>Lighted Pumpkin</t>
  </si>
  <si>
    <t>DB38262</t>
  </si>
  <si>
    <t>Rainy Day Bank</t>
  </si>
  <si>
    <t>DCX3103</t>
  </si>
  <si>
    <t>MICKEY CHIP AND DIP</t>
  </si>
  <si>
    <t>CCX0434</t>
  </si>
  <si>
    <t>LOVE YOU MUG</t>
  </si>
  <si>
    <t>DB239133</t>
  </si>
  <si>
    <t>REARING UNICORN</t>
  </si>
  <si>
    <t>MB-1485</t>
  </si>
  <si>
    <t>CCX020</t>
  </si>
  <si>
    <t>Mickey</t>
  </si>
  <si>
    <t>CCX029</t>
  </si>
  <si>
    <t>Skull and Cross Bones Cup</t>
  </si>
  <si>
    <t>CCX 243</t>
  </si>
  <si>
    <t>I LOVE YOU MUG</t>
  </si>
  <si>
    <t>MB-1497</t>
  </si>
  <si>
    <t>SMALL FACETED TREE</t>
  </si>
  <si>
    <t>DB32784</t>
  </si>
  <si>
    <t>Casita Pajaro</t>
  </si>
  <si>
    <t>DB34734</t>
  </si>
  <si>
    <t>NIGHTMARE CAT CANDY HOLDER</t>
  </si>
  <si>
    <t>ccx01171</t>
  </si>
  <si>
    <t>Large Pitcher</t>
  </si>
  <si>
    <t>MB-1329</t>
  </si>
  <si>
    <t>Snail Planter</t>
  </si>
  <si>
    <t>CCX1302</t>
  </si>
  <si>
    <t>CCX1477</t>
  </si>
  <si>
    <t>Owl, faceted</t>
  </si>
  <si>
    <t>DB21771A</t>
  </si>
  <si>
    <t>SMALL TILE BOX</t>
  </si>
  <si>
    <t>CCX0200</t>
  </si>
  <si>
    <t>Faceted dog</t>
  </si>
  <si>
    <t>DB24082</t>
  </si>
  <si>
    <t>CCX98958</t>
  </si>
  <si>
    <t>MOM WITH HEART BLOCK</t>
  </si>
  <si>
    <t>DB32920</t>
  </si>
  <si>
    <t>PRINCESS PARTY ANIMAL</t>
  </si>
  <si>
    <t>ccx43026</t>
  </si>
  <si>
    <t>squatty pumpkin</t>
  </si>
  <si>
    <t>CCX-993</t>
  </si>
  <si>
    <t>ASSORTED CROSSES 6X5"</t>
  </si>
  <si>
    <t>MB-1484</t>
  </si>
  <si>
    <t>DB29876</t>
  </si>
  <si>
    <t>OWL BANK</t>
  </si>
  <si>
    <t>DB21670</t>
  </si>
  <si>
    <t>Rimmed serving Bowl</t>
  </si>
  <si>
    <t>CH404</t>
  </si>
  <si>
    <t>LIGHTHOUSE LAMP</t>
  </si>
  <si>
    <t>MB-1444</t>
  </si>
  <si>
    <t>Lg Finial Jar</t>
  </si>
  <si>
    <t>MB1100</t>
  </si>
  <si>
    <t>Dream Girl Tray</t>
  </si>
  <si>
    <t>CCX8585</t>
  </si>
  <si>
    <t>Cone Vase</t>
  </si>
  <si>
    <t>ADD-0031</t>
  </si>
  <si>
    <t xml:space="preserve">ASST HALLOWEEN SMALL BISQUE </t>
  </si>
  <si>
    <t>DB31801</t>
  </si>
  <si>
    <t>Triangle Bowl</t>
  </si>
  <si>
    <t>DB21672a</t>
  </si>
  <si>
    <t>CCX98952</t>
  </si>
  <si>
    <t>PARTY PUG BANK</t>
  </si>
  <si>
    <t>MB-1437</t>
  </si>
  <si>
    <t>BIG MOUTH DOG</t>
  </si>
  <si>
    <t>CH4076</t>
  </si>
  <si>
    <t>BONE SHAPED DOG BOWL</t>
  </si>
  <si>
    <t>DB33436</t>
  </si>
  <si>
    <t>CLASSIC PAPER PLATE</t>
  </si>
  <si>
    <t>MB-1367</t>
  </si>
  <si>
    <t>SHARK BITE</t>
  </si>
  <si>
    <t>CCX316</t>
  </si>
  <si>
    <t>DONUT BOX</t>
  </si>
  <si>
    <t>MB1092</t>
  </si>
  <si>
    <t>BASEBALL MUG</t>
  </si>
  <si>
    <t>CCX854</t>
  </si>
  <si>
    <t>ANGRY BIRD MUG</t>
  </si>
  <si>
    <t>DCX013</t>
  </si>
  <si>
    <t>TALL MUG</t>
  </si>
  <si>
    <t>CCX1509</t>
  </si>
  <si>
    <t>MB-1104</t>
  </si>
  <si>
    <t>GO TRUCK</t>
  </si>
  <si>
    <t>DB40063</t>
  </si>
  <si>
    <t>16 OZ TALAVERA MUG</t>
  </si>
  <si>
    <t>MB-1435</t>
  </si>
  <si>
    <t>HOUSE PLATE</t>
  </si>
  <si>
    <t>CCX878</t>
  </si>
  <si>
    <t>OFFSET WAVY DINNER PLATE</t>
  </si>
  <si>
    <t>CCXMAS</t>
  </si>
  <si>
    <t>12 Piece Nativity set</t>
  </si>
  <si>
    <t>MB1058</t>
  </si>
  <si>
    <t>ICE CREAM SUNDAE BANK</t>
  </si>
  <si>
    <t>mb15035</t>
  </si>
  <si>
    <t>cactus planter</t>
  </si>
  <si>
    <t>DB21452</t>
  </si>
  <si>
    <t>SMALL PET DISH</t>
  </si>
  <si>
    <t>CCX515</t>
  </si>
  <si>
    <t>MB 986</t>
  </si>
  <si>
    <t>SKULL MED</t>
  </si>
  <si>
    <t>DB2510</t>
  </si>
  <si>
    <t>Cactus Vase</t>
  </si>
  <si>
    <t>MB1297</t>
  </si>
  <si>
    <t>SHABBY DOG BANK</t>
  </si>
  <si>
    <t>ADD775</t>
  </si>
  <si>
    <t>ADD ON, LETTERS</t>
  </si>
  <si>
    <t>DB23892</t>
  </si>
  <si>
    <t>Saucer Vase</t>
  </si>
  <si>
    <t>MB9215</t>
  </si>
  <si>
    <t>WATERING CAN</t>
  </si>
  <si>
    <t>CCX321</t>
  </si>
  <si>
    <t xml:space="preserve">SMALL PEACOCK </t>
  </si>
  <si>
    <t>ADD007</t>
  </si>
  <si>
    <t xml:space="preserve"> ADD-ONS</t>
  </si>
  <si>
    <t>MB-1350</t>
  </si>
  <si>
    <t>OWL BOWL</t>
  </si>
  <si>
    <t>CCX2000</t>
  </si>
  <si>
    <t>TEXTURE BOWL</t>
  </si>
  <si>
    <t>CCX0592</t>
  </si>
  <si>
    <t>TRIPLE LIGHT SWITCH</t>
  </si>
  <si>
    <t>CCX1188</t>
  </si>
  <si>
    <t>DB31516</t>
  </si>
  <si>
    <t>Heart Ornament</t>
  </si>
  <si>
    <t>MB13622</t>
  </si>
  <si>
    <t>Garden Bird ( right)</t>
  </si>
  <si>
    <t>CCX1368</t>
  </si>
  <si>
    <t>Splash Bowl</t>
  </si>
  <si>
    <t>CCX80470</t>
  </si>
  <si>
    <t xml:space="preserve">Hibiscus </t>
  </si>
  <si>
    <t>CCXBUCK</t>
  </si>
  <si>
    <t>5 BUCK Mug</t>
  </si>
  <si>
    <t>MB976</t>
  </si>
  <si>
    <t>FREE FOAM PLAQUE</t>
  </si>
  <si>
    <t>CCX586</t>
  </si>
  <si>
    <t>SMALL PLATE</t>
  </si>
  <si>
    <t>CCX3082X</t>
  </si>
  <si>
    <t>TRIPLE TREE LANTERN</t>
  </si>
  <si>
    <t>CCX0012</t>
  </si>
  <si>
    <t>SMALL CUPCAKE CANDY JAR</t>
  </si>
  <si>
    <t>CCX 899</t>
  </si>
  <si>
    <t>SUPER MUG</t>
  </si>
  <si>
    <t>MB-1483</t>
  </si>
  <si>
    <t>CASE/4 DOUBLE DECKER BUS BANK</t>
  </si>
  <si>
    <t>DCX26</t>
  </si>
  <si>
    <t>MICKEY MOUSE BOX</t>
  </si>
  <si>
    <t>CCX0150</t>
  </si>
  <si>
    <t>Heart Box</t>
  </si>
  <si>
    <t>MB-1044</t>
  </si>
  <si>
    <t>5" FLOWER POT</t>
  </si>
  <si>
    <t>CCX0125a</t>
  </si>
  <si>
    <t>unicorn pen holder</t>
  </si>
  <si>
    <t>CCX685a</t>
  </si>
  <si>
    <t>Small cone vase</t>
  </si>
  <si>
    <t>CCX8251</t>
  </si>
  <si>
    <t>Classic S&amp;P</t>
  </si>
  <si>
    <t>MB-1357</t>
  </si>
  <si>
    <t>RECTANGULAR EGG TRAY</t>
  </si>
  <si>
    <t>DB24799</t>
  </si>
  <si>
    <t>HAND THROWN TEAPOT</t>
  </si>
  <si>
    <t>MB148</t>
  </si>
  <si>
    <t>Flower Teacup &amp; Saucer</t>
  </si>
  <si>
    <t>MB963</t>
  </si>
  <si>
    <t>DB 21771</t>
  </si>
  <si>
    <t>ccx340</t>
  </si>
  <si>
    <t>Soft Drink Bank</t>
  </si>
  <si>
    <t>CCX220</t>
  </si>
  <si>
    <t>Dog Treat Jar</t>
  </si>
  <si>
    <t>MB1343</t>
  </si>
  <si>
    <t>TIKI CUP</t>
  </si>
  <si>
    <t>DB432</t>
  </si>
  <si>
    <t>HEART BOX</t>
  </si>
  <si>
    <t>CCX99724</t>
  </si>
  <si>
    <t>TEA CUP AND SAUCER</t>
  </si>
  <si>
    <t>CCX142</t>
  </si>
  <si>
    <t>CCX1819</t>
  </si>
  <si>
    <t>SHOE PHONE CHARGER</t>
  </si>
  <si>
    <t>CCX233A</t>
  </si>
  <si>
    <t>Large Vase  Assortmen</t>
  </si>
  <si>
    <t>CCX27158</t>
  </si>
  <si>
    <t>CCX423</t>
  </si>
  <si>
    <t>ASIAN SUSHI RECT.DISH</t>
  </si>
  <si>
    <t>DB40065</t>
  </si>
  <si>
    <t>TALAVERA DINNER PLATE</t>
  </si>
  <si>
    <t>MB643</t>
  </si>
  <si>
    <t>FLIP FLOP BOX</t>
  </si>
  <si>
    <t>MBB2011</t>
  </si>
  <si>
    <t>Small Asian Dragon</t>
  </si>
  <si>
    <t>DB24800</t>
  </si>
  <si>
    <t>ORIENTAL TEAPOT</t>
  </si>
  <si>
    <t>CCX98530</t>
  </si>
  <si>
    <t>Teacher mug</t>
  </si>
  <si>
    <t>mb1526</t>
  </si>
  <si>
    <t>Milk Can Bud Vase</t>
  </si>
  <si>
    <t>CCX4077</t>
  </si>
  <si>
    <t>DCX024</t>
  </si>
  <si>
    <t>WOLVERINE &amp;IRON&amp;SPIDER MAN</t>
  </si>
  <si>
    <t>CCX98000</t>
  </si>
  <si>
    <t>HEART TRINKET BOX</t>
  </si>
  <si>
    <t>DB30266</t>
  </si>
  <si>
    <t>CACTUS PLATE MED</t>
  </si>
  <si>
    <t>MB866</t>
  </si>
  <si>
    <t>CROSS ORNAMENT</t>
  </si>
  <si>
    <t>MB 943</t>
  </si>
  <si>
    <t>MOHAWK BIG MOUTH</t>
  </si>
  <si>
    <t>DB35382</t>
  </si>
  <si>
    <t>10 x 10 Square Canvas</t>
  </si>
  <si>
    <t>DB004</t>
  </si>
  <si>
    <t>SMALL MUSHROOM</t>
  </si>
  <si>
    <t>CCX24794</t>
  </si>
  <si>
    <t>Med. Province Platter</t>
  </si>
  <si>
    <t>CCX0988A</t>
  </si>
  <si>
    <t>RECLINING MERMAID</t>
  </si>
  <si>
    <t>CCX4000</t>
  </si>
  <si>
    <t>LG. DRAGON</t>
  </si>
  <si>
    <t>CCX3333</t>
  </si>
  <si>
    <t xml:space="preserve">WAFFLE BOWL </t>
  </si>
  <si>
    <t>CCX0400</t>
  </si>
  <si>
    <t>CUTE SITTING DRAGON</t>
  </si>
  <si>
    <t>CCX6778</t>
  </si>
  <si>
    <t>M SKULL BANK</t>
  </si>
  <si>
    <t>MB876</t>
  </si>
  <si>
    <t>FRISKY FROGS</t>
  </si>
  <si>
    <t>MB1567</t>
  </si>
  <si>
    <t>DOG WIENER DOG</t>
  </si>
  <si>
    <t>MB-1252</t>
  </si>
  <si>
    <t>DCX31</t>
  </si>
  <si>
    <t>TINKERBELL BOX</t>
  </si>
  <si>
    <t>CCX6779</t>
  </si>
  <si>
    <t>F SKULL BANK</t>
  </si>
  <si>
    <t>DB22707a</t>
  </si>
  <si>
    <t>Resting Fairy</t>
  </si>
  <si>
    <t>MB1252Y</t>
  </si>
  <si>
    <t>Skull Cup</t>
  </si>
  <si>
    <t>DCX08</t>
  </si>
  <si>
    <t>CCX091B</t>
  </si>
  <si>
    <t>LARGE DOT MUG</t>
  </si>
  <si>
    <t>MB-890</t>
  </si>
  <si>
    <t>ASIAN FLARE PLATE</t>
  </si>
  <si>
    <t>CCX1445</t>
  </si>
  <si>
    <t>Finial Jar</t>
  </si>
  <si>
    <t>ccx1650</t>
  </si>
  <si>
    <t>bowl w/dots</t>
  </si>
  <si>
    <t>MB1188</t>
  </si>
  <si>
    <t>WHALE BANK</t>
  </si>
  <si>
    <t>CCX939</t>
  </si>
  <si>
    <t>CCX0062</t>
  </si>
  <si>
    <t>ccx3014</t>
  </si>
  <si>
    <t>BEADED BOWL</t>
  </si>
  <si>
    <t>CCX0311</t>
  </si>
  <si>
    <t>ICE CREAM CONE BOX</t>
  </si>
  <si>
    <t>CCX 458</t>
  </si>
  <si>
    <t>Medium Cube Box</t>
  </si>
  <si>
    <t>MB324</t>
  </si>
  <si>
    <t>SHOE PHONE HOLDER</t>
  </si>
  <si>
    <t>CCX0054</t>
  </si>
  <si>
    <t>GHOST AND PUMPKIN VOTIVE</t>
  </si>
  <si>
    <t xml:space="preserve">CCXO45 </t>
  </si>
  <si>
    <t xml:space="preserve">MERMAID W/ SEAHORSE </t>
  </si>
  <si>
    <t>CCX75210</t>
  </si>
  <si>
    <t>LARGE SURFBOARD</t>
  </si>
  <si>
    <t>CCX35150</t>
  </si>
  <si>
    <t>Dolphin Pair</t>
  </si>
  <si>
    <t>DB26148</t>
  </si>
  <si>
    <t>SUNSET STRIP SATCHEL BOX</t>
  </si>
  <si>
    <t>CCX40409</t>
  </si>
  <si>
    <t>PIGLET SALT AND PEPPER</t>
  </si>
  <si>
    <t>CCX 245</t>
  </si>
  <si>
    <t>I LOVE MOM MUG</t>
  </si>
  <si>
    <t>ccx1000</t>
  </si>
  <si>
    <t>pizza plate</t>
  </si>
  <si>
    <t>CCX1420</t>
  </si>
  <si>
    <t>Mushroom</t>
  </si>
  <si>
    <t>MB-1380</t>
  </si>
  <si>
    <t>CASE/8 SHELL DISH</t>
  </si>
  <si>
    <t>DB27165</t>
  </si>
  <si>
    <t>TRADITIONAL VASE1</t>
  </si>
  <si>
    <t>DB37104</t>
  </si>
  <si>
    <t>Plato Refran Ovalado</t>
  </si>
  <si>
    <t>MB-1481</t>
  </si>
  <si>
    <t>TREEFROG MUG</t>
  </si>
  <si>
    <t>DB338179</t>
  </si>
  <si>
    <t>ICE CREAM BANK</t>
  </si>
  <si>
    <t>MB1284</t>
  </si>
  <si>
    <t>OVAL CANISTER</t>
  </si>
  <si>
    <t>MB144</t>
  </si>
  <si>
    <t>ESPRESSO CUP &amp; SAUCER ROUND</t>
  </si>
  <si>
    <t>ccx879</t>
  </si>
  <si>
    <t>Mr. Grog</t>
  </si>
  <si>
    <t>DB24813</t>
  </si>
  <si>
    <t>CHEF ENTREE DISH</t>
  </si>
  <si>
    <t>DB32928</t>
  </si>
  <si>
    <t>DOTTED DINNER PLATE</t>
  </si>
  <si>
    <t>DB2973</t>
  </si>
  <si>
    <t>TALL OCOTPUS MUG</t>
  </si>
  <si>
    <t>CCX0101</t>
  </si>
  <si>
    <t>FRACTAL ANIMAL</t>
  </si>
  <si>
    <t>CCX5600</t>
  </si>
  <si>
    <t>HEART VOTIVE</t>
  </si>
  <si>
    <t>DB21784</t>
  </si>
  <si>
    <t>MARDI GRAS TEA SET</t>
  </si>
  <si>
    <t>CCX35959</t>
  </si>
  <si>
    <t>Tall pumpkin Box</t>
  </si>
  <si>
    <t>DB22680</t>
  </si>
  <si>
    <t>Slant Diamond Box</t>
  </si>
  <si>
    <t>ADD-317</t>
  </si>
  <si>
    <t>ASSORTED SEASHELL ADD ON</t>
  </si>
  <si>
    <t>DB21778</t>
  </si>
  <si>
    <t>Free Form Bowl</t>
  </si>
  <si>
    <t>MB1336Y</t>
  </si>
  <si>
    <t>ASIAN TEAPOT</t>
  </si>
  <si>
    <t>DB21765</t>
  </si>
  <si>
    <t>Rimmed Dessert Plate</t>
  </si>
  <si>
    <t>mb9900</t>
  </si>
  <si>
    <t>tinkerbell</t>
  </si>
  <si>
    <t>DB26142</t>
  </si>
  <si>
    <t>DRUM BOX</t>
  </si>
  <si>
    <t>CCX3009</t>
  </si>
  <si>
    <t>Buggie Bankable</t>
  </si>
  <si>
    <t>CH5008</t>
  </si>
  <si>
    <t>JACK-O LANTERN</t>
  </si>
  <si>
    <t>DB31660</t>
  </si>
  <si>
    <t>Pintura Tela</t>
  </si>
  <si>
    <t>DB35061</t>
  </si>
  <si>
    <t>Sm Garden Marker</t>
  </si>
  <si>
    <t>CCX850</t>
  </si>
  <si>
    <t>DUCK FIGURINE</t>
  </si>
  <si>
    <t>CCX410</t>
  </si>
  <si>
    <t>RECTANGULAR CANISTER</t>
  </si>
  <si>
    <t>DCX0023</t>
  </si>
  <si>
    <t>MICKEY MOUSE CEREAL BOWL</t>
  </si>
  <si>
    <t>CLJACK</t>
  </si>
  <si>
    <t>JACK O LANTERN VOTIVE</t>
  </si>
  <si>
    <t>MB29214</t>
  </si>
  <si>
    <t>Donut Box</t>
  </si>
  <si>
    <t>CCX30721</t>
  </si>
  <si>
    <t>Lg Castle</t>
  </si>
  <si>
    <t>MB143</t>
  </si>
  <si>
    <t>ccx363</t>
  </si>
  <si>
    <t>Knobs</t>
  </si>
  <si>
    <t>ccx38319</t>
  </si>
  <si>
    <t>sweater bowl</t>
  </si>
  <si>
    <t>DB214280</t>
  </si>
  <si>
    <t>COUPE PASTA BOWL</t>
  </si>
  <si>
    <t>CCX95800</t>
  </si>
  <si>
    <t>Jack O'Lantern Detailed</t>
  </si>
  <si>
    <t>CCX1360</t>
  </si>
  <si>
    <t>CCX881A</t>
  </si>
  <si>
    <t>BEVELED MUG</t>
  </si>
  <si>
    <t>MB-1373</t>
  </si>
  <si>
    <t>DANCING SUGAR JAR</t>
  </si>
  <si>
    <t>DB29862</t>
  </si>
  <si>
    <t>LADYBUG BOWL</t>
  </si>
  <si>
    <t>MB301a</t>
  </si>
  <si>
    <t>Skull Votive</t>
  </si>
  <si>
    <t>DB21677</t>
  </si>
  <si>
    <t>PIECE OF PIE PLATE</t>
  </si>
  <si>
    <t>MB-979</t>
  </si>
  <si>
    <t>CASE/6  HEART PLAQUE</t>
  </si>
  <si>
    <t>DB23894</t>
  </si>
  <si>
    <t>SMOOTH SIMPLE VASE</t>
  </si>
  <si>
    <t>DB3024</t>
  </si>
  <si>
    <t>K Cup Dispenser</t>
  </si>
  <si>
    <t>MB800</t>
  </si>
  <si>
    <t>CCX 312A</t>
  </si>
  <si>
    <t>CUPCAKE BOX</t>
  </si>
  <si>
    <t>CCX0800</t>
  </si>
  <si>
    <t>FLIP FLOP CHIP &amp; DIP</t>
  </si>
  <si>
    <t>CCX0892</t>
  </si>
  <si>
    <t>ROUND PITCHER</t>
  </si>
  <si>
    <t>CCX98230</t>
  </si>
  <si>
    <t>MB-1499</t>
  </si>
  <si>
    <t xml:space="preserve">FACETED STAR </t>
  </si>
  <si>
    <t>CCX138a</t>
  </si>
  <si>
    <t>Wall Receptacle Plate</t>
  </si>
  <si>
    <t>CCX99806</t>
  </si>
  <si>
    <t>CCX555A</t>
  </si>
  <si>
    <t>BASEBALL GLOVE PENCIL HOLDER</t>
  </si>
  <si>
    <t>DB33428</t>
  </si>
  <si>
    <t>Mug with Stirrer</t>
  </si>
  <si>
    <t>MB1248</t>
  </si>
  <si>
    <t>DEANO THE DINOSAUR</t>
  </si>
  <si>
    <t>MB-1425</t>
  </si>
  <si>
    <t xml:space="preserve">FISH VASE </t>
  </si>
  <si>
    <t>CCX 244</t>
  </si>
  <si>
    <t>I LOVE DAD MUG</t>
  </si>
  <si>
    <t>CCX221</t>
  </si>
  <si>
    <t>Cat Treat Jar</t>
  </si>
  <si>
    <t>ccx21428</t>
  </si>
  <si>
    <t>coupel pasta bowl</t>
  </si>
  <si>
    <t>DB37422</t>
  </si>
  <si>
    <t>Love Word Plaque</t>
  </si>
  <si>
    <t>MB-1351</t>
  </si>
  <si>
    <t xml:space="preserve">OWL DISH </t>
  </si>
  <si>
    <t>MB-1095</t>
  </si>
  <si>
    <t xml:space="preserve">11" TREE </t>
  </si>
  <si>
    <t>MB1300</t>
  </si>
  <si>
    <t>BIRD FEEDER</t>
  </si>
  <si>
    <t>CCX014</t>
  </si>
  <si>
    <t>Small Piggy Bank</t>
  </si>
  <si>
    <t>DB35759</t>
  </si>
  <si>
    <t>SUGAR SKULL DISH</t>
  </si>
  <si>
    <t>DB32378</t>
  </si>
  <si>
    <t>Kit Tie Dye - Grande</t>
  </si>
  <si>
    <t>ccx104</t>
  </si>
  <si>
    <t>I Love Mom Heart box</t>
  </si>
  <si>
    <t>CCX973</t>
  </si>
  <si>
    <t>Handled Asian Rice/Soup Bowl</t>
  </si>
  <si>
    <t>DCX025</t>
  </si>
  <si>
    <t>BUZZ BANK</t>
  </si>
  <si>
    <t>DB23895</t>
  </si>
  <si>
    <t>HALF MASK  5.5" x 5.75"</t>
  </si>
  <si>
    <t>ccx352</t>
  </si>
  <si>
    <t>plate</t>
  </si>
  <si>
    <t>CCX0244</t>
  </si>
  <si>
    <t>MB-1271</t>
  </si>
  <si>
    <t>CAT MUG</t>
  </si>
  <si>
    <t>DCX1503</t>
  </si>
  <si>
    <t>CACTUS VASE</t>
  </si>
  <si>
    <t>MB-1445</t>
  </si>
  <si>
    <t>Small Finial</t>
  </si>
  <si>
    <t>DB34</t>
  </si>
  <si>
    <t>WITCHES CAULDRON MUG</t>
  </si>
  <si>
    <t>CCX 434</t>
  </si>
  <si>
    <t>I LOVE YOU FRAMED MUG</t>
  </si>
  <si>
    <t>CCX320</t>
  </si>
  <si>
    <t>TRAY W/HANDLES 15 1/2"</t>
  </si>
  <si>
    <t>CCX917</t>
  </si>
  <si>
    <t>DINO SIS</t>
  </si>
  <si>
    <t>MB998</t>
  </si>
  <si>
    <t>CCX 246</t>
  </si>
  <si>
    <t>MB950</t>
  </si>
  <si>
    <t>AFRICAN MASK</t>
  </si>
  <si>
    <t>CH0202</t>
  </si>
  <si>
    <t>CHEVRON COMUTTER MUG</t>
  </si>
  <si>
    <t>ccx0248</t>
  </si>
  <si>
    <t>cupcake cookie jar</t>
  </si>
  <si>
    <t>DB81224</t>
  </si>
  <si>
    <t>POPCORN BOWL LARGE</t>
  </si>
  <si>
    <t>mb29877</t>
  </si>
  <si>
    <t>Peace and Flowers Box</t>
  </si>
  <si>
    <t>MB-864</t>
  </si>
  <si>
    <t>CASE/6 CUPCAKE DISH</t>
  </si>
  <si>
    <t>MB1324</t>
  </si>
  <si>
    <t>PLATE WITH EYES</t>
  </si>
  <si>
    <t>DB26782</t>
  </si>
  <si>
    <t>SKATER SKULL PLAQUE</t>
  </si>
  <si>
    <t>MB1406</t>
  </si>
  <si>
    <t>Top Hat</t>
  </si>
  <si>
    <t>DB 21695</t>
  </si>
  <si>
    <t>Hottie Picture Frame</t>
  </si>
  <si>
    <t>MB592</t>
  </si>
  <si>
    <t>TRIPLE SWITCH PLATE</t>
  </si>
  <si>
    <t>CCX 066</t>
  </si>
  <si>
    <t>TEA CANISTER</t>
  </si>
  <si>
    <t>CCX0456</t>
  </si>
  <si>
    <t>SITTING PUPPY</t>
  </si>
  <si>
    <t>MB117A</t>
  </si>
  <si>
    <t>Ruffleware Tea Pot</t>
  </si>
  <si>
    <t>CCX1327</t>
  </si>
  <si>
    <t>DB26212</t>
  </si>
  <si>
    <t>DONUT BANK</t>
  </si>
  <si>
    <t>CCX 3024</t>
  </si>
  <si>
    <t>K cup dispenser</t>
  </si>
  <si>
    <t>CCX0002</t>
  </si>
  <si>
    <t>ADD5707</t>
  </si>
  <si>
    <t>Cute Flower</t>
  </si>
  <si>
    <t>MB924</t>
  </si>
  <si>
    <t>Faceted Rhino</t>
  </si>
  <si>
    <t>CCX1511</t>
  </si>
  <si>
    <t>DINNER PLATE</t>
  </si>
  <si>
    <t>DB31851</t>
  </si>
  <si>
    <t>Transformer</t>
  </si>
  <si>
    <t>MB887</t>
  </si>
  <si>
    <t>WAFFLE CONE</t>
  </si>
  <si>
    <t>ADD-710L</t>
  </si>
  <si>
    <t>Lg. Palm Tree</t>
  </si>
  <si>
    <t>MB-1387</t>
  </si>
  <si>
    <t>Food Canoe</t>
  </si>
  <si>
    <t>DB21782</t>
  </si>
  <si>
    <t>SQR LRG BOWL</t>
  </si>
  <si>
    <t>DB 23891</t>
  </si>
  <si>
    <t>MB312</t>
  </si>
  <si>
    <t>WAVY ROUND PLATTER</t>
  </si>
  <si>
    <t>MB-943</t>
  </si>
  <si>
    <t>MB1196</t>
  </si>
  <si>
    <t>WINE CADDY-4 GLASS</t>
  </si>
  <si>
    <t>Add-778L</t>
  </si>
  <si>
    <t>Lg. Wvy Diva Banner</t>
  </si>
  <si>
    <t>MB-1501</t>
  </si>
  <si>
    <t>Fairy Window w/Shutters</t>
  </si>
  <si>
    <t>DB38583</t>
  </si>
  <si>
    <t>SM GIRAFFE MUG</t>
  </si>
  <si>
    <t>MB995</t>
  </si>
  <si>
    <t>SM SQUARE FRAME</t>
  </si>
  <si>
    <t>CCX98912</t>
  </si>
  <si>
    <t>PARTY PENGUIN</t>
  </si>
  <si>
    <t>DB32779</t>
  </si>
  <si>
    <t>NATURE BOWL</t>
  </si>
  <si>
    <t>DB27168</t>
  </si>
  <si>
    <t>CCX096</t>
  </si>
  <si>
    <t>DOVE PLATTER</t>
  </si>
  <si>
    <t>CCX1110</t>
  </si>
  <si>
    <t>TEABAG MUG</t>
  </si>
  <si>
    <t>DB29214ccx</t>
  </si>
  <si>
    <t>Donut Box with Sprinkles</t>
  </si>
  <si>
    <t>CCX50470</t>
  </si>
  <si>
    <t>PUMPKIN CANDLEHOLDER</t>
  </si>
  <si>
    <t>CHI010</t>
  </si>
  <si>
    <t>SKULL THING</t>
  </si>
  <si>
    <t>MB1527</t>
  </si>
  <si>
    <t>MILK CAN VASE</t>
  </si>
  <si>
    <t>CCX1492</t>
  </si>
  <si>
    <t>CCX815</t>
  </si>
  <si>
    <t>SMALL STAR FRAME</t>
  </si>
  <si>
    <t>MB-1358</t>
  </si>
  <si>
    <t>Gourd</t>
  </si>
  <si>
    <t>MB-1226</t>
  </si>
  <si>
    <t>WRAPPED CANDY DISH</t>
  </si>
  <si>
    <t>MB-1507</t>
  </si>
  <si>
    <t>Stretch Dog Container</t>
  </si>
  <si>
    <t>MB-1110</t>
  </si>
  <si>
    <t>CASE/6 GO TRACTOR BANK</t>
  </si>
  <si>
    <t>MB1225</t>
  </si>
  <si>
    <t>3D SANTA ORNAMENT 2 FOR 25</t>
  </si>
  <si>
    <t>CCX831</t>
  </si>
  <si>
    <t>Double Shot Glass</t>
  </si>
  <si>
    <t>ADD5038</t>
  </si>
  <si>
    <t>Small Cute Flower</t>
  </si>
  <si>
    <t>DB1994</t>
  </si>
  <si>
    <t>CLASSIC SOAP DISPENSER</t>
  </si>
  <si>
    <t>MB1246</t>
  </si>
  <si>
    <t>Asian Princess Bank</t>
  </si>
  <si>
    <t>MB-1452</t>
  </si>
  <si>
    <t>HEDGEHOG BANK</t>
  </si>
  <si>
    <t>MB-1443</t>
  </si>
  <si>
    <t xml:space="preserve">TALL TAIL SQUIRREL </t>
  </si>
  <si>
    <t>CCX059A</t>
  </si>
  <si>
    <t>SMALL MARGARITA GLASS</t>
  </si>
  <si>
    <t>CCX026</t>
  </si>
  <si>
    <t>WATERING GLOBE</t>
  </si>
  <si>
    <t>ccx9988</t>
  </si>
  <si>
    <t>small piggy Bank</t>
  </si>
  <si>
    <t>CCX40013</t>
  </si>
  <si>
    <t>Med Beer Stein</t>
  </si>
  <si>
    <t>CCX22690</t>
  </si>
  <si>
    <t>Stego Dino</t>
  </si>
  <si>
    <t>CCX0157</t>
  </si>
  <si>
    <t>12 INCH RIMMED DINNER</t>
  </si>
  <si>
    <t>MB13077</t>
  </si>
  <si>
    <t>HANDLED PLANTER</t>
  </si>
  <si>
    <t>MB1278</t>
  </si>
  <si>
    <t>DCX0016</t>
  </si>
  <si>
    <t>MICKEY MOUSE CHIP &amp; DIP</t>
  </si>
  <si>
    <t>MB-1363</t>
  </si>
  <si>
    <t>GARDEN BIRD - LEFT</t>
  </si>
  <si>
    <t>CCX019</t>
  </si>
  <si>
    <t>SMALL EGGS</t>
  </si>
  <si>
    <t>ccx98914</t>
  </si>
  <si>
    <t>party dragon</t>
  </si>
  <si>
    <t>MB-1377</t>
  </si>
  <si>
    <t>Tapa Botella</t>
  </si>
  <si>
    <t>ccx1303</t>
  </si>
  <si>
    <t>CCX0057</t>
  </si>
  <si>
    <t>WINE GLASS</t>
  </si>
  <si>
    <t>CCX98500</t>
  </si>
  <si>
    <t>BUTTERFLY MUG</t>
  </si>
  <si>
    <t>CCX305A</t>
  </si>
  <si>
    <t>Salt/Pepper</t>
  </si>
  <si>
    <t>MB-1378</t>
  </si>
  <si>
    <t>Tapa Botella - Coaster</t>
  </si>
  <si>
    <t>CCX414B</t>
  </si>
  <si>
    <t>STAR OF DAVID BOWL</t>
  </si>
  <si>
    <t>MB839</t>
  </si>
  <si>
    <t>FOOTBALL</t>
  </si>
  <si>
    <t>MB1272</t>
  </si>
  <si>
    <t>GNOMINATOR GNOME BANK</t>
  </si>
  <si>
    <t>MB-1144</t>
  </si>
  <si>
    <t>HOME DECOR VASE 9.5"</t>
  </si>
  <si>
    <t>DB21673</t>
  </si>
  <si>
    <t>DB29056</t>
  </si>
  <si>
    <t>SPIRAL VASE</t>
  </si>
  <si>
    <t>DB29057</t>
  </si>
  <si>
    <t>ORGANIC VASE3</t>
  </si>
  <si>
    <t>CCX1285</t>
  </si>
  <si>
    <t>MB-1389</t>
  </si>
  <si>
    <t>CASE/2  ENGLISH COTTAGE JAR</t>
  </si>
  <si>
    <t>MB1347</t>
  </si>
  <si>
    <t>MONSTER BANK</t>
  </si>
  <si>
    <t>add 7</t>
  </si>
  <si>
    <t>ADD ON $7</t>
  </si>
  <si>
    <t>MB-1453</t>
  </si>
  <si>
    <t>ROLY POLY MOUSE BANK</t>
  </si>
  <si>
    <t>MB-1450</t>
  </si>
  <si>
    <t>BRONTOSAURUS MUG</t>
  </si>
  <si>
    <t>CH389</t>
  </si>
  <si>
    <t>2 1/2 IN.  SQUARE TILE.</t>
  </si>
  <si>
    <t>MB-1245</t>
  </si>
  <si>
    <t>PEACE SIGN VASE</t>
  </si>
  <si>
    <t>MB-1438</t>
  </si>
  <si>
    <t>PENGUIN PLATE</t>
  </si>
  <si>
    <t>CCX155A</t>
  </si>
  <si>
    <t>RIMMED SALAD PLATE</t>
  </si>
  <si>
    <t>ccx9250</t>
  </si>
  <si>
    <t>Tall Straight Mug</t>
  </si>
  <si>
    <t>CCX357</t>
  </si>
  <si>
    <t>SM ART COASTER SET</t>
  </si>
  <si>
    <t>DCX9188</t>
  </si>
  <si>
    <t>FROZEN BOX</t>
  </si>
  <si>
    <t>DCX21</t>
  </si>
  <si>
    <t>MINNIE/MICKEY MUG</t>
  </si>
  <si>
    <t>DCX0033</t>
  </si>
  <si>
    <t>MICKEY BOWL</t>
  </si>
  <si>
    <t>CCX0983</t>
  </si>
  <si>
    <t>DCX02</t>
  </si>
  <si>
    <t>MINNIE FIGURINE</t>
  </si>
  <si>
    <t>DB21449</t>
  </si>
  <si>
    <t>CHIP N DIP, ONE PIECE</t>
  </si>
  <si>
    <t>CCX33100</t>
  </si>
  <si>
    <t>UNICORN W/ TAIL UP</t>
  </si>
  <si>
    <t>DCX0011</t>
  </si>
  <si>
    <t>DORY BANK</t>
  </si>
  <si>
    <t>CCX0095</t>
  </si>
  <si>
    <t>MILK PITCHER</t>
  </si>
  <si>
    <t>MB-1154</t>
  </si>
  <si>
    <t>Sm Contem Candle Holder</t>
  </si>
  <si>
    <t>CCX1212</t>
  </si>
  <si>
    <t>Hilda, gnome</t>
  </si>
  <si>
    <t>DCX007</t>
  </si>
  <si>
    <t>CCX3029JOY</t>
  </si>
  <si>
    <t xml:space="preserve">Groovy JOY </t>
  </si>
  <si>
    <t>CCX984</t>
  </si>
  <si>
    <t>Saucer for Jumbo Mug</t>
  </si>
  <si>
    <t>MB-1140</t>
  </si>
  <si>
    <t>HAPPY BIRTHDAY PLATE</t>
  </si>
  <si>
    <t>CCX03170</t>
  </si>
  <si>
    <t>Jumbo Mug w/ Saucer</t>
  </si>
  <si>
    <t>DB31814</t>
  </si>
  <si>
    <t>Tiny Tot Curly the Clown</t>
  </si>
  <si>
    <t>CCX3301</t>
  </si>
  <si>
    <t>COUPE OVAL PLATTER</t>
  </si>
  <si>
    <t>DB29849</t>
  </si>
  <si>
    <t>Pintura Tela - Spray</t>
  </si>
  <si>
    <t>CCX 558</t>
  </si>
  <si>
    <t>SNAKE BOX</t>
  </si>
  <si>
    <t>ccx95820</t>
  </si>
  <si>
    <t>CCX9203</t>
  </si>
  <si>
    <t>1.5  LITER  PITCHER</t>
  </si>
  <si>
    <t>CCX0379</t>
  </si>
  <si>
    <t>SINGLE ROCKER SWITCH PLATE</t>
  </si>
  <si>
    <t>MB1570</t>
  </si>
  <si>
    <t>CHARACTER PLATE</t>
  </si>
  <si>
    <t>DB2904</t>
  </si>
  <si>
    <t>mb15700</t>
  </si>
  <si>
    <t>llama plate</t>
  </si>
  <si>
    <t>DB31511</t>
  </si>
  <si>
    <t>SM STACKABLE PLATE</t>
  </si>
  <si>
    <t>mb936</t>
  </si>
  <si>
    <t>message jar</t>
  </si>
  <si>
    <t>CCX-005</t>
  </si>
  <si>
    <t>HAND RING HOLDER</t>
  </si>
  <si>
    <t>Add-8140</t>
  </si>
  <si>
    <t>Soccer Ball</t>
  </si>
  <si>
    <t>DB3850</t>
  </si>
  <si>
    <t>PUMPKIN BOX</t>
  </si>
  <si>
    <t>CCX0077</t>
  </si>
  <si>
    <t>BRUSH CADDY</t>
  </si>
  <si>
    <t>DB3747</t>
  </si>
  <si>
    <t>Honey Pot</t>
  </si>
  <si>
    <t>CCX052</t>
  </si>
  <si>
    <t>ANGEL</t>
  </si>
  <si>
    <t>DB271577</t>
  </si>
  <si>
    <t>SNACK PLATE</t>
  </si>
  <si>
    <t>ccx347</t>
  </si>
  <si>
    <t>reindeer platter</t>
  </si>
  <si>
    <t>MB-994</t>
  </si>
  <si>
    <t>Arch Frame</t>
  </si>
  <si>
    <t>CCX123</t>
  </si>
  <si>
    <t>BIG MOUTH</t>
  </si>
  <si>
    <t>MB5583</t>
  </si>
  <si>
    <t>DB40068</t>
  </si>
  <si>
    <t>TALAVERA CEREAL BOWL</t>
  </si>
  <si>
    <t>CCX24807</t>
  </si>
  <si>
    <t>Geometric Lg. Square Plate</t>
  </si>
  <si>
    <t>CCX0627</t>
  </si>
  <si>
    <t>DB38415</t>
  </si>
  <si>
    <t>Lambchop</t>
  </si>
  <si>
    <t>DB2614</t>
  </si>
  <si>
    <t>PURSE BOX</t>
  </si>
  <si>
    <t>CCX9130</t>
  </si>
  <si>
    <t>Designer Toothbrush Holder</t>
  </si>
  <si>
    <t>ccx09400</t>
  </si>
  <si>
    <t>Tea Bag Dispenser w/ Lid</t>
  </si>
  <si>
    <t>CCX-313</t>
  </si>
  <si>
    <t>DOG BONE BOWL</t>
  </si>
  <si>
    <t>CHSCCX079</t>
  </si>
  <si>
    <t>PLAIN VASE</t>
  </si>
  <si>
    <t>DB22697</t>
  </si>
  <si>
    <t>ROUND SNACK TRAY</t>
  </si>
  <si>
    <t>CCX35372</t>
  </si>
  <si>
    <t>MB26</t>
  </si>
  <si>
    <t>FRACTED VASE</t>
  </si>
  <si>
    <t>MB1189</t>
  </si>
  <si>
    <t>CCX73720</t>
  </si>
  <si>
    <t>CCX4007</t>
  </si>
  <si>
    <t>COUPE DINNER PLATE</t>
  </si>
  <si>
    <t>DB38318</t>
  </si>
  <si>
    <t>MED COZY SWEATER MUG 16OZ</t>
  </si>
  <si>
    <t>MB1250</t>
  </si>
  <si>
    <t>POLICE BOX BANK</t>
  </si>
  <si>
    <t>CH5007</t>
  </si>
  <si>
    <t>GHOST CANDY DISH</t>
  </si>
  <si>
    <t>CCX051</t>
  </si>
  <si>
    <t>LAYING FAIRY</t>
  </si>
  <si>
    <t>MB1204</t>
  </si>
  <si>
    <t>Goofball Kitty</t>
  </si>
  <si>
    <t>MB-1410</t>
  </si>
  <si>
    <t>Cofre Boton</t>
  </si>
  <si>
    <t>CCX0975</t>
  </si>
  <si>
    <t>DINO MUG</t>
  </si>
  <si>
    <t>MB-1415</t>
  </si>
  <si>
    <t>SQUIRREL MUG</t>
  </si>
  <si>
    <t>CCX135</t>
  </si>
  <si>
    <t>HUGGY SALT AND PEPPER SHAKER</t>
  </si>
  <si>
    <t>DCX14</t>
  </si>
  <si>
    <t>MICKEY FOOTED MUG</t>
  </si>
  <si>
    <t>MB1164</t>
  </si>
  <si>
    <t>CCX 435</t>
  </si>
  <si>
    <t>I LOVE MOM FRAMED MUG</t>
  </si>
  <si>
    <t>CCX 067</t>
  </si>
  <si>
    <t>MEDIUM CANISTER*</t>
  </si>
  <si>
    <t>DCX31273</t>
  </si>
  <si>
    <t>I Love Mom Mug</t>
  </si>
  <si>
    <t>CCX880</t>
  </si>
  <si>
    <t>Dressy Dress Vase</t>
  </si>
  <si>
    <t>DB29863</t>
  </si>
  <si>
    <t>FROG BOWL</t>
  </si>
  <si>
    <t>ccx998a</t>
  </si>
  <si>
    <t>reclining mermaid</t>
  </si>
  <si>
    <t>MB1140</t>
  </si>
  <si>
    <t>CCX0562</t>
  </si>
  <si>
    <t>HIGH HEEL SHOE</t>
  </si>
  <si>
    <t>DB-21686</t>
  </si>
  <si>
    <t>ASIAN RICE SOUP BOWL</t>
  </si>
  <si>
    <t>MB1205</t>
  </si>
  <si>
    <t>Goofus Dog</t>
  </si>
  <si>
    <t>DB38278</t>
  </si>
  <si>
    <t>Backpack Bank</t>
  </si>
  <si>
    <t>CCX0007</t>
  </si>
  <si>
    <t>DB23889</t>
  </si>
  <si>
    <t>Small Ewer Pitcher</t>
  </si>
  <si>
    <t>CCX0450</t>
  </si>
  <si>
    <t>Mermaid with Seahorse</t>
  </si>
  <si>
    <t>CCX12106</t>
  </si>
  <si>
    <t>RIMMED CHARGER</t>
  </si>
  <si>
    <t>DB2049</t>
  </si>
  <si>
    <t>TALL WOOD HEART MUG</t>
  </si>
  <si>
    <t>MB1173</t>
  </si>
  <si>
    <t>SNOWMAN BOWL</t>
  </si>
  <si>
    <t>CCX0531</t>
  </si>
  <si>
    <t>RUFFLE VASE</t>
  </si>
  <si>
    <t>MB785</t>
  </si>
  <si>
    <t>SNAKE</t>
  </si>
  <si>
    <t>CCX030B</t>
  </si>
  <si>
    <t>CCX1230</t>
  </si>
  <si>
    <t xml:space="preserve">"CAUSE" PLATE w/ RIBBION </t>
  </si>
  <si>
    <t>MB-1270</t>
  </si>
  <si>
    <t>DOG MUG</t>
  </si>
  <si>
    <t>DCX0029</t>
  </si>
  <si>
    <t>MINNIE FOOTED MUG</t>
  </si>
  <si>
    <t>db21760</t>
  </si>
  <si>
    <t>Rimmed Vase</t>
  </si>
  <si>
    <t>MB-1388</t>
  </si>
  <si>
    <t>Dancing Creamer</t>
  </si>
  <si>
    <t>DB26780</t>
  </si>
  <si>
    <t>SKATER SKULL PLATE</t>
  </si>
  <si>
    <t>DB3802</t>
  </si>
  <si>
    <t>MUSIC MUG</t>
  </si>
  <si>
    <t>DB54</t>
  </si>
  <si>
    <t>CACTUS MUG</t>
  </si>
  <si>
    <t>DB22705</t>
  </si>
  <si>
    <t>SMOOTH VASE</t>
  </si>
  <si>
    <t>CH1172</t>
  </si>
  <si>
    <t>FLAT ROUND ORNAMENT</t>
  </si>
  <si>
    <t>DCX0026</t>
  </si>
  <si>
    <t>MICKEY BOX</t>
  </si>
  <si>
    <t>db27172</t>
  </si>
  <si>
    <t>Contempo Vase</t>
  </si>
  <si>
    <t>MB-1067</t>
  </si>
  <si>
    <t>KIDDUSH CUP</t>
  </si>
  <si>
    <t>DB40206</t>
  </si>
  <si>
    <t>Double Heart Box</t>
  </si>
  <si>
    <t>MB52</t>
  </si>
  <si>
    <t xml:space="preserve">Sqaure Plaque </t>
  </si>
  <si>
    <t>CCX7097</t>
  </si>
  <si>
    <t>crccx439</t>
  </si>
  <si>
    <t>dog bankable</t>
  </si>
  <si>
    <t>MB130 A</t>
  </si>
  <si>
    <t>Travel Mug with lid</t>
  </si>
  <si>
    <t>DB35983</t>
  </si>
  <si>
    <t>ORNAMENT BOX</t>
  </si>
  <si>
    <t>MB-727</t>
  </si>
  <si>
    <t>Castle Box</t>
  </si>
  <si>
    <t>MB1227</t>
  </si>
  <si>
    <t>CONE TREE</t>
  </si>
  <si>
    <t>ccx0001A</t>
  </si>
  <si>
    <t>CCX6480</t>
  </si>
  <si>
    <t>Heart Plate</t>
  </si>
  <si>
    <t>CCX5062</t>
  </si>
  <si>
    <t>CCX103</t>
  </si>
  <si>
    <t>WONKY SUGAR JAR</t>
  </si>
  <si>
    <t>DB21440</t>
  </si>
  <si>
    <t>SPACESHIP BOX</t>
  </si>
  <si>
    <t>MB634</t>
  </si>
  <si>
    <t>Butter Dish w/Lid</t>
  </si>
  <si>
    <t>MB964</t>
  </si>
  <si>
    <t>TINY SHARK</t>
  </si>
  <si>
    <t>CCX0940</t>
  </si>
  <si>
    <t>MONSTER TRUCK</t>
  </si>
  <si>
    <t>MB992</t>
  </si>
  <si>
    <t>DB32929</t>
  </si>
  <si>
    <t>DOTTED SALAD PLATE</t>
  </si>
  <si>
    <t>MB1317</t>
  </si>
  <si>
    <t>BLOUSE VASE</t>
  </si>
  <si>
    <t>CCX868</t>
  </si>
  <si>
    <t>Surf Board Box</t>
  </si>
  <si>
    <t>DB38410</t>
  </si>
  <si>
    <t>WINE BOTTLE PLAQUE</t>
  </si>
  <si>
    <t>CCX40003</t>
  </si>
  <si>
    <t>ENAMELWARE MUG</t>
  </si>
  <si>
    <t>ccx160</t>
  </si>
  <si>
    <t>Rimmed Soup Bowl</t>
  </si>
  <si>
    <t>DCX11</t>
  </si>
  <si>
    <t>OLAF TUMBLR</t>
  </si>
  <si>
    <t>DB32786</t>
  </si>
  <si>
    <t>Contemporary Cross</t>
  </si>
  <si>
    <t>MB-1116</t>
  </si>
  <si>
    <t>Casualware Dinner Plate</t>
  </si>
  <si>
    <t>DB31525</t>
  </si>
  <si>
    <t>Geometrix Medium Square Mug</t>
  </si>
  <si>
    <t>CCX035</t>
  </si>
  <si>
    <t>Fish Serving Bowl</t>
  </si>
  <si>
    <t>MB-1398</t>
  </si>
  <si>
    <t>CCX98979</t>
  </si>
  <si>
    <t>BASEBALL BOX</t>
  </si>
  <si>
    <t>MB-870</t>
  </si>
  <si>
    <t>HAND DIP ICE CREAM BOX</t>
  </si>
  <si>
    <t>MB857</t>
  </si>
  <si>
    <t>DB28589</t>
  </si>
  <si>
    <t>TINY TOT SPEEDY</t>
  </si>
  <si>
    <t>MB-1299</t>
  </si>
  <si>
    <t>CAUSE MUG</t>
  </si>
  <si>
    <t>CCX0305</t>
  </si>
  <si>
    <t>SALT &amp; PEPPER SET</t>
  </si>
  <si>
    <t>CCX42006</t>
  </si>
  <si>
    <t>Life's A Beach Frame</t>
  </si>
  <si>
    <t>CCX8751</t>
  </si>
  <si>
    <t>CAMELS</t>
  </si>
  <si>
    <t>ADD467</t>
  </si>
  <si>
    <t>Reindeer Round Orn</t>
  </si>
  <si>
    <t>MB-1455</t>
  </si>
  <si>
    <t>STEMLESS GLASS</t>
  </si>
  <si>
    <t>DB1504</t>
  </si>
  <si>
    <t>Cactus Planter</t>
  </si>
  <si>
    <t>MBEEX967</t>
  </si>
  <si>
    <t>BOWL W/ CHOPSTICK</t>
  </si>
  <si>
    <t>ccx0910</t>
  </si>
  <si>
    <t>mug/w dots</t>
  </si>
  <si>
    <t>MB-1249</t>
  </si>
  <si>
    <t>DEANO THE DINO</t>
  </si>
  <si>
    <t>CCX9696</t>
  </si>
  <si>
    <t>WAVEY PLATE</t>
  </si>
  <si>
    <t>DB21775</t>
  </si>
  <si>
    <t>PEACE CAR BOX</t>
  </si>
  <si>
    <t>CCX0570</t>
  </si>
  <si>
    <t>STANDING DOG</t>
  </si>
  <si>
    <t>db35327</t>
  </si>
  <si>
    <t>CCX30644</t>
  </si>
  <si>
    <t>BRICK BOX</t>
  </si>
  <si>
    <t>CCX99758</t>
  </si>
  <si>
    <t>MB0985</t>
  </si>
  <si>
    <t>PUMPKIN DISH</t>
  </si>
  <si>
    <t>MB880</t>
  </si>
  <si>
    <t>DRESSY DRESS VASE (ASSORTED</t>
  </si>
  <si>
    <t>CCX153</t>
  </si>
  <si>
    <t>TV DINNER PLATE</t>
  </si>
  <si>
    <t>DCX0102</t>
  </si>
  <si>
    <t>OLAF TUMBLER</t>
  </si>
  <si>
    <t>CCX0059</t>
  </si>
  <si>
    <t>MARGARITA GLASS</t>
  </si>
  <si>
    <t>CCX0068</t>
  </si>
  <si>
    <t>LG. CANNISTER W/SEAL</t>
  </si>
  <si>
    <t>CCX20165</t>
  </si>
  <si>
    <t>CCX98942</t>
  </si>
  <si>
    <t>PARTY LION BANK</t>
  </si>
  <si>
    <t>DB31513</t>
  </si>
  <si>
    <t>TEXTURED BUD VASE</t>
  </si>
  <si>
    <t>CCX994</t>
  </si>
  <si>
    <t>CUP</t>
  </si>
  <si>
    <t>CCX0671</t>
  </si>
  <si>
    <t>SUGAR BOWL W/LID</t>
  </si>
  <si>
    <t>CCX0152</t>
  </si>
  <si>
    <t>COUPE DINNER PLATE 11 3/4"</t>
  </si>
  <si>
    <t>CCX99838</t>
  </si>
  <si>
    <t>Asain Salad Plate</t>
  </si>
  <si>
    <t>CCX0240</t>
  </si>
  <si>
    <t>FLOWER POT WITH DRIP</t>
  </si>
  <si>
    <t>CCX03112</t>
  </si>
  <si>
    <t xml:space="preserve">SKELETON PLATE </t>
  </si>
  <si>
    <t>DB23886</t>
  </si>
  <si>
    <t>HARMONY  PAISLEY BOWL</t>
  </si>
  <si>
    <t>CCX072</t>
  </si>
  <si>
    <t>PENGUIN PENCIL HOLDER</t>
  </si>
  <si>
    <t>CCX174</t>
  </si>
  <si>
    <t>Monkey Bank</t>
  </si>
  <si>
    <t>CCX09550</t>
  </si>
  <si>
    <t>Sushi Plate</t>
  </si>
  <si>
    <t>MB1034</t>
  </si>
  <si>
    <t>DB037478</t>
  </si>
  <si>
    <t>CCX432</t>
  </si>
  <si>
    <t>add-121</t>
  </si>
  <si>
    <t>Teddy Bear</t>
  </si>
  <si>
    <t>CCX22691</t>
  </si>
  <si>
    <t>ADD8211</t>
  </si>
  <si>
    <t>Maple Leaf</t>
  </si>
  <si>
    <t>CCX0075</t>
  </si>
  <si>
    <t>Sq bud vase</t>
  </si>
  <si>
    <t>DB26789</t>
  </si>
  <si>
    <t>CUPCAKE PLATE</t>
  </si>
  <si>
    <t>ccx216</t>
  </si>
  <si>
    <t>Wavy Dessert Plate</t>
  </si>
  <si>
    <t>DB29871</t>
  </si>
  <si>
    <t xml:space="preserve">"Simplicity Serving Bowl 11"" </t>
  </si>
  <si>
    <t>DB29202A</t>
  </si>
  <si>
    <t>Wish Jar</t>
  </si>
  <si>
    <t>ccx308</t>
  </si>
  <si>
    <t>Moon &amp; Star Box</t>
  </si>
  <si>
    <t>CCX40354</t>
  </si>
  <si>
    <t>SMALL HEART PLATE</t>
  </si>
  <si>
    <t>CH5028</t>
  </si>
  <si>
    <t>HAMSA</t>
  </si>
  <si>
    <t>ccx089</t>
  </si>
  <si>
    <t>MB98914</t>
  </si>
  <si>
    <t>CCX522</t>
  </si>
  <si>
    <t>BOX - SUN/MOON FACE</t>
  </si>
  <si>
    <t>CCX971</t>
  </si>
  <si>
    <t>Frog Dish</t>
  </si>
  <si>
    <t>DB33482</t>
  </si>
  <si>
    <t>Taza Perrito</t>
  </si>
  <si>
    <t>ccx9666</t>
  </si>
  <si>
    <t>CEREAL BOWL</t>
  </si>
  <si>
    <t>CCX506</t>
  </si>
  <si>
    <t>SWITCH ROCKER COMBO</t>
  </si>
  <si>
    <t>CHS75200</t>
  </si>
  <si>
    <t>ccx-966</t>
  </si>
  <si>
    <t>ADD767</t>
  </si>
  <si>
    <t>ADD ON, LETTERS LARGE</t>
  </si>
  <si>
    <t>CCX0435</t>
  </si>
  <si>
    <t>LOVE MOM MUG</t>
  </si>
  <si>
    <t>DB31804</t>
  </si>
  <si>
    <t>HEART PEEK A BOO MUG</t>
  </si>
  <si>
    <t>DB20595</t>
  </si>
  <si>
    <t>Pintura Tela Puffy</t>
  </si>
  <si>
    <t>CCX0247</t>
  </si>
  <si>
    <t>I LOVE GRANDPA MUG</t>
  </si>
  <si>
    <t>CCX405</t>
  </si>
  <si>
    <t>Candle Holder</t>
  </si>
  <si>
    <t>DB40066</t>
  </si>
  <si>
    <t>TALAVERA CHARGER</t>
  </si>
  <si>
    <t>CCXMEZUZAH</t>
  </si>
  <si>
    <t>MEZUZAH</t>
  </si>
  <si>
    <t>ccx540b</t>
  </si>
  <si>
    <t>assorted heart boxes</t>
  </si>
  <si>
    <t>CH084</t>
  </si>
  <si>
    <t>WHIMSICAL MUG</t>
  </si>
  <si>
    <t>MB1528</t>
  </si>
  <si>
    <t>MB1771</t>
  </si>
  <si>
    <t>FLAT ROUNCH ORN</t>
  </si>
  <si>
    <t>ADD-347</t>
  </si>
  <si>
    <t>Assorted Freshwater Fish</t>
  </si>
  <si>
    <t>ADD315</t>
  </si>
  <si>
    <t>SEA HORSE TAG A LONG</t>
  </si>
  <si>
    <t>ADD856</t>
  </si>
  <si>
    <t>GROOM</t>
  </si>
  <si>
    <t>ADD5045</t>
  </si>
  <si>
    <t>Button Flower</t>
  </si>
  <si>
    <t>CCX409</t>
  </si>
  <si>
    <t>INCENSE HOLDER (LONG)</t>
  </si>
  <si>
    <t>DB34395</t>
  </si>
  <si>
    <t>Gift Tag Ornament</t>
  </si>
  <si>
    <t>db21347</t>
  </si>
  <si>
    <t>12 oz mug</t>
  </si>
  <si>
    <t>MB0964</t>
  </si>
  <si>
    <t>SHARK</t>
  </si>
  <si>
    <t>CH555</t>
  </si>
  <si>
    <t>BASEBALL GLOVE PENCIL HOLDER 5</t>
  </si>
  <si>
    <t>CCX73061</t>
  </si>
  <si>
    <t>LadyBug Box</t>
  </si>
  <si>
    <t>ADD410</t>
  </si>
  <si>
    <t>ROUND ORNAMENT ADD ON</t>
  </si>
  <si>
    <t>CCX0024</t>
  </si>
  <si>
    <t>RING HOLDER</t>
  </si>
  <si>
    <t>DB35392</t>
  </si>
  <si>
    <t>LETTER D</t>
  </si>
  <si>
    <t>MB1215</t>
  </si>
  <si>
    <t>Martini Glass</t>
  </si>
  <si>
    <t>ADD5499</t>
  </si>
  <si>
    <t>Jersey</t>
  </si>
  <si>
    <t>ADD762</t>
  </si>
  <si>
    <t>ADD ON, NUMBERS</t>
  </si>
  <si>
    <t>ADD907</t>
  </si>
  <si>
    <t>FOOTBALL - ADD ON</t>
  </si>
  <si>
    <t>ADD-335</t>
  </si>
  <si>
    <t>M Butterfly</t>
  </si>
  <si>
    <t>ADD-540</t>
  </si>
  <si>
    <t>MED FLAT BAT BISQUE</t>
  </si>
  <si>
    <t>CCX744A</t>
  </si>
  <si>
    <t>LG. Cross Orn</t>
  </si>
  <si>
    <t>DB32849</t>
  </si>
  <si>
    <t>MARTINI ORNAMENT</t>
  </si>
  <si>
    <t>CCX31981</t>
  </si>
  <si>
    <t>Bow Orn</t>
  </si>
  <si>
    <t>CH5023</t>
  </si>
  <si>
    <t xml:space="preserve">SMALL Candy Cane </t>
  </si>
  <si>
    <t>MBB15</t>
  </si>
  <si>
    <t>NECKLACE</t>
  </si>
  <si>
    <t>CCX0387</t>
  </si>
  <si>
    <t>Square 1.5" Knob</t>
  </si>
  <si>
    <t>CCX409A</t>
  </si>
  <si>
    <t>TREE ORNAMENT</t>
  </si>
  <si>
    <t>ADD926A</t>
  </si>
  <si>
    <t>TREFOIL ORNAMENT</t>
  </si>
  <si>
    <t>ADD-370</t>
  </si>
  <si>
    <t>MEDIUM FISH ADD ON</t>
  </si>
  <si>
    <t>Add-217</t>
  </si>
  <si>
    <t>Med. Football Helmet</t>
  </si>
  <si>
    <t>CCX588</t>
  </si>
  <si>
    <t>$5 ORNAMENT</t>
  </si>
  <si>
    <t>Crly Numb</t>
  </si>
  <si>
    <t>Curly Number</t>
  </si>
  <si>
    <t>ADD-348</t>
  </si>
  <si>
    <t>Assorted Saltwater Fish</t>
  </si>
  <si>
    <t>ADD-512a</t>
  </si>
  <si>
    <t>heart pendant ccx</t>
  </si>
  <si>
    <t>MB-1137</t>
  </si>
  <si>
    <t>CCX584</t>
  </si>
  <si>
    <t>Gingerlady Orn</t>
  </si>
  <si>
    <t>ADD-328</t>
  </si>
  <si>
    <t>Dragonfly</t>
  </si>
  <si>
    <t>ADD100</t>
  </si>
  <si>
    <t>STAR-ADD ON</t>
  </si>
  <si>
    <t>DB35388</t>
  </si>
  <si>
    <t>AT SYMBOL</t>
  </si>
  <si>
    <t>ADD-897</t>
  </si>
  <si>
    <t>BISQUIE SMALL GIRL</t>
  </si>
  <si>
    <t>ADD-155</t>
  </si>
  <si>
    <t>MED PARROT</t>
  </si>
  <si>
    <t>Add-243</t>
  </si>
  <si>
    <t>ADD-827</t>
  </si>
  <si>
    <t>Baby Rattle, AddOn</t>
  </si>
  <si>
    <t>ADD5474</t>
  </si>
  <si>
    <t>Jersey Addon</t>
  </si>
  <si>
    <t>ADD-002</t>
  </si>
  <si>
    <t>MED ASSORTED FLOWERS</t>
  </si>
  <si>
    <t>DB35409</t>
  </si>
  <si>
    <t>LETTER U</t>
  </si>
  <si>
    <t>DB35414</t>
  </si>
  <si>
    <t>LETTER Z</t>
  </si>
  <si>
    <t>DB35390</t>
  </si>
  <si>
    <t>LETTER B</t>
  </si>
  <si>
    <t>DB35395</t>
  </si>
  <si>
    <t>LETTER G</t>
  </si>
  <si>
    <t>DB35396</t>
  </si>
  <si>
    <t>LETTER H</t>
  </si>
  <si>
    <t>DB35402</t>
  </si>
  <si>
    <t>LETTER N</t>
  </si>
  <si>
    <t>DB35411</t>
  </si>
  <si>
    <t>LETTER W</t>
  </si>
  <si>
    <t>DB35410</t>
  </si>
  <si>
    <t>LETTER V</t>
  </si>
  <si>
    <t>ADD512</t>
  </si>
  <si>
    <t>Heart, Medium</t>
  </si>
  <si>
    <t>DB35404</t>
  </si>
  <si>
    <t>LETTER P</t>
  </si>
  <si>
    <t>CCX0011</t>
  </si>
  <si>
    <t>1X1 TILE</t>
  </si>
  <si>
    <t>AddSmall</t>
  </si>
  <si>
    <t>Small Bisquie</t>
  </si>
  <si>
    <t>ADD-835</t>
  </si>
  <si>
    <t>Small Crown</t>
  </si>
  <si>
    <t>CCX389</t>
  </si>
  <si>
    <t>2" tile</t>
  </si>
  <si>
    <t>MB532</t>
  </si>
  <si>
    <t>PUMPKIN TAG A LONG</t>
  </si>
  <si>
    <t>ADD-320</t>
  </si>
  <si>
    <t>Tiny Bee</t>
  </si>
  <si>
    <t>ADD-758</t>
  </si>
  <si>
    <t>S Star add on</t>
  </si>
  <si>
    <t>ADD-958</t>
  </si>
  <si>
    <t>SWIRL</t>
  </si>
  <si>
    <t>ADD791A</t>
  </si>
  <si>
    <t>RED MAPLE LEAF</t>
  </si>
  <si>
    <t>ADD-135d</t>
  </si>
  <si>
    <t>S Dog Bone</t>
  </si>
  <si>
    <t>ADD-323</t>
  </si>
  <si>
    <t>S Butterfly</t>
  </si>
  <si>
    <t>Color Me Mine</t>
  </si>
  <si>
    <t>CMM533</t>
  </si>
  <si>
    <t>Rose Box</t>
  </si>
  <si>
    <t>CMM0448</t>
  </si>
  <si>
    <t>PENGUIN</t>
  </si>
  <si>
    <t>CMM0243</t>
  </si>
  <si>
    <t>CASTLE NIGHT LIGHT</t>
  </si>
  <si>
    <t>CMM0724</t>
  </si>
  <si>
    <t>Primo Platter</t>
  </si>
  <si>
    <t>CMM1104</t>
  </si>
  <si>
    <t>MERMAID SHELL</t>
  </si>
  <si>
    <t>CMM1036</t>
  </si>
  <si>
    <t>ELEPHANT RING HOLDER</t>
  </si>
  <si>
    <t>CMM3</t>
  </si>
  <si>
    <t>CMM1135</t>
  </si>
  <si>
    <t>6" FLOWER POT</t>
  </si>
  <si>
    <t>CMM141</t>
  </si>
  <si>
    <t>22" BOWL</t>
  </si>
  <si>
    <t>CMM399</t>
  </si>
  <si>
    <t>CMM656</t>
  </si>
  <si>
    <t>FLARE MUG</t>
  </si>
  <si>
    <t>CMM206</t>
  </si>
  <si>
    <t>DOUBLE HEART BOX</t>
  </si>
  <si>
    <t>CMM0513</t>
  </si>
  <si>
    <t xml:space="preserve">Koi </t>
  </si>
  <si>
    <t>CMM0194</t>
  </si>
  <si>
    <t>Dolphin</t>
  </si>
  <si>
    <t>CMM0065</t>
  </si>
  <si>
    <t>Harlequin Vase</t>
  </si>
  <si>
    <t>CMM171</t>
  </si>
  <si>
    <t>Smooth Dinner Plate</t>
  </si>
  <si>
    <t>CMM0020</t>
  </si>
  <si>
    <t>Mocha Cup</t>
  </si>
  <si>
    <t>CMM170</t>
  </si>
  <si>
    <t>SMOOTH DINNER PLATE</t>
  </si>
  <si>
    <t>CMM2002</t>
  </si>
  <si>
    <t>Chihuahua - 6.75T</t>
  </si>
  <si>
    <t>CMMOOO1</t>
  </si>
  <si>
    <t>SOUP BOWL</t>
  </si>
  <si>
    <t>CMM513</t>
  </si>
  <si>
    <t>CMM0168</t>
  </si>
  <si>
    <t>Scalloped Platter - 15.25</t>
  </si>
  <si>
    <t>CMM0171</t>
  </si>
  <si>
    <t>Smooth Salad Plate--7.5D</t>
  </si>
  <si>
    <t>CMM0581</t>
  </si>
  <si>
    <t>Catalina Salad Plate--8.5</t>
  </si>
  <si>
    <t>CMM11</t>
  </si>
  <si>
    <t>GENERIC ITEM CODE</t>
  </si>
  <si>
    <t>CMM0075</t>
  </si>
  <si>
    <t>SMALL SQUARE BUD VASE</t>
  </si>
  <si>
    <t>CMM0170</t>
  </si>
  <si>
    <t>CMM0582</t>
  </si>
  <si>
    <t>Catalina Dinner Plate--10.</t>
  </si>
  <si>
    <t>CMM0128</t>
  </si>
  <si>
    <t>Picasso Platter</t>
  </si>
  <si>
    <t>CMM0206</t>
  </si>
  <si>
    <t>CMM0259</t>
  </si>
  <si>
    <t>8 Tile W/Holes</t>
  </si>
  <si>
    <t>CMM883</t>
  </si>
  <si>
    <t xml:space="preserve">COMMERCIAL TILE 4 1/4 X 4 1/4 </t>
  </si>
  <si>
    <t>CMM581</t>
  </si>
  <si>
    <t>CATALINA SALAD PLATE</t>
  </si>
  <si>
    <t>CMM</t>
  </si>
  <si>
    <t>POTTERY</t>
  </si>
  <si>
    <t>CMM2004</t>
  </si>
  <si>
    <t>CUPCAKE PLATTER</t>
  </si>
  <si>
    <t>CMM0004</t>
  </si>
  <si>
    <t>COUNTRY COFFEE MUG</t>
  </si>
  <si>
    <t>CMM0100</t>
  </si>
  <si>
    <t>FLOWER DISH</t>
  </si>
  <si>
    <t>CMM409</t>
  </si>
  <si>
    <t>CMM654</t>
  </si>
  <si>
    <t>Travel Mug</t>
  </si>
  <si>
    <t>CMM582</t>
  </si>
  <si>
    <t>CATALINA DINNER PLATE</t>
  </si>
  <si>
    <t>CMM0183</t>
  </si>
  <si>
    <t>CMM001</t>
  </si>
  <si>
    <t>COLOR BOOK DINNER</t>
  </si>
  <si>
    <t>CMM885</t>
  </si>
  <si>
    <t>COMMERCIAL TILE 6X6X1/4</t>
  </si>
  <si>
    <t>CMM4</t>
  </si>
  <si>
    <t>CMM65</t>
  </si>
  <si>
    <t>HARLEQUIN VASE</t>
  </si>
  <si>
    <t>CMM0121</t>
  </si>
  <si>
    <t>CMM355</t>
  </si>
  <si>
    <t>Large Heart Plate</t>
  </si>
  <si>
    <t>CMM2005</t>
  </si>
  <si>
    <t>PARTY CUPCAKE MINI PLATE</t>
  </si>
  <si>
    <t>CMM2010</t>
  </si>
  <si>
    <t>CUPCAKE GIANT PLATTER</t>
  </si>
  <si>
    <t>CMM6x6</t>
  </si>
  <si>
    <t>6 x 6 Tile</t>
  </si>
  <si>
    <t>CMM0342</t>
  </si>
  <si>
    <t>PILLOW VASE</t>
  </si>
  <si>
    <t>CMM1053</t>
  </si>
  <si>
    <t>MOONBEAM FAIRY</t>
  </si>
  <si>
    <t>CMM259</t>
  </si>
  <si>
    <t>EIGHT INCH TILE</t>
  </si>
  <si>
    <t>CMM0194B</t>
  </si>
  <si>
    <t>CMM541</t>
  </si>
  <si>
    <t>CMM168</t>
  </si>
  <si>
    <t>Scalloped Platter</t>
  </si>
  <si>
    <t>CMM452</t>
  </si>
  <si>
    <t>TWISTED VASE</t>
  </si>
  <si>
    <t>CMM650</t>
  </si>
  <si>
    <t>Tall Latte Mug</t>
  </si>
  <si>
    <t>CMM58</t>
  </si>
  <si>
    <t>CUPCAKE BANK</t>
  </si>
  <si>
    <t>CMM436</t>
  </si>
  <si>
    <t>DOG BOWL</t>
  </si>
  <si>
    <t>CMM065</t>
  </si>
  <si>
    <t>CMM0263</t>
  </si>
  <si>
    <t>METAL COASTER SET</t>
  </si>
  <si>
    <t>CMM100</t>
  </si>
  <si>
    <t>CMM411</t>
  </si>
  <si>
    <t>Becky Mug</t>
  </si>
  <si>
    <t>CMM389</t>
  </si>
  <si>
    <t>CMM172</t>
  </si>
  <si>
    <t>RIMMED DINNER PLATE</t>
  </si>
  <si>
    <t>CMM121</t>
  </si>
  <si>
    <t>Dog Bone Bowl</t>
  </si>
  <si>
    <t>CMM792</t>
  </si>
  <si>
    <t>DRAWER</t>
  </si>
  <si>
    <t>CMM2473</t>
  </si>
  <si>
    <t>BIG OWL DISH</t>
  </si>
  <si>
    <t>cmm1232</t>
  </si>
  <si>
    <t>Tea Cup w/ Saucer</t>
  </si>
  <si>
    <t>CMM300</t>
  </si>
  <si>
    <t>CMM8x8</t>
  </si>
  <si>
    <t>8x8 Tile</t>
  </si>
  <si>
    <t>CMM193</t>
  </si>
  <si>
    <t>SEAHORSE</t>
  </si>
  <si>
    <t>CMM54321</t>
  </si>
  <si>
    <t>CUPCAKE MUG</t>
  </si>
  <si>
    <t>CMM201</t>
  </si>
  <si>
    <t>Minnie Figurine</t>
  </si>
  <si>
    <t>CMM0166</t>
  </si>
  <si>
    <t>LARGE OVAL PLATTER</t>
  </si>
  <si>
    <t>CMM138</t>
  </si>
  <si>
    <t>Chip and DIp Bowl</t>
  </si>
  <si>
    <t>cmm183</t>
  </si>
  <si>
    <t>SMALL TRAY</t>
  </si>
  <si>
    <t>CMM25</t>
  </si>
  <si>
    <t>HOME STAND</t>
  </si>
  <si>
    <t>CMM342</t>
  </si>
  <si>
    <t>PILLOW VASE, MEDIUM</t>
  </si>
  <si>
    <t>CMM173</t>
  </si>
  <si>
    <t>CMM3722</t>
  </si>
  <si>
    <t>BEACH MUG</t>
  </si>
  <si>
    <t>CMM2013</t>
  </si>
  <si>
    <t xml:space="preserve">TEAPOT </t>
  </si>
  <si>
    <t>CMM8765</t>
  </si>
  <si>
    <t>EFFIEL TOWER</t>
  </si>
  <si>
    <t>CMM75</t>
  </si>
  <si>
    <t>SQUARE BUD VASE</t>
  </si>
  <si>
    <t>CMM400</t>
  </si>
  <si>
    <t>WAVY PLATTER</t>
  </si>
  <si>
    <t>CMM1179</t>
  </si>
  <si>
    <t>CMM2001</t>
  </si>
  <si>
    <t>VEGGIETALE BANK</t>
  </si>
  <si>
    <t>CMM861</t>
  </si>
  <si>
    <t>Athenian Goblet</t>
  </si>
  <si>
    <t>CMM744</t>
  </si>
  <si>
    <t>BULL DOG</t>
  </si>
  <si>
    <t>CMM20</t>
  </si>
  <si>
    <t>MOCHA CUP</t>
  </si>
  <si>
    <t>CMM0436</t>
  </si>
  <si>
    <t>CMM24</t>
  </si>
  <si>
    <t>TRUE COUPE DINNER</t>
  </si>
  <si>
    <t>CMM1145</t>
  </si>
  <si>
    <t>GNOME AND MUSHROOM</t>
  </si>
  <si>
    <t>CMM0101</t>
  </si>
  <si>
    <t>CHEVRON BOWL</t>
  </si>
  <si>
    <t>CMM0465</t>
  </si>
  <si>
    <t>ANIMAL PLANTER</t>
  </si>
  <si>
    <t>CMM1194</t>
  </si>
  <si>
    <t>SUSHI PLATE</t>
  </si>
  <si>
    <t>CMM194</t>
  </si>
  <si>
    <t>DOLPHIN (slippery when wet)</t>
  </si>
  <si>
    <t>CMM0680</t>
  </si>
  <si>
    <t>HOLIDAY PLATTER</t>
  </si>
  <si>
    <t>CMM628</t>
  </si>
  <si>
    <t>CMM891</t>
  </si>
  <si>
    <t>SMALL STANDING DOG</t>
  </si>
  <si>
    <t>CMM29</t>
  </si>
  <si>
    <t>FLOWER POT</t>
  </si>
  <si>
    <t xml:space="preserve">CMM103              </t>
  </si>
  <si>
    <t>Horse</t>
  </si>
  <si>
    <t>CMM2007</t>
  </si>
  <si>
    <t>WOODY CAR BANK</t>
  </si>
  <si>
    <t>CMM1124</t>
  </si>
  <si>
    <t>PARTY BOWL (DOG, PEACE...)</t>
  </si>
  <si>
    <t>cmm40123</t>
  </si>
  <si>
    <t>small pasta bowl</t>
  </si>
  <si>
    <t>CMM 000</t>
  </si>
  <si>
    <t>PICTURE VANITY BANK</t>
  </si>
  <si>
    <t>CMM200</t>
  </si>
  <si>
    <t>MICKEY Figurine</t>
  </si>
  <si>
    <t>CMM1170</t>
  </si>
  <si>
    <t>CMM497</t>
  </si>
  <si>
    <t>RV COOKIE JAR</t>
  </si>
  <si>
    <t>CMM007</t>
  </si>
  <si>
    <t>CMM259H</t>
  </si>
  <si>
    <t>CMM5530</t>
  </si>
  <si>
    <t>HONEY POT</t>
  </si>
  <si>
    <t>CMM0057</t>
  </si>
  <si>
    <t>Heart Vase</t>
  </si>
  <si>
    <t>CMM21437</t>
  </si>
  <si>
    <t>MUG</t>
  </si>
  <si>
    <t>CMM2009</t>
  </si>
  <si>
    <t>LIFE'S A BEACH MUG</t>
  </si>
  <si>
    <t>CMM4X4</t>
  </si>
  <si>
    <t>4" Square Tile</t>
  </si>
  <si>
    <t>CMM146</t>
  </si>
  <si>
    <t>ITALIAN BOWL</t>
  </si>
  <si>
    <t>CMM003</t>
  </si>
  <si>
    <t>TANKARD</t>
  </si>
  <si>
    <t xml:space="preserve">CMM577              </t>
  </si>
  <si>
    <t>CMM70</t>
  </si>
  <si>
    <t>VASE</t>
  </si>
  <si>
    <t>CMM465</t>
  </si>
  <si>
    <t>large Turtle</t>
  </si>
  <si>
    <t>cmm2120</t>
  </si>
  <si>
    <t>12 in organic bowl</t>
  </si>
  <si>
    <t>CMM263</t>
  </si>
  <si>
    <t>COASTER SET</t>
  </si>
  <si>
    <t>CMM175</t>
  </si>
  <si>
    <t>heart eyes plate</t>
  </si>
  <si>
    <t>CMM88</t>
  </si>
  <si>
    <t>UTENSIL HOLDER</t>
  </si>
  <si>
    <t>CMM886</t>
  </si>
  <si>
    <t>6' TILE</t>
  </si>
  <si>
    <t>CMM0001A</t>
  </si>
  <si>
    <t>CMM1012</t>
  </si>
  <si>
    <t>BIG HEART FRAME</t>
  </si>
  <si>
    <t>CMM288</t>
  </si>
  <si>
    <t>MENORAH</t>
  </si>
  <si>
    <t>CMM0300</t>
  </si>
  <si>
    <t>Tea For One</t>
  </si>
  <si>
    <t>CMM2</t>
  </si>
  <si>
    <t>MUG - PLAIN MUG</t>
  </si>
  <si>
    <t>CMM00355</t>
  </si>
  <si>
    <t>LARGE HEART PLATE</t>
  </si>
  <si>
    <t>CMM30</t>
  </si>
  <si>
    <t>CMM0029</t>
  </si>
  <si>
    <t>CMM0467</t>
  </si>
  <si>
    <t>TOOTHBRUSH HOLDER</t>
  </si>
  <si>
    <t>CMM13</t>
  </si>
  <si>
    <t>Tankard</t>
  </si>
  <si>
    <t>CMM202</t>
  </si>
  <si>
    <t>Large Chihuahua</t>
  </si>
  <si>
    <t>CMM0167</t>
  </si>
  <si>
    <t>Medium Oval Platter</t>
  </si>
  <si>
    <t>CMM1174</t>
  </si>
  <si>
    <t>TILT BOWL</t>
  </si>
  <si>
    <t>CMM23</t>
  </si>
  <si>
    <t>BONGO MONKEY</t>
  </si>
  <si>
    <t>CMM448</t>
  </si>
  <si>
    <t>CMM0013</t>
  </si>
  <si>
    <t xml:space="preserve">TANKARD </t>
  </si>
  <si>
    <t>CMM1169</t>
  </si>
  <si>
    <t>PURSE</t>
  </si>
  <si>
    <t>CMM1054</t>
  </si>
  <si>
    <t>LOTUS FAIRY</t>
  </si>
  <si>
    <t>CMM9</t>
  </si>
  <si>
    <t>CMM02591T</t>
  </si>
  <si>
    <t>PLAQUE WITH HOLES</t>
  </si>
  <si>
    <t>CMM1033</t>
  </si>
  <si>
    <t>ICE CREAM CONE JAR</t>
  </si>
  <si>
    <t>CMM1034</t>
  </si>
  <si>
    <t>CUPCAKE JAR</t>
  </si>
  <si>
    <t>CMM247</t>
  </si>
  <si>
    <t>PIG BANK</t>
  </si>
  <si>
    <t>CMM2011</t>
  </si>
  <si>
    <t>CMM147</t>
  </si>
  <si>
    <t>COLLANDER</t>
  </si>
  <si>
    <t>cmm354</t>
  </si>
  <si>
    <t>small Heart bowl</t>
  </si>
  <si>
    <t>CMM586</t>
  </si>
  <si>
    <t>OUTLET COVER</t>
  </si>
  <si>
    <t>CMM52</t>
  </si>
  <si>
    <t>POT WITH HOLE MED</t>
  </si>
  <si>
    <t>CMM64</t>
  </si>
  <si>
    <t>TEA BAG HOLDER</t>
  </si>
  <si>
    <t>CMM0628</t>
  </si>
  <si>
    <t>CMM1206</t>
  </si>
  <si>
    <t>BUTTERFLY BANK</t>
  </si>
  <si>
    <t>CMM627</t>
  </si>
  <si>
    <t>CAT BOWL</t>
  </si>
  <si>
    <t>CMM0080</t>
  </si>
  <si>
    <t>LARGE TUMBLER</t>
  </si>
  <si>
    <t>CMM868</t>
  </si>
  <si>
    <t>SMALL SITTING DOG</t>
  </si>
  <si>
    <t>CMM5044</t>
  </si>
  <si>
    <t xml:space="preserve">DRAGON fly </t>
  </si>
  <si>
    <t>CMM1030</t>
  </si>
  <si>
    <t>FROGGIE BOBBER</t>
  </si>
  <si>
    <t>CMM467</t>
  </si>
  <si>
    <t>CMM0184</t>
  </si>
  <si>
    <t>BIRTH PLATE</t>
  </si>
  <si>
    <t>CMM0488</t>
  </si>
  <si>
    <t>TRIANGLE DISH</t>
  </si>
  <si>
    <t>CMM370</t>
  </si>
  <si>
    <t>BOWL 5.75 INCH</t>
  </si>
  <si>
    <t>CMM840</t>
  </si>
  <si>
    <t>SMALL STANDING CAT</t>
  </si>
  <si>
    <t>CMM1190</t>
  </si>
  <si>
    <t>CMM711</t>
  </si>
  <si>
    <t>** DISC ** HOUSE NUMBER 1</t>
  </si>
  <si>
    <t>CMMW16</t>
  </si>
  <si>
    <t>TILE FRAME 8X8</t>
  </si>
  <si>
    <t>CMM1191</t>
  </si>
  <si>
    <t>SQUARE SOUP BOWL</t>
  </si>
  <si>
    <t>CMM57</t>
  </si>
  <si>
    <t>HEART VASE</t>
  </si>
  <si>
    <t>CMM0402</t>
  </si>
  <si>
    <t>SMALL SQUARE BOX</t>
  </si>
  <si>
    <t>CMM54450</t>
  </si>
  <si>
    <t>PUMPKIN W/ LID CUT OUT</t>
  </si>
  <si>
    <t>CMM35</t>
  </si>
  <si>
    <t>4" TILE</t>
  </si>
  <si>
    <t>CMM884</t>
  </si>
  <si>
    <t>COMMERCIAL TILE 6 INCH ROUND</t>
  </si>
  <si>
    <t>CMM0586</t>
  </si>
  <si>
    <t>CMM0012</t>
  </si>
  <si>
    <t xml:space="preserve">ASST HOLIDAY BISQUIES </t>
  </si>
  <si>
    <t>CMM882</t>
  </si>
  <si>
    <t>COMMERCIAL TILE 2 X 6 1/4</t>
  </si>
  <si>
    <t xml:space="preserve">CMM31               </t>
  </si>
  <si>
    <t>CMM SILK</t>
  </si>
  <si>
    <t>SILK SCREEN PER DESIGN</t>
  </si>
  <si>
    <t>CMM876</t>
  </si>
  <si>
    <t>Tile 2 1/4 x 2 1/4</t>
  </si>
  <si>
    <t>CMM254</t>
  </si>
  <si>
    <t>Halloween Mug</t>
  </si>
  <si>
    <t>CMM00263</t>
  </si>
  <si>
    <t>Coasters</t>
  </si>
  <si>
    <t>CMM0262</t>
  </si>
  <si>
    <t>TWO INCH TILE</t>
  </si>
  <si>
    <t>Gare</t>
  </si>
  <si>
    <t>G7093</t>
  </si>
  <si>
    <t xml:space="preserve">Princess Bank  </t>
  </si>
  <si>
    <t>G7222</t>
  </si>
  <si>
    <t xml:space="preserve">Dragon </t>
  </si>
  <si>
    <t>G7307</t>
  </si>
  <si>
    <t xml:space="preserve">Unicorn Biggy Bank  </t>
  </si>
  <si>
    <t>G7107</t>
  </si>
  <si>
    <t xml:space="preserve">Unicorn Bust Bank  </t>
  </si>
  <si>
    <t>G7174</t>
  </si>
  <si>
    <t xml:space="preserve">Unicorn Fairy   </t>
  </si>
  <si>
    <t>G7055</t>
  </si>
  <si>
    <t xml:space="preserve">Standing Unicorn  </t>
  </si>
  <si>
    <t>G7327</t>
  </si>
  <si>
    <t xml:space="preserve">Shark Bank  </t>
  </si>
  <si>
    <t>G7265</t>
  </si>
  <si>
    <t xml:space="preserve">Unicorn Party Animal     </t>
  </si>
  <si>
    <t>G4119</t>
  </si>
  <si>
    <t xml:space="preserve">Dunk Mug 12oz.   </t>
  </si>
  <si>
    <t>G7171</t>
  </si>
  <si>
    <t xml:space="preserve">Lotus Fairy     </t>
  </si>
  <si>
    <t>G7024</t>
  </si>
  <si>
    <t>G5151</t>
  </si>
  <si>
    <t xml:space="preserve">Family Word Plaque </t>
  </si>
  <si>
    <t>G7326</t>
  </si>
  <si>
    <t xml:space="preserve">Dolphin Bank  </t>
  </si>
  <si>
    <t>G7313</t>
  </si>
  <si>
    <t xml:space="preserve">Mermaid Biggy Bank  </t>
  </si>
  <si>
    <t>G7431</t>
  </si>
  <si>
    <t>Poop Emoji Bank</t>
  </si>
  <si>
    <t>G7315</t>
  </si>
  <si>
    <t xml:space="preserve">Cupcake Bank  </t>
  </si>
  <si>
    <t>G4033</t>
  </si>
  <si>
    <t xml:space="preserve">Beer Mug 24oz.  </t>
  </si>
  <si>
    <t>G2001</t>
  </si>
  <si>
    <t xml:space="preserve">Cereal Bowl  </t>
  </si>
  <si>
    <t>G5253</t>
  </si>
  <si>
    <t>Jar Star Lantern</t>
  </si>
  <si>
    <t>G5059</t>
  </si>
  <si>
    <t xml:space="preserve">Sm. Jack-O-Lantern   </t>
  </si>
  <si>
    <t>G5282</t>
  </si>
  <si>
    <t>Witch Hat Lantern on Base</t>
  </si>
  <si>
    <t>G7219</t>
  </si>
  <si>
    <t xml:space="preserve">Ice Cream Box  </t>
  </si>
  <si>
    <t>G7243</t>
  </si>
  <si>
    <t xml:space="preserve">Dog Party Animal    </t>
  </si>
  <si>
    <t>G5146</t>
  </si>
  <si>
    <t xml:space="preserve">Love Word Plaque </t>
  </si>
  <si>
    <t>G7423</t>
  </si>
  <si>
    <t>Sugar Skull Bank</t>
  </si>
  <si>
    <t>G7316</t>
  </si>
  <si>
    <t xml:space="preserve">Stack of Owls Bank  </t>
  </si>
  <si>
    <t>G7274</t>
  </si>
  <si>
    <t xml:space="preserve">Hamburger Bank  </t>
  </si>
  <si>
    <t>G1604</t>
  </si>
  <si>
    <t xml:space="preserve">Classic Coupe Dinner Plate   </t>
  </si>
  <si>
    <t>G5295</t>
  </si>
  <si>
    <t>Princess Lantern</t>
  </si>
  <si>
    <t>G4187</t>
  </si>
  <si>
    <t xml:space="preserve">Sugar Skull Mug 16oz. </t>
  </si>
  <si>
    <t>G7293</t>
  </si>
  <si>
    <t xml:space="preserve">Soft Serve Ice Cream Bank  </t>
  </si>
  <si>
    <t>G7278</t>
  </si>
  <si>
    <t xml:space="preserve">Sundae Bank  </t>
  </si>
  <si>
    <t>G5162</t>
  </si>
  <si>
    <t>Stack of Light-Up Jack-O-Lante</t>
  </si>
  <si>
    <t>G5281</t>
  </si>
  <si>
    <t>Light-Up Sugar Skull</t>
  </si>
  <si>
    <t>G4073</t>
  </si>
  <si>
    <t xml:space="preserve">Mocha Mug 20oz.  </t>
  </si>
  <si>
    <t>G7173</t>
  </si>
  <si>
    <t xml:space="preserve">Moonbeam Fairy     </t>
  </si>
  <si>
    <t>G5150</t>
  </si>
  <si>
    <t xml:space="preserve">Dream Word Plaque </t>
  </si>
  <si>
    <t>G4026</t>
  </si>
  <si>
    <t xml:space="preserve">Barrel Mug 16oz.  </t>
  </si>
  <si>
    <t>G7054</t>
  </si>
  <si>
    <t xml:space="preserve">Sitting Dog   </t>
  </si>
  <si>
    <t>G5157</t>
  </si>
  <si>
    <t>Shark Scrubby Holder</t>
  </si>
  <si>
    <t>G4025</t>
  </si>
  <si>
    <t xml:space="preserve">Round Mug 20oz.  </t>
  </si>
  <si>
    <t>G7325</t>
  </si>
  <si>
    <t xml:space="preserve">Standing Horse on Base </t>
  </si>
  <si>
    <t>G7134</t>
  </si>
  <si>
    <t xml:space="preserve">Tiara Bank  </t>
  </si>
  <si>
    <t>G7025</t>
  </si>
  <si>
    <t xml:space="preserve">Standing Cat  </t>
  </si>
  <si>
    <t>G5252</t>
  </si>
  <si>
    <t>Pineapple Lantern</t>
  </si>
  <si>
    <t>G5143</t>
  </si>
  <si>
    <t xml:space="preserve">Owl Lantern  </t>
  </si>
  <si>
    <t>G7244</t>
  </si>
  <si>
    <t xml:space="preserve">Cat Party Animal     </t>
  </si>
  <si>
    <t>G7224</t>
  </si>
  <si>
    <t xml:space="preserve">Monster Truck Bank  </t>
  </si>
  <si>
    <t>G7429</t>
  </si>
  <si>
    <t>Realistic Dragon</t>
  </si>
  <si>
    <t>G5303</t>
  </si>
  <si>
    <t>Shell Lantern</t>
  </si>
  <si>
    <t>G7412</t>
  </si>
  <si>
    <t xml:space="preserve">Sugar Skull Party Animal </t>
  </si>
  <si>
    <t>G7172</t>
  </si>
  <si>
    <t xml:space="preserve">Side Sitting Fairy     </t>
  </si>
  <si>
    <t>G7356</t>
  </si>
  <si>
    <t xml:space="preserve">Fox Party Animal </t>
  </si>
  <si>
    <t>G7308</t>
  </si>
  <si>
    <t xml:space="preserve">Dog Biggy Bank  </t>
  </si>
  <si>
    <t>g4509</t>
  </si>
  <si>
    <t>G7407</t>
  </si>
  <si>
    <t>Dachshund Bank</t>
  </si>
  <si>
    <t>G7049</t>
  </si>
  <si>
    <t xml:space="preserve">Lg. Piggy Bank  </t>
  </si>
  <si>
    <t>G7372</t>
  </si>
  <si>
    <t>Smiley Shark Bank</t>
  </si>
  <si>
    <t>G7397</t>
  </si>
  <si>
    <t>Octopus Bank</t>
  </si>
  <si>
    <t>G7360</t>
  </si>
  <si>
    <t>Fox Bank</t>
  </si>
  <si>
    <t>G7285</t>
  </si>
  <si>
    <t xml:space="preserve">Owl Bank  </t>
  </si>
  <si>
    <t>G1603</t>
  </si>
  <si>
    <t xml:space="preserve">Classic Coupe Salad Plate   </t>
  </si>
  <si>
    <t>G7411</t>
  </si>
  <si>
    <t xml:space="preserve">Mermaid Party Animal </t>
  </si>
  <si>
    <t>G5304</t>
  </si>
  <si>
    <t>Small Shell Lantern</t>
  </si>
  <si>
    <t>G5278</t>
  </si>
  <si>
    <t>Lg. Jar Star Lantern</t>
  </si>
  <si>
    <t>G7227</t>
  </si>
  <si>
    <t xml:space="preserve">Fire Truck Bank  </t>
  </si>
  <si>
    <t>G7220</t>
  </si>
  <si>
    <t xml:space="preserve">Cupcake Box    </t>
  </si>
  <si>
    <t>G5073</t>
  </si>
  <si>
    <t xml:space="preserve">Sq. Coasters (4) w/ Holder   </t>
  </si>
  <si>
    <t>G7318</t>
  </si>
  <si>
    <t xml:space="preserve">Elephant Party Animal   </t>
  </si>
  <si>
    <t>G5017</t>
  </si>
  <si>
    <t xml:space="preserve">Butter Dish   </t>
  </si>
  <si>
    <t>G2093</t>
  </si>
  <si>
    <t xml:space="preserve">Ice Cream Cone Bowl    </t>
  </si>
  <si>
    <t>G7269</t>
  </si>
  <si>
    <t xml:space="preserve">Cupcake Party Bank  </t>
  </si>
  <si>
    <t>G7145</t>
  </si>
  <si>
    <t xml:space="preserve">Sneaker Bank  </t>
  </si>
  <si>
    <t>G7329</t>
  </si>
  <si>
    <t xml:space="preserve">Whale Bank  </t>
  </si>
  <si>
    <t>G7223</t>
  </si>
  <si>
    <t xml:space="preserve">Train Bank  </t>
  </si>
  <si>
    <t>G7332</t>
  </si>
  <si>
    <t>Stack of Penguins Bank</t>
  </si>
  <si>
    <t>G5149</t>
  </si>
  <si>
    <t xml:space="preserve">Believe Word Plaque </t>
  </si>
  <si>
    <t>G5015</t>
  </si>
  <si>
    <t xml:space="preserve">Spoon Rest w/ Handle  </t>
  </si>
  <si>
    <t>G4503</t>
  </si>
  <si>
    <t xml:space="preserve">Regular Mug 12oz.  </t>
  </si>
  <si>
    <t>G5204</t>
  </si>
  <si>
    <t>Ball Lantern</t>
  </si>
  <si>
    <t>G4089</t>
  </si>
  <si>
    <t xml:space="preserve">Beer Stein 28oz.   </t>
  </si>
  <si>
    <t>G7306</t>
  </si>
  <si>
    <t xml:space="preserve">Elephant Biggy Bank  </t>
  </si>
  <si>
    <t>G4009</t>
  </si>
  <si>
    <t xml:space="preserve">Jumbo Mug 20oz.   </t>
  </si>
  <si>
    <t>G4159</t>
  </si>
  <si>
    <t xml:space="preserve">Cocoa Mug 12oz. </t>
  </si>
  <si>
    <t>G2118</t>
  </si>
  <si>
    <t xml:space="preserve">Splatter Bowl </t>
  </si>
  <si>
    <t>G4064</t>
  </si>
  <si>
    <t xml:space="preserve">Lodge Mug 20oz.  </t>
  </si>
  <si>
    <t>G4164</t>
  </si>
  <si>
    <t xml:space="preserve">Jar Mug 16oz. </t>
  </si>
  <si>
    <t>G4189</t>
  </si>
  <si>
    <t>Pineapple Canister</t>
  </si>
  <si>
    <t>G7328</t>
  </si>
  <si>
    <t xml:space="preserve">Seal Bank  </t>
  </si>
  <si>
    <t>G2131</t>
  </si>
  <si>
    <t xml:space="preserve">Cone Bowl </t>
  </si>
  <si>
    <t>G5060</t>
  </si>
  <si>
    <t xml:space="preserve">Lg. Jack-O-Lantern   </t>
  </si>
  <si>
    <t>G7242</t>
  </si>
  <si>
    <t xml:space="preserve">Pig Pile Bank  </t>
  </si>
  <si>
    <t>G7046</t>
  </si>
  <si>
    <t>Mermaid</t>
  </si>
  <si>
    <t>G5306</t>
  </si>
  <si>
    <t>Whale Planter</t>
  </si>
  <si>
    <t>G1601</t>
  </si>
  <si>
    <t xml:space="preserve">Classic Rim Dinner Plate   </t>
  </si>
  <si>
    <t>g1614</t>
  </si>
  <si>
    <t xml:space="preserve">Bisque for Benefits 8IN Coupe </t>
  </si>
  <si>
    <t>G2140</t>
  </si>
  <si>
    <t>Prismware Bowl</t>
  </si>
  <si>
    <t>g7439</t>
  </si>
  <si>
    <t>Narwhal Party Animal</t>
  </si>
  <si>
    <t>G4501</t>
  </si>
  <si>
    <t xml:space="preserve">Regular Mug 16oz.  </t>
  </si>
  <si>
    <t>G5274</t>
  </si>
  <si>
    <t xml:space="preserve">Beach Word Plaque </t>
  </si>
  <si>
    <t>G7124</t>
  </si>
  <si>
    <t xml:space="preserve">Castle Bank  </t>
  </si>
  <si>
    <t>G7225</t>
  </si>
  <si>
    <t xml:space="preserve">Fighter Jet     </t>
  </si>
  <si>
    <t>G2054</t>
  </si>
  <si>
    <t xml:space="preserve">Small Pet Dish      </t>
  </si>
  <si>
    <t>G4191</t>
  </si>
  <si>
    <t xml:space="preserve">Poop Emoji Mug </t>
  </si>
  <si>
    <t>G1616</t>
  </si>
  <si>
    <t>Bisque for Benefits 10IN Coupe</t>
  </si>
  <si>
    <t>G5310</t>
  </si>
  <si>
    <t>Lighthouse Lantern</t>
  </si>
  <si>
    <t>G7358</t>
  </si>
  <si>
    <t xml:space="preserve">Octopus Party Animal </t>
  </si>
  <si>
    <t>G7165</t>
  </si>
  <si>
    <t xml:space="preserve">Penguin Bank  </t>
  </si>
  <si>
    <t>G7384</t>
  </si>
  <si>
    <t>Horse Biggy Bank</t>
  </si>
  <si>
    <t>G7236</t>
  </si>
  <si>
    <t xml:space="preserve">Crown Bank  </t>
  </si>
  <si>
    <t>G2141</t>
  </si>
  <si>
    <t>Prismware Serving Bowl</t>
  </si>
  <si>
    <t>g7139</t>
  </si>
  <si>
    <t xml:space="preserve">T-Rex   </t>
  </si>
  <si>
    <t>G7110</t>
  </si>
  <si>
    <t xml:space="preserve">Rainbow Bank  </t>
  </si>
  <si>
    <t>G7338</t>
  </si>
  <si>
    <t xml:space="preserve">Pegasus Party Animal </t>
  </si>
  <si>
    <t>G7147</t>
  </si>
  <si>
    <t xml:space="preserve">Slithering Snake   </t>
  </si>
  <si>
    <t>G5200</t>
  </si>
  <si>
    <t>Laugh Word Plaque</t>
  </si>
  <si>
    <t>G2055</t>
  </si>
  <si>
    <t xml:space="preserve">Medium Pet Dish  </t>
  </si>
  <si>
    <t>G4153</t>
  </si>
  <si>
    <t>Large Travel Tumbler Mug 16oz.</t>
  </si>
  <si>
    <t>G7057</t>
  </si>
  <si>
    <t xml:space="preserve">Soccer Ball Bank   </t>
  </si>
  <si>
    <t>G5058</t>
  </si>
  <si>
    <t xml:space="preserve">Med. Flower Pot w/ Saucer   </t>
  </si>
  <si>
    <t>G5064</t>
  </si>
  <si>
    <t xml:space="preserve">14IN Christmas Tree w/ Base &amp; </t>
  </si>
  <si>
    <t>G7438</t>
  </si>
  <si>
    <t>Biggie Sugar Skull Bank</t>
  </si>
  <si>
    <t>G7138</t>
  </si>
  <si>
    <t xml:space="preserve">Football Helmet Bank  </t>
  </si>
  <si>
    <t>G5057</t>
  </si>
  <si>
    <t xml:space="preserve">Small Flower Pot w/ Saucer   </t>
  </si>
  <si>
    <t>G4110</t>
  </si>
  <si>
    <t>Ice Cream Pint Mug Holder 20oz</t>
  </si>
  <si>
    <t>G5277</t>
  </si>
  <si>
    <t>Sm. Jar Star Lantern</t>
  </si>
  <si>
    <t>G4508</t>
  </si>
  <si>
    <t>Bisque for Benefits 10oz. Mug</t>
  </si>
  <si>
    <t>G4505</t>
  </si>
  <si>
    <t xml:space="preserve">Home/Office Mug w/ Lid 16oz.  </t>
  </si>
  <si>
    <t>G4156</t>
  </si>
  <si>
    <t>Chevron Mug 12oz.</t>
  </si>
  <si>
    <t>G2005</t>
  </si>
  <si>
    <t xml:space="preserve">Individual Coupe Pasta Bowl  </t>
  </si>
  <si>
    <t>G5074</t>
  </si>
  <si>
    <t xml:space="preserve">Rd. Coasters (4) w/ Holder </t>
  </si>
  <si>
    <t>G4063</t>
  </si>
  <si>
    <t xml:space="preserve">Cape Mug 20oz.  </t>
  </si>
  <si>
    <t>G2066</t>
  </si>
  <si>
    <t xml:space="preserve">Ruffled Footed Ice Cream Bowl </t>
  </si>
  <si>
    <t>G7056</t>
  </si>
  <si>
    <t xml:space="preserve">Sitting Cat    </t>
  </si>
  <si>
    <t>G7286</t>
  </si>
  <si>
    <t xml:space="preserve">Owl Party Animal   </t>
  </si>
  <si>
    <t>G7097</t>
  </si>
  <si>
    <t xml:space="preserve">Dragon  </t>
  </si>
  <si>
    <t>G2132</t>
  </si>
  <si>
    <t xml:space="preserve">Bene Bowl </t>
  </si>
  <si>
    <t>G4502</t>
  </si>
  <si>
    <t xml:space="preserve">Travel Mug w/ Lid 18oz.   </t>
  </si>
  <si>
    <t>G1072</t>
  </si>
  <si>
    <t>Pineapple Plate</t>
  </si>
  <si>
    <t>G7383</t>
  </si>
  <si>
    <t>Princess Biggy Bank</t>
  </si>
  <si>
    <t>G1002</t>
  </si>
  <si>
    <t xml:space="preserve">Tuscany Rim Dinner Plate   </t>
  </si>
  <si>
    <t>G7016</t>
  </si>
  <si>
    <t xml:space="preserve">Horse Bank  </t>
  </si>
  <si>
    <t>G7020</t>
  </si>
  <si>
    <t xml:space="preserve">This Lil Piggy Bank  </t>
  </si>
  <si>
    <t>G7434</t>
  </si>
  <si>
    <t>Heart Eyes Emoji Bank</t>
  </si>
  <si>
    <t>G7207</t>
  </si>
  <si>
    <t xml:space="preserve">Cute Dragon Bank  </t>
  </si>
  <si>
    <t>g7249</t>
  </si>
  <si>
    <t xml:space="preserve">Dragon Party Animal    </t>
  </si>
  <si>
    <t>G4005</t>
  </si>
  <si>
    <t xml:space="preserve">Tall Cone/Flare Mug  16oz.   </t>
  </si>
  <si>
    <t>G7435</t>
  </si>
  <si>
    <t>Laughing Emoji Bank</t>
  </si>
  <si>
    <t>G7211</t>
  </si>
  <si>
    <t xml:space="preserve">Race Car Bank  </t>
  </si>
  <si>
    <t>G4003</t>
  </si>
  <si>
    <t xml:space="preserve">Large Mug 20oz.   </t>
  </si>
  <si>
    <t>G2098</t>
  </si>
  <si>
    <t xml:space="preserve">Small Tilt-A-Bowl  </t>
  </si>
  <si>
    <t>G5158</t>
  </si>
  <si>
    <t xml:space="preserve">Fish Lantern </t>
  </si>
  <si>
    <t>G7072</t>
  </si>
  <si>
    <t>G7378</t>
  </si>
  <si>
    <t>Pegasus Biggy Bank</t>
  </si>
  <si>
    <t>g5285</t>
  </si>
  <si>
    <t xml:space="preserve">Boo!! Word Plaque </t>
  </si>
  <si>
    <t>G4057</t>
  </si>
  <si>
    <t xml:space="preserve">Tea For One  </t>
  </si>
  <si>
    <t>G4047</t>
  </si>
  <si>
    <t xml:space="preserve">Teapot     </t>
  </si>
  <si>
    <t>G7111</t>
  </si>
  <si>
    <t xml:space="preserve">Pigs Fly Bank  </t>
  </si>
  <si>
    <t>G7305</t>
  </si>
  <si>
    <t xml:space="preserve">Dragon Biggy Bank  </t>
  </si>
  <si>
    <t>G7246</t>
  </si>
  <si>
    <t xml:space="preserve">Panda Party Animal     </t>
  </si>
  <si>
    <t>G5245</t>
  </si>
  <si>
    <t>Dance Word Plaque</t>
  </si>
  <si>
    <t>G7377</t>
  </si>
  <si>
    <t>Pegasus Figurine</t>
  </si>
  <si>
    <t>G7182</t>
  </si>
  <si>
    <t xml:space="preserve">Treasure Chest Box   </t>
  </si>
  <si>
    <t>G7413</t>
  </si>
  <si>
    <t>Pug Party Animal</t>
  </si>
  <si>
    <t>G4004</t>
  </si>
  <si>
    <t xml:space="preserve">Cone/Flare Mug 12oz.   </t>
  </si>
  <si>
    <t>G4068</t>
  </si>
  <si>
    <t xml:space="preserve">Sayings Pot   </t>
  </si>
  <si>
    <t>G7433</t>
  </si>
  <si>
    <t xml:space="preserve">Winking Emoji Value Bank </t>
  </si>
  <si>
    <t>G2142</t>
  </si>
  <si>
    <t>Bisque for Benefits Tapered Bo</t>
  </si>
  <si>
    <t>G5268</t>
  </si>
  <si>
    <t xml:space="preserve">Home Word Plaque </t>
  </si>
  <si>
    <t>G2012</t>
  </si>
  <si>
    <t xml:space="preserve">Petal Soup Bowl </t>
  </si>
  <si>
    <t>G7368</t>
  </si>
  <si>
    <t xml:space="preserve">Light-up Castle </t>
  </si>
  <si>
    <t>G5239</t>
  </si>
  <si>
    <t>Hanging Lantern w/ Wire Handle</t>
  </si>
  <si>
    <t>G5111</t>
  </si>
  <si>
    <t xml:space="preserve">Sun Face Votive   </t>
  </si>
  <si>
    <t>G7050</t>
  </si>
  <si>
    <t xml:space="preserve">Elephant Bank  </t>
  </si>
  <si>
    <t>G1005</t>
  </si>
  <si>
    <t xml:space="preserve">Tuscany Coupe Dinner Plate    </t>
  </si>
  <si>
    <t>G4105</t>
  </si>
  <si>
    <t xml:space="preserve">I ? Mom Mug 12oz.   </t>
  </si>
  <si>
    <t>G4120</t>
  </si>
  <si>
    <t xml:space="preserve">Dog Treat Jar   </t>
  </si>
  <si>
    <t>G7421</t>
  </si>
  <si>
    <t>Seeing Dollars Emoji Bank</t>
  </si>
  <si>
    <t>G1004</t>
  </si>
  <si>
    <t xml:space="preserve">Tuscany Coupe Salad Plate   </t>
  </si>
  <si>
    <t>G7095</t>
  </si>
  <si>
    <t xml:space="preserve">Hippo Bank  </t>
  </si>
  <si>
    <t>G5307</t>
  </si>
  <si>
    <t>Elephant Planter</t>
  </si>
  <si>
    <t>g5309</t>
  </si>
  <si>
    <t>Prismware Planter</t>
  </si>
  <si>
    <t>G7404</t>
  </si>
  <si>
    <t xml:space="preserve">T-Rex Bank </t>
  </si>
  <si>
    <t>G7371</t>
  </si>
  <si>
    <t>Castle Bank</t>
  </si>
  <si>
    <t>G7333</t>
  </si>
  <si>
    <t>Stack of Frogs Bank</t>
  </si>
  <si>
    <t>G5196</t>
  </si>
  <si>
    <t>Owl Lantern Votive</t>
  </si>
  <si>
    <t>G4201</t>
  </si>
  <si>
    <t>Dragon Stein 16 oz.</t>
  </si>
  <si>
    <t>G7311</t>
  </si>
  <si>
    <t xml:space="preserve">T-Rex Biggy Bank </t>
  </si>
  <si>
    <t>G5251</t>
  </si>
  <si>
    <t xml:space="preserve">Turtle Lantern </t>
  </si>
  <si>
    <t>G5283</t>
  </si>
  <si>
    <t xml:space="preserve">Ghost Lantern on Base </t>
  </si>
  <si>
    <t>G1610</t>
  </si>
  <si>
    <t xml:space="preserve">Square Coupe Dinner Plate    </t>
  </si>
  <si>
    <t>G4190</t>
  </si>
  <si>
    <t>Prismware Mug 16oz.</t>
  </si>
  <si>
    <t>G7354</t>
  </si>
  <si>
    <t>Stack of Turtles Bank</t>
  </si>
  <si>
    <t>G7424</t>
  </si>
  <si>
    <t xml:space="preserve">Pumpkin Party Animal </t>
  </si>
  <si>
    <t>G4084</t>
  </si>
  <si>
    <t xml:space="preserve">Message Mug 20oz.  </t>
  </si>
  <si>
    <t>G4168</t>
  </si>
  <si>
    <t xml:space="preserve">Shark Ani-Mug  16oz. </t>
  </si>
  <si>
    <t>G7401</t>
  </si>
  <si>
    <t xml:space="preserve">Standing Dog Bank </t>
  </si>
  <si>
    <t>G7403</t>
  </si>
  <si>
    <t xml:space="preserve">Standing Cat Bank </t>
  </si>
  <si>
    <t>G2019</t>
  </si>
  <si>
    <t xml:space="preserve">Medium Dog Bowl   </t>
  </si>
  <si>
    <t>G7245</t>
  </si>
  <si>
    <t xml:space="preserve">Penguin Party Animal     </t>
  </si>
  <si>
    <t>G5203</t>
  </si>
  <si>
    <t>Cylinder Lantern</t>
  </si>
  <si>
    <t>G7339</t>
  </si>
  <si>
    <t xml:space="preserve">Tank Box  </t>
  </si>
  <si>
    <t>G2124</t>
  </si>
  <si>
    <t xml:space="preserve">Chevron Bowl </t>
  </si>
  <si>
    <t>G5135</t>
  </si>
  <si>
    <t xml:space="preserve">Peace Word Plaque   </t>
  </si>
  <si>
    <t>G7108</t>
  </si>
  <si>
    <t xml:space="preserve">Teddy Bear Bank </t>
  </si>
  <si>
    <t>G2099</t>
  </si>
  <si>
    <t xml:space="preserve">Dog Paw Bowl  </t>
  </si>
  <si>
    <t>G7010</t>
  </si>
  <si>
    <t xml:space="preserve">Turtle Bank  </t>
  </si>
  <si>
    <t>G7430</t>
  </si>
  <si>
    <t>SciFi Spaceship</t>
  </si>
  <si>
    <t>G1609</t>
  </si>
  <si>
    <t xml:space="preserve">Square Coupe Salad Plate    </t>
  </si>
  <si>
    <t>G7309</t>
  </si>
  <si>
    <t xml:space="preserve">Cat Biggy Bank </t>
  </si>
  <si>
    <t>G1600</t>
  </si>
  <si>
    <t xml:space="preserve">Classic Rim Salad Plate    </t>
  </si>
  <si>
    <t>G4027</t>
  </si>
  <si>
    <t xml:space="preserve">Cappuccino Mug &amp; Saucer 16oz. </t>
  </si>
  <si>
    <t>G7355</t>
  </si>
  <si>
    <t xml:space="preserve">Princess Party Animal </t>
  </si>
  <si>
    <t>G7324</t>
  </si>
  <si>
    <t>Benjamin the Hungry Monster Ba</t>
  </si>
  <si>
    <t>G7073</t>
  </si>
  <si>
    <t xml:space="preserve">Baseball Bank  </t>
  </si>
  <si>
    <t>G2064</t>
  </si>
  <si>
    <t xml:space="preserve">Hand Thrown Cereal Bowl   </t>
  </si>
  <si>
    <t>G7340</t>
  </si>
  <si>
    <t xml:space="preserve">Shark Wall Plaque </t>
  </si>
  <si>
    <t>G4185</t>
  </si>
  <si>
    <t>Tin Can Mug 16oz</t>
  </si>
  <si>
    <t>G7200</t>
  </si>
  <si>
    <t xml:space="preserve">Basketball Bank  </t>
  </si>
  <si>
    <t>G2030</t>
  </si>
  <si>
    <t xml:space="preserve">Footed Ice Cream Bowl   </t>
  </si>
  <si>
    <t>G7299</t>
  </si>
  <si>
    <t xml:space="preserve">Ballroom Princess Figurine   </t>
  </si>
  <si>
    <t>G7026</t>
  </si>
  <si>
    <t xml:space="preserve">Standing Horse    </t>
  </si>
  <si>
    <t>G7150</t>
  </si>
  <si>
    <t xml:space="preserve">Hum-V   </t>
  </si>
  <si>
    <t>G7226</t>
  </si>
  <si>
    <t xml:space="preserve">Motorcycle Bank  </t>
  </si>
  <si>
    <t>G7277</t>
  </si>
  <si>
    <t xml:space="preserve">Beverage Can Bank  </t>
  </si>
  <si>
    <t>G2097</t>
  </si>
  <si>
    <t xml:space="preserve">Large Tilt-A-Bowl  </t>
  </si>
  <si>
    <t>G3019</t>
  </si>
  <si>
    <t xml:space="preserve">Serving Tray w/ 2 Handles  </t>
  </si>
  <si>
    <t>G7364</t>
  </si>
  <si>
    <t xml:space="preserve">Shark Party Animal </t>
  </si>
  <si>
    <t>G4035</t>
  </si>
  <si>
    <t>Bow Wow Dog Treat Jar w/Gasket</t>
  </si>
  <si>
    <t>G7399</t>
  </si>
  <si>
    <t xml:space="preserve">Whale Party Animal </t>
  </si>
  <si>
    <t>G4069</t>
  </si>
  <si>
    <t xml:space="preserve">Dog Animug 16oz.   </t>
  </si>
  <si>
    <t>G7266</t>
  </si>
  <si>
    <t xml:space="preserve">Dolphin Party Animal   </t>
  </si>
  <si>
    <t>G2105</t>
  </si>
  <si>
    <t xml:space="preserve">Sm. Popcorn Bowl    </t>
  </si>
  <si>
    <t>G7205</t>
  </si>
  <si>
    <t xml:space="preserve">Textured Dog Bank  </t>
  </si>
  <si>
    <t>G5021</t>
  </si>
  <si>
    <t xml:space="preserve">Frog Scrubbie Holder  </t>
  </si>
  <si>
    <t>G4177</t>
  </si>
  <si>
    <t xml:space="preserve">Jumbo Jr. Mug   12oz. </t>
  </si>
  <si>
    <t>G2023</t>
  </si>
  <si>
    <t xml:space="preserve">Holey Bowly Sushi Bowl </t>
  </si>
  <si>
    <t>G4500</t>
  </si>
  <si>
    <t xml:space="preserve">Regular Mug 10oz.   </t>
  </si>
  <si>
    <t>G4101</t>
  </si>
  <si>
    <t xml:space="preserve">Red Wine Goblet 10oz.   </t>
  </si>
  <si>
    <t>G4169</t>
  </si>
  <si>
    <t>Stemless Wine Vessel 12oz.</t>
  </si>
  <si>
    <t>G5275</t>
  </si>
  <si>
    <t>Light-up Love Word Plaque</t>
  </si>
  <si>
    <t>G7135</t>
  </si>
  <si>
    <t xml:space="preserve">Clown Fish Bank  </t>
  </si>
  <si>
    <t>G7239</t>
  </si>
  <si>
    <t xml:space="preserve">Electric Guitar Plaque  </t>
  </si>
  <si>
    <t>G7017</t>
  </si>
  <si>
    <t xml:space="preserve">Flower Bank  </t>
  </si>
  <si>
    <t>G5052</t>
  </si>
  <si>
    <t xml:space="preserve">Sq. Tile 6IN </t>
  </si>
  <si>
    <t>G1605</t>
  </si>
  <si>
    <t xml:space="preserve">Classic Coupe Charger  </t>
  </si>
  <si>
    <t>G4154</t>
  </si>
  <si>
    <t xml:space="preserve">Med. Travel Tumbler Mug 14oz. </t>
  </si>
  <si>
    <t>G2018</t>
  </si>
  <si>
    <t xml:space="preserve">Small Dog Bowl </t>
  </si>
  <si>
    <t>G7330</t>
  </si>
  <si>
    <t xml:space="preserve">Giraffe Bank  </t>
  </si>
  <si>
    <t>G1076</t>
  </si>
  <si>
    <t xml:space="preserve">Sugar Skull Plate </t>
  </si>
  <si>
    <t>G7420</t>
  </si>
  <si>
    <t>Ollie the Octopus Bank</t>
  </si>
  <si>
    <t>G1023</t>
  </si>
  <si>
    <t xml:space="preserve">Swoop Sushi Salad Plate   </t>
  </si>
  <si>
    <t>G4178</t>
  </si>
  <si>
    <t xml:space="preserve">Round Jr. Mug   12oz. </t>
  </si>
  <si>
    <t>G7256</t>
  </si>
  <si>
    <t xml:space="preserve">Small Gnome    </t>
  </si>
  <si>
    <t>G7202</t>
  </si>
  <si>
    <t xml:space="preserve">Large Dragon    </t>
  </si>
  <si>
    <t>G1024</t>
  </si>
  <si>
    <t xml:space="preserve">Swoop Sushi Dinner Plate  </t>
  </si>
  <si>
    <t>G1613</t>
  </si>
  <si>
    <t>Bisque for Benefits 8IN Rim Pl</t>
  </si>
  <si>
    <t>G4188</t>
  </si>
  <si>
    <t xml:space="preserve">Pumpkin Mug 12oz. </t>
  </si>
  <si>
    <t>G1001</t>
  </si>
  <si>
    <t xml:space="preserve">Tuscany Rim Salad Plate    </t>
  </si>
  <si>
    <t>G4198</t>
  </si>
  <si>
    <t>Mermaid Tail Mug 10 oz.</t>
  </si>
  <si>
    <t>G7323</t>
  </si>
  <si>
    <t>Buck the Hungry Monster Bank</t>
  </si>
  <si>
    <t>G7387</t>
  </si>
  <si>
    <t xml:space="preserve">Dachshund Party Animal </t>
  </si>
  <si>
    <t>G7312</t>
  </si>
  <si>
    <t xml:space="preserve">Owl Biggy Bank  </t>
  </si>
  <si>
    <t>G2077</t>
  </si>
  <si>
    <t xml:space="preserve">Small Swoop Bowl     </t>
  </si>
  <si>
    <t>G7143</t>
  </si>
  <si>
    <t xml:space="preserve">Robot Bank  </t>
  </si>
  <si>
    <t>G7405</t>
  </si>
  <si>
    <t xml:space="preserve">Stegosaurus Bank </t>
  </si>
  <si>
    <t>G7369</t>
  </si>
  <si>
    <t xml:space="preserve">Horse Party Animal </t>
  </si>
  <si>
    <t>G7167</t>
  </si>
  <si>
    <t xml:space="preserve">Princess Mirror    </t>
  </si>
  <si>
    <t>G4079</t>
  </si>
  <si>
    <t xml:space="preserve">Heart Mug 12oz.  </t>
  </si>
  <si>
    <t>G7221</t>
  </si>
  <si>
    <t xml:space="preserve">Gnome    </t>
  </si>
  <si>
    <t>G3032</t>
  </si>
  <si>
    <t xml:space="preserve">One Piece Chip &amp; Dip   </t>
  </si>
  <si>
    <t>G2100</t>
  </si>
  <si>
    <t xml:space="preserve">Cat Paw Bowl   </t>
  </si>
  <si>
    <t>G7314</t>
  </si>
  <si>
    <t xml:space="preserve">Penguin Biggy Bank   </t>
  </si>
  <si>
    <t>G2081</t>
  </si>
  <si>
    <t xml:space="preserve">Witch Bowl  </t>
  </si>
  <si>
    <t>G5222</t>
  </si>
  <si>
    <t>Stack of Light-up Skulls</t>
  </si>
  <si>
    <t>G2125</t>
  </si>
  <si>
    <t xml:space="preserve">Owl Bowl </t>
  </si>
  <si>
    <t>G5223</t>
  </si>
  <si>
    <t>Turkey Lantern</t>
  </si>
  <si>
    <t>g7442</t>
  </si>
  <si>
    <t>Peacock Party Animal</t>
  </si>
  <si>
    <t>G7250</t>
  </si>
  <si>
    <t xml:space="preserve">T-Rex Party Animal    </t>
  </si>
  <si>
    <t>G7092</t>
  </si>
  <si>
    <t xml:space="preserve">Kitty Bank  </t>
  </si>
  <si>
    <t>G4162</t>
  </si>
  <si>
    <t>Chevron Vase</t>
  </si>
  <si>
    <t>G4199</t>
  </si>
  <si>
    <t>Whale Tail Mug 14 oz.</t>
  </si>
  <si>
    <t>G4100</t>
  </si>
  <si>
    <t xml:space="preserve">White Wine Goblet 10oz. </t>
  </si>
  <si>
    <t>G1067</t>
  </si>
  <si>
    <t xml:space="preserve">Squircle Salad Plate </t>
  </si>
  <si>
    <t>G7367</t>
  </si>
  <si>
    <t>Double Dolphins Figurine</t>
  </si>
  <si>
    <t>G4155</t>
  </si>
  <si>
    <t xml:space="preserve">Moustache Mug 12oz. </t>
  </si>
  <si>
    <t>G7284</t>
  </si>
  <si>
    <t xml:space="preserve">Woman Gnome   </t>
  </si>
  <si>
    <t>G5066</t>
  </si>
  <si>
    <t xml:space="preserve">Sq. Tile 8IN  </t>
  </si>
  <si>
    <t>G2110</t>
  </si>
  <si>
    <t xml:space="preserve">Yin Yang Bowl </t>
  </si>
  <si>
    <t>G7058</t>
  </si>
  <si>
    <t xml:space="preserve">Killer Whale  </t>
  </si>
  <si>
    <t>G4152</t>
  </si>
  <si>
    <t>Brush &amp; Tool Caddy</t>
  </si>
  <si>
    <t>G3059</t>
  </si>
  <si>
    <t xml:space="preserve">15IN Oval Platter w/ Handles </t>
  </si>
  <si>
    <t>G4106</t>
  </si>
  <si>
    <t xml:space="preserve">I ? Dad Mug 12oz.   </t>
  </si>
  <si>
    <t>G7359</t>
  </si>
  <si>
    <t xml:space="preserve">Lying Horse </t>
  </si>
  <si>
    <t>G4070</t>
  </si>
  <si>
    <t xml:space="preserve">Cat Animug 16oz.   </t>
  </si>
  <si>
    <t>G7185</t>
  </si>
  <si>
    <t xml:space="preserve">Skull Bank Bank </t>
  </si>
  <si>
    <t>G7390</t>
  </si>
  <si>
    <t>Owls Spend/Share/Save Bank</t>
  </si>
  <si>
    <t>G7094</t>
  </si>
  <si>
    <t xml:space="preserve">Puppy Dog Bank  </t>
  </si>
  <si>
    <t>g1078</t>
  </si>
  <si>
    <t>Tin Ceiling Plate</t>
  </si>
  <si>
    <t>G3058</t>
  </si>
  <si>
    <t xml:space="preserve">Cupcake Platter  </t>
  </si>
  <si>
    <t>G7418</t>
  </si>
  <si>
    <t>Lotus Fairy Party Animal</t>
  </si>
  <si>
    <t>g4197</t>
  </si>
  <si>
    <t>Tin Celing Mug 12 oz.</t>
  </si>
  <si>
    <t>G7149</t>
  </si>
  <si>
    <t xml:space="preserve">Pigosaurus Bank   </t>
  </si>
  <si>
    <t>G4103</t>
  </si>
  <si>
    <t xml:space="preserve">Margarita 12oz.   </t>
  </si>
  <si>
    <t>G3074</t>
  </si>
  <si>
    <t>Pineapple Handled Platter</t>
  </si>
  <si>
    <t>G1052</t>
  </si>
  <si>
    <t xml:space="preserve">Cupcake Dessert Plate     </t>
  </si>
  <si>
    <t>G1020</t>
  </si>
  <si>
    <t xml:space="preserve">Angled Rim Salad Plate    </t>
  </si>
  <si>
    <t>G2107</t>
  </si>
  <si>
    <t xml:space="preserve">Waffle Cone Bowl    </t>
  </si>
  <si>
    <t>G7416</t>
  </si>
  <si>
    <t>Seahorse Party Animal</t>
  </si>
  <si>
    <t>G4150</t>
  </si>
  <si>
    <t>Owl Mug 12oz.</t>
  </si>
  <si>
    <t>G7053</t>
  </si>
  <si>
    <t xml:space="preserve">Unicorn Collectible   </t>
  </si>
  <si>
    <t>G5036</t>
  </si>
  <si>
    <t xml:space="preserve">Olde Tyme Cookie Jar   </t>
  </si>
  <si>
    <t>G4130</t>
  </si>
  <si>
    <t xml:space="preserve">Crinkled Cup 16oz.    </t>
  </si>
  <si>
    <t>G4038</t>
  </si>
  <si>
    <t xml:space="preserve">Jelly Belly Mug 12oz.  </t>
  </si>
  <si>
    <t>G7425</t>
  </si>
  <si>
    <t>Chihuahua Party Animal</t>
  </si>
  <si>
    <t>G7252</t>
  </si>
  <si>
    <t xml:space="preserve">Turtle Party Animal      </t>
  </si>
  <si>
    <t>G5113</t>
  </si>
  <si>
    <t xml:space="preserve">Butterfly Garden Plaque  </t>
  </si>
  <si>
    <t>G7029</t>
  </si>
  <si>
    <t xml:space="preserve">G5221 </t>
  </si>
  <si>
    <t>Faith/Hope Candle Holder</t>
  </si>
  <si>
    <t>G3104</t>
  </si>
  <si>
    <t>Tin Celing Platter</t>
  </si>
  <si>
    <t>G4184</t>
  </si>
  <si>
    <t>Heart Eyes Emoji Mug 12oz.</t>
  </si>
  <si>
    <t>G7334</t>
  </si>
  <si>
    <t xml:space="preserve">Owl Box </t>
  </si>
  <si>
    <t>G2028</t>
  </si>
  <si>
    <t xml:space="preserve">8IN Mixing Bowl     </t>
  </si>
  <si>
    <t>G3075</t>
  </si>
  <si>
    <t xml:space="preserve">Nautilus Chip &amp; Dip Platter </t>
  </si>
  <si>
    <t>G2133</t>
  </si>
  <si>
    <t xml:space="preserve">Everyday Serving Bowl </t>
  </si>
  <si>
    <t>G5033</t>
  </si>
  <si>
    <t xml:space="preserve">Ring Holder    </t>
  </si>
  <si>
    <t>G3071</t>
  </si>
  <si>
    <t>Sectioned Appetizer Tray</t>
  </si>
  <si>
    <t>G4044</t>
  </si>
  <si>
    <t xml:space="preserve">Med. Canister w/ Gasket    </t>
  </si>
  <si>
    <t>G4176</t>
  </si>
  <si>
    <t>Castle Mug   12oz.</t>
  </si>
  <si>
    <t>G1010</t>
  </si>
  <si>
    <t xml:space="preserve">Small Sushi Plate    </t>
  </si>
  <si>
    <t>G7074</t>
  </si>
  <si>
    <t xml:space="preserve">Large Heart Box  </t>
  </si>
  <si>
    <t>G4001</t>
  </si>
  <si>
    <t xml:space="preserve">Espresso Cup w/ Saucer 2oz. </t>
  </si>
  <si>
    <t>G1068</t>
  </si>
  <si>
    <t xml:space="preserve">Squircle Dinner Plate </t>
  </si>
  <si>
    <t>G7432</t>
  </si>
  <si>
    <t xml:space="preserve">Poop Party Animal </t>
  </si>
  <si>
    <t>g1615</t>
  </si>
  <si>
    <t>Bisque for Benefits 10IN Rim P</t>
  </si>
  <si>
    <t>G2104</t>
  </si>
  <si>
    <t xml:space="preserve">11IN Bowl w/ Handles  </t>
  </si>
  <si>
    <t>G7346</t>
  </si>
  <si>
    <t>Pudgy Party Pet Dog Bank</t>
  </si>
  <si>
    <t>G7036</t>
  </si>
  <si>
    <t xml:space="preserve">Dolphin </t>
  </si>
  <si>
    <t>G7437</t>
  </si>
  <si>
    <t>Biggie Poop Emoji Bank</t>
  </si>
  <si>
    <t>G4081</t>
  </si>
  <si>
    <t xml:space="preserve">Hand Thrown Round Mug 16oz. </t>
  </si>
  <si>
    <t>G2004</t>
  </si>
  <si>
    <t xml:space="preserve">Footed Cereal Bowl   </t>
  </si>
  <si>
    <t>G1041</t>
  </si>
  <si>
    <t xml:space="preserve">Flare Sushi Small Plate    </t>
  </si>
  <si>
    <t>G5016</t>
  </si>
  <si>
    <t xml:space="preserve">Spoon Rest w/o Handle  </t>
  </si>
  <si>
    <t>G4144</t>
  </si>
  <si>
    <t xml:space="preserve">Stacking Mug 10oz.  </t>
  </si>
  <si>
    <t>G5075</t>
  </si>
  <si>
    <t xml:space="preserve">Skull w/ Light Kit   </t>
  </si>
  <si>
    <t>G2032</t>
  </si>
  <si>
    <t xml:space="preserve">Tall Cereal Bowl   </t>
  </si>
  <si>
    <t>G2039</t>
  </si>
  <si>
    <t xml:space="preserve">6IN Stack-A-Bowl      </t>
  </si>
  <si>
    <t>G3066</t>
  </si>
  <si>
    <t>Chevron Rectangular Server</t>
  </si>
  <si>
    <t>G2002</t>
  </si>
  <si>
    <t xml:space="preserve">Miso Bowl  </t>
  </si>
  <si>
    <t>G7348</t>
  </si>
  <si>
    <t>Pudgy Party Pet Elephant Bank</t>
  </si>
  <si>
    <t>G4121</t>
  </si>
  <si>
    <t xml:space="preserve">Cat Treat Jar  </t>
  </si>
  <si>
    <t>G2137</t>
  </si>
  <si>
    <t>Snuggle Bowl</t>
  </si>
  <si>
    <t>G4078</t>
  </si>
  <si>
    <t xml:space="preserve">Large Sayings Pot    </t>
  </si>
  <si>
    <t>g4037</t>
  </si>
  <si>
    <t xml:space="preserve">Tapered Tea Cup 10oz. </t>
  </si>
  <si>
    <t>G5234</t>
  </si>
  <si>
    <t xml:space="preserve">Chevron Box </t>
  </si>
  <si>
    <t>G7030</t>
  </si>
  <si>
    <t xml:space="preserve">Gecko Plaque  </t>
  </si>
  <si>
    <t>G7130</t>
  </si>
  <si>
    <t xml:space="preserve">Beagle Noggin Bank  </t>
  </si>
  <si>
    <t>G7373</t>
  </si>
  <si>
    <t>Large Bunny Bank</t>
  </si>
  <si>
    <t>G7100</t>
  </si>
  <si>
    <t xml:space="preserve">Monkey Bank  </t>
  </si>
  <si>
    <t>G7414</t>
  </si>
  <si>
    <t xml:space="preserve">Sea Turtle Party Animal </t>
  </si>
  <si>
    <t>G5144</t>
  </si>
  <si>
    <t>Sm. Christmas Tree w/Base &amp; Li</t>
  </si>
  <si>
    <t>G4065</t>
  </si>
  <si>
    <t xml:space="preserve">Swoop Mug 20oz.  </t>
  </si>
  <si>
    <t>G3103</t>
  </si>
  <si>
    <t>Life Raft/Shark Chip &amp; Dip</t>
  </si>
  <si>
    <t>G5051</t>
  </si>
  <si>
    <t xml:space="preserve">Sq. Tile 4IN  </t>
  </si>
  <si>
    <t>G4143</t>
  </si>
  <si>
    <t>Olive Oil Dispenser</t>
  </si>
  <si>
    <t>G4095</t>
  </si>
  <si>
    <t xml:space="preserve">Pumpkin Tureen w/ Lid </t>
  </si>
  <si>
    <t>G3054</t>
  </si>
  <si>
    <t xml:space="preserve">Individual Chip &amp; Dip   </t>
  </si>
  <si>
    <t>G7235</t>
  </si>
  <si>
    <t xml:space="preserve">Piggus Maximus Bank  </t>
  </si>
  <si>
    <t>G7406</t>
  </si>
  <si>
    <t xml:space="preserve">Brontosaurus Bank </t>
  </si>
  <si>
    <t>G7114</t>
  </si>
  <si>
    <t xml:space="preserve">Cute Pony   </t>
  </si>
  <si>
    <t>G1021</t>
  </si>
  <si>
    <t xml:space="preserve">Angled Rim Dinner Plate    </t>
  </si>
  <si>
    <t>G5254</t>
  </si>
  <si>
    <t xml:space="preserve">Whale Scrubby Holder </t>
  </si>
  <si>
    <t>G7228</t>
  </si>
  <si>
    <t xml:space="preserve">Magic Wand      </t>
  </si>
  <si>
    <t>G7105</t>
  </si>
  <si>
    <t xml:space="preserve">Large Round Box  </t>
  </si>
  <si>
    <t>G2069</t>
  </si>
  <si>
    <t xml:space="preserve">Medium Coupe Bowl   </t>
  </si>
  <si>
    <t>G2021</t>
  </si>
  <si>
    <t xml:space="preserve">Bone Shaped Dog Bowl    </t>
  </si>
  <si>
    <t>G3070</t>
  </si>
  <si>
    <t xml:space="preserve">Splatter Platter </t>
  </si>
  <si>
    <t>G2103</t>
  </si>
  <si>
    <t xml:space="preserve">Cupcake Party Bowl  </t>
  </si>
  <si>
    <t>g4045</t>
  </si>
  <si>
    <t xml:space="preserve">Large Canister w/ Gasket   </t>
  </si>
  <si>
    <t>G2130</t>
  </si>
  <si>
    <t xml:space="preserve">Whimsy Ware Bowl </t>
  </si>
  <si>
    <t>G5027</t>
  </si>
  <si>
    <t xml:space="preserve">4 X 6 Message Frame </t>
  </si>
  <si>
    <t>G2029</t>
  </si>
  <si>
    <t xml:space="preserve">10IN Mixing Bowl  </t>
  </si>
  <si>
    <t>G7253</t>
  </si>
  <si>
    <t xml:space="preserve">Peace Sign Bank  </t>
  </si>
  <si>
    <t>G7178</t>
  </si>
  <si>
    <t xml:space="preserve">Hugs &amp; Kisses Keeper    </t>
  </si>
  <si>
    <t>G7351</t>
  </si>
  <si>
    <t>Pudgy Party Pet Owl Bank</t>
  </si>
  <si>
    <t>G7386</t>
  </si>
  <si>
    <t>Young Princess Bank</t>
  </si>
  <si>
    <t>G4165</t>
  </si>
  <si>
    <t xml:space="preserve">Pucker Up Mug 12oz. </t>
  </si>
  <si>
    <t>G3027</t>
  </si>
  <si>
    <t xml:space="preserve">Rd. Serving Tray w/2 Handles  </t>
  </si>
  <si>
    <t>G4018</t>
  </si>
  <si>
    <t xml:space="preserve">Vase w/ Scalloped Edge   </t>
  </si>
  <si>
    <t>G5039</t>
  </si>
  <si>
    <t xml:space="preserve">Desktop Organizer Tray      </t>
  </si>
  <si>
    <t>G4050</t>
  </si>
  <si>
    <t xml:space="preserve">Salt &amp; Pepper Set w/ Stoppers </t>
  </si>
  <si>
    <t>G7381</t>
  </si>
  <si>
    <t xml:space="preserve">Hedgehog Party Animal </t>
  </si>
  <si>
    <t>G7382</t>
  </si>
  <si>
    <t xml:space="preserve">Squirrel Party Animal </t>
  </si>
  <si>
    <t>G7298</t>
  </si>
  <si>
    <t xml:space="preserve">Wishing Fairy Figurine   </t>
  </si>
  <si>
    <t>G1071</t>
  </si>
  <si>
    <t xml:space="preserve">Whimsy Ware Dinner Plate </t>
  </si>
  <si>
    <t>G2079</t>
  </si>
  <si>
    <t xml:space="preserve">Berry Bowl    </t>
  </si>
  <si>
    <t>G4023</t>
  </si>
  <si>
    <t xml:space="preserve">Soft Square Mug 12oz.   </t>
  </si>
  <si>
    <t>G7347</t>
  </si>
  <si>
    <t>Pudgy Party Pet Cat Bank</t>
  </si>
  <si>
    <t>G5308</t>
  </si>
  <si>
    <t>Small Square Planter</t>
  </si>
  <si>
    <t>G7247</t>
  </si>
  <si>
    <t xml:space="preserve">Monkey Party Animal     </t>
  </si>
  <si>
    <t>G5231</t>
  </si>
  <si>
    <t>Animated Christmas Tree</t>
  </si>
  <si>
    <t>G2056</t>
  </si>
  <si>
    <t xml:space="preserve">Large Pet Dish   </t>
  </si>
  <si>
    <t>G7408</t>
  </si>
  <si>
    <t xml:space="preserve">Fighter Jet Party Animal </t>
  </si>
  <si>
    <t>G7041</t>
  </si>
  <si>
    <t xml:space="preserve">Butterfly Plaque  </t>
  </si>
  <si>
    <t>G7379</t>
  </si>
  <si>
    <t>Stack of Teddy Bears Bank</t>
  </si>
  <si>
    <t>G4074</t>
  </si>
  <si>
    <t xml:space="preserve">Caf? Mug 20oz.  </t>
  </si>
  <si>
    <t>G4128</t>
  </si>
  <si>
    <t xml:space="preserve">Cupcake Party Mug 10oz. </t>
  </si>
  <si>
    <t>G3037</t>
  </si>
  <si>
    <t>Party Ware Rectangular Platter</t>
  </si>
  <si>
    <t>G7263</t>
  </si>
  <si>
    <t xml:space="preserve">Gecko Party Animal     </t>
  </si>
  <si>
    <t>G7341</t>
  </si>
  <si>
    <t xml:space="preserve">Sharkus Maximus Bank </t>
  </si>
  <si>
    <t>G4186</t>
  </si>
  <si>
    <t xml:space="preserve"> Bucket w/Metal &amp; Wood Handle </t>
  </si>
  <si>
    <t>G4146</t>
  </si>
  <si>
    <t>Beaded Handle Mug 16oz.</t>
  </si>
  <si>
    <t>G7248</t>
  </si>
  <si>
    <t xml:space="preserve">Car Party Animal     </t>
  </si>
  <si>
    <t>G3069</t>
  </si>
  <si>
    <t>Whimsy Ware Rect. Platter</t>
  </si>
  <si>
    <t>G4179</t>
  </si>
  <si>
    <t xml:space="preserve">Engraved I Love You/Heart Mug </t>
  </si>
  <si>
    <t>G4194</t>
  </si>
  <si>
    <t xml:space="preserve">Happy/Sad Two-Sided Emoji Mug </t>
  </si>
  <si>
    <t>G5048</t>
  </si>
  <si>
    <t xml:space="preserve">Toothbrush Holder   </t>
  </si>
  <si>
    <t>G7297</t>
  </si>
  <si>
    <t xml:space="preserve">Bird Party Animal     </t>
  </si>
  <si>
    <t>G5008</t>
  </si>
  <si>
    <t xml:space="preserve">Plain Round Box  </t>
  </si>
  <si>
    <t>G4112</t>
  </si>
  <si>
    <t xml:space="preserve">Heart Impression Mug 24oz. </t>
  </si>
  <si>
    <t>G7136</t>
  </si>
  <si>
    <t xml:space="preserve">Crown Box   </t>
  </si>
  <si>
    <t>G3073</t>
  </si>
  <si>
    <t xml:space="preserve">USA Platter </t>
  </si>
  <si>
    <t>G2106</t>
  </si>
  <si>
    <t xml:space="preserve">Lg. Popcorn Bowl   </t>
  </si>
  <si>
    <t>G5288</t>
  </si>
  <si>
    <t>Star Lantern</t>
  </si>
  <si>
    <t>g2008</t>
  </si>
  <si>
    <t xml:space="preserve">Pasta Bowl   </t>
  </si>
  <si>
    <t>G4043</t>
  </si>
  <si>
    <t xml:space="preserve">Sm. Canister w/ Gasket      </t>
  </si>
  <si>
    <t>G5201</t>
  </si>
  <si>
    <t>Snail Lantern</t>
  </si>
  <si>
    <t>G3063</t>
  </si>
  <si>
    <t>Rectangular Flat Handled Tray</t>
  </si>
  <si>
    <t>G2027</t>
  </si>
  <si>
    <t xml:space="preserve">6IN Mixing Bowl   </t>
  </si>
  <si>
    <t>G7410</t>
  </si>
  <si>
    <t xml:space="preserve">Ballet Slippers Party Animal </t>
  </si>
  <si>
    <t>G4076</t>
  </si>
  <si>
    <t xml:space="preserve">Mini Lodge Mug 12oz. </t>
  </si>
  <si>
    <t>G3065</t>
  </si>
  <si>
    <t>17IN Oval Leaf Platter</t>
  </si>
  <si>
    <t>G7043</t>
  </si>
  <si>
    <t xml:space="preserve">Moon Fairy  </t>
  </si>
  <si>
    <t>G4170</t>
  </si>
  <si>
    <t>Chevron Travel Mug 18oz.</t>
  </si>
  <si>
    <t>G7349</t>
  </si>
  <si>
    <t>Pudgy Party Pet Penguin Bank</t>
  </si>
  <si>
    <t>g1066</t>
  </si>
  <si>
    <t>Chevron Charger Plate</t>
  </si>
  <si>
    <t>G5091</t>
  </si>
  <si>
    <t xml:space="preserve">Measuring Cups  </t>
  </si>
  <si>
    <t>G4138</t>
  </si>
  <si>
    <t xml:space="preserve">I ? Grandpa Mug 12oz.  </t>
  </si>
  <si>
    <t>g7426</t>
  </si>
  <si>
    <t>Race Car Party Animal</t>
  </si>
  <si>
    <t>G7422</t>
  </si>
  <si>
    <t>Pigs Spend, Save, Share Bank</t>
  </si>
  <si>
    <t>G4118</t>
  </si>
  <si>
    <t xml:space="preserve">Square Salt &amp; Pepper Shakers  </t>
  </si>
  <si>
    <t>G5220</t>
  </si>
  <si>
    <t xml:space="preserve">European Butter Dish </t>
  </si>
  <si>
    <t>G5037</t>
  </si>
  <si>
    <t xml:space="preserve">Pen/Pencil Holder  </t>
  </si>
  <si>
    <t>G5024</t>
  </si>
  <si>
    <t xml:space="preserve">5 X 7 Frame &amp; Easel     </t>
  </si>
  <si>
    <t>G5115</t>
  </si>
  <si>
    <t xml:space="preserve">Garden Turtle   </t>
  </si>
  <si>
    <t>G2024</t>
  </si>
  <si>
    <t xml:space="preserve">Flare Ware Bowl     </t>
  </si>
  <si>
    <t>G2003</t>
  </si>
  <si>
    <t xml:space="preserve">Soy Bowl   </t>
  </si>
  <si>
    <t>G5023</t>
  </si>
  <si>
    <t xml:space="preserve">4 X 6 Frame &amp; Easel   </t>
  </si>
  <si>
    <t>G4171</t>
  </si>
  <si>
    <t>Flat Top Cylinder Canister</t>
  </si>
  <si>
    <t>G5056</t>
  </si>
  <si>
    <t xml:space="preserve">Rectangular Vase   </t>
  </si>
  <si>
    <t>G7132</t>
  </si>
  <si>
    <t xml:space="preserve">Kitten Noggin Bank  </t>
  </si>
  <si>
    <t>G1013</t>
  </si>
  <si>
    <t xml:space="preserve">Tuscany Coupe Charger </t>
  </si>
  <si>
    <t>G1042</t>
  </si>
  <si>
    <t xml:space="preserve">Flare Sushi Medium Plate   </t>
  </si>
  <si>
    <t>G4102</t>
  </si>
  <si>
    <t xml:space="preserve">Martini 10oz.   </t>
  </si>
  <si>
    <t>G2020</t>
  </si>
  <si>
    <t xml:space="preserve">Large Dog Bowl  </t>
  </si>
  <si>
    <t>g1079</t>
  </si>
  <si>
    <t>Apple Dessert Plate</t>
  </si>
  <si>
    <t>G5055</t>
  </si>
  <si>
    <t xml:space="preserve">Classic Urn Vase  </t>
  </si>
  <si>
    <t>G7084</t>
  </si>
  <si>
    <t xml:space="preserve">Princess Figurine   </t>
  </si>
  <si>
    <t>G4173</t>
  </si>
  <si>
    <t>Teapot w/ Bamboo Handle</t>
  </si>
  <si>
    <t>G2015</t>
  </si>
  <si>
    <t xml:space="preserve">Large Square Bowl  </t>
  </si>
  <si>
    <t>G5092</t>
  </si>
  <si>
    <t xml:space="preserve">4x6 Wide Message Frame   </t>
  </si>
  <si>
    <t>G7283</t>
  </si>
  <si>
    <t xml:space="preserve">Traveling Gnome    </t>
  </si>
  <si>
    <t>G5053</t>
  </si>
  <si>
    <t xml:space="preserve">Trumpet Vase     </t>
  </si>
  <si>
    <t>G1011</t>
  </si>
  <si>
    <t xml:space="preserve">Large Sushi Plate   </t>
  </si>
  <si>
    <t>G7255</t>
  </si>
  <si>
    <t xml:space="preserve">Large Gnome     </t>
  </si>
  <si>
    <t>G5198</t>
  </si>
  <si>
    <t xml:space="preserve">Standing Cross </t>
  </si>
  <si>
    <t>G4117</t>
  </si>
  <si>
    <t xml:space="preserve">Cupcake Canister  </t>
  </si>
  <si>
    <t>G4193</t>
  </si>
  <si>
    <t>Everyday Mug 12 oz.</t>
  </si>
  <si>
    <t>G7193</t>
  </si>
  <si>
    <t xml:space="preserve">Heart Beaded Plaque    </t>
  </si>
  <si>
    <t>G1016</t>
  </si>
  <si>
    <t xml:space="preserve">Square Rim Salad Plate    </t>
  </si>
  <si>
    <t>G5094</t>
  </si>
  <si>
    <t xml:space="preserve">Square Herb Vase   </t>
  </si>
  <si>
    <t>G2129</t>
  </si>
  <si>
    <t>Beaded Rim Bowl</t>
  </si>
  <si>
    <t>G4077</t>
  </si>
  <si>
    <t xml:space="preserve">Cookie Jar   </t>
  </si>
  <si>
    <t>G7075</t>
  </si>
  <si>
    <t xml:space="preserve">Medium Heart Box    </t>
  </si>
  <si>
    <t>G3067</t>
  </si>
  <si>
    <t>Squircle Small Rect. Platter</t>
  </si>
  <si>
    <t>G7204</t>
  </si>
  <si>
    <t xml:space="preserve">Collectible Dragon   </t>
  </si>
  <si>
    <t>G4182</t>
  </si>
  <si>
    <t>Drop Bud Vase</t>
  </si>
  <si>
    <t>G5270</t>
  </si>
  <si>
    <t>House Lantern</t>
  </si>
  <si>
    <t>G3007</t>
  </si>
  <si>
    <t xml:space="preserve">Triangle Plate   </t>
  </si>
  <si>
    <t>g7320</t>
  </si>
  <si>
    <t xml:space="preserve">Butterfly Party Animal    </t>
  </si>
  <si>
    <t>G4195</t>
  </si>
  <si>
    <t>Italian Large Pitcher 1.5 Lite</t>
  </si>
  <si>
    <t>G3022</t>
  </si>
  <si>
    <t xml:space="preserve">Swoop Sushi Rect. Platter  </t>
  </si>
  <si>
    <t>G7370</t>
  </si>
  <si>
    <t xml:space="preserve">Young Princess Party Animal </t>
  </si>
  <si>
    <t>G4020</t>
  </si>
  <si>
    <t xml:space="preserve">Utensil Holder      </t>
  </si>
  <si>
    <t>g7282</t>
  </si>
  <si>
    <t xml:space="preserve">Doggus Maximus Bank  </t>
  </si>
  <si>
    <t>G1017</t>
  </si>
  <si>
    <t xml:space="preserve">Square Rim Dinner Plate    </t>
  </si>
  <si>
    <t>G1059</t>
  </si>
  <si>
    <t xml:space="preserve">Owl Plate   </t>
  </si>
  <si>
    <t>G7164</t>
  </si>
  <si>
    <t xml:space="preserve">Penguin Collectible    </t>
  </si>
  <si>
    <t>G1008</t>
  </si>
  <si>
    <t>Petal Salad Plate</t>
  </si>
  <si>
    <t>G1602</t>
  </si>
  <si>
    <t xml:space="preserve">Classic Rim Charger   </t>
  </si>
  <si>
    <t>G7357</t>
  </si>
  <si>
    <t xml:space="preserve">Moose Party Animal </t>
  </si>
  <si>
    <t>G4507</t>
  </si>
  <si>
    <t xml:space="preserve">Travel Tumbler 16oz.   </t>
  </si>
  <si>
    <t>G5054</t>
  </si>
  <si>
    <t xml:space="preserve">Tapered Vase   </t>
  </si>
  <si>
    <t>G5199</t>
  </si>
  <si>
    <t>Live Word Plaque</t>
  </si>
  <si>
    <t>G5279</t>
  </si>
  <si>
    <t>Paddle/Cheese Board</t>
  </si>
  <si>
    <t>G7336</t>
  </si>
  <si>
    <t xml:space="preserve">Lion Party Animal </t>
  </si>
  <si>
    <t>G4104</t>
  </si>
  <si>
    <t xml:space="preserve">Diner Mug 12oz.   </t>
  </si>
  <si>
    <t>G5125</t>
  </si>
  <si>
    <t xml:space="preserve">Switch Plate  </t>
  </si>
  <si>
    <t>G7350</t>
  </si>
  <si>
    <t>Pudgy Party Pet Pig Bank</t>
  </si>
  <si>
    <t>G2127</t>
  </si>
  <si>
    <t>Noodle Bowl w/ Chopsticks</t>
  </si>
  <si>
    <t>G1015</t>
  </si>
  <si>
    <t xml:space="preserve">Flare Ware Dinner Plate    </t>
  </si>
  <si>
    <t>G4137</t>
  </si>
  <si>
    <t xml:space="preserve">I ? Grandma Mug 12oz.   </t>
  </si>
  <si>
    <t>G7337</t>
  </si>
  <si>
    <t xml:space="preserve">Rabbit Party Animal </t>
  </si>
  <si>
    <t>G3101</t>
  </si>
  <si>
    <t xml:space="preserve">Classic Coupe Platter  </t>
  </si>
  <si>
    <t>G5093</t>
  </si>
  <si>
    <t xml:space="preserve">5x7 Wide Message Frame    </t>
  </si>
  <si>
    <t>g2143</t>
  </si>
  <si>
    <t>G1003</t>
  </si>
  <si>
    <t xml:space="preserve">Tusany Rim Charger    </t>
  </si>
  <si>
    <t>G7394</t>
  </si>
  <si>
    <t xml:space="preserve">Daisy Flower Box </t>
  </si>
  <si>
    <t>G7409</t>
  </si>
  <si>
    <t xml:space="preserve">Crab Party Animal </t>
  </si>
  <si>
    <t>G1014</t>
  </si>
  <si>
    <t xml:space="preserve">Flare Ware Salad Plate     </t>
  </si>
  <si>
    <t>G3062</t>
  </si>
  <si>
    <t xml:space="preserve">Rectangular Coupe Platter  </t>
  </si>
  <si>
    <t>g4200</t>
  </si>
  <si>
    <t>Elephant Tea Cup 12 oz.</t>
  </si>
  <si>
    <t>G5045</t>
  </si>
  <si>
    <t xml:space="preserve">Lg. Soap Pump Dispenser   </t>
  </si>
  <si>
    <t>G4082</t>
  </si>
  <si>
    <t xml:space="preserve">Hand Thrown Vase   </t>
  </si>
  <si>
    <t>G7257</t>
  </si>
  <si>
    <t xml:space="preserve">Sock Monkey   </t>
  </si>
  <si>
    <t>G7267</t>
  </si>
  <si>
    <t xml:space="preserve">Plane Party Animal    </t>
  </si>
  <si>
    <t>G4183</t>
  </si>
  <si>
    <t>Shoulder Bud Vase</t>
  </si>
  <si>
    <t>G1611</t>
  </si>
  <si>
    <t xml:space="preserve">Square Coupe Charger   </t>
  </si>
  <si>
    <t>G7417</t>
  </si>
  <si>
    <t>G4116</t>
  </si>
  <si>
    <t>Shot Glass 2oz.</t>
  </si>
  <si>
    <t>G1070</t>
  </si>
  <si>
    <t xml:space="preserve">Whimsy Ware Salad Plate </t>
  </si>
  <si>
    <t>G4006</t>
  </si>
  <si>
    <t xml:space="preserve">Tall Tumbler 16oz.   </t>
  </si>
  <si>
    <t>G4506</t>
  </si>
  <si>
    <t>Handthrown Travel Mug w/Lid16o</t>
  </si>
  <si>
    <t>G7192</t>
  </si>
  <si>
    <t xml:space="preserve">Oval Beaded Plaque  </t>
  </si>
  <si>
    <t>G4072</t>
  </si>
  <si>
    <t xml:space="preserve">Monkey Animug 16oz.   </t>
  </si>
  <si>
    <t>G5038</t>
  </si>
  <si>
    <t xml:space="preserve">Note Holder  </t>
  </si>
  <si>
    <t>G7436</t>
  </si>
  <si>
    <t>Bunny Figure</t>
  </si>
  <si>
    <t>G3047</t>
  </si>
  <si>
    <t xml:space="preserve">Flare Ware Divided Server  </t>
  </si>
  <si>
    <t>G7064</t>
  </si>
  <si>
    <t xml:space="preserve">Diva Cheerleader  </t>
  </si>
  <si>
    <t>G7141</t>
  </si>
  <si>
    <t xml:space="preserve">Rubber Duckie Collectible  </t>
  </si>
  <si>
    <t>G3003</t>
  </si>
  <si>
    <t xml:space="preserve">Oval Coupe Platter     </t>
  </si>
  <si>
    <t>G5009</t>
  </si>
  <si>
    <t xml:space="preserve">Flower Box  </t>
  </si>
  <si>
    <t>g1080</t>
  </si>
  <si>
    <t>Sm. Starfish Plate</t>
  </si>
  <si>
    <t>G5147</t>
  </si>
  <si>
    <t xml:space="preserve">Wax Warmer  </t>
  </si>
  <si>
    <t>G2006</t>
  </si>
  <si>
    <t xml:space="preserve">Individual Rim Pasta Bowl </t>
  </si>
  <si>
    <t>G3100</t>
  </si>
  <si>
    <t xml:space="preserve">Classic Rim Platter  </t>
  </si>
  <si>
    <t>G2046</t>
  </si>
  <si>
    <t xml:space="preserve">10IN Stack-A-Bowl    </t>
  </si>
  <si>
    <t>g4196</t>
  </si>
  <si>
    <t>Italian Small Pitcher .5 Liter</t>
  </si>
  <si>
    <t>G2045</t>
  </si>
  <si>
    <t xml:space="preserve">8IN Stack-A-Bowl    </t>
  </si>
  <si>
    <t>G7310</t>
  </si>
  <si>
    <t xml:space="preserve">Race Car Biggy Bank    </t>
  </si>
  <si>
    <t>G3013</t>
  </si>
  <si>
    <t xml:space="preserve">Sushi Platter   </t>
  </si>
  <si>
    <t>G7321</t>
  </si>
  <si>
    <t xml:space="preserve">Ladybug Party Animal     </t>
  </si>
  <si>
    <t>G7076</t>
  </si>
  <si>
    <t xml:space="preserve">Small Heart Box    </t>
  </si>
  <si>
    <t>G3068</t>
  </si>
  <si>
    <t>Squircle Large Rect. Platter</t>
  </si>
  <si>
    <t>G2014</t>
  </si>
  <si>
    <t xml:space="preserve">Small Square Bowl  </t>
  </si>
  <si>
    <t>G7402</t>
  </si>
  <si>
    <t xml:space="preserve">Fish Party Animal </t>
  </si>
  <si>
    <t>G5047</t>
  </si>
  <si>
    <t xml:space="preserve">Tissue Box Cover   </t>
  </si>
  <si>
    <t>G7104</t>
  </si>
  <si>
    <t xml:space="preserve">Medium Round Box  </t>
  </si>
  <si>
    <t>G3001</t>
  </si>
  <si>
    <t xml:space="preserve">Oval Fish Platter     </t>
  </si>
  <si>
    <t>G1612</t>
  </si>
  <si>
    <t xml:space="preserve">Square Coupe Dessert Plate </t>
  </si>
  <si>
    <t>G4099</t>
  </si>
  <si>
    <t xml:space="preserve">Goblet 12oz.   </t>
  </si>
  <si>
    <t>G7122</t>
  </si>
  <si>
    <t xml:space="preserve">Turtle Box  </t>
  </si>
  <si>
    <t>g5233</t>
  </si>
  <si>
    <t>G7374</t>
  </si>
  <si>
    <t xml:space="preserve">OMG Plaque </t>
  </si>
  <si>
    <t>G7118</t>
  </si>
  <si>
    <t xml:space="preserve">Flip Flops Box </t>
  </si>
  <si>
    <t>G5025</t>
  </si>
  <si>
    <t xml:space="preserve">Sq. Frame &amp; Easel   </t>
  </si>
  <si>
    <t>g4010</t>
  </si>
  <si>
    <t xml:space="preserve">Pen Cup w/ Lip    </t>
  </si>
  <si>
    <t>G7376</t>
  </si>
  <si>
    <t xml:space="preserve">Shark Biggy Bank  </t>
  </si>
  <si>
    <t>G4180</t>
  </si>
  <si>
    <t>Bottle Bud Vase</t>
  </si>
  <si>
    <t>G4136</t>
  </si>
  <si>
    <t xml:space="preserve">Short Goblet 8oz.  </t>
  </si>
  <si>
    <t>G4127</t>
  </si>
  <si>
    <t xml:space="preserve">Dog Party Mug 10oz. </t>
  </si>
  <si>
    <t>G7264</t>
  </si>
  <si>
    <t xml:space="preserve">Alligator Party Animal    </t>
  </si>
  <si>
    <t>G4015</t>
  </si>
  <si>
    <t xml:space="preserve">1 Liter Pitcher    </t>
  </si>
  <si>
    <t>G4151</t>
  </si>
  <si>
    <t xml:space="preserve">Large Utensil Holder </t>
  </si>
  <si>
    <t>G5069</t>
  </si>
  <si>
    <t xml:space="preserve">Cake Plate w/ Stand   </t>
  </si>
  <si>
    <t>G3076</t>
  </si>
  <si>
    <t>Big Apple Platter</t>
  </si>
  <si>
    <t>G3021</t>
  </si>
  <si>
    <t xml:space="preserve">Angled Rim Rect. Platter     </t>
  </si>
  <si>
    <t>G3009</t>
  </si>
  <si>
    <t xml:space="preserve">Heart Plate   </t>
  </si>
  <si>
    <t>G5137</t>
  </si>
  <si>
    <t xml:space="preserve">Serene Angel   </t>
  </si>
  <si>
    <t>G5276</t>
  </si>
  <si>
    <t>Wall Clock w/2-sided hands</t>
  </si>
  <si>
    <t>g4167</t>
  </si>
  <si>
    <t xml:space="preserve">Owl Ani-Mug 16oz. </t>
  </si>
  <si>
    <t>G3010</t>
  </si>
  <si>
    <t xml:space="preserve">Rim Pizza Plate    </t>
  </si>
  <si>
    <t>G7375</t>
  </si>
  <si>
    <t xml:space="preserve">LOL Plaque </t>
  </si>
  <si>
    <t>G5145</t>
  </si>
  <si>
    <t>Lg. X-Mas Tree &amp; Light Kit</t>
  </si>
  <si>
    <t>G7295</t>
  </si>
  <si>
    <t xml:space="preserve">Ice Cream Cone Maximus Bank  </t>
  </si>
  <si>
    <t>G4108</t>
  </si>
  <si>
    <t xml:space="preserve">Flare Goblet  12oz.   </t>
  </si>
  <si>
    <t>G2025</t>
  </si>
  <si>
    <t xml:space="preserve">Three Circle Bowl   </t>
  </si>
  <si>
    <t>G5264</t>
  </si>
  <si>
    <t>Tall House Lantern</t>
  </si>
  <si>
    <t>G5289</t>
  </si>
  <si>
    <t xml:space="preserve">Church Lantern </t>
  </si>
  <si>
    <t>G2009</t>
  </si>
  <si>
    <t>G7317</t>
  </si>
  <si>
    <t xml:space="preserve">Hockey Puck Bank    </t>
  </si>
  <si>
    <t>G7251</t>
  </si>
  <si>
    <t xml:space="preserve">Frog Party Animal     </t>
  </si>
  <si>
    <t>G3015</t>
  </si>
  <si>
    <t xml:space="preserve">Tuscany Coupe Platter    </t>
  </si>
  <si>
    <t>G3018</t>
  </si>
  <si>
    <t xml:space="preserve">Square Rim Platter   </t>
  </si>
  <si>
    <t>G4181</t>
  </si>
  <si>
    <t>Jug Bud Vase</t>
  </si>
  <si>
    <t>g2089</t>
  </si>
  <si>
    <t xml:space="preserve">10IN Mod Bowl     </t>
  </si>
  <si>
    <t>G7362</t>
  </si>
  <si>
    <t xml:space="preserve">Rocking Horse   </t>
  </si>
  <si>
    <t>G5202</t>
  </si>
  <si>
    <t xml:space="preserve">Garden Frog </t>
  </si>
  <si>
    <t>G7103</t>
  </si>
  <si>
    <t xml:space="preserve">Small Round Box   </t>
  </si>
  <si>
    <t>g5312</t>
  </si>
  <si>
    <t>Vintage Truck with Tree</t>
  </si>
  <si>
    <t>G7069</t>
  </si>
  <si>
    <t xml:space="preserve">Pear Shape Bud Vase   </t>
  </si>
  <si>
    <t>G7231</t>
  </si>
  <si>
    <t xml:space="preserve">Hair Brush      </t>
  </si>
  <si>
    <t>G7241</t>
  </si>
  <si>
    <t xml:space="preserve">Large Gecko    </t>
  </si>
  <si>
    <t>G4175</t>
  </si>
  <si>
    <t>Tea Cup   8oz.</t>
  </si>
  <si>
    <t>G4048</t>
  </si>
  <si>
    <t xml:space="preserve">Sugar Bowl w/ Notched Lid   </t>
  </si>
  <si>
    <t>G5042</t>
  </si>
  <si>
    <t xml:space="preserve">Business Card Holder   </t>
  </si>
  <si>
    <t>G7365</t>
  </si>
  <si>
    <t xml:space="preserve">Cow Party Animal </t>
  </si>
  <si>
    <t>G5090</t>
  </si>
  <si>
    <t xml:space="preserve">Measuring Spoons  </t>
  </si>
  <si>
    <t>G7214</t>
  </si>
  <si>
    <t xml:space="preserve">Trophy   </t>
  </si>
  <si>
    <t>G4504</t>
  </si>
  <si>
    <t xml:space="preserve">Cone/Flare Mug 16oz.  </t>
  </si>
  <si>
    <t>G4163</t>
  </si>
  <si>
    <t xml:space="preserve">Coffee Talk Mug  16oz. </t>
  </si>
  <si>
    <t>G1022</t>
  </si>
  <si>
    <t xml:space="preserve">Angled Rim Charger </t>
  </si>
  <si>
    <t>G4019</t>
  </si>
  <si>
    <t xml:space="preserve">Wine Cooler     </t>
  </si>
  <si>
    <t>G1031</t>
  </si>
  <si>
    <t xml:space="preserve">Tuscany Coupe Dessert Plate   </t>
  </si>
  <si>
    <t>g7196</t>
  </si>
  <si>
    <t xml:space="preserve">Soccer Trophy  </t>
  </si>
  <si>
    <t>G3048</t>
  </si>
  <si>
    <t xml:space="preserve">Oval Rim Platter    </t>
  </si>
  <si>
    <t>G5272</t>
  </si>
  <si>
    <t>Dream - Small Word Plaque</t>
  </si>
  <si>
    <t>G4049</t>
  </si>
  <si>
    <t xml:space="preserve">Creamer   </t>
  </si>
  <si>
    <t>G3023</t>
  </si>
  <si>
    <t xml:space="preserve">Oval Rim Platter  </t>
  </si>
  <si>
    <t>G2126</t>
  </si>
  <si>
    <t xml:space="preserve">Squircle Bowl </t>
  </si>
  <si>
    <t>G4192</t>
  </si>
  <si>
    <t>Tapered Mug 12 oz.</t>
  </si>
  <si>
    <t>G5097</t>
  </si>
  <si>
    <t xml:space="preserve">Square Bud Vase   </t>
  </si>
  <si>
    <t>G4126</t>
  </si>
  <si>
    <t>Peace Sign Party Mug 10oz.</t>
  </si>
  <si>
    <t>G4158</t>
  </si>
  <si>
    <t>Nut/Candy Dispenser</t>
  </si>
  <si>
    <t>G5114</t>
  </si>
  <si>
    <t xml:space="preserve">Birdhouse   </t>
  </si>
  <si>
    <t>G3043</t>
  </si>
  <si>
    <t xml:space="preserve">Flare Sushi Platter   </t>
  </si>
  <si>
    <t>G5046</t>
  </si>
  <si>
    <t xml:space="preserve">Sm. Soap Pump Dispenser   </t>
  </si>
  <si>
    <t>G2022</t>
  </si>
  <si>
    <t xml:space="preserve">Square Sushi Bowl    </t>
  </si>
  <si>
    <t>g3072</t>
  </si>
  <si>
    <t>Topperware Chip &amp; Dip</t>
  </si>
  <si>
    <t>G5273</t>
  </si>
  <si>
    <t>Family - Small Word Plaque</t>
  </si>
  <si>
    <t>G4036</t>
  </si>
  <si>
    <t xml:space="preserve">Pottery Ware Mug 16oz.  </t>
  </si>
  <si>
    <t>G7366</t>
  </si>
  <si>
    <t xml:space="preserve">Pig Party Animal </t>
  </si>
  <si>
    <t>G1043</t>
  </si>
  <si>
    <t xml:space="preserve">Swoop Sushi Charger    </t>
  </si>
  <si>
    <t>G7441</t>
  </si>
  <si>
    <t>Cowboy Boot Party Animal</t>
  </si>
  <si>
    <t>G7052</t>
  </si>
  <si>
    <t xml:space="preserve">Pig Collectible  </t>
  </si>
  <si>
    <t>G7380</t>
  </si>
  <si>
    <t>Standing Kitty Figurine</t>
  </si>
  <si>
    <t>G5227</t>
  </si>
  <si>
    <t>Light-up Wreath</t>
  </si>
  <si>
    <t>g7197</t>
  </si>
  <si>
    <t xml:space="preserve">Baseball Trophy  </t>
  </si>
  <si>
    <t>G7385</t>
  </si>
  <si>
    <t xml:space="preserve">Kangaroo Bank </t>
  </si>
  <si>
    <t>G7395</t>
  </si>
  <si>
    <t>Daisy Flower Bank</t>
  </si>
  <si>
    <t>G1074</t>
  </si>
  <si>
    <t>Organic Ware Dinner Plate</t>
  </si>
  <si>
    <t>G7157</t>
  </si>
  <si>
    <t xml:space="preserve">Elephant Collectible   </t>
  </si>
  <si>
    <t>G7068</t>
  </si>
  <si>
    <t xml:space="preserve">Ball Shape Bud Vase   </t>
  </si>
  <si>
    <t>G7199</t>
  </si>
  <si>
    <t xml:space="preserve">Football Trophy    </t>
  </si>
  <si>
    <t>G7415</t>
  </si>
  <si>
    <t>Clown Fish Party Animal</t>
  </si>
  <si>
    <t>G1018</t>
  </si>
  <si>
    <t xml:space="preserve">Square Rim Charger   </t>
  </si>
  <si>
    <t>G5249</t>
  </si>
  <si>
    <t xml:space="preserve">Animated Votive Tree </t>
  </si>
  <si>
    <t>G1040</t>
  </si>
  <si>
    <t xml:space="preserve">Flare Sushi Sauce Dish   </t>
  </si>
  <si>
    <t>G2139</t>
  </si>
  <si>
    <t>Organic Ware Bowl</t>
  </si>
  <si>
    <t>g7155</t>
  </si>
  <si>
    <t xml:space="preserve">Shark Collectible    </t>
  </si>
  <si>
    <t>G2048</t>
  </si>
  <si>
    <t>Rim Heart Bowl</t>
  </si>
  <si>
    <t>g2138</t>
  </si>
  <si>
    <t>Small Cereal Bowl</t>
  </si>
  <si>
    <t>G7392</t>
  </si>
  <si>
    <t xml:space="preserve">Baseball Party Player </t>
  </si>
  <si>
    <t>G5240</t>
  </si>
  <si>
    <t xml:space="preserve">Large Standing Cross </t>
  </si>
  <si>
    <t>G7440</t>
  </si>
  <si>
    <t>Lobster Party Animal</t>
  </si>
  <si>
    <t>G5031</t>
  </si>
  <si>
    <t xml:space="preserve">Santa Figure   </t>
  </si>
  <si>
    <t>G5232</t>
  </si>
  <si>
    <t xml:space="preserve">Shelf Christmas Tree </t>
  </si>
  <si>
    <t>G4125</t>
  </si>
  <si>
    <t>Soup &amp; Cracker Mug 12oz.</t>
  </si>
  <si>
    <t>G1050</t>
  </si>
  <si>
    <t xml:space="preserve">Reindeer Rim Plate    </t>
  </si>
  <si>
    <t>G7004</t>
  </si>
  <si>
    <t xml:space="preserve">Snail Collectible  </t>
  </si>
  <si>
    <t>G3049</t>
  </si>
  <si>
    <t>G7037</t>
  </si>
  <si>
    <t xml:space="preserve">Race Car Collectible </t>
  </si>
  <si>
    <t>G1030</t>
  </si>
  <si>
    <t xml:space="preserve">Swoop Sushi Mini Plate   </t>
  </si>
  <si>
    <t>G4139</t>
  </si>
  <si>
    <t xml:space="preserve">Crinkle Shot Cup 2oz.   </t>
  </si>
  <si>
    <t>G4174</t>
  </si>
  <si>
    <t>Butter Keeper</t>
  </si>
  <si>
    <t>G4093</t>
  </si>
  <si>
    <t xml:space="preserve">Penguin Animug 16oz.   </t>
  </si>
  <si>
    <t>G1028</t>
  </si>
  <si>
    <t xml:space="preserve">Tuscany Rim Dessert Plate    </t>
  </si>
  <si>
    <t>G2102</t>
  </si>
  <si>
    <t xml:space="preserve">Dog Party Bowl   </t>
  </si>
  <si>
    <t>G2051</t>
  </si>
  <si>
    <t xml:space="preserve">Heart Bowl   </t>
  </si>
  <si>
    <t>G4172</t>
  </si>
  <si>
    <t>G2121</t>
  </si>
  <si>
    <t>8IN Wave/Ruffle Bowl</t>
  </si>
  <si>
    <t>G4075</t>
  </si>
  <si>
    <t xml:space="preserve">Mini Cape Mug 12oz.  </t>
  </si>
  <si>
    <t>G1073</t>
  </si>
  <si>
    <t>Organic Ware Salad Plate</t>
  </si>
  <si>
    <t>G5206</t>
  </si>
  <si>
    <t xml:space="preserve">Lg. Turtle Pottery Hugger </t>
  </si>
  <si>
    <t>G2122</t>
  </si>
  <si>
    <t xml:space="preserve">Flare Bowl </t>
  </si>
  <si>
    <t>G5271</t>
  </si>
  <si>
    <t xml:space="preserve">Green Speaker </t>
  </si>
  <si>
    <t>G7396</t>
  </si>
  <si>
    <t xml:space="preserve">Washing Machine Bank  </t>
  </si>
  <si>
    <t>G5030</t>
  </si>
  <si>
    <t xml:space="preserve">Snowman Figure  </t>
  </si>
  <si>
    <t>G7393</t>
  </si>
  <si>
    <t>Basketball Party Player</t>
  </si>
  <si>
    <t>G2072</t>
  </si>
  <si>
    <t xml:space="preserve">Mini Square Bowl   </t>
  </si>
  <si>
    <t>g7335</t>
  </si>
  <si>
    <t xml:space="preserve">Giraffe Party Animal </t>
  </si>
  <si>
    <t>G4166</t>
  </si>
  <si>
    <t xml:space="preserve">Shamrock Mug 12oz. </t>
  </si>
  <si>
    <t>G3004</t>
  </si>
  <si>
    <t>G2010</t>
  </si>
  <si>
    <t xml:space="preserve">12IN Mixing Bowl  </t>
  </si>
  <si>
    <t>G4046</t>
  </si>
  <si>
    <t>Extra Large Canister w/ Gasket</t>
  </si>
  <si>
    <t>G1069</t>
  </si>
  <si>
    <t xml:space="preserve">Squircle Charger Plate </t>
  </si>
  <si>
    <t>G3026</t>
  </si>
  <si>
    <t>Swoop Sushi Lg. Narrow Platter</t>
  </si>
  <si>
    <t>g7005</t>
  </si>
  <si>
    <t xml:space="preserve">Frog Collectible  </t>
  </si>
  <si>
    <t>G4157</t>
  </si>
  <si>
    <t>G3033</t>
  </si>
  <si>
    <t xml:space="preserve">Deviled Egg Tray   </t>
  </si>
  <si>
    <t>G4013</t>
  </si>
  <si>
    <t xml:space="preserve">Sauce Cup   </t>
  </si>
  <si>
    <t>G3036</t>
  </si>
  <si>
    <t xml:space="preserve">Oval Coupe Platter   </t>
  </si>
  <si>
    <t>G7319</t>
  </si>
  <si>
    <t xml:space="preserve">Chick Party Animal     </t>
  </si>
  <si>
    <t>G5133</t>
  </si>
  <si>
    <t xml:space="preserve">Snow Pile </t>
  </si>
  <si>
    <t>G7151</t>
  </si>
  <si>
    <t xml:space="preserve">Clown Fish Collectible     </t>
  </si>
  <si>
    <t>G3044</t>
  </si>
  <si>
    <t xml:space="preserve">Rectangular Tray    </t>
  </si>
  <si>
    <t>G7184</t>
  </si>
  <si>
    <t xml:space="preserve">Skull Collectible   </t>
  </si>
  <si>
    <t>G7038</t>
  </si>
  <si>
    <t xml:space="preserve">Dog Collectible  </t>
  </si>
  <si>
    <t>G7232</t>
  </si>
  <si>
    <t xml:space="preserve">Reindeer Figure   </t>
  </si>
  <si>
    <t>G2080</t>
  </si>
  <si>
    <t xml:space="preserve">Egg Bowl   </t>
  </si>
  <si>
    <t>G7039</t>
  </si>
  <si>
    <t xml:space="preserve">Cat Collectible   </t>
  </si>
  <si>
    <t>G2144</t>
  </si>
  <si>
    <t>Sm. Clam Bowl</t>
  </si>
  <si>
    <t>G7115</t>
  </si>
  <si>
    <t xml:space="preserve">Tree Frog Plaque  </t>
  </si>
  <si>
    <t>G1077</t>
  </si>
  <si>
    <t xml:space="preserve">Pumpkin Plate </t>
  </si>
  <si>
    <t>G5280</t>
  </si>
  <si>
    <t>Topperware Frame 4x6</t>
  </si>
  <si>
    <t>G5246</t>
  </si>
  <si>
    <t>Dragon Tiny Topper</t>
  </si>
  <si>
    <t>G5317</t>
  </si>
  <si>
    <t xml:space="preserve">Vintage Pick-up Truck </t>
  </si>
  <si>
    <t>G2135</t>
  </si>
  <si>
    <t xml:space="preserve">Wide Rim Stacking Bowl </t>
  </si>
  <si>
    <t>G7398</t>
  </si>
  <si>
    <t xml:space="preserve">Sheep Party Animal </t>
  </si>
  <si>
    <t>G7217</t>
  </si>
  <si>
    <t xml:space="preserve">Egg    </t>
  </si>
  <si>
    <t>g5291</t>
  </si>
  <si>
    <t>Gingerbread House Lantern</t>
  </si>
  <si>
    <t>G5284</t>
  </si>
  <si>
    <t>Snuggles the Snowman Lantern</t>
  </si>
  <si>
    <t>G5241</t>
  </si>
  <si>
    <t xml:space="preserve">Small Standing Cross </t>
  </si>
  <si>
    <t>G4160</t>
  </si>
  <si>
    <t>Burlap Mug 12oz</t>
  </si>
  <si>
    <t>G2101</t>
  </si>
  <si>
    <t xml:space="preserve">Peace Sign Party Bowl </t>
  </si>
  <si>
    <t>G1019</t>
  </si>
  <si>
    <t xml:space="preserve">Angled Rim Dessert Plate    </t>
  </si>
  <si>
    <t>G2134</t>
  </si>
  <si>
    <t xml:space="preserve">Med. Beaded Rim Bowl </t>
  </si>
  <si>
    <t>G7113</t>
  </si>
  <si>
    <t xml:space="preserve">Cross Plaque   </t>
  </si>
  <si>
    <t>G5286</t>
  </si>
  <si>
    <t xml:space="preserve">Let It Snow Word Plaque </t>
  </si>
  <si>
    <t>G5136</t>
  </si>
  <si>
    <t xml:space="preserve">Gingerbread Man Plate  </t>
  </si>
  <si>
    <t>G1029</t>
  </si>
  <si>
    <t xml:space="preserve">Flare Ware Charger   </t>
  </si>
  <si>
    <t>G1075</t>
  </si>
  <si>
    <t>Organic Ware Charger/Platter</t>
  </si>
  <si>
    <t>G7112</t>
  </si>
  <si>
    <t xml:space="preserve">Cross Box  </t>
  </si>
  <si>
    <t>G5235</t>
  </si>
  <si>
    <t xml:space="preserve">Sitting Elf </t>
  </si>
  <si>
    <t>G7006</t>
  </si>
  <si>
    <t xml:space="preserve">Turtle Collectible   </t>
  </si>
  <si>
    <t>g3041</t>
  </si>
  <si>
    <t xml:space="preserve">Rect. Breeze Ware Platter    </t>
  </si>
  <si>
    <t>G5269</t>
  </si>
  <si>
    <t xml:space="preserve">Love - Small Word Plaque </t>
  </si>
  <si>
    <t>G5287</t>
  </si>
  <si>
    <t xml:space="preserve">HoHoHo Word Plaque </t>
  </si>
  <si>
    <t>G7400</t>
  </si>
  <si>
    <t>Meerkat Party Animal</t>
  </si>
  <si>
    <t>G4142</t>
  </si>
  <si>
    <t>Noodle Doodle Mug 12oz</t>
  </si>
  <si>
    <t>G5218</t>
  </si>
  <si>
    <t>Love Word Tiny Topper</t>
  </si>
  <si>
    <t>G5123</t>
  </si>
  <si>
    <t xml:space="preserve">Flat Dog Bone Ornament  </t>
  </si>
  <si>
    <t>G1047</t>
  </si>
  <si>
    <t xml:space="preserve">Penguin Plate  </t>
  </si>
  <si>
    <t>G1046</t>
  </si>
  <si>
    <t xml:space="preserve">Sedar Plate    </t>
  </si>
  <si>
    <t>G5290</t>
  </si>
  <si>
    <t xml:space="preserve">Cone Tree Votive on Base </t>
  </si>
  <si>
    <t>G5263</t>
  </si>
  <si>
    <t>Snowflake Lantern</t>
  </si>
  <si>
    <t>G4097</t>
  </si>
  <si>
    <t xml:space="preserve">Snowman Mug 16oz. </t>
  </si>
  <si>
    <t>G5061</t>
  </si>
  <si>
    <t xml:space="preserve">Round Ornament   </t>
  </si>
  <si>
    <t>G5007</t>
  </si>
  <si>
    <t xml:space="preserve">Message Frame &amp; Easel   </t>
  </si>
  <si>
    <t>G1053</t>
  </si>
  <si>
    <t xml:space="preserve">Party Cake Signature Plate   </t>
  </si>
  <si>
    <t>G4096</t>
  </si>
  <si>
    <t xml:space="preserve">Santa Mug 16oz. </t>
  </si>
  <si>
    <t>G5079</t>
  </si>
  <si>
    <t xml:space="preserve">Snowman Ornament  </t>
  </si>
  <si>
    <t>G7363</t>
  </si>
  <si>
    <t>Money Ball Bank</t>
  </si>
  <si>
    <t>G7361</t>
  </si>
  <si>
    <t xml:space="preserve">Celebration Balloon Plaque </t>
  </si>
  <si>
    <t>g5076</t>
  </si>
  <si>
    <t xml:space="preserve">Santa Ornament  </t>
  </si>
  <si>
    <t>G5106</t>
  </si>
  <si>
    <t xml:space="preserve">Flat Reindeer Ornament  </t>
  </si>
  <si>
    <t>g1049</t>
  </si>
  <si>
    <t xml:space="preserve">Santa Rim Plate  </t>
  </si>
  <si>
    <t>G7071</t>
  </si>
  <si>
    <t xml:space="preserve">Large Ornament w/ Cap   </t>
  </si>
  <si>
    <t>G7218</t>
  </si>
  <si>
    <t xml:space="preserve">Egg Box     </t>
  </si>
  <si>
    <t>G1044</t>
  </si>
  <si>
    <t xml:space="preserve">Snowman Rim Plate    </t>
  </si>
  <si>
    <t>G7153</t>
  </si>
  <si>
    <t xml:space="preserve">Sea Turtle Collectible   </t>
  </si>
  <si>
    <t>G5209</t>
  </si>
  <si>
    <t>Unicorn Tiny Topper</t>
  </si>
  <si>
    <t>G3011</t>
  </si>
  <si>
    <t xml:space="preserve">Christmas Tree Plate    </t>
  </si>
  <si>
    <t>G5120</t>
  </si>
  <si>
    <t xml:space="preserve">Flat Snowman Ornament   </t>
  </si>
  <si>
    <t xml:space="preserve">G3056 </t>
  </si>
  <si>
    <t xml:space="preserve">Snowman Platter  </t>
  </si>
  <si>
    <t>G3060</t>
  </si>
  <si>
    <t xml:space="preserve">Gingerbread Handled Platter </t>
  </si>
  <si>
    <t>G1048</t>
  </si>
  <si>
    <t xml:space="preserve">Egg Plate </t>
  </si>
  <si>
    <t>G5256</t>
  </si>
  <si>
    <t>Knight Tiny Topper</t>
  </si>
  <si>
    <t>G7419</t>
  </si>
  <si>
    <t>Prince Party Animal</t>
  </si>
  <si>
    <t>G2083</t>
  </si>
  <si>
    <t xml:space="preserve">Snowman Bowl    </t>
  </si>
  <si>
    <t>G7116</t>
  </si>
  <si>
    <t xml:space="preserve">Bunny Box   </t>
  </si>
  <si>
    <t>G5211</t>
  </si>
  <si>
    <t>Cat Tiny Topper</t>
  </si>
  <si>
    <t>G5083</t>
  </si>
  <si>
    <t xml:space="preserve">Star Flat Ornament   </t>
  </si>
  <si>
    <t>G5164</t>
  </si>
  <si>
    <t>Cat Pottery Hugger</t>
  </si>
  <si>
    <t>G5142</t>
  </si>
  <si>
    <t xml:space="preserve">Flat Owl Ornament </t>
  </si>
  <si>
    <t>G7391</t>
  </si>
  <si>
    <t>Football Party Player</t>
  </si>
  <si>
    <t>G5261</t>
  </si>
  <si>
    <t>Sugar Skull Tiny Topper</t>
  </si>
  <si>
    <t>G8143</t>
  </si>
  <si>
    <t xml:space="preserve">Turtle Bisquie     </t>
  </si>
  <si>
    <t>G4091</t>
  </si>
  <si>
    <t xml:space="preserve">Snowman Cookie Jar  </t>
  </si>
  <si>
    <t>g5302</t>
  </si>
  <si>
    <t>Egg Lantern</t>
  </si>
  <si>
    <t>G2136</t>
  </si>
  <si>
    <t>Topperware Bowl</t>
  </si>
  <si>
    <t>G5134</t>
  </si>
  <si>
    <t xml:space="preserve">Snow Pile Ornament </t>
  </si>
  <si>
    <t>G3014</t>
  </si>
  <si>
    <t xml:space="preserve">Sushi Sauce Dish   </t>
  </si>
  <si>
    <t>G5244</t>
  </si>
  <si>
    <t>Shark Tiny Topper</t>
  </si>
  <si>
    <t>G5138</t>
  </si>
  <si>
    <t xml:space="preserve">Round Orna-Print </t>
  </si>
  <si>
    <t>g5298</t>
  </si>
  <si>
    <t>Pumpkin Tiny Topper</t>
  </si>
  <si>
    <t>G5081</t>
  </si>
  <si>
    <t xml:space="preserve">Angel Flat Ornament    </t>
  </si>
  <si>
    <t>G7389</t>
  </si>
  <si>
    <t xml:space="preserve">Snowman Party Animal </t>
  </si>
  <si>
    <t>G4098</t>
  </si>
  <si>
    <t xml:space="preserve">Reindeer Animug 16oz.   </t>
  </si>
  <si>
    <t>G5078</t>
  </si>
  <si>
    <t xml:space="preserve">Penguin Ornament   </t>
  </si>
  <si>
    <t>g7428</t>
  </si>
  <si>
    <t xml:space="preserve">Reindeer Party Animal </t>
  </si>
  <si>
    <t>G5156</t>
  </si>
  <si>
    <t>G5217</t>
  </si>
  <si>
    <t xml:space="preserve">Cupcake Tiny Topper </t>
  </si>
  <si>
    <t>G5247</t>
  </si>
  <si>
    <t>Princess Tiny Topper</t>
  </si>
  <si>
    <t>G5163</t>
  </si>
  <si>
    <t>Dog Pottery Hugger</t>
  </si>
  <si>
    <t>G8189</t>
  </si>
  <si>
    <t xml:space="preserve">Large Heart Bisquie   </t>
  </si>
  <si>
    <t>G5118</t>
  </si>
  <si>
    <t xml:space="preserve">Flat Santa Ornament  </t>
  </si>
  <si>
    <t>G5213</t>
  </si>
  <si>
    <t>Owl Tiny Topper</t>
  </si>
  <si>
    <t>G5117</t>
  </si>
  <si>
    <t xml:space="preserve">Flat Snowflake Ornament   </t>
  </si>
  <si>
    <t>g1045</t>
  </si>
  <si>
    <t xml:space="preserve">Star of David Plate    </t>
  </si>
  <si>
    <t>G5028</t>
  </si>
  <si>
    <t xml:space="preserve">Snowman Collectible  </t>
  </si>
  <si>
    <t>G5210</t>
  </si>
  <si>
    <t>Dog Tiny Topper</t>
  </si>
  <si>
    <t>G5214</t>
  </si>
  <si>
    <t>Penguin Tiny Topper</t>
  </si>
  <si>
    <t>G5226</t>
  </si>
  <si>
    <t>Santa Head Cookie Jar</t>
  </si>
  <si>
    <t>G5294</t>
  </si>
  <si>
    <t>Pineapple Tiny Topper</t>
  </si>
  <si>
    <t>G5228</t>
  </si>
  <si>
    <t xml:space="preserve">Flat 4IN Round Ornament </t>
  </si>
  <si>
    <t>G5266</t>
  </si>
  <si>
    <t>Bride Tiny Topper</t>
  </si>
  <si>
    <t>G5243</t>
  </si>
  <si>
    <t xml:space="preserve">Contemporary Cross Box </t>
  </si>
  <si>
    <t>G5191</t>
  </si>
  <si>
    <t>Large Round Pillow Ornament</t>
  </si>
  <si>
    <t>G8215</t>
  </si>
  <si>
    <t>Poop Emoji Bisquie</t>
  </si>
  <si>
    <t>G8208</t>
  </si>
  <si>
    <t>Large Splatter Bisquie</t>
  </si>
  <si>
    <t>G5255</t>
  </si>
  <si>
    <t xml:space="preserve">Wizard Tiny Topper </t>
  </si>
  <si>
    <t>G8195</t>
  </si>
  <si>
    <t xml:space="preserve">Cupcake Bisquie  </t>
  </si>
  <si>
    <t>G5215</t>
  </si>
  <si>
    <t>Heart TinyTopper</t>
  </si>
  <si>
    <t>G8141</t>
  </si>
  <si>
    <t xml:space="preserve">Gecko Bisquie      </t>
  </si>
  <si>
    <t>G2082</t>
  </si>
  <si>
    <t xml:space="preserve">Santa Bowl  </t>
  </si>
  <si>
    <t>G5062</t>
  </si>
  <si>
    <t xml:space="preserve">Stocking Ornament   </t>
  </si>
  <si>
    <t>G7070</t>
  </si>
  <si>
    <t xml:space="preserve">Small Ornament w/ Cap  </t>
  </si>
  <si>
    <t>G7427</t>
  </si>
  <si>
    <t xml:space="preserve">Santa Party Animal </t>
  </si>
  <si>
    <t>G5121</t>
  </si>
  <si>
    <t xml:space="preserve">Flat Candy Cane Ornament  </t>
  </si>
  <si>
    <t>G5299</t>
  </si>
  <si>
    <t>Heart Eyes Emoji Topper</t>
  </si>
  <si>
    <t>G5063</t>
  </si>
  <si>
    <t xml:space="preserve">Mitten Ornament   </t>
  </si>
  <si>
    <t>G5080</t>
  </si>
  <si>
    <t xml:space="preserve">Gingerbread Man Ornament   </t>
  </si>
  <si>
    <t>G5260</t>
  </si>
  <si>
    <t>Mermaid Tiny Topper</t>
  </si>
  <si>
    <t>G5265</t>
  </si>
  <si>
    <t>Square Orna-Print</t>
  </si>
  <si>
    <t>G5105</t>
  </si>
  <si>
    <t xml:space="preserve">Reindeer Ornament    </t>
  </si>
  <si>
    <t>G5032</t>
  </si>
  <si>
    <t xml:space="preserve">Jumbo Ornament   </t>
  </si>
  <si>
    <t>G5292</t>
  </si>
  <si>
    <t>Flat 4IN Square Ornament</t>
  </si>
  <si>
    <t>G5250</t>
  </si>
  <si>
    <t xml:space="preserve">Small Animated Tree </t>
  </si>
  <si>
    <t>G5242</t>
  </si>
  <si>
    <t xml:space="preserve">Cont. Cross Wall Plaque  </t>
  </si>
  <si>
    <t>G5216</t>
  </si>
  <si>
    <t>Christmas Tree Tiny Topper</t>
  </si>
  <si>
    <t>G7233</t>
  </si>
  <si>
    <t xml:space="preserve">Reindeer Collectible      </t>
  </si>
  <si>
    <t>G5119</t>
  </si>
  <si>
    <t xml:space="preserve">Flat Tree Ornament   </t>
  </si>
  <si>
    <t>G5065</t>
  </si>
  <si>
    <t xml:space="preserve">Menorah  </t>
  </si>
  <si>
    <t>G5029</t>
  </si>
  <si>
    <t xml:space="preserve">Santa Collectible  </t>
  </si>
  <si>
    <t>G5082</t>
  </si>
  <si>
    <t xml:space="preserve">Penguin Flat Ornament  </t>
  </si>
  <si>
    <t>G5175</t>
  </si>
  <si>
    <t>Standing/Hanging Letter K</t>
  </si>
  <si>
    <t>G8170</t>
  </si>
  <si>
    <t xml:space="preserve">Sand Dollar Bisquie     </t>
  </si>
  <si>
    <t>G5305</t>
  </si>
  <si>
    <t>Poop Emoji Topper</t>
  </si>
  <si>
    <t>g7119</t>
  </si>
  <si>
    <t xml:space="preserve">Monkey Collectible </t>
  </si>
  <si>
    <t>G5212</t>
  </si>
  <si>
    <t>Snowman Tiny Topper</t>
  </si>
  <si>
    <t>G8181</t>
  </si>
  <si>
    <t xml:space="preserve">Dragonfly Bisquie   </t>
  </si>
  <si>
    <t>G8192</t>
  </si>
  <si>
    <t xml:space="preserve">Small Funky Flower Bisquie  </t>
  </si>
  <si>
    <t>G8161</t>
  </si>
  <si>
    <t xml:space="preserve">Daisy Bisquie      </t>
  </si>
  <si>
    <t>G5177</t>
  </si>
  <si>
    <t>Standing/Hanging Letter M</t>
  </si>
  <si>
    <t>G5230</t>
  </si>
  <si>
    <t>G7120</t>
  </si>
  <si>
    <t xml:space="preserve">Teddy Bear Collectible    </t>
  </si>
  <si>
    <t>G8164</t>
  </si>
  <si>
    <t xml:space="preserve">Sunflower Bisquie  </t>
  </si>
  <si>
    <t>G8172</t>
  </si>
  <si>
    <t xml:space="preserve">Scallop Shell Bisquie   </t>
  </si>
  <si>
    <t>G8149</t>
  </si>
  <si>
    <t xml:space="preserve">Teddy Bear Bisquie     </t>
  </si>
  <si>
    <t>G5297</t>
  </si>
  <si>
    <t>Crab Tiny Topper</t>
  </si>
  <si>
    <t>G8169</t>
  </si>
  <si>
    <t xml:space="preserve">Starfish Bisquie  </t>
  </si>
  <si>
    <t>G8151</t>
  </si>
  <si>
    <t xml:space="preserve">Cat Face Bisquie     </t>
  </si>
  <si>
    <t>G5267</t>
  </si>
  <si>
    <t>Groom Tiny Topper</t>
  </si>
  <si>
    <t>G8204</t>
  </si>
  <si>
    <t xml:space="preserve">Owl Bisquie </t>
  </si>
  <si>
    <t>g5165</t>
  </si>
  <si>
    <t>Standing/Hanging Letter A</t>
  </si>
  <si>
    <t>G8185</t>
  </si>
  <si>
    <t xml:space="preserve">Large Star Bisquie </t>
  </si>
  <si>
    <t>G8191</t>
  </si>
  <si>
    <t xml:space="preserve">Large Funky Flower Bisquie    </t>
  </si>
  <si>
    <t>G5318</t>
  </si>
  <si>
    <t>Tall Pumpkin</t>
  </si>
  <si>
    <t>g5180</t>
  </si>
  <si>
    <t>Standing/Hanging Letter P</t>
  </si>
  <si>
    <t>G5178</t>
  </si>
  <si>
    <t>Standing/Hanging Letter N</t>
  </si>
  <si>
    <t>G8193</t>
  </si>
  <si>
    <t xml:space="preserve">Large Ribbon Bisquie   </t>
  </si>
  <si>
    <t>G8140</t>
  </si>
  <si>
    <t xml:space="preserve">Soccer Bisquie     </t>
  </si>
  <si>
    <t>G8154</t>
  </si>
  <si>
    <t xml:space="preserve">Snowman Bisquie   </t>
  </si>
  <si>
    <t>G5300</t>
  </si>
  <si>
    <t>Apple Tiny Topper</t>
  </si>
  <si>
    <t>g5185</t>
  </si>
  <si>
    <t>Standing/Hanging Letter U</t>
  </si>
  <si>
    <t>G8187</t>
  </si>
  <si>
    <t xml:space="preserve">Large Peace Sign Bisquie  </t>
  </si>
  <si>
    <t>G8198</t>
  </si>
  <si>
    <t xml:space="preserve">3IN Round Bisquie  </t>
  </si>
  <si>
    <t>g5168</t>
  </si>
  <si>
    <t>Standing/Hanging Letter D</t>
  </si>
  <si>
    <t>g5176</t>
  </si>
  <si>
    <t>Standing/Hanging Letter L</t>
  </si>
  <si>
    <t>G8163</t>
  </si>
  <si>
    <t xml:space="preserve">Rose Bisquie      </t>
  </si>
  <si>
    <t>G8177</t>
  </si>
  <si>
    <t xml:space="preserve">Sun Glasses Bisquie    </t>
  </si>
  <si>
    <t>G8182</t>
  </si>
  <si>
    <t xml:space="preserve">Ladybug Bisquie    </t>
  </si>
  <si>
    <t>G8203</t>
  </si>
  <si>
    <t xml:space="preserve">Ice Cream Cone Bisquie    </t>
  </si>
  <si>
    <t>G8139</t>
  </si>
  <si>
    <t xml:space="preserve">Baseball Bisquie      </t>
  </si>
  <si>
    <t>G8206</t>
  </si>
  <si>
    <t>Med. Mustache Bisquie</t>
  </si>
  <si>
    <t>G5313</t>
  </si>
  <si>
    <t>Fall Leaves Lantern</t>
  </si>
  <si>
    <t>G8213</t>
  </si>
  <si>
    <t xml:space="preserve">Shamrock Bisquie </t>
  </si>
  <si>
    <t>g2128</t>
  </si>
  <si>
    <t>Wide Rim Bowl</t>
  </si>
  <si>
    <t>G8176</t>
  </si>
  <si>
    <t xml:space="preserve">Flip Flops Bisquie    </t>
  </si>
  <si>
    <t>G8180</t>
  </si>
  <si>
    <t xml:space="preserve">Buttefly Bisquie   </t>
  </si>
  <si>
    <t>G5262</t>
  </si>
  <si>
    <t xml:space="preserve">Gift Box Tiny Topper </t>
  </si>
  <si>
    <t>G8138</t>
  </si>
  <si>
    <t xml:space="preserve">Football Bisquie     </t>
  </si>
  <si>
    <t>G8212</t>
  </si>
  <si>
    <t xml:space="preserve">Oval Leaf Bisquie </t>
  </si>
  <si>
    <t>G5248</t>
  </si>
  <si>
    <t>Cross Tiny Topper</t>
  </si>
  <si>
    <t>G5257</t>
  </si>
  <si>
    <t>Basketball Tiny Topper</t>
  </si>
  <si>
    <t>G5166</t>
  </si>
  <si>
    <t>Standing/Hanging Letter B</t>
  </si>
  <si>
    <t>G5172</t>
  </si>
  <si>
    <t>Standing/Hanging Letter H</t>
  </si>
  <si>
    <t>G5179</t>
  </si>
  <si>
    <t>Standing/Hanging Letter O</t>
  </si>
  <si>
    <t>G5182</t>
  </si>
  <si>
    <t>Standing/Hanging Letter R</t>
  </si>
  <si>
    <t>G8171</t>
  </si>
  <si>
    <t xml:space="preserve">Conch Shell Bisquie      </t>
  </si>
  <si>
    <t>G5258</t>
  </si>
  <si>
    <t>Baseball Tiny Topper</t>
  </si>
  <si>
    <t>G8194</t>
  </si>
  <si>
    <t xml:space="preserve">Small Ribbon Bisquie   </t>
  </si>
  <si>
    <t>G5293</t>
  </si>
  <si>
    <t>Rabbit Tiny Topper</t>
  </si>
  <si>
    <t>G4012</t>
  </si>
  <si>
    <t xml:space="preserve">Egg Cup  </t>
  </si>
  <si>
    <t>G5259</t>
  </si>
  <si>
    <t>Football Tiny Topper</t>
  </si>
  <si>
    <t>G5190</t>
  </si>
  <si>
    <t>Standing/Hanging Letter Z</t>
  </si>
  <si>
    <t>G8186</t>
  </si>
  <si>
    <t xml:space="preserve">Small Star Bisquie   </t>
  </si>
  <si>
    <t>G5301</t>
  </si>
  <si>
    <t>Wine Bottle Tiny Topper</t>
  </si>
  <si>
    <t>G5311</t>
  </si>
  <si>
    <t>Star Tiny Topper</t>
  </si>
  <si>
    <t>G5181</t>
  </si>
  <si>
    <t xml:space="preserve">Standing/Hanging Letter Q </t>
  </si>
  <si>
    <t>g5170</t>
  </si>
  <si>
    <t>Standing/Hanging Letter F</t>
  </si>
  <si>
    <t>g5184</t>
  </si>
  <si>
    <t>Standing/Hanging Letter T</t>
  </si>
  <si>
    <t>G8209</t>
  </si>
  <si>
    <t>Medium Splatter Bisquie</t>
  </si>
  <si>
    <t>G8142</t>
  </si>
  <si>
    <t xml:space="preserve">Frog Bisquie   </t>
  </si>
  <si>
    <t>G8155</t>
  </si>
  <si>
    <t xml:space="preserve">Penguin Bisquie      </t>
  </si>
  <si>
    <t>G5229</t>
  </si>
  <si>
    <t xml:space="preserve">Flat Cross Ornament </t>
  </si>
  <si>
    <t>G8147</t>
  </si>
  <si>
    <t>Baby Buggie Bisquie</t>
  </si>
  <si>
    <t>G8153</t>
  </si>
  <si>
    <t xml:space="preserve">Christmas Tree Bisquie    </t>
  </si>
  <si>
    <t>G8157</t>
  </si>
  <si>
    <t xml:space="preserve">Pumpkin Bisquie     </t>
  </si>
  <si>
    <t>G8211</t>
  </si>
  <si>
    <t xml:space="preserve">Maple Leaf Bisquie  </t>
  </si>
  <si>
    <t>G8137</t>
  </si>
  <si>
    <t xml:space="preserve">Basketball Bisquie    </t>
  </si>
  <si>
    <t>G8118</t>
  </si>
  <si>
    <t xml:space="preserve">Bisquies Letter  R   </t>
  </si>
  <si>
    <t>g5183</t>
  </si>
  <si>
    <t>Standing/Hanging Letter S</t>
  </si>
  <si>
    <t>G8178</t>
  </si>
  <si>
    <t xml:space="preserve">Palm Tree Bisquie    </t>
  </si>
  <si>
    <t>G8158</t>
  </si>
  <si>
    <t xml:space="preserve">Star of David Bisquie       </t>
  </si>
  <si>
    <t>G8210</t>
  </si>
  <si>
    <t>Oak Leaf Bisquie</t>
  </si>
  <si>
    <t>G8101</t>
  </si>
  <si>
    <t xml:space="preserve">Bisquies Letter  A   </t>
  </si>
  <si>
    <t>G8105</t>
  </si>
  <si>
    <t xml:space="preserve">Bisquies Letter  E   </t>
  </si>
  <si>
    <t>G8183</t>
  </si>
  <si>
    <t xml:space="preserve">Large Oval Bisquie   </t>
  </si>
  <si>
    <t>G8174</t>
  </si>
  <si>
    <t xml:space="preserve">Med. Tropical Fish Bisquie   </t>
  </si>
  <si>
    <t>G8113</t>
  </si>
  <si>
    <t xml:space="preserve">Bisquies Letter  M   </t>
  </si>
  <si>
    <t>G8111</t>
  </si>
  <si>
    <t xml:space="preserve">Bisquies Letter  K   </t>
  </si>
  <si>
    <t>G8115</t>
  </si>
  <si>
    <t xml:space="preserve">Bisquies Letter  O    </t>
  </si>
  <si>
    <t>G8207</t>
  </si>
  <si>
    <t>Sm. Mustache Bisquie</t>
  </si>
  <si>
    <t>G8135</t>
  </si>
  <si>
    <t xml:space="preserve">Bisquies Number 8    </t>
  </si>
  <si>
    <t>G8132</t>
  </si>
  <si>
    <t xml:space="preserve">Bisquies Number 5   </t>
  </si>
  <si>
    <t>G8201</t>
  </si>
  <si>
    <t xml:space="preserve">2IN Square Bisquie     </t>
  </si>
  <si>
    <t>G8110</t>
  </si>
  <si>
    <t xml:space="preserve">Bisquies Letter  J    </t>
  </si>
  <si>
    <t>G8112</t>
  </si>
  <si>
    <t xml:space="preserve">Bisquies Letter  L    </t>
  </si>
  <si>
    <t>G8120</t>
  </si>
  <si>
    <t xml:space="preserve">Bisquies Letter  T    </t>
  </si>
  <si>
    <t>G8160</t>
  </si>
  <si>
    <t xml:space="preserve">Heart Bisquie   </t>
  </si>
  <si>
    <t>G8175</t>
  </si>
  <si>
    <t xml:space="preserve">Sm. Tropical Fish Bisquie    </t>
  </si>
  <si>
    <t>G8121</t>
  </si>
  <si>
    <t xml:space="preserve">Bisquies Letter  U   </t>
  </si>
  <si>
    <t>G8152</t>
  </si>
  <si>
    <t xml:space="preserve">Dog Bone Bisquie    </t>
  </si>
  <si>
    <t>G8123</t>
  </si>
  <si>
    <t xml:space="preserve">Bisquies Letter  W    </t>
  </si>
  <si>
    <t>G8116</t>
  </si>
  <si>
    <t xml:space="preserve">Bisquies Letter  P   </t>
  </si>
  <si>
    <t>G8114</t>
  </si>
  <si>
    <t xml:space="preserve">Bisquies Letter  N    </t>
  </si>
  <si>
    <t>G8124</t>
  </si>
  <si>
    <t xml:space="preserve">Bisquies Letter  X    </t>
  </si>
  <si>
    <t>G8103</t>
  </si>
  <si>
    <t xml:space="preserve">Bisquies Letter  C    </t>
  </si>
  <si>
    <t>G8108</t>
  </si>
  <si>
    <t xml:space="preserve">Bisquies Letter  H   </t>
  </si>
  <si>
    <t>G8173</t>
  </si>
  <si>
    <t xml:space="preserve">Dolphin Bisquie   </t>
  </si>
  <si>
    <t>G8109</t>
  </si>
  <si>
    <t xml:space="preserve">Bisquies Letter  I    </t>
  </si>
  <si>
    <t>G8107</t>
  </si>
  <si>
    <t xml:space="preserve">Bisquies Letter  G    </t>
  </si>
  <si>
    <t>G8125</t>
  </si>
  <si>
    <t xml:space="preserve">Bisquies Letter  Y    </t>
  </si>
  <si>
    <t>G8126</t>
  </si>
  <si>
    <t xml:space="preserve">Bisquies Letter  Z    </t>
  </si>
  <si>
    <t>G8146</t>
  </si>
  <si>
    <t xml:space="preserve">Cake w/ Candles Bisquie      </t>
  </si>
  <si>
    <t>G8119</t>
  </si>
  <si>
    <t xml:space="preserve">Bisquies Letter  S    </t>
  </si>
  <si>
    <t>G7345</t>
  </si>
  <si>
    <t>Thomas the T-Rex</t>
  </si>
  <si>
    <t>G1009</t>
  </si>
  <si>
    <t>PETAL DINNER PLATE</t>
  </si>
  <si>
    <t>G2</t>
  </si>
  <si>
    <t>S - ADD ON</t>
  </si>
  <si>
    <t>G107</t>
  </si>
  <si>
    <t>UNICORN BUST BANK</t>
  </si>
  <si>
    <t>G7342</t>
  </si>
  <si>
    <t>CRAYON BANK</t>
  </si>
  <si>
    <t>GE7110</t>
  </si>
  <si>
    <t>RAINBOW BANK</t>
  </si>
  <si>
    <t>GE7211</t>
  </si>
  <si>
    <t>G055</t>
  </si>
  <si>
    <t>STANDING UNICORN</t>
  </si>
  <si>
    <t>G222</t>
  </si>
  <si>
    <t>STACK OF SKULL (LIGHTS UP)</t>
  </si>
  <si>
    <t>G093</t>
  </si>
  <si>
    <t>PRINCESS BANK</t>
  </si>
  <si>
    <t>G7133</t>
  </si>
  <si>
    <t>TWO DOLPHIN</t>
  </si>
  <si>
    <t>G171</t>
  </si>
  <si>
    <t>CANISTER FLAT TOP</t>
  </si>
  <si>
    <t>G7201</t>
  </si>
  <si>
    <t>T-REX, LARGE</t>
  </si>
  <si>
    <t>G4002</t>
  </si>
  <si>
    <t>MUG, 12oz, Regular</t>
  </si>
  <si>
    <t>G278</t>
  </si>
  <si>
    <t>SUNDAE BANK</t>
  </si>
  <si>
    <t>G7096</t>
  </si>
  <si>
    <t>G5095</t>
  </si>
  <si>
    <t>SQUARE VASE</t>
  </si>
  <si>
    <t>G7044</t>
  </si>
  <si>
    <t>SITTING FAIRY</t>
  </si>
  <si>
    <t>G1501</t>
  </si>
  <si>
    <t>Catalina Dinner Plate</t>
  </si>
  <si>
    <t>G110</t>
  </si>
  <si>
    <t>PINT MUG</t>
  </si>
  <si>
    <t>G146</t>
  </si>
  <si>
    <t>BEADED MUG</t>
  </si>
  <si>
    <t>G386</t>
  </si>
  <si>
    <t>G295</t>
  </si>
  <si>
    <t xml:space="preserve">PRINCESS LANTERN </t>
  </si>
  <si>
    <t>G057</t>
  </si>
  <si>
    <t>G293</t>
  </si>
  <si>
    <t>ICE CREAM CONE</t>
  </si>
  <si>
    <t>G7020A</t>
  </si>
  <si>
    <t>PIGGY BANK, SMALL</t>
  </si>
  <si>
    <t>G323</t>
  </si>
  <si>
    <t>G172</t>
  </si>
  <si>
    <t>SIDE SITTING FAIRY</t>
  </si>
  <si>
    <t>G274</t>
  </si>
  <si>
    <t>HAMBURGER</t>
  </si>
  <si>
    <t>G145</t>
  </si>
  <si>
    <t>SNEAKER BANK</t>
  </si>
  <si>
    <t>G189</t>
  </si>
  <si>
    <t>PINEAPPLE CANISTER</t>
  </si>
  <si>
    <t>G050</t>
  </si>
  <si>
    <t>REINDEER PLATE</t>
  </si>
  <si>
    <t>G4071</t>
  </si>
  <si>
    <t>Frog animug</t>
  </si>
  <si>
    <t>G1065</t>
  </si>
  <si>
    <t>BURLAP CHARGER PLATE</t>
  </si>
  <si>
    <t>G313</t>
  </si>
  <si>
    <t>BIGGIE MERMAID</t>
  </si>
  <si>
    <t>G407</t>
  </si>
  <si>
    <t>DACHSHUND BANK</t>
  </si>
  <si>
    <t>G7353</t>
  </si>
  <si>
    <t>CUBE BANK-A-PRINT</t>
  </si>
  <si>
    <t>G7322</t>
  </si>
  <si>
    <t>BILLY THE HUNGRY MONSTER</t>
  </si>
  <si>
    <t>G316</t>
  </si>
  <si>
    <t>STACK OF OWLS</t>
  </si>
  <si>
    <t>G329</t>
  </si>
  <si>
    <t>G360</t>
  </si>
  <si>
    <t>FOX BANK</t>
  </si>
  <si>
    <t>G025</t>
  </si>
  <si>
    <t>ROUND MUG</t>
  </si>
  <si>
    <t>G165</t>
  </si>
  <si>
    <t>PENGUIN BANK</t>
  </si>
  <si>
    <t>G002</t>
  </si>
  <si>
    <t>GE5288</t>
  </si>
  <si>
    <t>STAR LANTERN</t>
  </si>
  <si>
    <t>G2123</t>
  </si>
  <si>
    <t>BURLAP BOWL</t>
  </si>
  <si>
    <t>G2047</t>
  </si>
  <si>
    <t>FOOTED ICE CREAM BOWL</t>
  </si>
  <si>
    <t>G7009</t>
  </si>
  <si>
    <t>FROG BANK W/STOPPER</t>
  </si>
  <si>
    <t>G371</t>
  </si>
  <si>
    <t>CASTLE BANK</t>
  </si>
  <si>
    <t>G157</t>
  </si>
  <si>
    <t>SHARK SCRUBBY</t>
  </si>
  <si>
    <t>G345</t>
  </si>
  <si>
    <t>GIANT T-REX</t>
  </si>
  <si>
    <t>G437</t>
  </si>
  <si>
    <t>POOP GIANT EMOJI</t>
  </si>
  <si>
    <t>G435</t>
  </si>
  <si>
    <t>LAUGHING EMOJI</t>
  </si>
  <si>
    <t>G224</t>
  </si>
  <si>
    <t>G205</t>
  </si>
  <si>
    <t>PUPPY</t>
  </si>
  <si>
    <t>G211</t>
  </si>
  <si>
    <t>race car</t>
  </si>
  <si>
    <t>GW00</t>
  </si>
  <si>
    <t>MISC GREENWARE</t>
  </si>
  <si>
    <t>G200</t>
  </si>
  <si>
    <t>BASKETBALL BANK</t>
  </si>
  <si>
    <t>G7045</t>
  </si>
  <si>
    <t>FAIRY BOX</t>
  </si>
  <si>
    <t>G4123</t>
  </si>
  <si>
    <t>FLOWER TEA SET</t>
  </si>
  <si>
    <t>G072</t>
  </si>
  <si>
    <t>MONKEY ANIMUG</t>
  </si>
  <si>
    <t>G429</t>
  </si>
  <si>
    <t>DRAGON</t>
  </si>
  <si>
    <t>G7230</t>
  </si>
  <si>
    <t>G079</t>
  </si>
  <si>
    <t>HEART MUG</t>
  </si>
  <si>
    <t>G332</t>
  </si>
  <si>
    <t>STACK OF PENGUINS</t>
  </si>
  <si>
    <t>G379</t>
  </si>
  <si>
    <t>STACK OF TEDDYS</t>
  </si>
  <si>
    <t>G2119</t>
  </si>
  <si>
    <t>12 INCH COUPE BOWL</t>
  </si>
  <si>
    <t>G151</t>
  </si>
  <si>
    <t>FAMILY WORD</t>
  </si>
  <si>
    <t>G173</t>
  </si>
  <si>
    <t>G7331</t>
  </si>
  <si>
    <t>Stack of penguins bank</t>
  </si>
  <si>
    <t>G3040</t>
  </si>
  <si>
    <t>Square Breeze Ware Platter</t>
  </si>
  <si>
    <t>G7865</t>
  </si>
  <si>
    <t>G434</t>
  </si>
  <si>
    <t>HEART EYES EMOJI BANK</t>
  </si>
  <si>
    <t>G239</t>
  </si>
  <si>
    <t>GUITAR PLAQUE</t>
  </si>
  <si>
    <t>G397</t>
  </si>
  <si>
    <t>OCTOPUS BANK</t>
  </si>
  <si>
    <t>G340</t>
  </si>
  <si>
    <t>SHARK WALL PLAQUE</t>
  </si>
  <si>
    <t>G7240</t>
  </si>
  <si>
    <t>DOGGUS MAXIMUS</t>
  </si>
  <si>
    <t>G207</t>
  </si>
  <si>
    <t>DRAGON BANK</t>
  </si>
  <si>
    <t>G378</t>
  </si>
  <si>
    <t>PEGASUS BIGGY</t>
  </si>
  <si>
    <t>G368</t>
  </si>
  <si>
    <t>LIGHT-UP CASTLE</t>
  </si>
  <si>
    <t>G333</t>
  </si>
  <si>
    <t>STACK OF FROGS</t>
  </si>
  <si>
    <t>G306</t>
  </si>
  <si>
    <t>G092</t>
  </si>
  <si>
    <t>CAT BANK</t>
  </si>
  <si>
    <t>G307</t>
  </si>
  <si>
    <t>UNICORN</t>
  </si>
  <si>
    <t>G330</t>
  </si>
  <si>
    <t>GIRAFFE BANK</t>
  </si>
  <si>
    <t>G309</t>
  </si>
  <si>
    <t>CAT BIGGY BANK</t>
  </si>
  <si>
    <t>G326</t>
  </si>
  <si>
    <t>DOLPHIN BANK</t>
  </si>
  <si>
    <t>G324</t>
  </si>
  <si>
    <t>G119</t>
  </si>
  <si>
    <t>DUNK MUG</t>
  </si>
  <si>
    <t>G143</t>
  </si>
  <si>
    <t>ROBOT BANK</t>
  </si>
  <si>
    <t>G354</t>
  </si>
  <si>
    <t>STACK OF TURTLES</t>
  </si>
  <si>
    <t>GBALLOON</t>
  </si>
  <si>
    <t>BALLOON PLAQUE</t>
  </si>
  <si>
    <t>G285</t>
  </si>
  <si>
    <t>G168</t>
  </si>
  <si>
    <t>G135</t>
  </si>
  <si>
    <t>FISH BANK</t>
  </si>
  <si>
    <t>G311</t>
  </si>
  <si>
    <t>BIGGIE T-REX BANK</t>
  </si>
  <si>
    <t>G112</t>
  </si>
  <si>
    <t>SMALL FLOWER POT</t>
  </si>
  <si>
    <t>G7191</t>
  </si>
  <si>
    <t>FLOWER BEADED MIRROR</t>
  </si>
  <si>
    <t>G7302</t>
  </si>
  <si>
    <t>SQUIRREL PARTY ANIMAL</t>
  </si>
  <si>
    <t>g4161</t>
  </si>
  <si>
    <t>burlap vase</t>
  </si>
  <si>
    <t>G001</t>
  </si>
  <si>
    <t>ESPRESSO CUP W/SAUCER</t>
  </si>
  <si>
    <t>G431</t>
  </si>
  <si>
    <t>POOP EMOJI BANK</t>
  </si>
  <si>
    <t>G016</t>
  </si>
  <si>
    <t>HORSE BANK</t>
  </si>
  <si>
    <t>G282</t>
  </si>
  <si>
    <t>G383</t>
  </si>
  <si>
    <t>PRINCESS BIGGY</t>
  </si>
  <si>
    <t>G111</t>
  </si>
  <si>
    <t>EGG BOWL</t>
  </si>
  <si>
    <t>G190</t>
  </si>
  <si>
    <t>PRISMWARE MUG</t>
  </si>
  <si>
    <t>G325</t>
  </si>
  <si>
    <t>HORSE STANDING</t>
  </si>
  <si>
    <t>G714</t>
  </si>
  <si>
    <t>g7079</t>
  </si>
  <si>
    <t>dragon</t>
  </si>
  <si>
    <t>G2007</t>
  </si>
  <si>
    <t>SPORTS PLAYER</t>
  </si>
  <si>
    <t>G095</t>
  </si>
  <si>
    <t>HIPPO BANK</t>
  </si>
  <si>
    <t>G223</t>
  </si>
  <si>
    <t>TRAIN BANK</t>
  </si>
  <si>
    <t>G5104</t>
  </si>
  <si>
    <t>SANTA MAXIMUS</t>
  </si>
  <si>
    <t>G140</t>
  </si>
  <si>
    <t xml:space="preserve">PRISMWARE </t>
  </si>
  <si>
    <t>G2111</t>
  </si>
  <si>
    <t>5" HANDLE SOUP BOWL</t>
  </si>
  <si>
    <t>G268</t>
  </si>
  <si>
    <t>HOME WORD</t>
  </si>
  <si>
    <t>G421</t>
  </si>
  <si>
    <t>dollar emoji</t>
  </si>
  <si>
    <t>G202</t>
  </si>
  <si>
    <t>DRAGON LARGE</t>
  </si>
  <si>
    <t>G341</t>
  </si>
  <si>
    <t>SHARKUS MAXIMUS</t>
  </si>
  <si>
    <t>G066</t>
  </si>
  <si>
    <t>CHEVRON PLATTER</t>
  </si>
  <si>
    <t>G7261</t>
  </si>
  <si>
    <t>Peace Sign  Plaque</t>
  </si>
  <si>
    <t>G162</t>
  </si>
  <si>
    <t>CHEVRON VASE</t>
  </si>
  <si>
    <t>G4052</t>
  </si>
  <si>
    <t>Travel Mug w/Lid</t>
  </si>
  <si>
    <t>G4115</t>
  </si>
  <si>
    <t>RIBBON IMPRESSION MUG</t>
  </si>
  <si>
    <t>G236</t>
  </si>
  <si>
    <t>CROWN BANK</t>
  </si>
  <si>
    <t>G074</t>
  </si>
  <si>
    <t>G199</t>
  </si>
  <si>
    <t>G035</t>
  </si>
  <si>
    <t>BOW WOW DOG TREAT JAR</t>
  </si>
  <si>
    <t>GH124</t>
  </si>
  <si>
    <t>MASON JAR MUG</t>
  </si>
  <si>
    <t>G303</t>
  </si>
  <si>
    <t>SHELL LANTERN LARGE</t>
  </si>
  <si>
    <t>G2507</t>
  </si>
  <si>
    <t>G058</t>
  </si>
  <si>
    <t>MED. FLOWER POT</t>
  </si>
  <si>
    <t>G234</t>
  </si>
  <si>
    <t>CHEVRON BOX</t>
  </si>
  <si>
    <t>G5140</t>
  </si>
  <si>
    <t>Jumbo Flower Pot</t>
  </si>
  <si>
    <t>G275</t>
  </si>
  <si>
    <t>LIGHT UP LOVE</t>
  </si>
  <si>
    <t>G7166</t>
  </si>
  <si>
    <t>PRINCESS CROWN PLAQUE</t>
  </si>
  <si>
    <t>G7140</t>
  </si>
  <si>
    <t>DUCK BANK</t>
  </si>
  <si>
    <t>G108</t>
  </si>
  <si>
    <t>G078</t>
  </si>
  <si>
    <t>SAYINGS POT</t>
  </si>
  <si>
    <t>G308</t>
  </si>
  <si>
    <t>DOG</t>
  </si>
  <si>
    <t>G305</t>
  </si>
  <si>
    <t>CASTLE WITH LIGHT</t>
  </si>
  <si>
    <t>G253</t>
  </si>
  <si>
    <t xml:space="preserve">JAR STAR LANTERN </t>
  </si>
  <si>
    <t>G128</t>
  </si>
  <si>
    <t>SMALL PUMPKIN DISH</t>
  </si>
  <si>
    <t>G138</t>
  </si>
  <si>
    <t>FOOTBALL HELMET BANK W/STOP</t>
  </si>
  <si>
    <t>GE4184</t>
  </si>
  <si>
    <t>EMOJI MUG</t>
  </si>
  <si>
    <t>G124</t>
  </si>
  <si>
    <t xml:space="preserve">SMALL PUMPKIN </t>
  </si>
  <si>
    <t>G385</t>
  </si>
  <si>
    <t>KANGAROO</t>
  </si>
  <si>
    <t>G059</t>
  </si>
  <si>
    <t>JACK O LANTERN SMALL</t>
  </si>
  <si>
    <t>G017</t>
  </si>
  <si>
    <t>FLOWER BANK</t>
  </si>
  <si>
    <t>G037</t>
  </si>
  <si>
    <t>PARTY WARE RECTANG PLATTER</t>
  </si>
  <si>
    <t>G7301</t>
  </si>
  <si>
    <t>Hedgehog PA</t>
  </si>
  <si>
    <t>G4145</t>
  </si>
  <si>
    <t>LARGE CRINKLE CUP</t>
  </si>
  <si>
    <t>G0101</t>
  </si>
  <si>
    <t>G103</t>
  </si>
  <si>
    <t>G201888</t>
  </si>
  <si>
    <t>TIARA BANK</t>
  </si>
  <si>
    <t>G130</t>
  </si>
  <si>
    <t>BEAGLE NOGGIN BANK</t>
  </si>
  <si>
    <t>G51960</t>
  </si>
  <si>
    <t>Small Owl Lantern</t>
  </si>
  <si>
    <t>G269</t>
  </si>
  <si>
    <t>LOVE WORD</t>
  </si>
  <si>
    <t>G5141</t>
  </si>
  <si>
    <t>OWL ORNAMENT</t>
  </si>
  <si>
    <t>G420</t>
  </si>
  <si>
    <t>HANK THE OCTOPUS</t>
  </si>
  <si>
    <t>G362</t>
  </si>
  <si>
    <t>ROCKING HORSE</t>
  </si>
  <si>
    <t>G5193</t>
  </si>
  <si>
    <t>FLYING SNOWMAN ORN SET OF 2</t>
  </si>
  <si>
    <t>G1511</t>
  </si>
  <si>
    <t>G367</t>
  </si>
  <si>
    <t>DOUBLE DOLPHIN</t>
  </si>
  <si>
    <t>G081</t>
  </si>
  <si>
    <t>HAND THROWN MUG</t>
  </si>
  <si>
    <t>G7388</t>
  </si>
  <si>
    <t>MIKE THE CAMEL</t>
  </si>
  <si>
    <t>G010</t>
  </si>
  <si>
    <t>SMALL SUSHI PLATE</t>
  </si>
  <si>
    <t>G125</t>
  </si>
  <si>
    <t>G7106</t>
  </si>
  <si>
    <t>G314</t>
  </si>
  <si>
    <t>BIGGIE PENGUIN BANK</t>
  </si>
  <si>
    <t>G020</t>
  </si>
  <si>
    <t>G054</t>
  </si>
  <si>
    <t>TAPERED VASE</t>
  </si>
  <si>
    <t>G5160</t>
  </si>
  <si>
    <t>SPLATTER PLAQUE</t>
  </si>
  <si>
    <t>G036</t>
  </si>
  <si>
    <t>PEASANT WARE MUG</t>
  </si>
  <si>
    <t>G198</t>
  </si>
  <si>
    <t>MERMAID TAIL MUG</t>
  </si>
  <si>
    <t>G252</t>
  </si>
  <si>
    <t>TURTLE PARTY ANIMAL</t>
  </si>
  <si>
    <t>G177</t>
  </si>
  <si>
    <t>JUMBO JR. MUG</t>
  </si>
  <si>
    <t>G155</t>
  </si>
  <si>
    <t>MOUSTACHE MUG</t>
  </si>
  <si>
    <t>G2090</t>
  </si>
  <si>
    <t>small Popcorn bowl</t>
  </si>
  <si>
    <t>G7023</t>
  </si>
  <si>
    <t>STANDING CAT</t>
  </si>
  <si>
    <t>G032</t>
  </si>
  <si>
    <t>CHIP &amp; DIP</t>
  </si>
  <si>
    <t>G438</t>
  </si>
  <si>
    <t>BIGGIE SUGAR SKULL</t>
  </si>
  <si>
    <t>G5192</t>
  </si>
  <si>
    <t>FLYING SANTA ORNAMENT</t>
  </si>
  <si>
    <t>G7195</t>
  </si>
  <si>
    <t>MIRROR</t>
  </si>
  <si>
    <t>G4442</t>
  </si>
  <si>
    <t>G315</t>
  </si>
  <si>
    <t>G043</t>
  </si>
  <si>
    <t>MOON FAIRY</t>
  </si>
  <si>
    <t>G35381</t>
  </si>
  <si>
    <t>geometric bowl</t>
  </si>
  <si>
    <t>g2041</t>
  </si>
  <si>
    <t>serving bowl</t>
  </si>
  <si>
    <t>G056</t>
  </si>
  <si>
    <t>RECTANGULAR VASE</t>
  </si>
  <si>
    <t>G5049</t>
  </si>
  <si>
    <t>TURTLE DISH</t>
  </si>
  <si>
    <t>G060</t>
  </si>
  <si>
    <t>G181</t>
  </si>
  <si>
    <t>JUG BUD VASE</t>
  </si>
  <si>
    <t>G1064</t>
  </si>
  <si>
    <t>9 IN BURLAP PLATE</t>
  </si>
  <si>
    <t>G786</t>
  </si>
  <si>
    <t>LIGHTHOUSE</t>
  </si>
  <si>
    <t>G12015</t>
  </si>
  <si>
    <t>SMALL FLOWER POT WITH SAUCER</t>
  </si>
  <si>
    <t>G55</t>
  </si>
  <si>
    <t>SUGAR SKULL</t>
  </si>
  <si>
    <t>G100</t>
  </si>
  <si>
    <t>MONKEY  BANK</t>
  </si>
  <si>
    <t>G242</t>
  </si>
  <si>
    <t>G423</t>
  </si>
  <si>
    <t>SUGAR SKULL BANK</t>
  </si>
  <si>
    <t>G30377</t>
  </si>
  <si>
    <t>USA MAP</t>
  </si>
  <si>
    <t>G5024A</t>
  </si>
  <si>
    <t>FRAME 5 X 7</t>
  </si>
  <si>
    <t>GG224</t>
  </si>
  <si>
    <t>BOO!! PLAQUE</t>
  </si>
  <si>
    <t>G312</t>
  </si>
  <si>
    <t>OWL BIGGIE</t>
  </si>
  <si>
    <t>G175</t>
  </si>
  <si>
    <t>TEACUP</t>
  </si>
  <si>
    <t>GBBBB</t>
  </si>
  <si>
    <t>Board Art</t>
  </si>
  <si>
    <t>g50470</t>
  </si>
  <si>
    <t>pumpkin votive</t>
  </si>
  <si>
    <t>GH1321</t>
  </si>
  <si>
    <t>SMALL SHELL LANTERN</t>
  </si>
  <si>
    <t>G372</t>
  </si>
  <si>
    <t>SMILEY SHARK</t>
  </si>
  <si>
    <t>G11231</t>
  </si>
  <si>
    <t>G310</t>
  </si>
  <si>
    <t>BIGGY RACE CAR</t>
  </si>
  <si>
    <t>G150</t>
  </si>
  <si>
    <t>DREAM PLAQUE</t>
  </si>
  <si>
    <t>G113</t>
  </si>
  <si>
    <t>BUTTERFLY PLAQUE</t>
  </si>
  <si>
    <t>GE7050</t>
  </si>
  <si>
    <t>G049</t>
  </si>
  <si>
    <t>LARGE PIGGY BANK</t>
  </si>
  <si>
    <t>G4149</t>
  </si>
  <si>
    <t>COUNTRY MUG</t>
  </si>
  <si>
    <t>G2712</t>
  </si>
  <si>
    <t>G5225</t>
  </si>
  <si>
    <t>Flying Reindeer Ornamnet</t>
  </si>
  <si>
    <t>G221</t>
  </si>
  <si>
    <t>GNOME</t>
  </si>
  <si>
    <t>G281</t>
  </si>
  <si>
    <t>sugar skull lights</t>
  </si>
  <si>
    <t>g3000</t>
  </si>
  <si>
    <t>ice cream bank</t>
  </si>
  <si>
    <t>G118</t>
  </si>
  <si>
    <t>SPLATTER BOWL</t>
  </si>
  <si>
    <t>G094</t>
  </si>
  <si>
    <t>PUPPY DOG BANK W/STOPPE</t>
  </si>
  <si>
    <t>G433</t>
  </si>
  <si>
    <t>WINKING EMOJI BANK</t>
  </si>
  <si>
    <t>G5207</t>
  </si>
  <si>
    <t>GNOME POT HUGGER</t>
  </si>
  <si>
    <t>GC38116</t>
  </si>
  <si>
    <t>BRONTO MUG</t>
  </si>
  <si>
    <t>g30320</t>
  </si>
  <si>
    <t>chip n dip</t>
  </si>
  <si>
    <t>g4148</t>
  </si>
  <si>
    <t>shark mug</t>
  </si>
  <si>
    <t>G071</t>
  </si>
  <si>
    <t>SECTIONED SERVING TRAY</t>
  </si>
  <si>
    <t>G327</t>
  </si>
  <si>
    <t>G5126</t>
  </si>
  <si>
    <t>DUPLEX OUTLET COVER PLATE</t>
  </si>
  <si>
    <t>G196</t>
  </si>
  <si>
    <t>OWL LANTERN</t>
  </si>
  <si>
    <t>G176</t>
  </si>
  <si>
    <t>CASTLE MUG</t>
  </si>
  <si>
    <t>G424</t>
  </si>
  <si>
    <t>PUMPKIN PARTY</t>
  </si>
  <si>
    <t>G251</t>
  </si>
  <si>
    <t>TURTLE LANTERN</t>
  </si>
  <si>
    <t>GC38583</t>
  </si>
  <si>
    <t>GIRAFFE MUG</t>
  </si>
  <si>
    <t>G033</t>
  </si>
  <si>
    <t>big mug</t>
  </si>
  <si>
    <t>G139</t>
  </si>
  <si>
    <t>T REX</t>
  </si>
  <si>
    <t>G384</t>
  </si>
  <si>
    <t>HORSE BIGGY</t>
  </si>
  <si>
    <t>G4111</t>
  </si>
  <si>
    <t>PEACE SIGN IMPRESSION MUG</t>
  </si>
  <si>
    <t>G009</t>
  </si>
  <si>
    <t>PLATE</t>
  </si>
  <si>
    <t>G167</t>
  </si>
  <si>
    <t>OWL ANI MG</t>
  </si>
  <si>
    <t>G7012</t>
  </si>
  <si>
    <t>Foxy</t>
  </si>
  <si>
    <t>G6420</t>
  </si>
  <si>
    <t>OLLIE THE OCTOPUS BANK</t>
  </si>
  <si>
    <t>G005</t>
  </si>
  <si>
    <t>TALL CONE/FLARE MUG</t>
  </si>
  <si>
    <t>G329900</t>
  </si>
  <si>
    <t>MED. STANDING HORSE</t>
  </si>
  <si>
    <t>G277</t>
  </si>
  <si>
    <t>CAN BANK</t>
  </si>
  <si>
    <t>G7280</t>
  </si>
  <si>
    <t>Party Animal</t>
  </si>
  <si>
    <t>GC38098</t>
  </si>
  <si>
    <t>T-REX MUG</t>
  </si>
  <si>
    <t>G72355</t>
  </si>
  <si>
    <t>G046</t>
  </si>
  <si>
    <t>G185</t>
  </si>
  <si>
    <t>SKULL BANK</t>
  </si>
  <si>
    <t>G134</t>
  </si>
  <si>
    <t>G186</t>
  </si>
  <si>
    <t>BUCKET W/METAL &amp; WOOD HANDLE</t>
  </si>
  <si>
    <t>G417</t>
  </si>
  <si>
    <t>G076</t>
  </si>
  <si>
    <t>BIG APPLE PLATTER</t>
  </si>
  <si>
    <t>G7473</t>
  </si>
  <si>
    <t>EMOJI BANK</t>
  </si>
  <si>
    <t>G202020</t>
  </si>
  <si>
    <t xml:space="preserve">OLD TRUCK </t>
  </si>
  <si>
    <t>G404</t>
  </si>
  <si>
    <t>TREX BANK</t>
  </si>
  <si>
    <t>G5103</t>
  </si>
  <si>
    <t>SNOWMAN MAXIMUS</t>
  </si>
  <si>
    <t>G-7132</t>
  </si>
  <si>
    <t>KITTEN NOGGIN BANK</t>
  </si>
  <si>
    <t>G373</t>
  </si>
  <si>
    <t>BUNNY</t>
  </si>
  <si>
    <t>G4113</t>
  </si>
  <si>
    <t>FLOWER IMPRESSION MUG</t>
  </si>
  <si>
    <t>G7051</t>
  </si>
  <si>
    <t>LAYING DOWN HORSE</t>
  </si>
  <si>
    <t>G4197A</t>
  </si>
  <si>
    <t>TINCEILING MUG</t>
  </si>
  <si>
    <t>G422</t>
  </si>
  <si>
    <t>PIGS SPEND/SAVE/SHARE BANK</t>
  </si>
  <si>
    <t>G099</t>
  </si>
  <si>
    <t>DOG PAW BOWL</t>
  </si>
  <si>
    <t>G67</t>
  </si>
  <si>
    <t>OWL PUGGY BANK</t>
  </si>
  <si>
    <t>GH12</t>
  </si>
  <si>
    <t>PINEAPPLE PLATE</t>
  </si>
  <si>
    <t>G01011</t>
  </si>
  <si>
    <t>KITTY MUG</t>
  </si>
  <si>
    <t>G73154</t>
  </si>
  <si>
    <t>cup cake bank</t>
  </si>
  <si>
    <t>G416</t>
  </si>
  <si>
    <t xml:space="preserve">SEAHORSE PARTY ANIMAL </t>
  </si>
  <si>
    <t>G187</t>
  </si>
  <si>
    <t>SUGAR SKULL MUG</t>
  </si>
  <si>
    <t>G390</t>
  </si>
  <si>
    <t>OWLS BANK</t>
  </si>
  <si>
    <t>G347</t>
  </si>
  <si>
    <t>Pudgy party pet cat bank</t>
  </si>
  <si>
    <t>G101</t>
  </si>
  <si>
    <t>G070</t>
  </si>
  <si>
    <t>CAT ANI MUG</t>
  </si>
  <si>
    <t>G7375b</t>
  </si>
  <si>
    <t xml:space="preserve">Biggy Princess </t>
  </si>
  <si>
    <t>G71498</t>
  </si>
  <si>
    <t>XL PIGGYBANK</t>
  </si>
  <si>
    <t>g4147</t>
  </si>
  <si>
    <t>2 bowl caddy</t>
  </si>
  <si>
    <t>G07333</t>
  </si>
  <si>
    <t>Stack of Frogs bank</t>
  </si>
  <si>
    <t>G21</t>
  </si>
  <si>
    <t>MASON JAR LANTERN</t>
  </si>
  <si>
    <t>G1548</t>
  </si>
  <si>
    <t>PUG PARTY</t>
  </si>
  <si>
    <t>g2190</t>
  </si>
  <si>
    <t>prism mug</t>
  </si>
  <si>
    <t>G164</t>
  </si>
  <si>
    <t>JAR MUG</t>
  </si>
  <si>
    <t>G111777</t>
  </si>
  <si>
    <t>HORSE HEAD BANK</t>
  </si>
  <si>
    <t>GRE2056</t>
  </si>
  <si>
    <t>LARGE PET DISH</t>
  </si>
  <si>
    <t>G5577</t>
  </si>
  <si>
    <t>TALL CHARACTER MUG</t>
  </si>
  <si>
    <t>G2233</t>
  </si>
  <si>
    <t>G418</t>
  </si>
  <si>
    <t>Sugar Skull Mug</t>
  </si>
  <si>
    <t>G20200</t>
  </si>
  <si>
    <t>Lg Dog Bowl</t>
  </si>
  <si>
    <t>G406</t>
  </si>
  <si>
    <t>BRONTOSAURUS BANK</t>
  </si>
  <si>
    <t>G405</t>
  </si>
  <si>
    <t xml:space="preserve">STEGOSAURUS </t>
  </si>
  <si>
    <t>G4135</t>
  </si>
  <si>
    <t>Short Martini Glass</t>
  </si>
  <si>
    <t>G20188</t>
  </si>
  <si>
    <t>SUGAR SKULL W/ LIGHT</t>
  </si>
  <si>
    <t>G201</t>
  </si>
  <si>
    <t>G51000</t>
  </si>
  <si>
    <t>BEACH PLAQUE</t>
  </si>
  <si>
    <t>G202018</t>
  </si>
  <si>
    <t xml:space="preserve">COWBOY BOOT PARTY </t>
  </si>
  <si>
    <t>G2920</t>
  </si>
  <si>
    <t>GK709</t>
  </si>
  <si>
    <t>BUTTERFLY  FIGURINE</t>
  </si>
  <si>
    <t>G1055</t>
  </si>
  <si>
    <t>FOOD FOR THOUGHT DINNER PLATE</t>
  </si>
  <si>
    <t>G2440</t>
  </si>
  <si>
    <t>Prismware  Bowl</t>
  </si>
  <si>
    <t>G5130</t>
  </si>
  <si>
    <t>Cupcake Stand</t>
  </si>
  <si>
    <t>G027</t>
  </si>
  <si>
    <t>G5511</t>
  </si>
  <si>
    <t>TURKEY LANTERN</t>
  </si>
  <si>
    <t>GE5058</t>
  </si>
  <si>
    <t>FLOWER POT, MED</t>
  </si>
  <si>
    <t>G7287</t>
  </si>
  <si>
    <t>CUTE MONKEY BANK</t>
  </si>
  <si>
    <t>G302</t>
  </si>
  <si>
    <t>EGG LANTERN</t>
  </si>
  <si>
    <t>G7352</t>
  </si>
  <si>
    <t>7353 GLOBE BANK A PRINT</t>
  </si>
  <si>
    <t>G240</t>
  </si>
  <si>
    <t>LG. STANDING CROSS</t>
  </si>
  <si>
    <t>G075</t>
  </si>
  <si>
    <t>Nautilus Platter</t>
  </si>
  <si>
    <t>G7131</t>
  </si>
  <si>
    <t>G5208</t>
  </si>
  <si>
    <t>FROG POTTERY HUGGER</t>
  </si>
  <si>
    <t>G5050</t>
  </si>
  <si>
    <t>TUMBLER</t>
  </si>
  <si>
    <t>G4062</t>
  </si>
  <si>
    <t>G073</t>
  </si>
  <si>
    <t xml:space="preserve">BASEBALL </t>
  </si>
  <si>
    <t>G047</t>
  </si>
  <si>
    <t>FLARE WARE DIVIDED SERVER</t>
  </si>
  <si>
    <t>G4107</t>
  </si>
  <si>
    <t>G149</t>
  </si>
  <si>
    <t>PIGOSAURUS</t>
  </si>
  <si>
    <t>G203</t>
  </si>
  <si>
    <t>CILINDER LANTERN</t>
  </si>
  <si>
    <t>G125a</t>
  </si>
  <si>
    <t>Ice Cream cone bowl</t>
  </si>
  <si>
    <t>G0F6</t>
  </si>
  <si>
    <t>HEDGEHOG</t>
  </si>
  <si>
    <t>G029</t>
  </si>
  <si>
    <t>BASEBALL CAP BANK</t>
  </si>
  <si>
    <t>G7343</t>
  </si>
  <si>
    <t>Mega Crayon</t>
  </si>
  <si>
    <t>G097</t>
  </si>
  <si>
    <t>SNOWMAN MUG</t>
  </si>
  <si>
    <t>G7777</t>
  </si>
  <si>
    <t>TACO TRUCK HOLDER</t>
  </si>
  <si>
    <t>G191</t>
  </si>
  <si>
    <t>POOP EMOJI MUG</t>
  </si>
  <si>
    <t>G235</t>
  </si>
  <si>
    <t>UBER GIANT PIGOSARUS</t>
  </si>
  <si>
    <t>G5194</t>
  </si>
  <si>
    <t>Chubby Flying Penguin</t>
  </si>
  <si>
    <t>G7190</t>
  </si>
  <si>
    <t>RUBBER DUCKIE BANK</t>
  </si>
  <si>
    <t>G20201</t>
  </si>
  <si>
    <t>FLOWER LANTERN</t>
  </si>
  <si>
    <t>G5086</t>
  </si>
  <si>
    <t>Funky Square Box</t>
  </si>
  <si>
    <t>G4090</t>
  </si>
  <si>
    <t>CHICK PARTY</t>
  </si>
  <si>
    <t>G7060</t>
  </si>
  <si>
    <t>SHARK ON ROCK - SMALL</t>
  </si>
  <si>
    <t>G1328</t>
  </si>
  <si>
    <t>Seal Bank</t>
  </si>
  <si>
    <t>G7179</t>
  </si>
  <si>
    <t>BASEBALL TROPHY</t>
  </si>
  <si>
    <t>G05115</t>
  </si>
  <si>
    <t>GARDEN TURTLE</t>
  </si>
  <si>
    <t>G144</t>
  </si>
  <si>
    <t>STACKING MUG SET</t>
  </si>
  <si>
    <t>G1503</t>
  </si>
  <si>
    <t>Coupe Dinner Plate</t>
  </si>
  <si>
    <t>G1060</t>
  </si>
  <si>
    <t>G7271</t>
  </si>
  <si>
    <t>Whale  Bank</t>
  </si>
  <si>
    <t>G7042</t>
  </si>
  <si>
    <t>PARTY FISH</t>
  </si>
  <si>
    <t>G5128</t>
  </si>
  <si>
    <t>G7093A</t>
  </si>
  <si>
    <t>PRINCESS LANTERN</t>
  </si>
  <si>
    <t>G273</t>
  </si>
  <si>
    <t>FAMILY SMAL PLAQUE</t>
  </si>
  <si>
    <t>G-7149</t>
  </si>
  <si>
    <t>PIGOSAURUS BANK</t>
  </si>
  <si>
    <t>g2000</t>
  </si>
  <si>
    <t>standing dog</t>
  </si>
  <si>
    <t>G3129</t>
  </si>
  <si>
    <t>Laugh emoji bank</t>
  </si>
  <si>
    <t>G179</t>
  </si>
  <si>
    <t>G616</t>
  </si>
  <si>
    <t>G3560</t>
  </si>
  <si>
    <t>MEDIUM MASON JAR LANTERN</t>
  </si>
  <si>
    <t>G7305B</t>
  </si>
  <si>
    <t>DRAGON BIGGY BANK</t>
  </si>
  <si>
    <t>G5161</t>
  </si>
  <si>
    <t>CROWN BOX</t>
  </si>
  <si>
    <t>GTILES</t>
  </si>
  <si>
    <t>6X6 TILES</t>
  </si>
  <si>
    <t>G5224</t>
  </si>
  <si>
    <t>Chubby Flying Owl Ornament</t>
  </si>
  <si>
    <t>G5205</t>
  </si>
  <si>
    <t>GECKO HUGGER</t>
  </si>
  <si>
    <t>G7300</t>
  </si>
  <si>
    <t>GRE5039</t>
  </si>
  <si>
    <t>DESKTOP ORGANIZER TRAY</t>
  </si>
  <si>
    <t>G5154</t>
  </si>
  <si>
    <t>TRAVEL TUMBLER</t>
  </si>
  <si>
    <t>G098</t>
  </si>
  <si>
    <t>REINDEER ANIMUG</t>
  </si>
  <si>
    <t>G283</t>
  </si>
  <si>
    <t>GHOST LANTERN</t>
  </si>
  <si>
    <t>G5219</t>
  </si>
  <si>
    <t>COW TINY TOPPER</t>
  </si>
  <si>
    <t>G194</t>
  </si>
  <si>
    <t>HAPPY/SAD 2-SIDED EMOJI</t>
  </si>
  <si>
    <t>G8017</t>
  </si>
  <si>
    <t>OCTOPUS</t>
  </si>
  <si>
    <t>G0540</t>
  </si>
  <si>
    <t xml:space="preserve">FLOWER MUG </t>
  </si>
  <si>
    <t>G4124</t>
  </si>
  <si>
    <t>DIP CHILLER</t>
  </si>
  <si>
    <t>G008</t>
  </si>
  <si>
    <t xml:space="preserve">PLATE </t>
  </si>
  <si>
    <t>G077</t>
  </si>
  <si>
    <t>LARGE JAR</t>
  </si>
  <si>
    <t>G8162</t>
  </si>
  <si>
    <t>TULIP BISQUIE</t>
  </si>
  <si>
    <t>G20014</t>
  </si>
  <si>
    <t>PINEAPPLE  LANTERN</t>
  </si>
  <si>
    <t>G5109</t>
  </si>
  <si>
    <t>UNICORN HEAD BANK</t>
  </si>
  <si>
    <t>G89653</t>
  </si>
  <si>
    <t>SKULL BIGGY BANK</t>
  </si>
  <si>
    <t>G7149A</t>
  </si>
  <si>
    <t>G1027</t>
  </si>
  <si>
    <t>G4109</t>
  </si>
  <si>
    <t>SEASONAL PLAQUE</t>
  </si>
  <si>
    <t>G286</t>
  </si>
  <si>
    <t>LET IT SNOW WORD PLAQUE</t>
  </si>
  <si>
    <t>G4131</t>
  </si>
  <si>
    <t>4131 GARBAGE CAN</t>
  </si>
  <si>
    <t>G2112</t>
  </si>
  <si>
    <t>6' HANDLE SOUP BOWL</t>
  </si>
  <si>
    <t>GRE7147</t>
  </si>
  <si>
    <t>SLITHERING SNAKE</t>
  </si>
  <si>
    <t>G7344</t>
  </si>
  <si>
    <t xml:space="preserve">Mega Pencil Plaque - 24L X 3W </t>
  </si>
  <si>
    <t>G030</t>
  </si>
  <si>
    <t>GECKO PLAQUE</t>
  </si>
  <si>
    <t>G053</t>
  </si>
  <si>
    <t>vase</t>
  </si>
  <si>
    <t>G-7052</t>
  </si>
  <si>
    <t>PIG COLLECTIBLE</t>
  </si>
  <si>
    <t>G5110</t>
  </si>
  <si>
    <t>TURTLE NIGHT LIGHT</t>
  </si>
  <si>
    <t>G1061</t>
  </si>
  <si>
    <t>1061 12in. SWOOP SUSHI CHARGER</t>
  </si>
  <si>
    <t>G41887</t>
  </si>
  <si>
    <t>G4129</t>
  </si>
  <si>
    <t>MILK CARTON</t>
  </si>
  <si>
    <t>G4022</t>
  </si>
  <si>
    <t>G137</t>
  </si>
  <si>
    <t>ANGEL HOLIDAY</t>
  </si>
  <si>
    <t>GRE5047</t>
  </si>
  <si>
    <t>TISSUE BOX COVER</t>
  </si>
  <si>
    <t>G30488</t>
  </si>
  <si>
    <t>MEDIUM OVAL PLATTER</t>
  </si>
  <si>
    <t>G1062</t>
  </si>
  <si>
    <t>8 IN. COUPE PLATE</t>
  </si>
  <si>
    <t>G4140</t>
  </si>
  <si>
    <t>4140 TILTED PITCHER</t>
  </si>
  <si>
    <t>G20040</t>
  </si>
  <si>
    <t>G5112</t>
  </si>
  <si>
    <t>Sun Face Plaque</t>
  </si>
  <si>
    <t>G1606</t>
  </si>
  <si>
    <t>Coupe Salad Plate</t>
  </si>
  <si>
    <t>G2038</t>
  </si>
  <si>
    <t>FLARE WARE MINI BOWL</t>
  </si>
  <si>
    <t>G7260</t>
  </si>
  <si>
    <t>G07200</t>
  </si>
  <si>
    <t>G415</t>
  </si>
  <si>
    <t>G376</t>
  </si>
  <si>
    <t>SHARK BIGGIE</t>
  </si>
  <si>
    <t>G7518</t>
  </si>
  <si>
    <t>Cow PA</t>
  </si>
  <si>
    <t>g-7024</t>
  </si>
  <si>
    <t>GF345</t>
  </si>
  <si>
    <t>RUFFLE TEAPOT</t>
  </si>
  <si>
    <t>G391</t>
  </si>
  <si>
    <t>FOOTBALL PARTY PLAYER</t>
  </si>
  <si>
    <t>G2013</t>
  </si>
  <si>
    <t xml:space="preserve"> SERVING BOWL</t>
  </si>
  <si>
    <t>G2016</t>
  </si>
  <si>
    <t>APPLE PLATTER</t>
  </si>
  <si>
    <t>G04078</t>
  </si>
  <si>
    <t>Lg Saying Pot</t>
  </si>
  <si>
    <t>g5084</t>
  </si>
  <si>
    <t>round funky box</t>
  </si>
  <si>
    <t>G106</t>
  </si>
  <si>
    <t>G995</t>
  </si>
  <si>
    <t>G9815</t>
  </si>
  <si>
    <t>G7541</t>
  </si>
  <si>
    <t>TIGER PARTY ANIMAL</t>
  </si>
  <si>
    <t>GG7205</t>
  </si>
  <si>
    <t>Textured dog Bank</t>
  </si>
  <si>
    <t>G7128</t>
  </si>
  <si>
    <t>BOX, TREASURE CHEST</t>
  </si>
  <si>
    <t>G195</t>
  </si>
  <si>
    <t>PITCHER</t>
  </si>
  <si>
    <t>G1864</t>
  </si>
  <si>
    <t>Sunflower Bisquie</t>
  </si>
  <si>
    <t>G3035</t>
  </si>
  <si>
    <t>G116</t>
  </si>
  <si>
    <t>SHOT GLASS</t>
  </si>
  <si>
    <t>G062</t>
  </si>
  <si>
    <t>RECTANGULAR PLATTER</t>
  </si>
  <si>
    <t>G73501</t>
  </si>
  <si>
    <t>Gnome</t>
  </si>
  <si>
    <t>G4014</t>
  </si>
  <si>
    <t>1/2 LITER PITCHER</t>
  </si>
  <si>
    <t>G158</t>
  </si>
  <si>
    <t>FISH LANTERN</t>
  </si>
  <si>
    <t>G2109</t>
  </si>
  <si>
    <t>BOWL WITH LID MED</t>
  </si>
  <si>
    <t>GH2343</t>
  </si>
  <si>
    <t>BIG SHELL LANTERN</t>
  </si>
  <si>
    <t>G1011CB</t>
  </si>
  <si>
    <t>Large Sushi Plate</t>
  </si>
  <si>
    <t>G5236</t>
  </si>
  <si>
    <t>Balloon Ornament</t>
  </si>
  <si>
    <t>g5220k</t>
  </si>
  <si>
    <t>Butter dish w/ knob</t>
  </si>
  <si>
    <t>GRE4010</t>
  </si>
  <si>
    <t>PEN CUP W/LIP</t>
  </si>
  <si>
    <t>G115</t>
  </si>
  <si>
    <t>G0000</t>
  </si>
  <si>
    <t>0000 Numbers Bisquie</t>
  </si>
  <si>
    <t>G7188</t>
  </si>
  <si>
    <t>Cow Bank</t>
  </si>
  <si>
    <t>G2116</t>
  </si>
  <si>
    <t>2116 SWOOP SUSHI SQUARE BOWL</t>
  </si>
  <si>
    <t>G7214a</t>
  </si>
  <si>
    <t>Small Trophy</t>
  </si>
  <si>
    <t>ge1029</t>
  </si>
  <si>
    <t>G1448</t>
  </si>
  <si>
    <t>Flare sushi rectangle</t>
  </si>
  <si>
    <t>G7303</t>
  </si>
  <si>
    <t>Volley Ball Bank</t>
  </si>
  <si>
    <t>G7062</t>
  </si>
  <si>
    <t>GHOST BOWL</t>
  </si>
  <si>
    <t>G003</t>
  </si>
  <si>
    <t>SKULL STACK</t>
  </si>
  <si>
    <t>GF005</t>
  </si>
  <si>
    <t>Glass fusion Frog</t>
  </si>
  <si>
    <t>G72566</t>
  </si>
  <si>
    <t>Dolphin Party Animal</t>
  </si>
  <si>
    <t>G7258</t>
  </si>
  <si>
    <t>7258 CUTE CAR BANK</t>
  </si>
  <si>
    <t>G2070</t>
  </si>
  <si>
    <t>Popcorn Bowl</t>
  </si>
  <si>
    <t>G20268</t>
  </si>
  <si>
    <t>WHITCH HAT CANDLE HOLDER</t>
  </si>
  <si>
    <t>G2059</t>
  </si>
  <si>
    <t>BOWL LARGE RIM - LARGE</t>
  </si>
  <si>
    <t>G2078</t>
  </si>
  <si>
    <t>4x6 FRAME</t>
  </si>
  <si>
    <t>Gq88</t>
  </si>
  <si>
    <t>8" tile</t>
  </si>
  <si>
    <t>G3005</t>
  </si>
  <si>
    <t>Oval Rim Platter BF 13x9</t>
  </si>
  <si>
    <t>g1158</t>
  </si>
  <si>
    <t xml:space="preserve">shell plate </t>
  </si>
  <si>
    <t>G5139</t>
  </si>
  <si>
    <t>G4089CB</t>
  </si>
  <si>
    <t>BEER STEIN COLORBOOK</t>
  </si>
  <si>
    <t>G6435</t>
  </si>
  <si>
    <t>CHANG.COL.TEALIGHTS</t>
  </si>
  <si>
    <t>g40017</t>
  </si>
  <si>
    <t>pitcher</t>
  </si>
  <si>
    <t>G5116</t>
  </si>
  <si>
    <t>HEART IMPRESSION FRAME</t>
  </si>
  <si>
    <t>G082</t>
  </si>
  <si>
    <t>HAND THROWN VASE</t>
  </si>
  <si>
    <t>GRE2021</t>
  </si>
  <si>
    <t>DOG-BONE SHAPED BOWL</t>
  </si>
  <si>
    <t>G227</t>
  </si>
  <si>
    <t>FIRE TRUCK</t>
  </si>
  <si>
    <t>G2551</t>
  </si>
  <si>
    <t>Home word Plaque</t>
  </si>
  <si>
    <t>G2058</t>
  </si>
  <si>
    <t>Med. Rim bowl</t>
  </si>
  <si>
    <t>G3031</t>
  </si>
  <si>
    <t>Large Deep Rim Circle Plate</t>
  </si>
  <si>
    <t>G4017</t>
  </si>
  <si>
    <t>Iced Tea Pitcher</t>
  </si>
  <si>
    <t>G1074CB</t>
  </si>
  <si>
    <t>Organic Ware Plate (Coloring)</t>
  </si>
  <si>
    <t>G328</t>
  </si>
  <si>
    <t>SEAL BANK</t>
  </si>
  <si>
    <t>G024</t>
  </si>
  <si>
    <t>SWOOP SUSHI DINNER PLATE</t>
  </si>
  <si>
    <t>G2094</t>
  </si>
  <si>
    <t>G1054</t>
  </si>
  <si>
    <t xml:space="preserve">PAPER PLATE </t>
  </si>
  <si>
    <t>G5148</t>
  </si>
  <si>
    <t>Maximus Round Ornament</t>
  </si>
  <si>
    <t>G376A</t>
  </si>
  <si>
    <t>TEDDY BEARS STACK</t>
  </si>
  <si>
    <t>G026</t>
  </si>
  <si>
    <t>TRAY</t>
  </si>
  <si>
    <t>g71320</t>
  </si>
  <si>
    <t>kitty bank</t>
  </si>
  <si>
    <t>G20220</t>
  </si>
  <si>
    <t>Sushi Bowl</t>
  </si>
  <si>
    <t>G 4057</t>
  </si>
  <si>
    <t>G343</t>
  </si>
  <si>
    <t xml:space="preserve">MEGA CRAYON </t>
  </si>
  <si>
    <t>G127</t>
  </si>
  <si>
    <t>NOODLE BOWL</t>
  </si>
  <si>
    <t>G50100</t>
  </si>
  <si>
    <t>PUMPKIN</t>
  </si>
  <si>
    <t>G2033</t>
  </si>
  <si>
    <t>GOLDFISH CAT DISH</t>
  </si>
  <si>
    <t>G133</t>
  </si>
  <si>
    <t>SNOWMAN PILE</t>
  </si>
  <si>
    <t>GRE7253</t>
  </si>
  <si>
    <t>PEACE SIGN BANK</t>
  </si>
  <si>
    <t>G7126</t>
  </si>
  <si>
    <t>G7275</t>
  </si>
  <si>
    <t>HOT DOG BANK</t>
  </si>
  <si>
    <t>G05015</t>
  </si>
  <si>
    <t>G4141</t>
  </si>
  <si>
    <t>4141 TILTED MUG w/Handle</t>
  </si>
  <si>
    <t>G396</t>
  </si>
  <si>
    <t>WASHER BANK</t>
  </si>
  <si>
    <t>G4466</t>
  </si>
  <si>
    <t>TOOL MUG</t>
  </si>
  <si>
    <t>G07044</t>
  </si>
  <si>
    <t>Sitting Fairy</t>
  </si>
  <si>
    <t>G069</t>
  </si>
  <si>
    <t>Whimsy Rectangular Platter</t>
  </si>
  <si>
    <t>G41120</t>
  </si>
  <si>
    <t>Heart Mug</t>
  </si>
  <si>
    <t>G395</t>
  </si>
  <si>
    <t>DAISY BANK</t>
  </si>
  <si>
    <t>G4083</t>
  </si>
  <si>
    <t>PRINCESS CROWN CUP</t>
  </si>
  <si>
    <t>G0021</t>
  </si>
  <si>
    <t>HIGH HEEL CHARGER</t>
  </si>
  <si>
    <t>G4037A</t>
  </si>
  <si>
    <t>TEA CUP SAUCER</t>
  </si>
  <si>
    <t>G414</t>
  </si>
  <si>
    <t>TRAVEL TUMBLER w/LID</t>
  </si>
  <si>
    <t>G401</t>
  </si>
  <si>
    <t>G7288</t>
  </si>
  <si>
    <t>CHIP BAG BANK</t>
  </si>
  <si>
    <t>GRE5008</t>
  </si>
  <si>
    <t>PLAIN ROUND BOX</t>
  </si>
  <si>
    <t>G7223-A</t>
  </si>
  <si>
    <t>Big Train Bank</t>
  </si>
  <si>
    <t>G7292</t>
  </si>
  <si>
    <t>STACK OF WAFFLES BANK</t>
  </si>
  <si>
    <t>G067</t>
  </si>
  <si>
    <t>SQUIRCLE SALAD PLATE</t>
  </si>
  <si>
    <t>G2804</t>
  </si>
  <si>
    <t>G1063</t>
  </si>
  <si>
    <t>8 IN. RIM PLATE</t>
  </si>
  <si>
    <t>G50000</t>
  </si>
  <si>
    <t>SMALL FLOWER POT W/</t>
  </si>
  <si>
    <t>G4041</t>
  </si>
  <si>
    <t>GG55</t>
  </si>
  <si>
    <t>ICE CREAM CUP</t>
  </si>
  <si>
    <t>GUI002</t>
  </si>
  <si>
    <t>CUPCAKE</t>
  </si>
  <si>
    <t>G4080</t>
  </si>
  <si>
    <t>Hand thrown flare mug</t>
  </si>
  <si>
    <t>G096</t>
  </si>
  <si>
    <t>SANTA MUG</t>
  </si>
  <si>
    <t>G188</t>
  </si>
  <si>
    <t>PUMPKIN MUG</t>
  </si>
  <si>
    <t>G7472</t>
  </si>
  <si>
    <t>SMALL EMOJI BANK</t>
  </si>
  <si>
    <t>G083</t>
  </si>
  <si>
    <t>G5087</t>
  </si>
  <si>
    <t>ROUND DISH</t>
  </si>
  <si>
    <t>G51250</t>
  </si>
  <si>
    <t>Double switch plate</t>
  </si>
  <si>
    <t>G126</t>
  </si>
  <si>
    <t>PEACE SIGN PARTY MUG</t>
  </si>
  <si>
    <t>G3221</t>
  </si>
  <si>
    <t>Party Giraffe</t>
  </si>
  <si>
    <t>G351</t>
  </si>
  <si>
    <t>PUDGY OWL BANK</t>
  </si>
  <si>
    <t>G2115</t>
  </si>
  <si>
    <t>Coupe Bowl</t>
  </si>
  <si>
    <t>GG11</t>
  </si>
  <si>
    <t>SMALL PUPPY</t>
  </si>
  <si>
    <t>G7156</t>
  </si>
  <si>
    <t>Seahorse Collectible</t>
  </si>
  <si>
    <t>G7169</t>
  </si>
  <si>
    <t>G350</t>
  </si>
  <si>
    <t>PUDGY PIG BANK</t>
  </si>
  <si>
    <t>G-ADD3</t>
  </si>
  <si>
    <t>G7208</t>
  </si>
  <si>
    <t>STAR OF DAVID BOX</t>
  </si>
  <si>
    <t>G7270</t>
  </si>
  <si>
    <t>HIPPO PARTY PENNY BANK</t>
  </si>
  <si>
    <t>G 5262</t>
  </si>
  <si>
    <t>PRESENT TINY TOPPER</t>
  </si>
  <si>
    <t>G019</t>
  </si>
  <si>
    <t>ANGLE DESSERT PLATE</t>
  </si>
  <si>
    <t>G7047</t>
  </si>
  <si>
    <t>Diva Girl w/ Pants</t>
  </si>
  <si>
    <t>G392</t>
  </si>
  <si>
    <t>BASEBALL PLAYER</t>
  </si>
  <si>
    <t>Gorbbowl</t>
  </si>
  <si>
    <t>small bowl</t>
  </si>
  <si>
    <t>g76541</t>
  </si>
  <si>
    <t>avion</t>
  </si>
  <si>
    <t>G7085</t>
  </si>
  <si>
    <t>G5041</t>
  </si>
  <si>
    <t>LETTER/NAPKIN HOLDER</t>
  </si>
  <si>
    <t>G5129</t>
  </si>
  <si>
    <t>SWITCH &amp; DUPLEX OUTLET</t>
  </si>
  <si>
    <t>G1037</t>
  </si>
  <si>
    <t>G5006</t>
  </si>
  <si>
    <t>TILE 10" X 10"</t>
  </si>
  <si>
    <t>G4114</t>
  </si>
  <si>
    <t>SNOWMAN IMPRESSION MUG</t>
  </si>
  <si>
    <t>G023</t>
  </si>
  <si>
    <t>SOFT SQUARE MUG</t>
  </si>
  <si>
    <t>GW266</t>
  </si>
  <si>
    <t>SMALL DINOSAUR</t>
  </si>
  <si>
    <t>GW268</t>
  </si>
  <si>
    <t>TIGGER-POOH-EEYOUR-PIGLET</t>
  </si>
  <si>
    <t>G4030</t>
  </si>
  <si>
    <t>MUG - TWO HANDLES</t>
  </si>
  <si>
    <t>G51297</t>
  </si>
  <si>
    <t>Square Tile-4 inch</t>
  </si>
  <si>
    <t>G346</t>
  </si>
  <si>
    <t>PUDGY DOG BANK</t>
  </si>
  <si>
    <t>g7163</t>
  </si>
  <si>
    <t>T-Rex collectible</t>
  </si>
  <si>
    <t>G5159</t>
  </si>
  <si>
    <t>Round Ribbon Ornament</t>
  </si>
  <si>
    <t>g4729</t>
  </si>
  <si>
    <t>dog tag</t>
  </si>
  <si>
    <t>G052</t>
  </si>
  <si>
    <t>6 INCH SQUARE TILE</t>
  </si>
  <si>
    <t>g71640</t>
  </si>
  <si>
    <t>Penguin Collectible</t>
  </si>
  <si>
    <t>G6416</t>
  </si>
  <si>
    <t>SMALL SILICONE LIDS</t>
  </si>
  <si>
    <t>g7638</t>
  </si>
  <si>
    <t>Bisque (No Description)</t>
  </si>
  <si>
    <t>G7158</t>
  </si>
  <si>
    <t>Lion Collectible</t>
  </si>
  <si>
    <t>G5014</t>
  </si>
  <si>
    <t>WINE HOLDER</t>
  </si>
  <si>
    <t>G5011</t>
  </si>
  <si>
    <t>Square Tile - 6In. - 6Sq.</t>
  </si>
  <si>
    <t>G20081890</t>
  </si>
  <si>
    <t>Large Heart Tot</t>
  </si>
  <si>
    <t>G-ADD1</t>
  </si>
  <si>
    <t>G142</t>
  </si>
  <si>
    <t>FLAT OWL ORN</t>
  </si>
  <si>
    <t>G8144</t>
  </si>
  <si>
    <t>BALLOON TAG-A-LONG</t>
  </si>
  <si>
    <t>GRE5081</t>
  </si>
  <si>
    <t>ANGEL FLAT ORNAMENT</t>
  </si>
  <si>
    <t>G1000</t>
  </si>
  <si>
    <t>MUSTACHE ADD ON</t>
  </si>
  <si>
    <t>G-ADD4</t>
  </si>
  <si>
    <t>Pumpkin Topper</t>
  </si>
  <si>
    <t>G8219</t>
  </si>
  <si>
    <t>Maple Leaf addie</t>
  </si>
  <si>
    <t>G8103C</t>
  </si>
  <si>
    <t>letter C-1 inch</t>
  </si>
  <si>
    <t>Outside</t>
  </si>
  <si>
    <t>CMM1</t>
  </si>
  <si>
    <t>MISC ITEM</t>
  </si>
  <si>
    <t>9123</t>
  </si>
  <si>
    <t>PARTY ANIMALS</t>
  </si>
  <si>
    <t>1</t>
  </si>
  <si>
    <t>MISC.</t>
  </si>
  <si>
    <t>C03150</t>
  </si>
  <si>
    <t>12 OUNCE MUG</t>
  </si>
  <si>
    <t>C76590</t>
  </si>
  <si>
    <t>CupCake box</t>
  </si>
  <si>
    <t>MISC</t>
  </si>
  <si>
    <t>EMPTY BOWLS</t>
  </si>
  <si>
    <t>Empty Bowls</t>
  </si>
  <si>
    <t>C03140</t>
  </si>
  <si>
    <t>Coffee Mug</t>
  </si>
  <si>
    <t>bh171036</t>
  </si>
  <si>
    <t>C76580</t>
  </si>
  <si>
    <t>Ice Cream Box</t>
  </si>
  <si>
    <t>DUN21777</t>
  </si>
  <si>
    <t>C70260</t>
  </si>
  <si>
    <t>Sitting Dog</t>
  </si>
  <si>
    <t>3420</t>
  </si>
  <si>
    <t>Flat Ornaments 3 for $20</t>
  </si>
  <si>
    <t>B&amp;W0003</t>
  </si>
  <si>
    <t>6 INCH TILE</t>
  </si>
  <si>
    <t>C00180</t>
  </si>
  <si>
    <t>Tile Wall</t>
  </si>
  <si>
    <t>C01500</t>
  </si>
  <si>
    <t>TALL LATTE MUG</t>
  </si>
  <si>
    <t>BH171021</t>
  </si>
  <si>
    <t>ORAGAMI BEAR</t>
  </si>
  <si>
    <t>DUN21446</t>
  </si>
  <si>
    <t>DUN21436</t>
  </si>
  <si>
    <t>BH171022</t>
  </si>
  <si>
    <t>DRAGON EGG BOX</t>
  </si>
  <si>
    <t>DUN24810</t>
  </si>
  <si>
    <t>BH161010</t>
  </si>
  <si>
    <t>ORIGAMI RABBIT</t>
  </si>
  <si>
    <t>MU807</t>
  </si>
  <si>
    <t>DUN21426</t>
  </si>
  <si>
    <t>M</t>
  </si>
  <si>
    <t>COLOR ME MINE ITEM</t>
  </si>
  <si>
    <t>BH161009</t>
  </si>
  <si>
    <t>ORIGAMI FOX</t>
  </si>
  <si>
    <t>C01470</t>
  </si>
  <si>
    <t>BH171016</t>
  </si>
  <si>
    <t>SPACE STATION BANK</t>
  </si>
  <si>
    <t>CC0158</t>
  </si>
  <si>
    <t>STANDING DOG, SMALL</t>
  </si>
  <si>
    <t>c07880</t>
  </si>
  <si>
    <t>spoon rest</t>
  </si>
  <si>
    <t>C75190</t>
  </si>
  <si>
    <t>SKATEBOARD</t>
  </si>
  <si>
    <t>DUN27167</t>
  </si>
  <si>
    <t>TIC TAC TOE, SMALL</t>
  </si>
  <si>
    <t>MIS</t>
  </si>
  <si>
    <t>BH181007</t>
  </si>
  <si>
    <t>DRAGON CLAW GOBLET</t>
  </si>
  <si>
    <t>B</t>
  </si>
  <si>
    <t>Misc. Bisque Item</t>
  </si>
  <si>
    <t>LETTER</t>
  </si>
  <si>
    <t>LETTERS</t>
  </si>
  <si>
    <t>BH171037</t>
  </si>
  <si>
    <t>bh07380</t>
  </si>
  <si>
    <t>baby elephant</t>
  </si>
  <si>
    <t>Taller madera Rolo</t>
  </si>
  <si>
    <t>Adultos</t>
  </si>
  <si>
    <t>C2013</t>
  </si>
  <si>
    <t>LAYING UNICORN</t>
  </si>
  <si>
    <t>C77000</t>
  </si>
  <si>
    <t>LARGE PUPPY</t>
  </si>
  <si>
    <t>C70280</t>
  </si>
  <si>
    <t>Sitting Cat</t>
  </si>
  <si>
    <t>BH6644</t>
  </si>
  <si>
    <t>GLOW WORM</t>
  </si>
  <si>
    <t>BH171009</t>
  </si>
  <si>
    <t>ELEHPANTS (2)</t>
  </si>
  <si>
    <t>T4.25</t>
  </si>
  <si>
    <t>4 1/4" X 4 1/4 TILE</t>
  </si>
  <si>
    <t>4009</t>
  </si>
  <si>
    <t>C73020</t>
  </si>
  <si>
    <t>MI20</t>
  </si>
  <si>
    <t>MISCELLANEOUS</t>
  </si>
  <si>
    <t>bh181008</t>
  </si>
  <si>
    <t xml:space="preserve">Cactus mug </t>
  </si>
  <si>
    <t>DUN21427</t>
  </si>
  <si>
    <t>BH101002</t>
  </si>
  <si>
    <t>Whale Box</t>
  </si>
  <si>
    <t>BH171011</t>
  </si>
  <si>
    <t>PEGASUS BANK</t>
  </si>
  <si>
    <t>C306102</t>
  </si>
  <si>
    <t>Large Unicorn</t>
  </si>
  <si>
    <t>DUN26788</t>
  </si>
  <si>
    <t>BREWSER THE CHIHUAHUA</t>
  </si>
  <si>
    <t>4187</t>
  </si>
  <si>
    <t xml:space="preserve"> Sugar Skull Mug</t>
  </si>
  <si>
    <t>CD1126</t>
  </si>
  <si>
    <t>DONUT BANK OR BOX</t>
  </si>
  <si>
    <t>BH171004</t>
  </si>
  <si>
    <t>WC400</t>
  </si>
  <si>
    <t>CACTUS</t>
  </si>
  <si>
    <t>4074</t>
  </si>
  <si>
    <t>CC0205</t>
  </si>
  <si>
    <t>4509</t>
  </si>
  <si>
    <t>PLAIN MUG</t>
  </si>
  <si>
    <t>C08190</t>
  </si>
  <si>
    <t>DIVIDED SERVING DISH</t>
  </si>
  <si>
    <t>1601</t>
  </si>
  <si>
    <t>10"RIM DINNER PLATE</t>
  </si>
  <si>
    <t>BH17-1021</t>
  </si>
  <si>
    <t>Oragami Bear</t>
  </si>
  <si>
    <t>BH131024</t>
  </si>
  <si>
    <t>Princess Carriage Box</t>
  </si>
  <si>
    <t>C98140</t>
  </si>
  <si>
    <t>FANCY TROPHY 6" HIGH</t>
  </si>
  <si>
    <t>W23</t>
  </si>
  <si>
    <t>ICE CREAM BOX</t>
  </si>
  <si>
    <t>10-1017</t>
  </si>
  <si>
    <t>Elephant with Scarf</t>
  </si>
  <si>
    <t>Mi18</t>
  </si>
  <si>
    <t>MISCELLANOUS</t>
  </si>
  <si>
    <t>CD1346</t>
  </si>
  <si>
    <t>STANDING BEAGLE PUP</t>
  </si>
  <si>
    <t>24807</t>
  </si>
  <si>
    <t xml:space="preserve">BQ MED GEOMETRIX LARGE SQUARE </t>
  </si>
  <si>
    <t>5074</t>
  </si>
  <si>
    <t>Wrought Iron Coaster Set</t>
  </si>
  <si>
    <t>4159</t>
  </si>
  <si>
    <t xml:space="preserve"> Cocoa Mug</t>
  </si>
  <si>
    <t>BH181002</t>
  </si>
  <si>
    <t>ORAGAMI GORILLA</t>
  </si>
  <si>
    <t>BH171012</t>
  </si>
  <si>
    <t>06162</t>
  </si>
  <si>
    <t>6"X6" TILE</t>
  </si>
  <si>
    <t>BH7096</t>
  </si>
  <si>
    <t>ELEPHANT BOX</t>
  </si>
  <si>
    <t>01212</t>
  </si>
  <si>
    <t>12 X 12 TILE</t>
  </si>
  <si>
    <t>BH101017</t>
  </si>
  <si>
    <t>CUTE ELEPHANT</t>
  </si>
  <si>
    <t>Cd1151</t>
  </si>
  <si>
    <t>Lying puppy</t>
  </si>
  <si>
    <t>EM002B</t>
  </si>
  <si>
    <t>TREE W/ BASE &amp; LIGHTS</t>
  </si>
  <si>
    <t>JC1400</t>
  </si>
  <si>
    <t>WITCH</t>
  </si>
  <si>
    <t>CD1255A</t>
  </si>
  <si>
    <t>TROPHY</t>
  </si>
  <si>
    <t>2140</t>
  </si>
  <si>
    <t>7373</t>
  </si>
  <si>
    <t>Biggo Bunny Bank</t>
  </si>
  <si>
    <t>RDP</t>
  </si>
  <si>
    <t>RAINY DAY PROJECTS</t>
  </si>
  <si>
    <t>C75220</t>
  </si>
  <si>
    <t>SMILEY FACE BANK</t>
  </si>
  <si>
    <t>cc0220</t>
  </si>
  <si>
    <t>Ten Petal Box</t>
  </si>
  <si>
    <t>DUN29214</t>
  </si>
  <si>
    <t>Taller Corporativo Tza</t>
  </si>
  <si>
    <t>Tazas de Ceramica</t>
  </si>
  <si>
    <t>C7700</t>
  </si>
  <si>
    <t>DUN21452</t>
  </si>
  <si>
    <t>PET DISH, SMALL</t>
  </si>
  <si>
    <t>DUN30615</t>
  </si>
  <si>
    <t>HEART PLATE, LARGE</t>
  </si>
  <si>
    <t>C09440</t>
  </si>
  <si>
    <t>SCALLOPED TRIVET</t>
  </si>
  <si>
    <t>C10181</t>
  </si>
  <si>
    <t>Heart Frame - 3x3</t>
  </si>
  <si>
    <t>C00170</t>
  </si>
  <si>
    <t>BH151030</t>
  </si>
  <si>
    <t>Pegasus</t>
  </si>
  <si>
    <t>WC424</t>
  </si>
  <si>
    <t>COW SKULL</t>
  </si>
  <si>
    <t>BH17-1036</t>
  </si>
  <si>
    <t>TC1003</t>
  </si>
  <si>
    <t>TC1001</t>
  </si>
  <si>
    <t>SMOOTH SALAD PLATE</t>
  </si>
  <si>
    <t>2023</t>
  </si>
  <si>
    <t>SUSHI BOWL W/HOLE</t>
  </si>
  <si>
    <t>misc8</t>
  </si>
  <si>
    <t>Heart box w topper</t>
  </si>
  <si>
    <t>C03840</t>
  </si>
  <si>
    <t>LG. PICTURE FRAME</t>
  </si>
  <si>
    <t>4027</t>
  </si>
  <si>
    <t>CAPPUCCINO CUP&amp;SAUCER</t>
  </si>
  <si>
    <t>C70259</t>
  </si>
  <si>
    <t>SITTING DOG</t>
  </si>
  <si>
    <t>WC402</t>
  </si>
  <si>
    <t>CACTUS-LIGHTED</t>
  </si>
  <si>
    <t>03140</t>
  </si>
  <si>
    <t>Large Coffee House Mug</t>
  </si>
  <si>
    <t>BH6698</t>
  </si>
  <si>
    <t>SHARK BOX</t>
  </si>
  <si>
    <t>CS9</t>
  </si>
  <si>
    <t>MINI PIG BANK</t>
  </si>
  <si>
    <t>4164</t>
  </si>
  <si>
    <t xml:space="preserve"> Jar Mug</t>
  </si>
  <si>
    <t>C40729</t>
  </si>
  <si>
    <t>MINI PORSCHE</t>
  </si>
  <si>
    <t>BH171018</t>
  </si>
  <si>
    <t>EYEGLASSES AND PENCIL HOLDER</t>
  </si>
  <si>
    <t>TAG</t>
  </si>
  <si>
    <t>TAG ALONG add on</t>
  </si>
  <si>
    <t>D38243</t>
  </si>
  <si>
    <t>Mandala Plate</t>
  </si>
  <si>
    <t>C80180</t>
  </si>
  <si>
    <t>Plain Heart Box</t>
  </si>
  <si>
    <t>7394</t>
  </si>
  <si>
    <t xml:space="preserve"> Daisy Box</t>
  </si>
  <si>
    <t>7278</t>
  </si>
  <si>
    <t>470</t>
  </si>
  <si>
    <t>7326</t>
  </si>
  <si>
    <t>Dolphin Bank</t>
  </si>
  <si>
    <t>C70981</t>
  </si>
  <si>
    <t>B3</t>
  </si>
  <si>
    <t>DIY $20 Additional</t>
  </si>
  <si>
    <t>BH08179</t>
  </si>
  <si>
    <t>TREASURE CHEST BOX</t>
  </si>
  <si>
    <t>TILE4</t>
  </si>
  <si>
    <t>TILE 4 " 1/4 ALL BRANDS</t>
  </si>
  <si>
    <t>B8</t>
  </si>
  <si>
    <t>DIY Custom Stencil</t>
  </si>
  <si>
    <t>CK7146</t>
  </si>
  <si>
    <t>Dog Canister</t>
  </si>
  <si>
    <t>7236</t>
  </si>
  <si>
    <t>c77570</t>
  </si>
  <si>
    <t>Elijah Cup</t>
  </si>
  <si>
    <t>BH322</t>
  </si>
  <si>
    <t>Welcome Pumpkin</t>
  </si>
  <si>
    <t>1604</t>
  </si>
  <si>
    <t>10"COUPE DINNER PLATE</t>
  </si>
  <si>
    <t>7411</t>
  </si>
  <si>
    <t xml:space="preserve"> Mermaid</t>
  </si>
  <si>
    <t>CC0007</t>
  </si>
  <si>
    <t>CK345</t>
  </si>
  <si>
    <t>BIG MUG</t>
  </si>
  <si>
    <t>7139</t>
  </si>
  <si>
    <t>T-REX</t>
  </si>
  <si>
    <t>1603</t>
  </si>
  <si>
    <t xml:space="preserve"> Coupe salad Plate</t>
  </si>
  <si>
    <t>BH18-1008</t>
  </si>
  <si>
    <t>7093</t>
  </si>
  <si>
    <t>PRINCESS BANK W/STOPPER</t>
  </si>
  <si>
    <t>CK7525</t>
  </si>
  <si>
    <t xml:space="preserve">MED INDIVIDUAL PASTA BOWL </t>
  </si>
  <si>
    <t>BW1874</t>
  </si>
  <si>
    <t>UNICORN LIGHT UP</t>
  </si>
  <si>
    <t>C4875</t>
  </si>
  <si>
    <t>12OZ MUG</t>
  </si>
  <si>
    <t>4505</t>
  </si>
  <si>
    <t>OFFICE MUG</t>
  </si>
  <si>
    <t>MISC. BISQUE</t>
  </si>
  <si>
    <t>Miscellaneous Bisque</t>
  </si>
  <si>
    <t>CG565</t>
  </si>
  <si>
    <t>CK7472A</t>
  </si>
  <si>
    <t>TR COUPE CHARGER</t>
  </si>
  <si>
    <t>DUN26774</t>
  </si>
  <si>
    <t>DOG PARTY ANIMAL</t>
  </si>
  <si>
    <t>21438</t>
  </si>
  <si>
    <t>Jumbo Cappuccino Mug</t>
  </si>
  <si>
    <t>2141</t>
  </si>
  <si>
    <t>Prismware serving bowl</t>
  </si>
  <si>
    <t>DUN30620</t>
  </si>
  <si>
    <t>OPEN HEART MUG</t>
  </si>
  <si>
    <t>CS1079</t>
  </si>
  <si>
    <t>4X4 TILE</t>
  </si>
  <si>
    <t>BH171017</t>
  </si>
  <si>
    <t>TRICERATOPS PLANTER</t>
  </si>
  <si>
    <t>70350</t>
  </si>
  <si>
    <t>PUPPY SITTING</t>
  </si>
  <si>
    <t>BH07-260</t>
  </si>
  <si>
    <t>Fire Dragon</t>
  </si>
  <si>
    <t>BH17-1009</t>
  </si>
  <si>
    <t>ELEPHANTS BANK</t>
  </si>
  <si>
    <t>DUN21451</t>
  </si>
  <si>
    <t>C09550</t>
  </si>
  <si>
    <t>SUSHI DISH SM</t>
  </si>
  <si>
    <t>CS1126</t>
  </si>
  <si>
    <t>BOX MEDIUM</t>
  </si>
  <si>
    <t>4502</t>
  </si>
  <si>
    <t>TRAVEL MUG</t>
  </si>
  <si>
    <t>Taller Muecas</t>
  </si>
  <si>
    <t>New Item</t>
  </si>
  <si>
    <t>BH07283</t>
  </si>
  <si>
    <t>Small Strawberry Jar</t>
  </si>
  <si>
    <t>CC0167A</t>
  </si>
  <si>
    <t>MOTORCYCLE BANK</t>
  </si>
  <si>
    <t>TR32</t>
  </si>
  <si>
    <t>SMILEYS</t>
  </si>
  <si>
    <t>2002</t>
  </si>
  <si>
    <t>Chihuahua</t>
  </si>
  <si>
    <t>BH08139</t>
  </si>
  <si>
    <t>PIANO BOX</t>
  </si>
  <si>
    <t>BH181010</t>
  </si>
  <si>
    <t>CACTUS SALT &amp; PEPPER SHAKERS</t>
  </si>
  <si>
    <t>10-1000</t>
  </si>
  <si>
    <t>C7522</t>
  </si>
  <si>
    <t>PARTY ANIMALS BANK</t>
  </si>
  <si>
    <t>1616</t>
  </si>
  <si>
    <t>BH1810</t>
  </si>
  <si>
    <t>C76100</t>
  </si>
  <si>
    <t>C98160</t>
  </si>
  <si>
    <t>PRINCESS</t>
  </si>
  <si>
    <t>C40141</t>
  </si>
  <si>
    <t>TWENTY-TWO INCH BOWL TRUCK ONL</t>
  </si>
  <si>
    <t>17-1037</t>
  </si>
  <si>
    <t>DUN21776</t>
  </si>
  <si>
    <t xml:space="preserve">Taller de Lienzo </t>
  </si>
  <si>
    <t>Lienzo acrilico</t>
  </si>
  <si>
    <t>CD1350</t>
  </si>
  <si>
    <t>WILD CAT</t>
  </si>
  <si>
    <t>BH08-179</t>
  </si>
  <si>
    <t>C76100-T</t>
  </si>
  <si>
    <t>TURTLE BANK 7.5"L</t>
  </si>
  <si>
    <t>5057</t>
  </si>
  <si>
    <t>SM.FLOWER POT</t>
  </si>
  <si>
    <t>CD1349</t>
  </si>
  <si>
    <t>Sitting Pup</t>
  </si>
  <si>
    <t>BH17-1037</t>
  </si>
  <si>
    <t>BW6</t>
  </si>
  <si>
    <t>6 inch wall tile</t>
  </si>
  <si>
    <t>7174</t>
  </si>
  <si>
    <t>UNICORN FAIRY</t>
  </si>
  <si>
    <t>7429</t>
  </si>
  <si>
    <t>Mi16</t>
  </si>
  <si>
    <t>DUN8282</t>
  </si>
  <si>
    <t>2001</t>
  </si>
  <si>
    <t>DUN38166</t>
  </si>
  <si>
    <t>KITTY BANK LARGE</t>
  </si>
  <si>
    <t>5059</t>
  </si>
  <si>
    <t xml:space="preserve"> sm. jack-o-lantern</t>
  </si>
  <si>
    <t>BH13-1018</t>
  </si>
  <si>
    <t>MU163</t>
  </si>
  <si>
    <t>NURTURING ANIMALS</t>
  </si>
  <si>
    <t>NB-1476</t>
  </si>
  <si>
    <t>FACETED LION</t>
  </si>
  <si>
    <t>7050</t>
  </si>
  <si>
    <t>C00121</t>
  </si>
  <si>
    <t>DOGGIE TREAT JAR</t>
  </si>
  <si>
    <t>DUN29060</t>
  </si>
  <si>
    <t>4 X 6 PICTURE FRAME</t>
  </si>
  <si>
    <t>DUN37102</t>
  </si>
  <si>
    <t>EMOJI PLATE</t>
  </si>
  <si>
    <t>C70290</t>
  </si>
  <si>
    <t>CAT STANDING</t>
  </si>
  <si>
    <t>BH1005</t>
  </si>
  <si>
    <t>GIFT BOX, SM</t>
  </si>
  <si>
    <t>WC401</t>
  </si>
  <si>
    <t>CACTUS LARGE</t>
  </si>
  <si>
    <t>B2</t>
  </si>
  <si>
    <t>DIY $10 Additional</t>
  </si>
  <si>
    <t>CD1342</t>
  </si>
  <si>
    <t>BLOW FISH</t>
  </si>
  <si>
    <t>W299</t>
  </si>
  <si>
    <t>UNICORN SMALL</t>
  </si>
  <si>
    <t>Mi32</t>
  </si>
  <si>
    <t>MISC PIECE</t>
  </si>
  <si>
    <t>C77790</t>
  </si>
  <si>
    <t>KIDDISH CUP 5"T</t>
  </si>
  <si>
    <t>5BM</t>
  </si>
  <si>
    <t xml:space="preserve">5 BUCK MUG </t>
  </si>
  <si>
    <t>C91010</t>
  </si>
  <si>
    <t>Heart Bud Vase</t>
  </si>
  <si>
    <t>BH7261</t>
  </si>
  <si>
    <t>DRAGON ON CASTLE</t>
  </si>
  <si>
    <t>MW-1653</t>
  </si>
  <si>
    <t>SWORD</t>
  </si>
  <si>
    <t>C98560</t>
  </si>
  <si>
    <t>COMMUTER MUG</t>
  </si>
  <si>
    <t>17-1038</t>
  </si>
  <si>
    <t>Cute Mermaid</t>
  </si>
  <si>
    <t>4073</t>
  </si>
  <si>
    <t>Large Mocha Mug</t>
  </si>
  <si>
    <t>C77300</t>
  </si>
  <si>
    <t>4189</t>
  </si>
  <si>
    <t>Pina Colada Jar</t>
  </si>
  <si>
    <t>DUN21999</t>
  </si>
  <si>
    <t>BANNER MUG</t>
  </si>
  <si>
    <t>C08400</t>
  </si>
  <si>
    <t>TEA POT W/LID</t>
  </si>
  <si>
    <t>JC7890</t>
  </si>
  <si>
    <t>SMALL 3 INCH FIGURINES</t>
  </si>
  <si>
    <t>7325</t>
  </si>
  <si>
    <t>Haley Horse</t>
  </si>
  <si>
    <t>PD504</t>
  </si>
  <si>
    <t>Pineapple Spoon Rest</t>
  </si>
  <si>
    <t>W200</t>
  </si>
  <si>
    <t>SMALL OWL</t>
  </si>
  <si>
    <t>10-1001</t>
  </si>
  <si>
    <t>Cute Elephant bank</t>
  </si>
  <si>
    <t>D21437</t>
  </si>
  <si>
    <t>MU690</t>
  </si>
  <si>
    <t>PLAQUE-FRUIT/PRAYING HANDS/OVA</t>
  </si>
  <si>
    <t>6' tile</t>
  </si>
  <si>
    <t>21427</t>
  </si>
  <si>
    <t>7377</t>
  </si>
  <si>
    <t>C00370</t>
  </si>
  <si>
    <t>CD1079</t>
  </si>
  <si>
    <t>4 In Tile</t>
  </si>
  <si>
    <t>5204</t>
  </si>
  <si>
    <t xml:space="preserve"> Ball Lantern</t>
  </si>
  <si>
    <t>5253</t>
  </si>
  <si>
    <t xml:space="preserve"> Jar Star Lantern</t>
  </si>
  <si>
    <t>4119</t>
  </si>
  <si>
    <t>MUG W SLOT</t>
  </si>
  <si>
    <t>W630</t>
  </si>
  <si>
    <t>SMALL DOG</t>
  </si>
  <si>
    <t>6" Tile</t>
  </si>
  <si>
    <t>7316</t>
  </si>
  <si>
    <t xml:space="preserve"> Stack of owl bank</t>
  </si>
  <si>
    <t>7207</t>
  </si>
  <si>
    <t>Dylan The Dragon Bank</t>
  </si>
  <si>
    <t>DUN26787</t>
  </si>
  <si>
    <t>CHEF MUG</t>
  </si>
  <si>
    <t>DUN30624</t>
  </si>
  <si>
    <t>CUPCAKE DISH</t>
  </si>
  <si>
    <t>BH171014</t>
  </si>
  <si>
    <t>BEACH PLATE</t>
  </si>
  <si>
    <t>BW1653</t>
  </si>
  <si>
    <t>SWORD INCENSE BURNER</t>
  </si>
  <si>
    <t>5295</t>
  </si>
  <si>
    <t>DUN29853</t>
  </si>
  <si>
    <t>BH1027</t>
  </si>
  <si>
    <t>Large Owl Mug</t>
  </si>
  <si>
    <t>35365</t>
  </si>
  <si>
    <t>PINEAPPLE TUMBLER</t>
  </si>
  <si>
    <t>MU814</t>
  </si>
  <si>
    <t>ALIEN HEAD</t>
  </si>
  <si>
    <t>BH07322</t>
  </si>
  <si>
    <t>WELCOME PUMPKIN</t>
  </si>
  <si>
    <t>5058</t>
  </si>
  <si>
    <t>MED.FLOWER POT</t>
  </si>
  <si>
    <t>DUN29861</t>
  </si>
  <si>
    <t>BUTTERFLY BOX</t>
  </si>
  <si>
    <t>001</t>
  </si>
  <si>
    <t>Misc Bisque</t>
  </si>
  <si>
    <t>5310</t>
  </si>
  <si>
    <t>Lighthouse  Lantern</t>
  </si>
  <si>
    <t>BH17-1016</t>
  </si>
  <si>
    <t>SPACE STATION BANK (ROUND)</t>
  </si>
  <si>
    <t>4packtiles</t>
  </si>
  <si>
    <t>Four Pack of 4" Tiles</t>
  </si>
  <si>
    <t>TREE093018AS</t>
  </si>
  <si>
    <t>SMALL ANIMATED TREE W/LIGHTS</t>
  </si>
  <si>
    <t>SD45</t>
  </si>
  <si>
    <t>Arcilla</t>
  </si>
  <si>
    <t>BH1006</t>
  </si>
  <si>
    <t>OWL BOX, MED</t>
  </si>
  <si>
    <t>4025</t>
  </si>
  <si>
    <t>CC0037</t>
  </si>
  <si>
    <t>JOL1465</t>
  </si>
  <si>
    <t>UNI</t>
  </si>
  <si>
    <t>C09000</t>
  </si>
  <si>
    <t>TEA FOR ONE - 7"T</t>
  </si>
  <si>
    <t>BH161007</t>
  </si>
  <si>
    <t>PINEAPPLE JAR-LARGE</t>
  </si>
  <si>
    <t>4173</t>
  </si>
  <si>
    <t xml:space="preserve"> Teapot w/bamboo handle</t>
  </si>
  <si>
    <t>7431</t>
  </si>
  <si>
    <t>Poop Bank</t>
  </si>
  <si>
    <t>C98060</t>
  </si>
  <si>
    <t>HI HEEL PHONE HOLDER</t>
  </si>
  <si>
    <t>C77370</t>
  </si>
  <si>
    <t>CK7127</t>
  </si>
  <si>
    <t>WC222</t>
  </si>
  <si>
    <t>PUMPKIN W LID</t>
  </si>
  <si>
    <t>BH7266</t>
  </si>
  <si>
    <t>PEGASUS-REARING</t>
  </si>
  <si>
    <t>4004</t>
  </si>
  <si>
    <t>CONE FLARE MUG</t>
  </si>
  <si>
    <t>C99801</t>
  </si>
  <si>
    <t>SCALLOPED SALAD PLATE</t>
  </si>
  <si>
    <t>WC670</t>
  </si>
  <si>
    <t>MINI TRAY- 10 "</t>
  </si>
  <si>
    <t>CC0073</t>
  </si>
  <si>
    <t>MERMAID W/SEAHORSE</t>
  </si>
  <si>
    <t>4501</t>
  </si>
  <si>
    <t>REGULAR MUG 16OZ</t>
  </si>
  <si>
    <t>MW-0675</t>
  </si>
  <si>
    <t>LIGHT UP DOG</t>
  </si>
  <si>
    <t>7124</t>
  </si>
  <si>
    <t>7412</t>
  </si>
  <si>
    <t>582</t>
  </si>
  <si>
    <t>c91020</t>
  </si>
  <si>
    <t>sun moon bank</t>
  </si>
  <si>
    <t>328</t>
  </si>
  <si>
    <t>BH141011</t>
  </si>
  <si>
    <t>Kung Fu Turtle Bank</t>
  </si>
  <si>
    <t>C762</t>
  </si>
  <si>
    <t>Surfing Dolphins</t>
  </si>
  <si>
    <t>21773</t>
  </si>
  <si>
    <t>Joli Box</t>
  </si>
  <si>
    <t>W984</t>
  </si>
  <si>
    <t>FAIRY HOUSE</t>
  </si>
  <si>
    <t>7356</t>
  </si>
  <si>
    <t xml:space="preserve"> Fox</t>
  </si>
  <si>
    <t>7339</t>
  </si>
  <si>
    <t xml:space="preserve"> Tank Box</t>
  </si>
  <si>
    <t>08-179</t>
  </si>
  <si>
    <t>Treasure Chest Box</t>
  </si>
  <si>
    <t>CD1152</t>
  </si>
  <si>
    <t>AWESOME BULLDOG</t>
  </si>
  <si>
    <t>C75230</t>
  </si>
  <si>
    <t>BH13-1024</t>
  </si>
  <si>
    <t>957</t>
  </si>
  <si>
    <t>8" Tile with Holes</t>
  </si>
  <si>
    <t>B1275</t>
  </si>
  <si>
    <t>WOLVERINE BANK</t>
  </si>
  <si>
    <t>BH17-1012</t>
  </si>
  <si>
    <t>FIG THE FOX</t>
  </si>
  <si>
    <t>CC0157</t>
  </si>
  <si>
    <t>SITTING PUP</t>
  </si>
  <si>
    <t>jjsittingbear</t>
  </si>
  <si>
    <t>sitting bear</t>
  </si>
  <si>
    <t>BH7274</t>
  </si>
  <si>
    <t>FISH TEALIGHT VOTIVE</t>
  </si>
  <si>
    <t>W204</t>
  </si>
  <si>
    <t>OWL</t>
  </si>
  <si>
    <t>MI38</t>
  </si>
  <si>
    <t>BH171015</t>
  </si>
  <si>
    <t>SHARK BOWL</t>
  </si>
  <si>
    <t>W61</t>
  </si>
  <si>
    <t>W63</t>
  </si>
  <si>
    <t>REALISTIC DOG</t>
  </si>
  <si>
    <t>BH141008</t>
  </si>
  <si>
    <t>Unicorn</t>
  </si>
  <si>
    <t>BH1721</t>
  </si>
  <si>
    <t>ORIGAMI BEAR</t>
  </si>
  <si>
    <t>BH121006</t>
  </si>
  <si>
    <t>BH06-717</t>
  </si>
  <si>
    <t>TRAIN (THOMAS)</t>
  </si>
  <si>
    <t>MW-1775</t>
  </si>
  <si>
    <t>CUBS LIGHT UP BALL</t>
  </si>
  <si>
    <t>7172</t>
  </si>
  <si>
    <t>BH1730</t>
  </si>
  <si>
    <t>ACORN HOUSE JAR</t>
  </si>
  <si>
    <t>4144</t>
  </si>
  <si>
    <t>BB24</t>
  </si>
  <si>
    <t>WOOD PLAQUE</t>
  </si>
  <si>
    <t>1507</t>
  </si>
  <si>
    <t>Snakey Steve</t>
  </si>
  <si>
    <t>ECG3011</t>
  </si>
  <si>
    <t>Chanel Planter</t>
  </si>
  <si>
    <t>C10160</t>
  </si>
  <si>
    <t>NAPKIN HOLDER</t>
  </si>
  <si>
    <t>BH171019</t>
  </si>
  <si>
    <t>RABBIT BANK/PHONE STAND</t>
  </si>
  <si>
    <t>DUN23912</t>
  </si>
  <si>
    <t>HOT SHOT SOCCER BANK</t>
  </si>
  <si>
    <t>DUN29048</t>
  </si>
  <si>
    <t>ANCHOR BOX</t>
  </si>
  <si>
    <t>BH13-1015</t>
  </si>
  <si>
    <t>LIPS MUG</t>
  </si>
  <si>
    <t>BH282</t>
  </si>
  <si>
    <t>BH08-171</t>
  </si>
  <si>
    <t>IGUANA</t>
  </si>
  <si>
    <t>BH10-1002</t>
  </si>
  <si>
    <t>WHALE BOX</t>
  </si>
  <si>
    <t>7327</t>
  </si>
  <si>
    <t>Sharky Bank</t>
  </si>
  <si>
    <t>4197</t>
  </si>
  <si>
    <t>TIN CEILING CUP</t>
  </si>
  <si>
    <t>HH</t>
  </si>
  <si>
    <t xml:space="preserve">HAPPY HOUR </t>
  </si>
  <si>
    <t>7135</t>
  </si>
  <si>
    <t>FISH BANK W/STOPPER</t>
  </si>
  <si>
    <t>4 PACK TILES</t>
  </si>
  <si>
    <t>4 Pack Tiles</t>
  </si>
  <si>
    <t>BH13-1014</t>
  </si>
  <si>
    <t>MUSTACHE MUG</t>
  </si>
  <si>
    <t>MI36</t>
  </si>
  <si>
    <t>BH1740</t>
  </si>
  <si>
    <t>SITTING LION FIGURE</t>
  </si>
  <si>
    <t>DUN21447</t>
  </si>
  <si>
    <t>MI28</t>
  </si>
  <si>
    <t>BH1716</t>
  </si>
  <si>
    <t>DEATH STAR BANK</t>
  </si>
  <si>
    <t>DUN21772</t>
  </si>
  <si>
    <t>TILE BOX, MEDIUM</t>
  </si>
  <si>
    <t>bh161006</t>
  </si>
  <si>
    <t>Fairys house bank</t>
  </si>
  <si>
    <t>C41177</t>
  </si>
  <si>
    <t>SOUP PASTA BOWL</t>
  </si>
  <si>
    <t>17-1011</t>
  </si>
  <si>
    <t>Pegasus Bank</t>
  </si>
  <si>
    <t>CD1155</t>
  </si>
  <si>
    <t>CUTE CROUCHING BUNNY</t>
  </si>
  <si>
    <t>EXHR</t>
  </si>
  <si>
    <t>EXTRA HOUR</t>
  </si>
  <si>
    <t>BH1023</t>
  </si>
  <si>
    <t>Gift box</t>
  </si>
  <si>
    <t>MW-LUC</t>
  </si>
  <si>
    <t>LIGHT UP CAT</t>
  </si>
  <si>
    <t>4168</t>
  </si>
  <si>
    <t>Shark Animug</t>
  </si>
  <si>
    <t>BH171027</t>
  </si>
  <si>
    <t>SITTING FAIRY BOX</t>
  </si>
  <si>
    <t>WC398</t>
  </si>
  <si>
    <t>QUAIL LARGE</t>
  </si>
  <si>
    <t>7387</t>
  </si>
  <si>
    <t xml:space="preserve">DACHSHUND </t>
  </si>
  <si>
    <t>BH07-283</t>
  </si>
  <si>
    <t>7202</t>
  </si>
  <si>
    <t>Extra Large Dragon</t>
  </si>
  <si>
    <t>5252</t>
  </si>
  <si>
    <t>6160</t>
  </si>
  <si>
    <t>TILE 6 x 6 truck only</t>
  </si>
  <si>
    <t>BH16-1009</t>
  </si>
  <si>
    <t>Origami Fox</t>
  </si>
  <si>
    <t>B1285</t>
  </si>
  <si>
    <t>DUN21688</t>
  </si>
  <si>
    <t>FLOWER BOX</t>
  </si>
  <si>
    <t>98917</t>
  </si>
  <si>
    <t xml:space="preserve"> sm. elephant</t>
  </si>
  <si>
    <t>Mi22</t>
  </si>
  <si>
    <t>BH151015</t>
  </si>
  <si>
    <t>XMM020</t>
  </si>
  <si>
    <t>W604</t>
  </si>
  <si>
    <t>ELEPHANT</t>
  </si>
  <si>
    <t>29048</t>
  </si>
  <si>
    <t>1278</t>
  </si>
  <si>
    <t>Money Mouth Monster</t>
  </si>
  <si>
    <t>15-1015</t>
  </si>
  <si>
    <t>C5163</t>
  </si>
  <si>
    <t>PUMPKIN WITH GHOST</t>
  </si>
  <si>
    <t>cpl1000</t>
  </si>
  <si>
    <t>pizza slice</t>
  </si>
  <si>
    <t>BH07096</t>
  </si>
  <si>
    <t>DUN38271</t>
  </si>
  <si>
    <t>KNUCKLES MUG</t>
  </si>
  <si>
    <t>5196</t>
  </si>
  <si>
    <t>Mini Hoot</t>
  </si>
  <si>
    <t>4201</t>
  </si>
  <si>
    <t>Rose the Dragon Mug</t>
  </si>
  <si>
    <t>CC0159</t>
  </si>
  <si>
    <t>SITTING CAT</t>
  </si>
  <si>
    <t>7265</t>
  </si>
  <si>
    <t xml:space="preserve"> unicorn</t>
  </si>
  <si>
    <t>JOL1795</t>
  </si>
  <si>
    <t>bh171005</t>
  </si>
  <si>
    <t>small robot bowl</t>
  </si>
  <si>
    <t>BH171006</t>
  </si>
  <si>
    <t>LARGE ROBOT BOWL</t>
  </si>
  <si>
    <t>W601</t>
  </si>
  <si>
    <t>SPOON REST W/ HANDLE</t>
  </si>
  <si>
    <t>DUN21689</t>
  </si>
  <si>
    <t>SLANT STAR BOX</t>
  </si>
  <si>
    <t>m1407</t>
  </si>
  <si>
    <t>whale mug</t>
  </si>
  <si>
    <t>C01351A</t>
  </si>
  <si>
    <t>Small Child's Tea Set</t>
  </si>
  <si>
    <t>C06930</t>
  </si>
  <si>
    <t>CS7537</t>
  </si>
  <si>
    <t>FUTURA BOWL - SMALL</t>
  </si>
  <si>
    <t>W62</t>
  </si>
  <si>
    <t>REALISTIC CAT</t>
  </si>
  <si>
    <t>Bl1405</t>
  </si>
  <si>
    <t>MI26</t>
  </si>
  <si>
    <t>DUN30622</t>
  </si>
  <si>
    <t>FOOTBALL CUP</t>
  </si>
  <si>
    <t>C75280</t>
  </si>
  <si>
    <t>GIRAFFE PARTY ANIMAL</t>
  </si>
  <si>
    <t>D35372</t>
  </si>
  <si>
    <t>CAL03</t>
  </si>
  <si>
    <t>HAMSA W/DESIGN MEDIUM</t>
  </si>
  <si>
    <t>C1010</t>
  </si>
  <si>
    <t>B1540</t>
  </si>
  <si>
    <t>Jet Fighter</t>
  </si>
  <si>
    <t>185</t>
  </si>
  <si>
    <t>Sm Bread Platter</t>
  </si>
  <si>
    <t>C50930</t>
  </si>
  <si>
    <t>D35367</t>
  </si>
  <si>
    <t xml:space="preserve">PINEAPPLE BOX </t>
  </si>
  <si>
    <t>W632</t>
  </si>
  <si>
    <t>POOP EMOJI</t>
  </si>
  <si>
    <t>D31816</t>
  </si>
  <si>
    <t>JEWELRY BOX</t>
  </si>
  <si>
    <t>03818</t>
  </si>
  <si>
    <t>8 X 8 TILE</t>
  </si>
  <si>
    <t>JOL1607</t>
  </si>
  <si>
    <t>HOOTY OWL</t>
  </si>
  <si>
    <t>BH06-712</t>
  </si>
  <si>
    <t>Burger &amp; Fries S&amp;P</t>
  </si>
  <si>
    <t>C04141</t>
  </si>
  <si>
    <t>4 INCH TILE</t>
  </si>
  <si>
    <t>C1301</t>
  </si>
  <si>
    <t>Child's Teapot</t>
  </si>
  <si>
    <t>7330</t>
  </si>
  <si>
    <t xml:space="preserve"> Giraffe Bank</t>
  </si>
  <si>
    <t>2132</t>
  </si>
  <si>
    <t>BOWL</t>
  </si>
  <si>
    <t>B9</t>
  </si>
  <si>
    <t>DUN29852</t>
  </si>
  <si>
    <t>CD1154</t>
  </si>
  <si>
    <t>REALISTIC BUNNY</t>
  </si>
  <si>
    <t>BH1037</t>
  </si>
  <si>
    <t>Friendly Unicorn</t>
  </si>
  <si>
    <t>B486</t>
  </si>
  <si>
    <t>5307</t>
  </si>
  <si>
    <t>MINI ELEPHANT PLANTER</t>
  </si>
  <si>
    <t>CK7159</t>
  </si>
  <si>
    <t>C540440</t>
  </si>
  <si>
    <t>TALL SKINNY CAT</t>
  </si>
  <si>
    <t>C98947</t>
  </si>
  <si>
    <t>PARTY ANIMAL LAMB BANK</t>
  </si>
  <si>
    <t>DUN38245</t>
  </si>
  <si>
    <t>FEATHER DISH</t>
  </si>
  <si>
    <t>MXV044</t>
  </si>
  <si>
    <t>C06640</t>
  </si>
  <si>
    <t>PLANTER</t>
  </si>
  <si>
    <t>7205</t>
  </si>
  <si>
    <t xml:space="preserve">7205 - TEXTURED DOG BANK - 5W </t>
  </si>
  <si>
    <t>bh141009</t>
  </si>
  <si>
    <t>Elephants bank</t>
  </si>
  <si>
    <t>24794</t>
  </si>
  <si>
    <t>BQ SM PROVENCE SERVING PLATTER</t>
  </si>
  <si>
    <t>CC0223A</t>
  </si>
  <si>
    <t>Mermaid on rock</t>
  </si>
  <si>
    <t>4199</t>
  </si>
  <si>
    <t>BH380</t>
  </si>
  <si>
    <t>Baby Elephant</t>
  </si>
  <si>
    <t>C1341</t>
  </si>
  <si>
    <t>Childs Cup &amp; Saucer</t>
  </si>
  <si>
    <t>27158</t>
  </si>
  <si>
    <t>C401230</t>
  </si>
  <si>
    <t>Round Bowl</t>
  </si>
  <si>
    <t>D27167</t>
  </si>
  <si>
    <t>Tic tac toe set</t>
  </si>
  <si>
    <t>T6</t>
  </si>
  <si>
    <t>2749</t>
  </si>
  <si>
    <t>CS7559A</t>
  </si>
  <si>
    <t>WAVY PLATTER LARGE</t>
  </si>
  <si>
    <t>BH101004</t>
  </si>
  <si>
    <t>ROBOT BOX</t>
  </si>
  <si>
    <t>B4</t>
  </si>
  <si>
    <t>DIY Additional $40</t>
  </si>
  <si>
    <t>7358</t>
  </si>
  <si>
    <t xml:space="preserve"> Cute Octopus</t>
  </si>
  <si>
    <t>BH06-698</t>
  </si>
  <si>
    <t>W001</t>
  </si>
  <si>
    <t>4106</t>
  </si>
  <si>
    <t>C0300</t>
  </si>
  <si>
    <t>CBD38243</t>
  </si>
  <si>
    <t>MANDALA  PLATE COLORBOOK</t>
  </si>
  <si>
    <t>C99702</t>
  </si>
  <si>
    <t>D23913</t>
  </si>
  <si>
    <t>REARING UNICORN (DUNCAN)</t>
  </si>
  <si>
    <t>BH1076</t>
  </si>
  <si>
    <t>LONG NECK DINO</t>
  </si>
  <si>
    <t>BH7260</t>
  </si>
  <si>
    <t>FIRE DRAGON</t>
  </si>
  <si>
    <t>BH08182</t>
  </si>
  <si>
    <t>ZEN LANTERN</t>
  </si>
  <si>
    <t>C06940</t>
  </si>
  <si>
    <t>2130</t>
  </si>
  <si>
    <t xml:space="preserve"> Whimsyware Bowl</t>
  </si>
  <si>
    <t>1071</t>
  </si>
  <si>
    <t>Whimsy Ware Dinner Plate</t>
  </si>
  <si>
    <t>C99803</t>
  </si>
  <si>
    <t>UDON NOODLE BOWL</t>
  </si>
  <si>
    <t>7256</t>
  </si>
  <si>
    <t>CS7599</t>
  </si>
  <si>
    <t>SPOON REST</t>
  </si>
  <si>
    <t>TC7702</t>
  </si>
  <si>
    <t>CAKE PLATE + PEDESTAL</t>
  </si>
  <si>
    <t>PI44</t>
  </si>
  <si>
    <t>THIS LITTLE PIGGY MUG</t>
  </si>
  <si>
    <t>00134</t>
  </si>
  <si>
    <t>HEART PLATE</t>
  </si>
  <si>
    <t>C99787</t>
  </si>
  <si>
    <t>XL TRUE COUPE PLATTER</t>
  </si>
  <si>
    <t>C40348</t>
  </si>
  <si>
    <t>EX-LG OVAL PLATTER</t>
  </si>
  <si>
    <t>C40121</t>
  </si>
  <si>
    <t>172</t>
  </si>
  <si>
    <t>Circle Large Tray</t>
  </si>
  <si>
    <t>15 min</t>
  </si>
  <si>
    <t>extra 15 min</t>
  </si>
  <si>
    <t>7386</t>
  </si>
  <si>
    <t>YOUNG PRINCESS BANK</t>
  </si>
  <si>
    <t>MW-1874</t>
  </si>
  <si>
    <t>LIGHT UP UNICORN</t>
  </si>
  <si>
    <t>CS1155</t>
  </si>
  <si>
    <t>RABBIT DETAIL, LOW</t>
  </si>
  <si>
    <t>BW1787</t>
  </si>
  <si>
    <t>PRICKLY</t>
  </si>
  <si>
    <t>002012</t>
  </si>
  <si>
    <t>MERMAID FIGURINE</t>
  </si>
  <si>
    <t>B5310</t>
  </si>
  <si>
    <t>7335</t>
  </si>
  <si>
    <t>Giraffe Party Animal</t>
  </si>
  <si>
    <t>435</t>
  </si>
  <si>
    <t>cont travel mug</t>
  </si>
  <si>
    <t>8</t>
  </si>
  <si>
    <t>BH131018</t>
  </si>
  <si>
    <t>539</t>
  </si>
  <si>
    <t xml:space="preserve">343 </t>
  </si>
  <si>
    <t>Ice Cream Bowl w/ Stem</t>
  </si>
  <si>
    <t>C35380</t>
  </si>
  <si>
    <t>Geometric Bowl</t>
  </si>
  <si>
    <t>BH1024</t>
  </si>
  <si>
    <t>CARRIAGE BOX</t>
  </si>
  <si>
    <t>6161</t>
  </si>
  <si>
    <t xml:space="preserve"> 6" tile</t>
  </si>
  <si>
    <t>TILE6</t>
  </si>
  <si>
    <t>TILE 6"  ALL BRANDS</t>
  </si>
  <si>
    <t>C98978</t>
  </si>
  <si>
    <t>Cofre Bola Futbol</t>
  </si>
  <si>
    <t>CS7544</t>
  </si>
  <si>
    <t>AWESOME FLARED BOWL</t>
  </si>
  <si>
    <t>TC4402A</t>
  </si>
  <si>
    <t>7224</t>
  </si>
  <si>
    <t>7224 - MONSTER TRUCK BANK - 4.</t>
  </si>
  <si>
    <t>BH12-1038</t>
  </si>
  <si>
    <t>Zombie Box</t>
  </si>
  <si>
    <t>BQL</t>
  </si>
  <si>
    <t>Bisques - Large</t>
  </si>
  <si>
    <t>B1141</t>
  </si>
  <si>
    <t>UNICORN STANDING W/ BASE</t>
  </si>
  <si>
    <t>7329</t>
  </si>
  <si>
    <t xml:space="preserve">Chunky Whale </t>
  </si>
  <si>
    <t>BH08-188</t>
  </si>
  <si>
    <t>ROSE PLATTER</t>
  </si>
  <si>
    <t>640</t>
  </si>
  <si>
    <t>Sm Pet Dish</t>
  </si>
  <si>
    <t>MI24</t>
  </si>
  <si>
    <t>C6x6</t>
  </si>
  <si>
    <t>COMM TILE 6X6</t>
  </si>
  <si>
    <t>MU63</t>
  </si>
  <si>
    <t>MICKEY</t>
  </si>
  <si>
    <t>07-096</t>
  </si>
  <si>
    <t>Elephant Box</t>
  </si>
  <si>
    <t>31807</t>
  </si>
  <si>
    <t>24802</t>
  </si>
  <si>
    <t>2110</t>
  </si>
  <si>
    <t>Ying Yang Bowl</t>
  </si>
  <si>
    <t>TC1002</t>
  </si>
  <si>
    <t>BH8171</t>
  </si>
  <si>
    <t>170</t>
  </si>
  <si>
    <t>DUN</t>
  </si>
  <si>
    <t>HAMSA PLAQUE</t>
  </si>
  <si>
    <t>CS1151</t>
  </si>
  <si>
    <t>CUTE PUPPY LYING DOWN</t>
  </si>
  <si>
    <t>BH141002</t>
  </si>
  <si>
    <t>CUTE OWL</t>
  </si>
  <si>
    <t>5148</t>
  </si>
  <si>
    <t>Harry Hedgehog</t>
  </si>
  <si>
    <t>07-266</t>
  </si>
  <si>
    <t>CS1343</t>
  </si>
  <si>
    <t>SEAHORSE TALL</t>
  </si>
  <si>
    <t>WC510</t>
  </si>
  <si>
    <t>FLOWER POT W/DISH 4"</t>
  </si>
  <si>
    <t>419</t>
  </si>
  <si>
    <t>4001</t>
  </si>
  <si>
    <t>EXPRESSO CUP WITH SAUCER</t>
  </si>
  <si>
    <t>7442</t>
  </si>
  <si>
    <t>Sm. Peacock</t>
  </si>
  <si>
    <t>LGTAG</t>
  </si>
  <si>
    <t>LARGE TAG A LONG</t>
  </si>
  <si>
    <t>C00190</t>
  </si>
  <si>
    <t>RIMMED DINNER PLATE, LARGE</t>
  </si>
  <si>
    <t>2021</t>
  </si>
  <si>
    <t>Dog bone Bowl</t>
  </si>
  <si>
    <t>17-1009</t>
  </si>
  <si>
    <t>2 Elephant Stack</t>
  </si>
  <si>
    <t>JG</t>
  </si>
  <si>
    <t>Jungle Gems</t>
  </si>
  <si>
    <t>BH13-1038</t>
  </si>
  <si>
    <t>petal platter</t>
  </si>
  <si>
    <t>BH091015</t>
  </si>
  <si>
    <t>C30821</t>
  </si>
  <si>
    <t>KNEELING FAIRY</t>
  </si>
  <si>
    <t>2198</t>
  </si>
  <si>
    <t>It's a wonderful leaf bowl</t>
  </si>
  <si>
    <t>5309</t>
  </si>
  <si>
    <t>PRISM WARE PLANTER</t>
  </si>
  <si>
    <t>TREE093018S</t>
  </si>
  <si>
    <t>10" CHRISTMAS TREE W/ LIGHTS</t>
  </si>
  <si>
    <t>1506</t>
  </si>
  <si>
    <t>06-698</t>
  </si>
  <si>
    <t xml:space="preserve">Shark Box </t>
  </si>
  <si>
    <t>0366</t>
  </si>
  <si>
    <t xml:space="preserve">Small Odin Planter </t>
  </si>
  <si>
    <t>MU88</t>
  </si>
  <si>
    <t>EMOJI</t>
  </si>
  <si>
    <t>MW1760</t>
  </si>
  <si>
    <t>DINO TREX</t>
  </si>
  <si>
    <t>23913</t>
  </si>
  <si>
    <t>Rearing Unicorn</t>
  </si>
  <si>
    <t>MK125</t>
  </si>
  <si>
    <t>LATTE BOWL</t>
  </si>
  <si>
    <t>30610</t>
  </si>
  <si>
    <t xml:space="preserve"> Unicorn</t>
  </si>
  <si>
    <t>7313</t>
  </si>
  <si>
    <t xml:space="preserve">BIGGIE MERMAID </t>
  </si>
  <si>
    <t>CK7600</t>
  </si>
  <si>
    <t>W629</t>
  </si>
  <si>
    <t>SMALL CAT</t>
  </si>
  <si>
    <t>2030</t>
  </si>
  <si>
    <t>Footed ice cream Bowl</t>
  </si>
  <si>
    <t>C99775</t>
  </si>
  <si>
    <t>LARGE SQUARE PLATTER 15.75"</t>
  </si>
  <si>
    <t>W631</t>
  </si>
  <si>
    <t>SMALL FOX</t>
  </si>
  <si>
    <t>CC0073A</t>
  </si>
  <si>
    <t>Mermaid W/Seahorse</t>
  </si>
  <si>
    <t>C97100</t>
  </si>
  <si>
    <t>7132</t>
  </si>
  <si>
    <t>C95810</t>
  </si>
  <si>
    <t>Jac-'O-Lantern</t>
  </si>
  <si>
    <t>W50</t>
  </si>
  <si>
    <t>SMALL CROSS PLAQUE</t>
  </si>
  <si>
    <t>TR30</t>
  </si>
  <si>
    <t>GIRAFFE</t>
  </si>
  <si>
    <t>414</t>
  </si>
  <si>
    <t>07-273</t>
  </si>
  <si>
    <t>Dolphins on Wave</t>
  </si>
  <si>
    <t>17-1014</t>
  </si>
  <si>
    <t>Seashore Tray</t>
  </si>
  <si>
    <t>BH7282</t>
  </si>
  <si>
    <t>DOLPHIN HANDLE MUG</t>
  </si>
  <si>
    <t>C03210</t>
  </si>
  <si>
    <t>Jumbo Cappuccino Cup</t>
  </si>
  <si>
    <t>C07080</t>
  </si>
  <si>
    <t>COVERED BUTTER DISH W/LID</t>
  </si>
  <si>
    <t>CC0189</t>
  </si>
  <si>
    <t>WICHITA MERMAID</t>
  </si>
  <si>
    <t>2491</t>
  </si>
  <si>
    <t>BH1009</t>
  </si>
  <si>
    <t>OWL DISH</t>
  </si>
  <si>
    <t>4089</t>
  </si>
  <si>
    <t xml:space="preserve"> beer stein</t>
  </si>
  <si>
    <t>35367</t>
  </si>
  <si>
    <t>70340</t>
  </si>
  <si>
    <t xml:space="preserve"> Puppy Standing</t>
  </si>
  <si>
    <t>BH1610</t>
  </si>
  <si>
    <t>FAIRY HOUSE BANK</t>
  </si>
  <si>
    <t>CC0006</t>
  </si>
  <si>
    <t>PNX-001</t>
  </si>
  <si>
    <t>snoopy &amp; woodstock bank</t>
  </si>
  <si>
    <t>C98928</t>
  </si>
  <si>
    <t>EGG DIPPING BOWL</t>
  </si>
  <si>
    <t>C77420</t>
  </si>
  <si>
    <t>STAR OF DAVID CANDLESTICK</t>
  </si>
  <si>
    <t>BH171039</t>
  </si>
  <si>
    <t>Troll</t>
  </si>
  <si>
    <t>MU98</t>
  </si>
  <si>
    <t>SMALL PUMPKIN</t>
  </si>
  <si>
    <t>BH171010</t>
  </si>
  <si>
    <t>HAMSTER BANK</t>
  </si>
  <si>
    <t>5158</t>
  </si>
  <si>
    <t>Fishy Lantern</t>
  </si>
  <si>
    <t>07-380</t>
  </si>
  <si>
    <t>Elephant w/ Big Ears</t>
  </si>
  <si>
    <t>C99802</t>
  </si>
  <si>
    <t>PETAL PLATE</t>
  </si>
  <si>
    <t>MI34</t>
  </si>
  <si>
    <t>BH260</t>
  </si>
  <si>
    <t>Sitting Dragon</t>
  </si>
  <si>
    <t>MLP001</t>
  </si>
  <si>
    <t>MY LITTLE PONY MUG</t>
  </si>
  <si>
    <t>7049</t>
  </si>
  <si>
    <t>LG. PIGGY BANK</t>
  </si>
  <si>
    <t>D29048</t>
  </si>
  <si>
    <t>Anchor Box BI</t>
  </si>
  <si>
    <t>LA706</t>
  </si>
  <si>
    <t>Santa face orn</t>
  </si>
  <si>
    <t>TR06</t>
  </si>
  <si>
    <t>LETTER HOLDER</t>
  </si>
  <si>
    <t>B1406</t>
  </si>
  <si>
    <t>PLUMP BIRD</t>
  </si>
  <si>
    <t>2744</t>
  </si>
  <si>
    <t>17-1026</t>
  </si>
  <si>
    <t>Sofia Bank</t>
  </si>
  <si>
    <t>13-1039</t>
  </si>
  <si>
    <t>MU27</t>
  </si>
  <si>
    <t>LARGE MINNIE</t>
  </si>
  <si>
    <t>BH1602</t>
  </si>
  <si>
    <t>RABBIT PLATE</t>
  </si>
  <si>
    <t>C83210</t>
  </si>
  <si>
    <t>Giddy Diddy Duck</t>
  </si>
  <si>
    <t>08-506</t>
  </si>
  <si>
    <t>B470</t>
  </si>
  <si>
    <t>BH151001</t>
  </si>
  <si>
    <t>FOX-SMALL</t>
  </si>
  <si>
    <t>CG3011</t>
  </si>
  <si>
    <t>FLOWER POT AND DISH</t>
  </si>
  <si>
    <t>BW1582</t>
  </si>
  <si>
    <t>DOGWOOD CANDLE HOLDER</t>
  </si>
  <si>
    <t>P01</t>
  </si>
  <si>
    <t>SMALL BUD VASE</t>
  </si>
  <si>
    <t>438</t>
  </si>
  <si>
    <t>mom mug</t>
  </si>
  <si>
    <t>26145</t>
  </si>
  <si>
    <t>BQ SM CHILLIN TRUCK BANK</t>
  </si>
  <si>
    <t>1740</t>
  </si>
  <si>
    <t>Flora the Fairy</t>
  </si>
  <si>
    <t>7268</t>
  </si>
  <si>
    <t>PIGGY PENNY BANK</t>
  </si>
  <si>
    <t>BH7749</t>
  </si>
  <si>
    <t>Heart Handled Mug</t>
  </si>
  <si>
    <t>C83200</t>
  </si>
  <si>
    <t>GIDDY CHICK</t>
  </si>
  <si>
    <t>04141</t>
  </si>
  <si>
    <t>4.25 X 4.25 TILE</t>
  </si>
  <si>
    <t>W610</t>
  </si>
  <si>
    <t>DRAGON IN EGG</t>
  </si>
  <si>
    <t>37479</t>
  </si>
  <si>
    <t>Maui Mug</t>
  </si>
  <si>
    <t>7407</t>
  </si>
  <si>
    <t>Oscar</t>
  </si>
  <si>
    <t>CC0190</t>
  </si>
  <si>
    <t>MERMAID W SANDCASTLE</t>
  </si>
  <si>
    <t>C74320</t>
  </si>
  <si>
    <t>N9</t>
  </si>
  <si>
    <t>Stack</t>
  </si>
  <si>
    <t>W504</t>
  </si>
  <si>
    <t xml:space="preserve">EMOJI </t>
  </si>
  <si>
    <t>4026</t>
  </si>
  <si>
    <t>Barrel Mug</t>
  </si>
  <si>
    <t>42009</t>
  </si>
  <si>
    <t>Life's a Beach Mug</t>
  </si>
  <si>
    <t>2005</t>
  </si>
  <si>
    <t>INDIVIDUAL PASTA BOWL</t>
  </si>
  <si>
    <t>RAN9658</t>
  </si>
  <si>
    <t>SNOOPY BANK</t>
  </si>
  <si>
    <t>W913</t>
  </si>
  <si>
    <t>UNCARVED SOCCERBALL</t>
  </si>
  <si>
    <t>B1582</t>
  </si>
  <si>
    <t>Shark Dude</t>
  </si>
  <si>
    <t>1070</t>
  </si>
  <si>
    <t xml:space="preserve"> Whimsyware salad Plate</t>
  </si>
  <si>
    <t>7070</t>
  </si>
  <si>
    <t xml:space="preserve"> Ball Ornament</t>
  </si>
  <si>
    <t>06161</t>
  </si>
  <si>
    <t>6 x 6 TILE</t>
  </si>
  <si>
    <t>76890</t>
  </si>
  <si>
    <t>Gecko Andi</t>
  </si>
  <si>
    <t>B433</t>
  </si>
  <si>
    <t>4198</t>
  </si>
  <si>
    <t>MW1759</t>
  </si>
  <si>
    <t>DINO DAC</t>
  </si>
  <si>
    <t>MU178</t>
  </si>
  <si>
    <t>PLAQUES (6X8)</t>
  </si>
  <si>
    <t>C06400A</t>
  </si>
  <si>
    <t>10" VASE</t>
  </si>
  <si>
    <t>MW1762</t>
  </si>
  <si>
    <t>DINO TRI</t>
  </si>
  <si>
    <t>1221</t>
  </si>
  <si>
    <t>hoot bank</t>
  </si>
  <si>
    <t>35366</t>
  </si>
  <si>
    <t>BQ SM TIKI TUMBLER</t>
  </si>
  <si>
    <t>5027</t>
  </si>
  <si>
    <t>FRAME</t>
  </si>
  <si>
    <t>W602</t>
  </si>
  <si>
    <t>CUPCAKE BOWL</t>
  </si>
  <si>
    <t>1434</t>
  </si>
  <si>
    <t>CK7477</t>
  </si>
  <si>
    <t>Awesome Fish Bowl</t>
  </si>
  <si>
    <t>USA1616</t>
  </si>
  <si>
    <t>Owl Box</t>
  </si>
  <si>
    <t>5115</t>
  </si>
  <si>
    <t xml:space="preserve"> Garden Turtle</t>
  </si>
  <si>
    <t>7433</t>
  </si>
  <si>
    <t>Winking Emoji Bank</t>
  </si>
  <si>
    <t>CK7540</t>
  </si>
  <si>
    <t>XL FUTURA BOWL</t>
  </si>
  <si>
    <t>CS223</t>
  </si>
  <si>
    <t>MERMAID W/WAVY HAIR</t>
  </si>
  <si>
    <t>C97090</t>
  </si>
  <si>
    <t>n66</t>
  </si>
  <si>
    <t>large sitting unicorn</t>
  </si>
  <si>
    <t>21446</t>
  </si>
  <si>
    <t>Rowly Bowly Bowl</t>
  </si>
  <si>
    <t>BH091016</t>
  </si>
  <si>
    <t>Bowl w/handle</t>
  </si>
  <si>
    <t>581</t>
  </si>
  <si>
    <t>Catalina Salad Plate</t>
  </si>
  <si>
    <t>2731</t>
  </si>
  <si>
    <t>1919</t>
  </si>
  <si>
    <t>BH161016</t>
  </si>
  <si>
    <t>Volleyball Bank</t>
  </si>
  <si>
    <t>MU109</t>
  </si>
  <si>
    <t>SALIBOAT</t>
  </si>
  <si>
    <t>7307</t>
  </si>
  <si>
    <t xml:space="preserve"> Biggy Unicorn Bank</t>
  </si>
  <si>
    <t>31809</t>
  </si>
  <si>
    <t>Retro Elephant</t>
  </si>
  <si>
    <t>BH17-1039</t>
  </si>
  <si>
    <t>D29049</t>
  </si>
  <si>
    <t>C4x4</t>
  </si>
  <si>
    <t>COMM TILE 4X4</t>
  </si>
  <si>
    <t>BH17-1017</t>
  </si>
  <si>
    <t>4108</t>
  </si>
  <si>
    <t>Flare Goblet</t>
  </si>
  <si>
    <t>20074370</t>
  </si>
  <si>
    <t>Biggie Poop</t>
  </si>
  <si>
    <t>1271</t>
  </si>
  <si>
    <t>DI89</t>
  </si>
  <si>
    <t>418</t>
  </si>
  <si>
    <t>TC5502</t>
  </si>
  <si>
    <t>MODERN DEEP BOWL, MEDIUM</t>
  </si>
  <si>
    <t>BH111011</t>
  </si>
  <si>
    <t>OWL CUP</t>
  </si>
  <si>
    <t>14-1004</t>
  </si>
  <si>
    <t xml:space="preserve">Penguin </t>
  </si>
  <si>
    <t>TREE093018M</t>
  </si>
  <si>
    <t>14" CHRISTMAS TREE WITH LIGHTS</t>
  </si>
  <si>
    <t>5073</t>
  </si>
  <si>
    <t>SQ.CASTER W/STAND</t>
  </si>
  <si>
    <t>08182</t>
  </si>
  <si>
    <t>7438</t>
  </si>
  <si>
    <t>MU56</t>
  </si>
  <si>
    <t>NURTURING ANIMAL</t>
  </si>
  <si>
    <t>MAX22</t>
  </si>
  <si>
    <t>SPIDERMAN BANK</t>
  </si>
  <si>
    <t>D7429</t>
  </si>
  <si>
    <t>C2025</t>
  </si>
  <si>
    <t>THREE CIRCLE BOWL</t>
  </si>
  <si>
    <t>MI30</t>
  </si>
  <si>
    <t>JC6666</t>
  </si>
  <si>
    <t>PUMKIN CUTOUT LIGHTUP</t>
  </si>
  <si>
    <t>10-1069</t>
  </si>
  <si>
    <t>Penguin No Hat</t>
  </si>
  <si>
    <t>7340</t>
  </si>
  <si>
    <t>BH6708</t>
  </si>
  <si>
    <t>MERMAID-LARGE</t>
  </si>
  <si>
    <t>CS190</t>
  </si>
  <si>
    <t>MERMAID W/CASTLE</t>
  </si>
  <si>
    <t>W975</t>
  </si>
  <si>
    <t>BUTTERFLY FAIRY</t>
  </si>
  <si>
    <t>1551</t>
  </si>
  <si>
    <t>1333</t>
  </si>
  <si>
    <t>Skull Bone Box</t>
  </si>
  <si>
    <t>BW1583</t>
  </si>
  <si>
    <t>IRIS CANDLE HOLDER</t>
  </si>
  <si>
    <t>7223</t>
  </si>
  <si>
    <t>1482</t>
  </si>
  <si>
    <t>C36233</t>
  </si>
  <si>
    <t>Espejo Ovalado</t>
  </si>
  <si>
    <t>D32933</t>
  </si>
  <si>
    <t>1860</t>
  </si>
  <si>
    <t>4X4</t>
  </si>
  <si>
    <t>GLASS 4X4</t>
  </si>
  <si>
    <t>1414</t>
  </si>
  <si>
    <t>7171</t>
  </si>
  <si>
    <t>7010</t>
  </si>
  <si>
    <t>BH07-330</t>
  </si>
  <si>
    <t>Mummy Mug</t>
  </si>
  <si>
    <t>W301</t>
  </si>
  <si>
    <t>LARGE ANGEL</t>
  </si>
  <si>
    <t>5239</t>
  </si>
  <si>
    <t>hanging lantern</t>
  </si>
  <si>
    <t>3304</t>
  </si>
  <si>
    <t>7416</t>
  </si>
  <si>
    <t xml:space="preserve"> Seahorse</t>
  </si>
  <si>
    <t>2093</t>
  </si>
  <si>
    <t>ICE CREAM CONE BOWL</t>
  </si>
  <si>
    <t>C989452</t>
  </si>
  <si>
    <t>COW BANK</t>
  </si>
  <si>
    <t>JOL1004</t>
  </si>
  <si>
    <t>WITCH WENDY</t>
  </si>
  <si>
    <t>MU28</t>
  </si>
  <si>
    <t>DUMBO</t>
  </si>
  <si>
    <t>JOL1796</t>
  </si>
  <si>
    <t>MOON BOX FANCY</t>
  </si>
  <si>
    <t>MI48</t>
  </si>
  <si>
    <t xml:space="preserve"> G7200</t>
  </si>
  <si>
    <t>7107</t>
  </si>
  <si>
    <t>UNICORN BANK</t>
  </si>
  <si>
    <t>1008</t>
  </si>
  <si>
    <t>PETAL SALAD PLATE</t>
  </si>
  <si>
    <t>7347</t>
  </si>
  <si>
    <t xml:space="preserve">PUDGY CAT BANK </t>
  </si>
  <si>
    <t>BH12-1023</t>
  </si>
  <si>
    <t>MEDIUM JAR</t>
  </si>
  <si>
    <t>D31806</t>
  </si>
  <si>
    <t xml:space="preserve">Zot The Robot Bank </t>
  </si>
  <si>
    <t>C91270</t>
  </si>
  <si>
    <t xml:space="preserve">STANDING HORSE </t>
  </si>
  <si>
    <t>AK413</t>
  </si>
  <si>
    <t>Salmon Platter</t>
  </si>
  <si>
    <t>7405</t>
  </si>
  <si>
    <t>7405 - STEGOSAURUS BANK - 7.75</t>
  </si>
  <si>
    <t>C06161</t>
  </si>
  <si>
    <t>2395</t>
  </si>
  <si>
    <t>BH7330</t>
  </si>
  <si>
    <t>MUMMY MUG</t>
  </si>
  <si>
    <t>BH06712</t>
  </si>
  <si>
    <t>Burger and Fries Salt and Pep</t>
  </si>
  <si>
    <t>7226</t>
  </si>
  <si>
    <t xml:space="preserve">7226 - MOTORCYCLE BANK - 9L x </t>
  </si>
  <si>
    <t>MW-0738</t>
  </si>
  <si>
    <t>DANCING UNICORN</t>
  </si>
  <si>
    <t>2341</t>
  </si>
  <si>
    <t>Med Sassy Plate</t>
  </si>
  <si>
    <t>3086</t>
  </si>
  <si>
    <t>1211</t>
  </si>
  <si>
    <t>2321</t>
  </si>
  <si>
    <t>TR01</t>
  </si>
  <si>
    <t>RAGADY ANN/ANDY</t>
  </si>
  <si>
    <t>WC455</t>
  </si>
  <si>
    <t>GINGER POT/VASE</t>
  </si>
  <si>
    <t>08-504</t>
  </si>
  <si>
    <t>Small Square Plate</t>
  </si>
  <si>
    <t>2032</t>
  </si>
  <si>
    <t xml:space="preserve"> tall cereal bowl</t>
  </si>
  <si>
    <t>32100</t>
  </si>
  <si>
    <t>Fierce Dragon</t>
  </si>
  <si>
    <t>1407</t>
  </si>
  <si>
    <t>2940</t>
  </si>
  <si>
    <t>18-1008</t>
  </si>
  <si>
    <t>round cactus mug</t>
  </si>
  <si>
    <t>34441</t>
  </si>
  <si>
    <t>Puppy Sitting</t>
  </si>
  <si>
    <t>1406</t>
  </si>
  <si>
    <t>Plumb Bird</t>
  </si>
  <si>
    <t>BH1016</t>
  </si>
  <si>
    <t>Death Star Bank</t>
  </si>
  <si>
    <t>B1036</t>
  </si>
  <si>
    <t>BH1314</t>
  </si>
  <si>
    <t>M2013</t>
  </si>
  <si>
    <t>ccs998</t>
  </si>
  <si>
    <t>Alena Vase</t>
  </si>
  <si>
    <t>C30240</t>
  </si>
  <si>
    <t>WITCH HAT LANT</t>
  </si>
  <si>
    <t>C51630</t>
  </si>
  <si>
    <t>GHOSTW/ PUMPKIN</t>
  </si>
  <si>
    <t>C9453</t>
  </si>
  <si>
    <t>FLYING PIG</t>
  </si>
  <si>
    <t>MW1891</t>
  </si>
  <si>
    <t>WOODLAND FOX</t>
  </si>
  <si>
    <t>MAY108</t>
  </si>
  <si>
    <t>M4077</t>
  </si>
  <si>
    <t>HEDGEHOG FIG</t>
  </si>
  <si>
    <t>MU356</t>
  </si>
  <si>
    <t>ICE CREAM SPOON REST</t>
  </si>
  <si>
    <t>C98934</t>
  </si>
  <si>
    <t>BH121012</t>
  </si>
  <si>
    <t>C390</t>
  </si>
  <si>
    <t>12" DINNER PLATE</t>
  </si>
  <si>
    <t>BH17-1018</t>
  </si>
  <si>
    <t>EYEGLASS HOLDER</t>
  </si>
  <si>
    <t>WC399</t>
  </si>
  <si>
    <t>QUAIL SMALL</t>
  </si>
  <si>
    <t>2551</t>
  </si>
  <si>
    <t>BH180</t>
  </si>
  <si>
    <t>Skull Bank</t>
  </si>
  <si>
    <t>C54400</t>
  </si>
  <si>
    <t>SLIM PUMPKIN</t>
  </si>
  <si>
    <t>C60560</t>
  </si>
  <si>
    <t>C790</t>
  </si>
  <si>
    <t>Jewelry Tower</t>
  </si>
  <si>
    <t>WC654</t>
  </si>
  <si>
    <t>RECTANGLE RIM PLATTER</t>
  </si>
  <si>
    <t>21445</t>
  </si>
  <si>
    <t>BQ SM SITTING KITTY BANK</t>
  </si>
  <si>
    <t>C671</t>
  </si>
  <si>
    <t>Square Chip and Dip</t>
  </si>
  <si>
    <t>546</t>
  </si>
  <si>
    <t>C99807</t>
  </si>
  <si>
    <t>7336</t>
  </si>
  <si>
    <t>Lion Party Animal</t>
  </si>
  <si>
    <t>WC640</t>
  </si>
  <si>
    <t>ROUND COUPE PLATTER 16"</t>
  </si>
  <si>
    <t>4190</t>
  </si>
  <si>
    <t>BH07-274</t>
  </si>
  <si>
    <t>Fish Tealight</t>
  </si>
  <si>
    <t>BH18-1010</t>
  </si>
  <si>
    <t>Cactus S&amp;P</t>
  </si>
  <si>
    <t>38244</t>
  </si>
  <si>
    <t>BQ SM PINEAPPLE PLATE</t>
  </si>
  <si>
    <t>7293</t>
  </si>
  <si>
    <t>SOFT SERVE BANK</t>
  </si>
  <si>
    <t>5268</t>
  </si>
  <si>
    <t>Home word plaque</t>
  </si>
  <si>
    <t>15-1035</t>
  </si>
  <si>
    <t xml:space="preserve"> squircle salad</t>
  </si>
  <si>
    <t>12-1022</t>
  </si>
  <si>
    <t>flower plate</t>
  </si>
  <si>
    <t>91310</t>
  </si>
  <si>
    <t xml:space="preserve"> Snowman Cookie Plate</t>
  </si>
  <si>
    <t>D37479</t>
  </si>
  <si>
    <t>PINEAPPLE MUG</t>
  </si>
  <si>
    <t>1291</t>
  </si>
  <si>
    <t>jjstandingbear</t>
  </si>
  <si>
    <t>standing bear</t>
  </si>
  <si>
    <t>jjstandingmoose</t>
  </si>
  <si>
    <t>standing moose</t>
  </si>
  <si>
    <t>2755</t>
  </si>
  <si>
    <t>C958000</t>
  </si>
  <si>
    <t>Med Jack O lantern w/ lid</t>
  </si>
  <si>
    <t>BH14-1011</t>
  </si>
  <si>
    <t>Ninja Turtle Bank</t>
  </si>
  <si>
    <t>7134</t>
  </si>
  <si>
    <t>TIARA BANK W/STOPPER</t>
  </si>
  <si>
    <t>4INCH</t>
  </si>
  <si>
    <t>CS1003</t>
  </si>
  <si>
    <t>Angel Fish</t>
  </si>
  <si>
    <t>CPI-1000</t>
  </si>
  <si>
    <t>Pizza Plate</t>
  </si>
  <si>
    <t>BH141004</t>
  </si>
  <si>
    <t>Penguin</t>
  </si>
  <si>
    <t>MW-R2D2</t>
  </si>
  <si>
    <t>LIGHT UP R2-D2</t>
  </si>
  <si>
    <t>4064</t>
  </si>
  <si>
    <t>Lodge Mug</t>
  </si>
  <si>
    <t>ASAWV</t>
  </si>
  <si>
    <t>Bisque Wand with Vine</t>
  </si>
  <si>
    <t>MU47</t>
  </si>
  <si>
    <t>2 PC CUP/SAUCER</t>
  </si>
  <si>
    <t>BH151031</t>
  </si>
  <si>
    <t>FAIRY'S HOUSE BOX</t>
  </si>
  <si>
    <t>MW-0526</t>
  </si>
  <si>
    <t>MERMIAD PRINCESS</t>
  </si>
  <si>
    <t>29050</t>
  </si>
  <si>
    <t>Bq Lrg Cupcake Cookie Jar</t>
  </si>
  <si>
    <t>CC0045</t>
  </si>
  <si>
    <t>Tile - 8 inch</t>
  </si>
  <si>
    <t>8" x 8"</t>
  </si>
  <si>
    <t>TR49</t>
  </si>
  <si>
    <t>FISH TOPRICAL</t>
  </si>
  <si>
    <t>USA0025</t>
  </si>
  <si>
    <t>Alligator Scrubby</t>
  </si>
  <si>
    <t>7074</t>
  </si>
  <si>
    <t>LG.HEART BOX</t>
  </si>
  <si>
    <t>2915</t>
  </si>
  <si>
    <t>Large Spoon Rest</t>
  </si>
  <si>
    <t>7184</t>
  </si>
  <si>
    <t>SKULL PIRATE</t>
  </si>
  <si>
    <t>JC2000</t>
  </si>
  <si>
    <t>CUTOUT PUMPKIN - LARGE</t>
  </si>
  <si>
    <t>MU457</t>
  </si>
  <si>
    <t>VASE-SMALL</t>
  </si>
  <si>
    <t>BW1788</t>
  </si>
  <si>
    <t>PRICKLY LARGE</t>
  </si>
  <si>
    <t>M0733</t>
  </si>
  <si>
    <t>Wolf Down</t>
  </si>
  <si>
    <t>37478</t>
  </si>
  <si>
    <t>BH121038</t>
  </si>
  <si>
    <t>ZOMBIE BOX</t>
  </si>
  <si>
    <t>607A</t>
  </si>
  <si>
    <t>Succulent Planter</t>
  </si>
  <si>
    <t>439</t>
  </si>
  <si>
    <t>0513</t>
  </si>
  <si>
    <t xml:space="preserve"> Koi</t>
  </si>
  <si>
    <t>1546</t>
  </si>
  <si>
    <t>CS3037</t>
  </si>
  <si>
    <t>MEDIUM FLOWER POT</t>
  </si>
  <si>
    <t>2495</t>
  </si>
  <si>
    <t>1343</t>
  </si>
  <si>
    <t>2138</t>
  </si>
  <si>
    <t>SMALL CEREAL BOWL</t>
  </si>
  <si>
    <t>168</t>
  </si>
  <si>
    <t>4018</t>
  </si>
  <si>
    <t>SCALLOPED VASE</t>
  </si>
  <si>
    <t>4130</t>
  </si>
  <si>
    <t>Crinkled Plastic Cup (Solo)</t>
  </si>
  <si>
    <t>7043</t>
  </si>
  <si>
    <t>MW687</t>
  </si>
  <si>
    <t>SHARK &amp; CORAL</t>
  </si>
  <si>
    <t>BH17-1020</t>
  </si>
  <si>
    <t>PANDA CELL PHONE STAND</t>
  </si>
  <si>
    <t>1422</t>
  </si>
  <si>
    <t>DUN21678</t>
  </si>
  <si>
    <t>CUTE ELEPHANT BANK</t>
  </si>
  <si>
    <t>21437</t>
  </si>
  <si>
    <t>12Oz. Plain Mug</t>
  </si>
  <si>
    <t>348</t>
  </si>
  <si>
    <t>Bahama Mama cup</t>
  </si>
  <si>
    <t>USA1681</t>
  </si>
  <si>
    <t>ALLIGATOR</t>
  </si>
  <si>
    <t>7276</t>
  </si>
  <si>
    <t>FRENCH FRIES BANK</t>
  </si>
  <si>
    <t>7435</t>
  </si>
  <si>
    <t>LAUGHING EMOJI BANK</t>
  </si>
  <si>
    <t>BH09-1020</t>
  </si>
  <si>
    <t>BH8139</t>
  </si>
  <si>
    <t>CS0223</t>
  </si>
  <si>
    <t>CS7584</t>
  </si>
  <si>
    <t>HEARTY CEREAL BOWL</t>
  </si>
  <si>
    <t>CS0199</t>
  </si>
  <si>
    <t>CHUBBY PENGUIN BANK</t>
  </si>
  <si>
    <t>W25</t>
  </si>
  <si>
    <t>HEART ORNAMENT</t>
  </si>
  <si>
    <t>2916</t>
  </si>
  <si>
    <t>38165</t>
  </si>
  <si>
    <t>LARGE ELEPHANT BANK</t>
  </si>
  <si>
    <t>09-1018</t>
  </si>
  <si>
    <t>Oval Tray With Handles</t>
  </si>
  <si>
    <t>565</t>
  </si>
  <si>
    <t xml:space="preserve">Toucan Scrubalot </t>
  </si>
  <si>
    <t>B1040</t>
  </si>
  <si>
    <t>CLASSIC PUMP BOTTLE</t>
  </si>
  <si>
    <t>CK7508</t>
  </si>
  <si>
    <t xml:space="preserve">ROUND PLATTER W/ HANDLES </t>
  </si>
  <si>
    <t>JOL1663</t>
  </si>
  <si>
    <t>YARN BOWL</t>
  </si>
  <si>
    <t>CS275</t>
  </si>
  <si>
    <t>SMELE</t>
  </si>
  <si>
    <t>SMALL ELEMENTS</t>
  </si>
  <si>
    <t>M51</t>
  </si>
  <si>
    <t>Sunglasses Emoji</t>
  </si>
  <si>
    <t>7342</t>
  </si>
  <si>
    <t>CRAYOLA BANK</t>
  </si>
  <si>
    <t>C76961</t>
  </si>
  <si>
    <t>BH141027</t>
  </si>
  <si>
    <t>PEACE GNOME</t>
  </si>
  <si>
    <t>M50</t>
  </si>
  <si>
    <t>Emoji Heart Eyes</t>
  </si>
  <si>
    <t>W606</t>
  </si>
  <si>
    <t>FOOTBALL BOX</t>
  </si>
  <si>
    <t>LLDONATION</t>
  </si>
  <si>
    <t>LINKS FOR LIFE EVENT DONATION</t>
  </si>
  <si>
    <t>2792</t>
  </si>
  <si>
    <t>C00340</t>
  </si>
  <si>
    <t>MUMMY JR.</t>
  </si>
  <si>
    <t>C74360</t>
  </si>
  <si>
    <t>BH1036</t>
  </si>
  <si>
    <t>BH08188</t>
  </si>
  <si>
    <t>5 SECTION CHIP &amp; DIP</t>
  </si>
  <si>
    <t>5234</t>
  </si>
  <si>
    <t xml:space="preserve"> Chevron Box</t>
  </si>
  <si>
    <t>7235</t>
  </si>
  <si>
    <t>Pigus Maximus</t>
  </si>
  <si>
    <t>BH171002</t>
  </si>
  <si>
    <t>CONTROLLER BOWL</t>
  </si>
  <si>
    <t>BH8179</t>
  </si>
  <si>
    <t>2696</t>
  </si>
  <si>
    <t>WC614</t>
  </si>
  <si>
    <t>BREAD TRAY 16"</t>
  </si>
  <si>
    <t>USA0526</t>
  </si>
  <si>
    <t>4003</t>
  </si>
  <si>
    <t>LG MUG</t>
  </si>
  <si>
    <t>98916</t>
  </si>
  <si>
    <t>Monkey</t>
  </si>
  <si>
    <t>7381</t>
  </si>
  <si>
    <t>HEDGEHOG PARTY ANIMAL</t>
  </si>
  <si>
    <t>566</t>
  </si>
  <si>
    <t>Froggie D Scrubbings</t>
  </si>
  <si>
    <t>5291</t>
  </si>
  <si>
    <t xml:space="preserve"> Gingerbread Lantern</t>
  </si>
  <si>
    <t>7396</t>
  </si>
  <si>
    <t>WASHING MACHINE</t>
  </si>
  <si>
    <t>2807</t>
  </si>
  <si>
    <t>1094</t>
  </si>
  <si>
    <t>5203</t>
  </si>
  <si>
    <t xml:space="preserve"> Cylinder Lantern</t>
  </si>
  <si>
    <t>su259</t>
  </si>
  <si>
    <t>small Jack O Lantern BOX</t>
  </si>
  <si>
    <t>BH150</t>
  </si>
  <si>
    <t>R044</t>
  </si>
  <si>
    <t>SPACESHIP</t>
  </si>
  <si>
    <t>C35499</t>
  </si>
  <si>
    <t>TC-8801</t>
  </si>
  <si>
    <t>Square Sushi Plate</t>
  </si>
  <si>
    <t>cv01320</t>
  </si>
  <si>
    <t>SMALL CREAMER</t>
  </si>
  <si>
    <t>LB12</t>
  </si>
  <si>
    <t>Assorted Medium Bisque</t>
  </si>
  <si>
    <t>CD1158</t>
  </si>
  <si>
    <t>SLY FOX</t>
  </si>
  <si>
    <t>JC666</t>
  </si>
  <si>
    <t>JACK SKELLINGTON</t>
  </si>
  <si>
    <t>CF05</t>
  </si>
  <si>
    <t xml:space="preserve">Earthenware Tree Frog  w/Frit </t>
  </si>
  <si>
    <t>DC34478</t>
  </si>
  <si>
    <t>MU140</t>
  </si>
  <si>
    <t>CINNAMON BUN BOX</t>
  </si>
  <si>
    <t>W1329</t>
  </si>
  <si>
    <t>SNAIL PLANTER</t>
  </si>
  <si>
    <t>3CX3032</t>
  </si>
  <si>
    <t>FLUFFY UNCORN BANK</t>
  </si>
  <si>
    <t>MW1412</t>
  </si>
  <si>
    <t>DUCKY BANK</t>
  </si>
  <si>
    <t>9550</t>
  </si>
  <si>
    <t>06-697</t>
  </si>
  <si>
    <t>21696</t>
  </si>
  <si>
    <t>Laying Fairy</t>
  </si>
  <si>
    <t>D21777</t>
  </si>
  <si>
    <t>BH16-1006</t>
  </si>
  <si>
    <t>Fairy House Bank</t>
  </si>
  <si>
    <t>C99806</t>
  </si>
  <si>
    <t>TALL SQR BOWL</t>
  </si>
  <si>
    <t>LK56</t>
  </si>
  <si>
    <t>LEGO BOX</t>
  </si>
  <si>
    <t>20</t>
  </si>
  <si>
    <t>BH12-1012</t>
  </si>
  <si>
    <t>5056</t>
  </si>
  <si>
    <t>RETANGULAR VASE</t>
  </si>
  <si>
    <t>217</t>
  </si>
  <si>
    <t>2349</t>
  </si>
  <si>
    <t>C3515</t>
  </si>
  <si>
    <t>DOLPHIN PAIR</t>
  </si>
  <si>
    <t>BH111007</t>
  </si>
  <si>
    <t>TC5551</t>
  </si>
  <si>
    <t>MED FOOTED NEST BOWL 12"</t>
  </si>
  <si>
    <t>2027</t>
  </si>
  <si>
    <t>Mixing Bowl, Sml (Gare)</t>
  </si>
  <si>
    <t>73720</t>
  </si>
  <si>
    <t>313</t>
  </si>
  <si>
    <t>MW-1798</t>
  </si>
  <si>
    <t>LIGHT UP MONKEY</t>
  </si>
  <si>
    <t>BH141019</t>
  </si>
  <si>
    <t>HEART BOX W/RAISED HEART LID</t>
  </si>
  <si>
    <t>BH7286</t>
  </si>
  <si>
    <t>FLOWER FAIRY</t>
  </si>
  <si>
    <t>BH181003</t>
  </si>
  <si>
    <t>GHOST MUG</t>
  </si>
  <si>
    <t>B1144</t>
  </si>
  <si>
    <t>HORSE W/ SADDLE</t>
  </si>
  <si>
    <t>C98920</t>
  </si>
  <si>
    <t>Rectangle Vase</t>
  </si>
  <si>
    <t>CS0223A</t>
  </si>
  <si>
    <t>BH6712</t>
  </si>
  <si>
    <t>Burger/Fries S&amp;P Set</t>
  </si>
  <si>
    <t>JC2016</t>
  </si>
  <si>
    <t>BASEBALL LIGHT UP</t>
  </si>
  <si>
    <t>CS1013</t>
  </si>
  <si>
    <t>BH04172</t>
  </si>
  <si>
    <t>991</t>
  </si>
  <si>
    <t>7173</t>
  </si>
  <si>
    <t>30211</t>
  </si>
  <si>
    <t>BH151009</t>
  </si>
  <si>
    <t>STARFISH BOX</t>
  </si>
  <si>
    <t>MW-0026</t>
  </si>
  <si>
    <t>LIGHT UP ELEPHANT</t>
  </si>
  <si>
    <t>JC4321</t>
  </si>
  <si>
    <t>R2D2</t>
  </si>
  <si>
    <t>BH15-1013</t>
  </si>
  <si>
    <t>Bird Cage Lantern</t>
  </si>
  <si>
    <t>D38249</t>
  </si>
  <si>
    <t>FACETED SHAKERS</t>
  </si>
  <si>
    <t>2741</t>
  </si>
  <si>
    <t>BA1030</t>
  </si>
  <si>
    <t>BH17-1022</t>
  </si>
  <si>
    <t>Dragon Egg Box</t>
  </si>
  <si>
    <t>CS51</t>
  </si>
  <si>
    <t>EMOJI BALL W/GLASSES</t>
  </si>
  <si>
    <t>PA11</t>
  </si>
  <si>
    <t>21426</t>
  </si>
  <si>
    <t>C64010</t>
  </si>
  <si>
    <t>LIGHTHOUSE BANK 10"</t>
  </si>
  <si>
    <t>06400</t>
  </si>
  <si>
    <t xml:space="preserve"> 10" vase</t>
  </si>
  <si>
    <t>7178</t>
  </si>
  <si>
    <t>HUGS &amp; KISSES KEEPER</t>
  </si>
  <si>
    <t>BH131039</t>
  </si>
  <si>
    <t>FLOWER DISH-PERIWINKLE</t>
  </si>
  <si>
    <t>WC435</t>
  </si>
  <si>
    <t>BEAKER SHAPED VASE</t>
  </si>
  <si>
    <t>7279</t>
  </si>
  <si>
    <t>PEACE PAL BEAR</t>
  </si>
  <si>
    <t>5306</t>
  </si>
  <si>
    <t>WHALE PLANTERS</t>
  </si>
  <si>
    <t>07-261</t>
  </si>
  <si>
    <t>Dragon on Castle</t>
  </si>
  <si>
    <t>BH02</t>
  </si>
  <si>
    <t>2793</t>
  </si>
  <si>
    <t>BH181001</t>
  </si>
  <si>
    <t>HAMMER BANK</t>
  </si>
  <si>
    <t>BH272</t>
  </si>
  <si>
    <t>C0315</t>
  </si>
  <si>
    <t>EF2016</t>
  </si>
  <si>
    <t>BH8165</t>
  </si>
  <si>
    <t>COFFEE POT, TALL</t>
  </si>
  <si>
    <t>C98930</t>
  </si>
  <si>
    <t>PRINCESSN FLOWER MIRROR</t>
  </si>
  <si>
    <t>TMH006</t>
  </si>
  <si>
    <t>Duck &amp; Ducklings</t>
  </si>
  <si>
    <t>42810</t>
  </si>
  <si>
    <t>6INCH</t>
  </si>
  <si>
    <t>171010</t>
  </si>
  <si>
    <t>B176</t>
  </si>
  <si>
    <t>SUSHI SERVER</t>
  </si>
  <si>
    <t>1037</t>
  </si>
  <si>
    <t>1595</t>
  </si>
  <si>
    <t>Gorilla Boy</t>
  </si>
  <si>
    <t>MW-1404</t>
  </si>
  <si>
    <t>MU54</t>
  </si>
  <si>
    <t>SNOWMAN SKIER</t>
  </si>
  <si>
    <t>JOL1828</t>
  </si>
  <si>
    <t>Fairy Car</t>
  </si>
  <si>
    <t>MU43</t>
  </si>
  <si>
    <t>I LOVE YOU</t>
  </si>
  <si>
    <t>Taller ninos</t>
  </si>
  <si>
    <t xml:space="preserve">Acrilico </t>
  </si>
  <si>
    <t>BH171024</t>
  </si>
  <si>
    <t>C91050</t>
  </si>
  <si>
    <t>C360</t>
  </si>
  <si>
    <t>Coupe Salad Plate 8.5"</t>
  </si>
  <si>
    <t>CK7507</t>
  </si>
  <si>
    <t>Rectangular tray with handles</t>
  </si>
  <si>
    <t>07286</t>
  </si>
  <si>
    <t>b594</t>
  </si>
  <si>
    <t>three heart dish</t>
  </si>
  <si>
    <t>17-1042</t>
  </si>
  <si>
    <t>Pineapple Planter</t>
  </si>
  <si>
    <t>5240</t>
  </si>
  <si>
    <t>Large Standing Cross</t>
  </si>
  <si>
    <t>10421</t>
  </si>
  <si>
    <t>Chomper</t>
  </si>
  <si>
    <t>7417</t>
  </si>
  <si>
    <t>TANG FISH BANK</t>
  </si>
  <si>
    <t>1112</t>
  </si>
  <si>
    <t>885</t>
  </si>
  <si>
    <t>7397</t>
  </si>
  <si>
    <t>CS1154</t>
  </si>
  <si>
    <t>RABBIT DETAIL</t>
  </si>
  <si>
    <t>MU18</t>
  </si>
  <si>
    <t>BH81008</t>
  </si>
  <si>
    <t>Giant Cactus Mug</t>
  </si>
  <si>
    <t>C8008</t>
  </si>
  <si>
    <t>Large Sweetheart Box</t>
  </si>
  <si>
    <t>C98915</t>
  </si>
  <si>
    <t>CHINESE LUCKY CAT BANK</t>
  </si>
  <si>
    <t>CC0179</t>
  </si>
  <si>
    <t>FAIRY ON MOON BANK</t>
  </si>
  <si>
    <t>R047</t>
  </si>
  <si>
    <t>KISS BANKS</t>
  </si>
  <si>
    <t>CS1304</t>
  </si>
  <si>
    <t>Dragon</t>
  </si>
  <si>
    <t>7379</t>
  </si>
  <si>
    <t>TEDDY STACK</t>
  </si>
  <si>
    <t>D26145</t>
  </si>
  <si>
    <t>CHILLIN' TRUCK BANK</t>
  </si>
  <si>
    <t>7094</t>
  </si>
  <si>
    <t>PUPPY BANK W/STOPPER</t>
  </si>
  <si>
    <t>C06620</t>
  </si>
  <si>
    <t>PLANTER W/ TRAY C06600</t>
  </si>
  <si>
    <t>4 tile</t>
  </si>
  <si>
    <t>4' tile</t>
  </si>
  <si>
    <t>cc0206</t>
  </si>
  <si>
    <t>1821</t>
  </si>
  <si>
    <t>BH171028</t>
  </si>
  <si>
    <t>SMALL CANISTER WITH GASKET</t>
  </si>
  <si>
    <t>WC416</t>
  </si>
  <si>
    <t>FLOWER POT LG W TRAY 8.5"</t>
  </si>
  <si>
    <t>654</t>
  </si>
  <si>
    <t>7025</t>
  </si>
  <si>
    <t>7097</t>
  </si>
  <si>
    <t xml:space="preserve">DRAGON FIGURINE </t>
  </si>
  <si>
    <t>B414</t>
  </si>
  <si>
    <t>SOUP MUG</t>
  </si>
  <si>
    <t>07-274</t>
  </si>
  <si>
    <t>C50400</t>
  </si>
  <si>
    <t>SKULL, LARGE</t>
  </si>
  <si>
    <t>HT1</t>
  </si>
  <si>
    <t>SMALL BOWL</t>
  </si>
  <si>
    <t>Bl1009</t>
  </si>
  <si>
    <t>LB15</t>
  </si>
  <si>
    <t>D31218</t>
  </si>
  <si>
    <t>SCALLOP BOWL</t>
  </si>
  <si>
    <t>M021</t>
  </si>
  <si>
    <t>OCTA MUG</t>
  </si>
  <si>
    <t>BH6692</t>
  </si>
  <si>
    <t>HEART PLATE, MEDIUM</t>
  </si>
  <si>
    <t>C7372</t>
  </si>
  <si>
    <t>Monster Truck Bank</t>
  </si>
  <si>
    <t>BU134</t>
  </si>
  <si>
    <t>UMBRELLA RING HOLDER</t>
  </si>
  <si>
    <t>C97400</t>
  </si>
  <si>
    <t>USA0238</t>
  </si>
  <si>
    <t>SNACK MUG</t>
  </si>
  <si>
    <t>98975</t>
  </si>
  <si>
    <t>1605</t>
  </si>
  <si>
    <t xml:space="preserve"> 12" coupe plate</t>
  </si>
  <si>
    <t>LB08</t>
  </si>
  <si>
    <t>Assorted Small Bisque</t>
  </si>
  <si>
    <t>CBCCX438</t>
  </si>
  <si>
    <t>LG COFFEE HOUSE MUG COLORBOOK</t>
  </si>
  <si>
    <t>cv01310</t>
  </si>
  <si>
    <t>Child's Sugar Bowl</t>
  </si>
  <si>
    <t>BH06698</t>
  </si>
  <si>
    <t>BH07261</t>
  </si>
  <si>
    <t xml:space="preserve"> G5045</t>
  </si>
  <si>
    <t>Large Soap Pump Dispenser</t>
  </si>
  <si>
    <t>2105</t>
  </si>
  <si>
    <t>SMALL POPCORN BOWL</t>
  </si>
  <si>
    <t>WC520</t>
  </si>
  <si>
    <t>CANDLESTICKS-OLD WORLD X 2</t>
  </si>
  <si>
    <t>B2297</t>
  </si>
  <si>
    <t>DAISY DISH</t>
  </si>
  <si>
    <t>C002</t>
  </si>
  <si>
    <t>PONY MUG</t>
  </si>
  <si>
    <t>C35010</t>
  </si>
  <si>
    <t>CPI100</t>
  </si>
  <si>
    <t>PIZZA SLICE PLATE</t>
  </si>
  <si>
    <t>BH141026</t>
  </si>
  <si>
    <t>Robot figurine</t>
  </si>
  <si>
    <t>175</t>
  </si>
  <si>
    <t>MU51</t>
  </si>
  <si>
    <t>PENGUIN HAPPY VDAY</t>
  </si>
  <si>
    <t>1274</t>
  </si>
  <si>
    <t>C98730</t>
  </si>
  <si>
    <t>Horse Head Bank</t>
  </si>
  <si>
    <t>BH151012A</t>
  </si>
  <si>
    <t>LETTER PLAQUE A</t>
  </si>
  <si>
    <t>C11110</t>
  </si>
  <si>
    <t>GINGERBREAD COASTER</t>
  </si>
  <si>
    <t>7044</t>
  </si>
  <si>
    <t>7044 - SITTING FAIRY - 6H</t>
  </si>
  <si>
    <t>665</t>
  </si>
  <si>
    <t>BowWow Pet Bowl</t>
  </si>
  <si>
    <t>1536</t>
  </si>
  <si>
    <t>BH111009</t>
  </si>
  <si>
    <t>OWL PLATE</t>
  </si>
  <si>
    <t>WC110D3</t>
  </si>
  <si>
    <t>DRAGON EGGS - 3 COUNT</t>
  </si>
  <si>
    <t>739</t>
  </si>
  <si>
    <t>2897</t>
  </si>
  <si>
    <t>C01550</t>
  </si>
  <si>
    <t>N25</t>
  </si>
  <si>
    <t>BH1315</t>
  </si>
  <si>
    <t>N23</t>
  </si>
  <si>
    <t>C99811</t>
  </si>
  <si>
    <t>small sushi plate</t>
  </si>
  <si>
    <t>403</t>
  </si>
  <si>
    <t>7225</t>
  </si>
  <si>
    <t>7225 - FIGHTER JET - 8.25L x 6</t>
  </si>
  <si>
    <t>1404</t>
  </si>
  <si>
    <t>CS7559</t>
  </si>
  <si>
    <t>WAVY PLATE LARGE</t>
  </si>
  <si>
    <t>BH111012</t>
  </si>
  <si>
    <t>ANGRY BIRD BANK</t>
  </si>
  <si>
    <t>1262</t>
  </si>
  <si>
    <t>2942</t>
  </si>
  <si>
    <t>1156</t>
  </si>
  <si>
    <t>PRETTY PRINCESS</t>
  </si>
  <si>
    <t>7149</t>
  </si>
  <si>
    <t>2818</t>
  </si>
  <si>
    <t>B22685</t>
  </si>
  <si>
    <t>SMALL STANTING HORSE</t>
  </si>
  <si>
    <t>BH71024</t>
  </si>
  <si>
    <t>37485</t>
  </si>
  <si>
    <t>B2561</t>
  </si>
  <si>
    <t>THE ELIZABETH PLATE</t>
  </si>
  <si>
    <t>C01810</t>
  </si>
  <si>
    <t>Rose Tile</t>
  </si>
  <si>
    <t>AK012</t>
  </si>
  <si>
    <t>Softie Unicorn</t>
  </si>
  <si>
    <t>BW0321</t>
  </si>
  <si>
    <t>AIRPLANE BANK</t>
  </si>
  <si>
    <t>X22</t>
  </si>
  <si>
    <t>4077</t>
  </si>
  <si>
    <t>Cookie Jar</t>
  </si>
  <si>
    <t>MW0768</t>
  </si>
  <si>
    <t>TULIP CANDLE HOLDER</t>
  </si>
  <si>
    <t>BH101056</t>
  </si>
  <si>
    <t>Sundae Box</t>
  </si>
  <si>
    <t>2069</t>
  </si>
  <si>
    <t>MED.COUPE BOWL</t>
  </si>
  <si>
    <t>1899</t>
  </si>
  <si>
    <t>MUH34</t>
  </si>
  <si>
    <t>SPIDER-CANDLE VOTIVE</t>
  </si>
  <si>
    <t>BH171013</t>
  </si>
  <si>
    <t>GHOST BANK</t>
  </si>
  <si>
    <t>BH151004</t>
  </si>
  <si>
    <t>FOX CUP</t>
  </si>
  <si>
    <t>C03860</t>
  </si>
  <si>
    <t>4X6 PICTURE FRAME</t>
  </si>
  <si>
    <t>JC1000</t>
  </si>
  <si>
    <t>VAMPIRE</t>
  </si>
  <si>
    <t>MU794</t>
  </si>
  <si>
    <t>BASSINET LARGE</t>
  </si>
  <si>
    <t>DUN38283</t>
  </si>
  <si>
    <t>WATER PITCHER</t>
  </si>
  <si>
    <t>MU144</t>
  </si>
  <si>
    <t>DINOSAUR W RIDGE BACK</t>
  </si>
  <si>
    <t>MU220</t>
  </si>
  <si>
    <t>DOG LAYING DOWN</t>
  </si>
  <si>
    <t>X10</t>
  </si>
  <si>
    <t>USA1841</t>
  </si>
  <si>
    <t>DOLPHINS</t>
  </si>
  <si>
    <t>7351</t>
  </si>
  <si>
    <t>BH07-096</t>
  </si>
  <si>
    <t>1080</t>
  </si>
  <si>
    <t>STAR FISH PLATE</t>
  </si>
  <si>
    <t>7064</t>
  </si>
  <si>
    <t>DIVA CHEERLEADER</t>
  </si>
  <si>
    <t>10-1003</t>
  </si>
  <si>
    <t>C08710</t>
  </si>
  <si>
    <t>DUN29223</t>
  </si>
  <si>
    <t>PEACE SIGN BOX</t>
  </si>
  <si>
    <t>BH151017</t>
  </si>
  <si>
    <t>FOX PLATE</t>
  </si>
  <si>
    <t>C70270</t>
  </si>
  <si>
    <t>1419</t>
  </si>
  <si>
    <t>N24</t>
  </si>
  <si>
    <t>Dolphin Arch</t>
  </si>
  <si>
    <t>TC8411</t>
  </si>
  <si>
    <t>Race Car</t>
  </si>
  <si>
    <t>C93220</t>
  </si>
  <si>
    <t>Dragon Bank</t>
  </si>
  <si>
    <t>BH08140</t>
  </si>
  <si>
    <t>small heart Box</t>
  </si>
  <si>
    <t>1529</t>
  </si>
  <si>
    <t>CCO167</t>
  </si>
  <si>
    <t>bh121037</t>
  </si>
  <si>
    <t>zombie plate</t>
  </si>
  <si>
    <t>BH014-1011</t>
  </si>
  <si>
    <t>KUNG FU TURTLE BANK</t>
  </si>
  <si>
    <t>5060</t>
  </si>
  <si>
    <t xml:space="preserve"> Lg. Jack-O-lantern</t>
  </si>
  <si>
    <t>bh121001</t>
  </si>
  <si>
    <t>owl jar</t>
  </si>
  <si>
    <t>R054</t>
  </si>
  <si>
    <t>TRANSFORMERS</t>
  </si>
  <si>
    <t>C01511</t>
  </si>
  <si>
    <t>Irish Coffee Mug</t>
  </si>
  <si>
    <t>B2398</t>
  </si>
  <si>
    <t>LOVELY SAUCE BOWL</t>
  </si>
  <si>
    <t>BH171026</t>
  </si>
  <si>
    <t>21436</t>
  </si>
  <si>
    <t>Country Mug</t>
  </si>
  <si>
    <t>AK407</t>
  </si>
  <si>
    <t>Assorted Shelfie Animals</t>
  </si>
  <si>
    <t>AK287</t>
  </si>
  <si>
    <t>Large Softie Dragon/Dinosaur</t>
  </si>
  <si>
    <t>BH1025</t>
  </si>
  <si>
    <t>ROUNDED SQUARE BOX</t>
  </si>
  <si>
    <t>BH696</t>
  </si>
  <si>
    <t>BH12-1006</t>
  </si>
  <si>
    <t>542</t>
  </si>
  <si>
    <t>541</t>
  </si>
  <si>
    <t>2703</t>
  </si>
  <si>
    <t>BH179</t>
  </si>
  <si>
    <t>Treasure Box</t>
  </si>
  <si>
    <t>CS1152</t>
  </si>
  <si>
    <t>CS1350</t>
  </si>
  <si>
    <t>1530</t>
  </si>
  <si>
    <t>CK7585A</t>
  </si>
  <si>
    <t>Life Saver Mug</t>
  </si>
  <si>
    <t>7374</t>
  </si>
  <si>
    <t>OMG Plaque</t>
  </si>
  <si>
    <t>BH17-1007</t>
  </si>
  <si>
    <t>GARLIC POT</t>
  </si>
  <si>
    <t>21674</t>
  </si>
  <si>
    <t>399</t>
  </si>
  <si>
    <t>Pitcher, Elegant, 6.5 x 4.75 x</t>
  </si>
  <si>
    <t>2072</t>
  </si>
  <si>
    <t>Mini Square Bowl, 4 x 2 3/4H</t>
  </si>
  <si>
    <t>12-1002</t>
  </si>
  <si>
    <t>Puffed Owl</t>
  </si>
  <si>
    <t>38179</t>
  </si>
  <si>
    <t>LARGE ICE CREAM CONE BANK</t>
  </si>
  <si>
    <t>7242</t>
  </si>
  <si>
    <t>PIG PILE BANK</t>
  </si>
  <si>
    <t>B1307</t>
  </si>
  <si>
    <t>1149</t>
  </si>
  <si>
    <t>08165</t>
  </si>
  <si>
    <t>COFFEE POT</t>
  </si>
  <si>
    <t>5317</t>
  </si>
  <si>
    <t>Antique truck</t>
  </si>
  <si>
    <t>166</t>
  </si>
  <si>
    <t>Large Oval Platter</t>
  </si>
  <si>
    <t>34378</t>
  </si>
  <si>
    <t>Gobble</t>
  </si>
  <si>
    <t>34376</t>
  </si>
  <si>
    <t xml:space="preserve">STACKED PUMPKINS BQ SM </t>
  </si>
  <si>
    <t>5140</t>
  </si>
  <si>
    <t>Large Flower Pot</t>
  </si>
  <si>
    <t>18-1001</t>
  </si>
  <si>
    <t>Thor Hammer</t>
  </si>
  <si>
    <t>2197</t>
  </si>
  <si>
    <t>BH1010</t>
  </si>
  <si>
    <t>Rose plaque</t>
  </si>
  <si>
    <t>08-505</t>
  </si>
  <si>
    <t xml:space="preserve">sm rectangle ridge </t>
  </si>
  <si>
    <t>1341</t>
  </si>
  <si>
    <t>BH06676</t>
  </si>
  <si>
    <t>db38246</t>
  </si>
  <si>
    <t>MU806</t>
  </si>
  <si>
    <t>BOOT BOYS</t>
  </si>
  <si>
    <t>CS3004</t>
  </si>
  <si>
    <t>Flower Pot</t>
  </si>
  <si>
    <t>M49</t>
  </si>
  <si>
    <t xml:space="preserve">Poop Emoji </t>
  </si>
  <si>
    <t>suz600</t>
  </si>
  <si>
    <t>Halloween Cat</t>
  </si>
  <si>
    <t>BH6676</t>
  </si>
  <si>
    <t>N100</t>
  </si>
  <si>
    <t>dragon on rocks</t>
  </si>
  <si>
    <t>C76850</t>
  </si>
  <si>
    <t>SANDALS BOX</t>
  </si>
  <si>
    <t>BH141029</t>
  </si>
  <si>
    <t>LADY ELVA</t>
  </si>
  <si>
    <t>BH171</t>
  </si>
  <si>
    <t>Iguana</t>
  </si>
  <si>
    <t>BH171041</t>
  </si>
  <si>
    <t>RATTLE SNAKE</t>
  </si>
  <si>
    <t>CS0006</t>
  </si>
  <si>
    <t>SOCCER BANK</t>
  </si>
  <si>
    <t>CS7603</t>
  </si>
  <si>
    <t>EUROPEAN CANNISTER --LARGE</t>
  </si>
  <si>
    <t>JC3689</t>
  </si>
  <si>
    <t>MW1617</t>
  </si>
  <si>
    <t>UNICORN PRINCESS</t>
  </si>
  <si>
    <t>A10</t>
  </si>
  <si>
    <t>ADD $10</t>
  </si>
  <si>
    <t>AFBT-94D</t>
  </si>
  <si>
    <t>Black Tray W/9  4.25 tiles</t>
  </si>
  <si>
    <t>411</t>
  </si>
  <si>
    <t>30614</t>
  </si>
  <si>
    <t>Bq Sm Small Heart Plate</t>
  </si>
  <si>
    <t>BW1516</t>
  </si>
  <si>
    <t>SPORTS FANS BASKETBALL w/kit</t>
  </si>
  <si>
    <t>2914</t>
  </si>
  <si>
    <t>Owl S &amp; P</t>
  </si>
  <si>
    <t>B2156</t>
  </si>
  <si>
    <t>BH1008</t>
  </si>
  <si>
    <t>Mermaid Plate</t>
  </si>
  <si>
    <t>21689</t>
  </si>
  <si>
    <t>2910</t>
  </si>
  <si>
    <t>5283</t>
  </si>
  <si>
    <t>ASSORTED BISQUIE</t>
  </si>
  <si>
    <t>1345</t>
  </si>
  <si>
    <t>Anchor box</t>
  </si>
  <si>
    <t>1340</t>
  </si>
  <si>
    <t>B1534</t>
  </si>
  <si>
    <t>INDY RACER</t>
  </si>
  <si>
    <t>C40213</t>
  </si>
  <si>
    <t>DUN31239</t>
  </si>
  <si>
    <t>CANISTER-LG</t>
  </si>
  <si>
    <t>MU104</t>
  </si>
  <si>
    <t>SHELL DISH</t>
  </si>
  <si>
    <t>38261</t>
  </si>
  <si>
    <t>BQ SM RAINBOW BANK</t>
  </si>
  <si>
    <t xml:space="preserve"> MB1327</t>
  </si>
  <si>
    <t>KOI Fish</t>
  </si>
  <si>
    <t>BH06-708</t>
  </si>
  <si>
    <t>SITTING MERMAID LARGE</t>
  </si>
  <si>
    <t>N2</t>
  </si>
  <si>
    <t>Nautical pencil cup</t>
  </si>
  <si>
    <t>BH07-266</t>
  </si>
  <si>
    <t>PEGASUS</t>
  </si>
  <si>
    <t>7200</t>
  </si>
  <si>
    <t>CS3042</t>
  </si>
  <si>
    <t>VIOLET FLOWER POT</t>
  </si>
  <si>
    <t xml:space="preserve">dog </t>
  </si>
  <si>
    <t>dog bank</t>
  </si>
  <si>
    <t>BW1838</t>
  </si>
  <si>
    <t>FAIRY HOUSE #19</t>
  </si>
  <si>
    <t>AK101</t>
  </si>
  <si>
    <t>Widemouth Frog Assorted</t>
  </si>
  <si>
    <t>CX1005</t>
  </si>
  <si>
    <t>c99778</t>
  </si>
  <si>
    <t>Large Pasta Bowl</t>
  </si>
  <si>
    <t>2157</t>
  </si>
  <si>
    <t>WC200</t>
  </si>
  <si>
    <t>STACK OF BATS</t>
  </si>
  <si>
    <t>BH141024</t>
  </si>
  <si>
    <t>KUNG FU TURTLE BOX</t>
  </si>
  <si>
    <t>BH7272</t>
  </si>
  <si>
    <t>MERMAID ON A ROCK</t>
  </si>
  <si>
    <t>33425</t>
  </si>
  <si>
    <t>BQ SM HOUSE BANK</t>
  </si>
  <si>
    <t>CK7145A</t>
  </si>
  <si>
    <t>Cat Canister</t>
  </si>
  <si>
    <t>1550</t>
  </si>
  <si>
    <t>aab2</t>
  </si>
  <si>
    <t>flat orn</t>
  </si>
  <si>
    <t>70290</t>
  </si>
  <si>
    <t>Standing Cat</t>
  </si>
  <si>
    <t>08139</t>
  </si>
  <si>
    <t>CC44</t>
  </si>
  <si>
    <t>MUG TEA BAG HOLDER</t>
  </si>
  <si>
    <t>C9850</t>
  </si>
  <si>
    <t>JC911</t>
  </si>
  <si>
    <t>SPORTS CAR</t>
  </si>
  <si>
    <t>CC0196</t>
  </si>
  <si>
    <t>7346</t>
  </si>
  <si>
    <t>7346 - PUDGY PARTY PET DOG BAN</t>
  </si>
  <si>
    <t>C99839</t>
  </si>
  <si>
    <t>ASIAN SQUARE PLATE</t>
  </si>
  <si>
    <t>BW1882</t>
  </si>
  <si>
    <t>BELOVED CAT URN</t>
  </si>
  <si>
    <t>USA1813</t>
  </si>
  <si>
    <t>SNAIL</t>
  </si>
  <si>
    <t>B2106</t>
  </si>
  <si>
    <t>3300</t>
  </si>
  <si>
    <t>B2493</t>
  </si>
  <si>
    <t>Daisy bowl</t>
  </si>
  <si>
    <t>1574</t>
  </si>
  <si>
    <t>WHIMSY MUSHROOM</t>
  </si>
  <si>
    <t>C30831</t>
  </si>
  <si>
    <t>Lotus Fairy</t>
  </si>
  <si>
    <t>DUN28574</t>
  </si>
  <si>
    <t>RIMMED OVAL PLATTER</t>
  </si>
  <si>
    <t>MW-0785</t>
  </si>
  <si>
    <t>BW1405</t>
  </si>
  <si>
    <t>ALIEN HEAD - LIGHT UP</t>
  </si>
  <si>
    <t>MU817</t>
  </si>
  <si>
    <t>PRINCESS - LARGE</t>
  </si>
  <si>
    <t>AB0091</t>
  </si>
  <si>
    <t>95800</t>
  </si>
  <si>
    <t>Funky Pumpky</t>
  </si>
  <si>
    <t>95820</t>
  </si>
  <si>
    <t>b1431</t>
  </si>
  <si>
    <t>Stackable Mugs With Saucers</t>
  </si>
  <si>
    <t>1649</t>
  </si>
  <si>
    <t>Stewart</t>
  </si>
  <si>
    <t>171016</t>
  </si>
  <si>
    <t>1639</t>
  </si>
  <si>
    <t>10-1002</t>
  </si>
  <si>
    <t>C4077</t>
  </si>
  <si>
    <t>BH121032</t>
  </si>
  <si>
    <t>SM OIL BOTTLE</t>
  </si>
  <si>
    <t>26147</t>
  </si>
  <si>
    <t>Smokin Hot Rod Bank</t>
  </si>
  <si>
    <t>2711</t>
  </si>
  <si>
    <t>USA1575</t>
  </si>
  <si>
    <t>Haunted House</t>
  </si>
  <si>
    <t>snowman mug</t>
  </si>
  <si>
    <t>g4097</t>
  </si>
  <si>
    <t>BH7283</t>
  </si>
  <si>
    <t>STRAWBERRY JAR</t>
  </si>
  <si>
    <t>W976</t>
  </si>
  <si>
    <t>BUG CAR</t>
  </si>
  <si>
    <t>2055</t>
  </si>
  <si>
    <t xml:space="preserve"> Med. Dog Bowl</t>
  </si>
  <si>
    <t>MW-1699</t>
  </si>
  <si>
    <t>LG BLOW FISH</t>
  </si>
  <si>
    <t>BH14-1015</t>
  </si>
  <si>
    <t>Owl S&amp;P</t>
  </si>
  <si>
    <t>5276</t>
  </si>
  <si>
    <t>CLOCK</t>
  </si>
  <si>
    <t>TR45</t>
  </si>
  <si>
    <t>W982</t>
  </si>
  <si>
    <t>BUTTERFLY ORNAMENT</t>
  </si>
  <si>
    <t>W30</t>
  </si>
  <si>
    <t>SMALL LIZARD</t>
  </si>
  <si>
    <t>USA0261</t>
  </si>
  <si>
    <t>WC700</t>
  </si>
  <si>
    <t>TURKISH COFFEE POT</t>
  </si>
  <si>
    <t>W0041</t>
  </si>
  <si>
    <t>LARGE CROSS STATUE</t>
  </si>
  <si>
    <t>W1311</t>
  </si>
  <si>
    <t>2782</t>
  </si>
  <si>
    <t>BH07751</t>
  </si>
  <si>
    <t>WAVY MUG</t>
  </si>
  <si>
    <t>bd26784</t>
  </si>
  <si>
    <t>cupcake</t>
  </si>
  <si>
    <t>BA1041</t>
  </si>
  <si>
    <t>Rattle Snake</t>
  </si>
  <si>
    <t>77722</t>
  </si>
  <si>
    <t>misc halloween</t>
  </si>
  <si>
    <t>1885</t>
  </si>
  <si>
    <t>7361</t>
  </si>
  <si>
    <t>B1291</t>
  </si>
  <si>
    <t>1302</t>
  </si>
  <si>
    <t>7029</t>
  </si>
  <si>
    <t xml:space="preserve">BASEBALL CAP BANK </t>
  </si>
  <si>
    <t>1021</t>
  </si>
  <si>
    <t>Sea Turtle dish</t>
  </si>
  <si>
    <t>B1215</t>
  </si>
  <si>
    <t>B1614</t>
  </si>
  <si>
    <t>MONKEY BUISNESS</t>
  </si>
  <si>
    <t>1336</t>
  </si>
  <si>
    <t>MU716</t>
  </si>
  <si>
    <t>FISH SCRUBBIE</t>
  </si>
  <si>
    <t>MU72</t>
  </si>
  <si>
    <t>BUNNY LARGE</t>
  </si>
  <si>
    <t>BH171023</t>
  </si>
  <si>
    <t>BUNNY BANK</t>
  </si>
  <si>
    <t>C7525</t>
  </si>
  <si>
    <t>football bank</t>
  </si>
  <si>
    <t>CS0206</t>
  </si>
  <si>
    <t>MU805</t>
  </si>
  <si>
    <t>MUSIC NOTE DOUBLE</t>
  </si>
  <si>
    <t>JC4150</t>
  </si>
  <si>
    <t>PRINCESS BANK WITH STOPPER</t>
  </si>
  <si>
    <t>BH71001</t>
  </si>
  <si>
    <t>Pipe Mug</t>
  </si>
  <si>
    <t>BH71006</t>
  </si>
  <si>
    <t>Large Robot Bowl</t>
  </si>
  <si>
    <t>C98968</t>
  </si>
  <si>
    <t>BH71030</t>
  </si>
  <si>
    <t>Acorn Fairy Box</t>
  </si>
  <si>
    <t>BH16-1007</t>
  </si>
  <si>
    <t>LARGE PINEAPPLE JAR</t>
  </si>
  <si>
    <t>JC8765</t>
  </si>
  <si>
    <t xml:space="preserve">JUMPING DOLPHIN </t>
  </si>
  <si>
    <t>BH171038</t>
  </si>
  <si>
    <t>CUTE MERMAID</t>
  </si>
  <si>
    <t>CBBI1208</t>
  </si>
  <si>
    <t>Monolith Bank COLORBOOK</t>
  </si>
  <si>
    <t>MU94</t>
  </si>
  <si>
    <t>SMALL TREE</t>
  </si>
  <si>
    <t>LB10</t>
  </si>
  <si>
    <t>CC0230</t>
  </si>
  <si>
    <t>BH171029</t>
  </si>
  <si>
    <t>MEDIUM CANISTER W/ GASKET</t>
  </si>
  <si>
    <t>JB109</t>
  </si>
  <si>
    <t>ROUND RUFFLE PLAQUE XL</t>
  </si>
  <si>
    <t>BH171020</t>
  </si>
  <si>
    <t>PANDA BANK &amp;  CELL PHONE HOLDE</t>
  </si>
  <si>
    <t>MW1354J</t>
  </si>
  <si>
    <t>CUSTOM JACK PUMPKIN W LT KIT</t>
  </si>
  <si>
    <t>B718</t>
  </si>
  <si>
    <t>GREEK VASE</t>
  </si>
  <si>
    <t>6X6</t>
  </si>
  <si>
    <t>GLASS 6X6</t>
  </si>
  <si>
    <t>CC0223</t>
  </si>
  <si>
    <t>TR46</t>
  </si>
  <si>
    <t>OWLS TALL</t>
  </si>
  <si>
    <t>BH102</t>
  </si>
  <si>
    <t>432</t>
  </si>
  <si>
    <t>Witch's Brew Mug</t>
  </si>
  <si>
    <t>723</t>
  </si>
  <si>
    <t>2133</t>
  </si>
  <si>
    <t>Everyday Serving Bowl</t>
  </si>
  <si>
    <t>0321</t>
  </si>
  <si>
    <t>Tuscany Rim Salad</t>
  </si>
  <si>
    <t>7220</t>
  </si>
  <si>
    <t>7436</t>
  </si>
  <si>
    <t>Becca Bunny</t>
  </si>
  <si>
    <t>B1227</t>
  </si>
  <si>
    <t>BOWSER BULLDOG BANK</t>
  </si>
  <si>
    <t>CCC</t>
  </si>
  <si>
    <t>SMALL 4X6 FRAME</t>
  </si>
  <si>
    <t>CX1015</t>
  </si>
  <si>
    <t>Chick Bank</t>
  </si>
  <si>
    <t>CD1133</t>
  </si>
  <si>
    <t>DOG BONE FRAME</t>
  </si>
  <si>
    <t>24810</t>
  </si>
  <si>
    <t>38169</t>
  </si>
  <si>
    <t>BQ MED SPARKLE BANK</t>
  </si>
  <si>
    <t>CD1343</t>
  </si>
  <si>
    <t>CS1160</t>
  </si>
  <si>
    <t>SMALL SKULL</t>
  </si>
  <si>
    <t>CS7527</t>
  </si>
  <si>
    <t>LARGE PASTA SERVER</t>
  </si>
  <si>
    <t>BH131037</t>
  </si>
  <si>
    <t>ROUNDED SQUARE BOWL</t>
  </si>
  <si>
    <t>BH12-1031</t>
  </si>
  <si>
    <t>CHEESE&amp;CRACKERS SERVING BOARD</t>
  </si>
  <si>
    <t>bh06623</t>
  </si>
  <si>
    <t>20 OZ mug</t>
  </si>
  <si>
    <t>W04</t>
  </si>
  <si>
    <t>UNCARVED FOOTBALL</t>
  </si>
  <si>
    <t>427</t>
  </si>
  <si>
    <t>Happy Day Mug</t>
  </si>
  <si>
    <t>7246</t>
  </si>
  <si>
    <t xml:space="preserve"> panda</t>
  </si>
  <si>
    <t>354</t>
  </si>
  <si>
    <t>BW1891</t>
  </si>
  <si>
    <t>n48</t>
  </si>
  <si>
    <t>frolicking unicorn</t>
  </si>
  <si>
    <t>MU800</t>
  </si>
  <si>
    <t xml:space="preserve">SKULL WITH BOW TIE-2 PIECES </t>
  </si>
  <si>
    <t>SX258</t>
  </si>
  <si>
    <t>SKULL MUG</t>
  </si>
  <si>
    <t>2813</t>
  </si>
  <si>
    <t>CS1005</t>
  </si>
  <si>
    <t>GALLOPING HORSE</t>
  </si>
  <si>
    <t>CS50</t>
  </si>
  <si>
    <t>EMOJI BALL HEART EYES</t>
  </si>
  <si>
    <t>1945</t>
  </si>
  <si>
    <t>Sun Moon Plaque</t>
  </si>
  <si>
    <t>BH131002</t>
  </si>
  <si>
    <t>Bird S &amp; P</t>
  </si>
  <si>
    <t>BH13-1006</t>
  </si>
  <si>
    <t>3053</t>
  </si>
  <si>
    <t>COUPE PLATTER 20"</t>
  </si>
  <si>
    <t>07-283</t>
  </si>
  <si>
    <t>Strawberry Box</t>
  </si>
  <si>
    <t>C03250</t>
  </si>
  <si>
    <t>KIDS HEART MUG</t>
  </si>
  <si>
    <t>LEIV2644</t>
  </si>
  <si>
    <t>GHOST ON PUMPKIN</t>
  </si>
  <si>
    <t>JOL1864</t>
  </si>
  <si>
    <t>Raccoon</t>
  </si>
  <si>
    <t>BH17-1042</t>
  </si>
  <si>
    <t>PINEAPPLE PLANTER</t>
  </si>
  <si>
    <t>EM002A</t>
  </si>
  <si>
    <t>TREE WITHOUT BASE &amp; LIGHTS</t>
  </si>
  <si>
    <t>JOL1729</t>
  </si>
  <si>
    <t>SCARY PUMPKIN STACK HUGE</t>
  </si>
  <si>
    <t>W608</t>
  </si>
  <si>
    <t>BASKETBALL BOX</t>
  </si>
  <si>
    <t>727</t>
  </si>
  <si>
    <t>vogue</t>
  </si>
  <si>
    <t>1078</t>
  </si>
  <si>
    <t>TIN CEILING PLATE</t>
  </si>
  <si>
    <t>5039</t>
  </si>
  <si>
    <t>DESKTOP ORGANIZER</t>
  </si>
  <si>
    <t>117</t>
  </si>
  <si>
    <t>Metropolitan Charger (Square)</t>
  </si>
  <si>
    <t>MU52</t>
  </si>
  <si>
    <t>SMALL BEAR</t>
  </si>
  <si>
    <t>n88</t>
  </si>
  <si>
    <t>lighthouse</t>
  </si>
  <si>
    <t>MWC1004</t>
  </si>
  <si>
    <t>WITCHY</t>
  </si>
  <si>
    <t>TF6C</t>
  </si>
  <si>
    <t>WOOD VASE</t>
  </si>
  <si>
    <t>BH1717</t>
  </si>
  <si>
    <t>Misc3</t>
  </si>
  <si>
    <t>I love hockey</t>
  </si>
  <si>
    <t>F1106</t>
  </si>
  <si>
    <t>OWL SPOON HOLDER</t>
  </si>
  <si>
    <t>DC4102</t>
  </si>
  <si>
    <t>BH61006</t>
  </si>
  <si>
    <t xml:space="preserve">Fairy house </t>
  </si>
  <si>
    <t>CD1153</t>
  </si>
  <si>
    <t>PLAYFUL CAT</t>
  </si>
  <si>
    <t>TMH003</t>
  </si>
  <si>
    <t>Wildlife Carolers</t>
  </si>
  <si>
    <t>USA1480</t>
  </si>
  <si>
    <t>BOWLING PIN</t>
  </si>
  <si>
    <t>2613</t>
  </si>
  <si>
    <t>MW-0735</t>
  </si>
  <si>
    <t>COBRA</t>
  </si>
  <si>
    <t>BH7110</t>
  </si>
  <si>
    <t>TEAPOT W/BOW TOP</t>
  </si>
  <si>
    <t>C2313</t>
  </si>
  <si>
    <t>SMALL COWBOY BOOT</t>
  </si>
  <si>
    <t>W1</t>
  </si>
  <si>
    <t>SMALL  PUMPKIN</t>
  </si>
  <si>
    <t>JN5007</t>
  </si>
  <si>
    <t>B2126</t>
  </si>
  <si>
    <t>B439</t>
  </si>
  <si>
    <t>DAD MUG</t>
  </si>
  <si>
    <t>C331</t>
  </si>
  <si>
    <t>Unicorn w/ Tail Up</t>
  </si>
  <si>
    <t>Misc. Item</t>
  </si>
  <si>
    <t>Misc</t>
  </si>
  <si>
    <t>536</t>
  </si>
  <si>
    <t>BH151012J</t>
  </si>
  <si>
    <t>LETTER PLAQUE J</t>
  </si>
  <si>
    <t>BH151012M</t>
  </si>
  <si>
    <t>LETTER PLAQUE M</t>
  </si>
  <si>
    <t>BH151012K</t>
  </si>
  <si>
    <t>LETTER PLAQUE K</t>
  </si>
  <si>
    <t>BH151012E</t>
  </si>
  <si>
    <t>LETTER PLAQUE E</t>
  </si>
  <si>
    <t>BH151012S</t>
  </si>
  <si>
    <t>LETTER PLAQUE S</t>
  </si>
  <si>
    <t>CS1171</t>
  </si>
  <si>
    <t>PUMPKIN WITH BAT</t>
  </si>
  <si>
    <t>USA1787</t>
  </si>
  <si>
    <t>CACTUS-SMALL</t>
  </si>
  <si>
    <t>USA0735</t>
  </si>
  <si>
    <t>TR3</t>
  </si>
  <si>
    <t>WATERMELLON BOWL</t>
  </si>
  <si>
    <t>W05</t>
  </si>
  <si>
    <t>BC200</t>
  </si>
  <si>
    <t>IRON TRIVET w/ 6" TILE</t>
  </si>
  <si>
    <t>BH07274</t>
  </si>
  <si>
    <t>FISH TEALIGHT/VOTIVE HOLDER</t>
  </si>
  <si>
    <t>121012</t>
  </si>
  <si>
    <t>BH1015a</t>
  </si>
  <si>
    <t>Mug Bank</t>
  </si>
  <si>
    <t>B2733</t>
  </si>
  <si>
    <t>Pinstripe mug</t>
  </si>
  <si>
    <t>21450</t>
  </si>
  <si>
    <t xml:space="preserve">ATHENIAN GOBLET MEDIUM </t>
  </si>
  <si>
    <t>1382</t>
  </si>
  <si>
    <t>SKULL BOX</t>
  </si>
  <si>
    <t>76551</t>
  </si>
  <si>
    <t>Choo Choo Bank</t>
  </si>
  <si>
    <t>7145</t>
  </si>
  <si>
    <t>Sneaker Bank</t>
  </si>
  <si>
    <t>00012</t>
  </si>
  <si>
    <t>7072</t>
  </si>
  <si>
    <t>26779</t>
  </si>
  <si>
    <t>MED BABYDOLL SKULL</t>
  </si>
  <si>
    <t>1146</t>
  </si>
  <si>
    <t>2467</t>
  </si>
  <si>
    <t>BH131004</t>
  </si>
  <si>
    <t>MU750</t>
  </si>
  <si>
    <t xml:space="preserve">BASEBALL MAN WITH CAP n bat </t>
  </si>
  <si>
    <t>BH6696</t>
  </si>
  <si>
    <t>MWC0838</t>
  </si>
  <si>
    <t>I LOVE BASEBALL STACK</t>
  </si>
  <si>
    <t>MU53</t>
  </si>
  <si>
    <t>HEART TEA LIGHT</t>
  </si>
  <si>
    <t>R012</t>
  </si>
  <si>
    <t>CELTIC CUP - LARGE</t>
  </si>
  <si>
    <t>BH91016</t>
  </si>
  <si>
    <t>BOWL W/ HANDLE</t>
  </si>
  <si>
    <t>JC115</t>
  </si>
  <si>
    <t>SUNFLOWER DISH</t>
  </si>
  <si>
    <t>BH17-1008</t>
  </si>
  <si>
    <t>Sweater Croc Bank</t>
  </si>
  <si>
    <t>C7080</t>
  </si>
  <si>
    <t>Butter Dish</t>
  </si>
  <si>
    <t>BH141028</t>
  </si>
  <si>
    <t>LADY ANN</t>
  </si>
  <si>
    <t>C1926</t>
  </si>
  <si>
    <t>MED MERMAID</t>
  </si>
  <si>
    <t>n103</t>
  </si>
  <si>
    <t>designed pencil cups</t>
  </si>
  <si>
    <t>BH161011</t>
  </si>
  <si>
    <t>TREE STUMP PLANTER W/FAIRY DOO</t>
  </si>
  <si>
    <t>MU24</t>
  </si>
  <si>
    <t xml:space="preserve">ELMO </t>
  </si>
  <si>
    <t>JC3850</t>
  </si>
  <si>
    <t>TC7714</t>
  </si>
  <si>
    <t>SQUARE SIDED OIL BOTTLE</t>
  </si>
  <si>
    <t>JC2150</t>
  </si>
  <si>
    <t>DUCK BANK WITH STOPPER</t>
  </si>
  <si>
    <t>AK261</t>
  </si>
  <si>
    <t>Medium Leaf Dish</t>
  </si>
  <si>
    <t>5244</t>
  </si>
  <si>
    <t>B2914</t>
  </si>
  <si>
    <t>Owl S&amp;P Shakers</t>
  </si>
  <si>
    <t>7138</t>
  </si>
  <si>
    <t>C08750</t>
  </si>
  <si>
    <t>CS1010</t>
  </si>
  <si>
    <t>BUDDHA BANK</t>
  </si>
  <si>
    <t>2806</t>
  </si>
  <si>
    <t>TMH004</t>
  </si>
  <si>
    <t>Bear &amp; Turtle</t>
  </si>
  <si>
    <t>BH06710</t>
  </si>
  <si>
    <t>35074</t>
  </si>
  <si>
    <t>W6</t>
  </si>
  <si>
    <t>LARGE CARVED PUMPKIN</t>
  </si>
  <si>
    <t>W60</t>
  </si>
  <si>
    <t>PIGGY BANK</t>
  </si>
  <si>
    <t>W003</t>
  </si>
  <si>
    <t>CARVED OWL - LARGE</t>
  </si>
  <si>
    <t>B100</t>
  </si>
  <si>
    <t>7437</t>
  </si>
  <si>
    <t>POOP EMOJI BIGGIE BANK</t>
  </si>
  <si>
    <t>1024</t>
  </si>
  <si>
    <t>1332</t>
  </si>
  <si>
    <t>B2120</t>
  </si>
  <si>
    <t>Small Jack O Lantern</t>
  </si>
  <si>
    <t>1342</t>
  </si>
  <si>
    <t>2699</t>
  </si>
  <si>
    <t xml:space="preserve"> G4064</t>
  </si>
  <si>
    <t>794</t>
  </si>
  <si>
    <t>JOLYODA</t>
  </si>
  <si>
    <t>Yoda</t>
  </si>
  <si>
    <t>JC2010</t>
  </si>
  <si>
    <t>CUTOUT PUMPKIN-SM ROUND</t>
  </si>
  <si>
    <t>JUNGLE GEMS</t>
  </si>
  <si>
    <t>BH16-1011</t>
  </si>
  <si>
    <t>Tree Stump Planter</t>
  </si>
  <si>
    <t>ORN10</t>
  </si>
  <si>
    <t>$10 ORNAMENT</t>
  </si>
  <si>
    <t>C8x8</t>
  </si>
  <si>
    <t>COMM TILE 8X8</t>
  </si>
  <si>
    <t>MW-H1</t>
  </si>
  <si>
    <t>HULK</t>
  </si>
  <si>
    <t>BH182</t>
  </si>
  <si>
    <t>Zen Lantern</t>
  </si>
  <si>
    <t>LB35</t>
  </si>
  <si>
    <t>CS1080</t>
  </si>
  <si>
    <t>6X6 TILE</t>
  </si>
  <si>
    <t>C09530</t>
  </si>
  <si>
    <t>C03818</t>
  </si>
  <si>
    <t>8" TILES</t>
  </si>
  <si>
    <t>USA-0782</t>
  </si>
  <si>
    <t>1009</t>
  </si>
  <si>
    <t>444</t>
  </si>
  <si>
    <t>Big Daddy Mug</t>
  </si>
  <si>
    <t>38334</t>
  </si>
  <si>
    <t>BQ SM PICKUP TRUCK</t>
  </si>
  <si>
    <t>BH1001</t>
  </si>
  <si>
    <t>5069</t>
  </si>
  <si>
    <t>Cake Plate W/Stand</t>
  </si>
  <si>
    <t>B2789</t>
  </si>
  <si>
    <t>SUNFLOWER MUG</t>
  </si>
  <si>
    <t>7415</t>
  </si>
  <si>
    <t xml:space="preserve"> Clown Fish</t>
  </si>
  <si>
    <t>08223</t>
  </si>
  <si>
    <t>GOBLET</t>
  </si>
  <si>
    <t>B1003</t>
  </si>
  <si>
    <t>EASTER BASKET</t>
  </si>
  <si>
    <t>JC526</t>
  </si>
  <si>
    <t>MERMAID ON ROCKS</t>
  </si>
  <si>
    <t>BX001</t>
  </si>
  <si>
    <t>JOL2028</t>
  </si>
  <si>
    <t>DRAGON WINGS OUT</t>
  </si>
  <si>
    <t>C93100</t>
  </si>
  <si>
    <t>NELLY ELLY RING HOLDER</t>
  </si>
  <si>
    <t>D27160</t>
  </si>
  <si>
    <t>SEASONAL BLOOMS SALAD BOWL</t>
  </si>
  <si>
    <t>32926</t>
  </si>
  <si>
    <t>BQ SM ROCKET BANK</t>
  </si>
  <si>
    <t>BH07-322</t>
  </si>
  <si>
    <t>BH08223</t>
  </si>
  <si>
    <t>C99771</t>
  </si>
  <si>
    <t>XLG OVAL PLATTER - 17.75X11.75</t>
  </si>
  <si>
    <t>C73512</t>
  </si>
  <si>
    <t>BIG LADY GNOME</t>
  </si>
  <si>
    <t>4095</t>
  </si>
  <si>
    <t>4095 - PUMPKIN TUREEN - 8D x 6</t>
  </si>
  <si>
    <t>BH17-1029</t>
  </si>
  <si>
    <t>M Canister w/ Gasket</t>
  </si>
  <si>
    <t>C75250A</t>
  </si>
  <si>
    <t>BH171035</t>
  </si>
  <si>
    <t>MODERN DINNER PLATE</t>
  </si>
  <si>
    <t>458</t>
  </si>
  <si>
    <t>WC675</t>
  </si>
  <si>
    <t>CHIP N DIP</t>
  </si>
  <si>
    <t>B399</t>
  </si>
  <si>
    <t>B2803</t>
  </si>
  <si>
    <t>MOON AND BACK MUG</t>
  </si>
  <si>
    <t>BH1026</t>
  </si>
  <si>
    <t>Rollin Owl Box</t>
  </si>
  <si>
    <t>n47</t>
  </si>
  <si>
    <t>ballerinas</t>
  </si>
  <si>
    <t>BW1808</t>
  </si>
  <si>
    <t>DACHSHUND</t>
  </si>
  <si>
    <t>4146</t>
  </si>
  <si>
    <t>Beaded Handle Mug</t>
  </si>
  <si>
    <t>7116</t>
  </si>
  <si>
    <t>Bunny Box</t>
  </si>
  <si>
    <t>17-1040</t>
  </si>
  <si>
    <t>Sitting Lion</t>
  </si>
  <si>
    <t>1240</t>
  </si>
  <si>
    <t>BH06677</t>
  </si>
  <si>
    <t>MU49</t>
  </si>
  <si>
    <t>HEART BURNER</t>
  </si>
  <si>
    <t>BH274</t>
  </si>
  <si>
    <t>Fish votive holder</t>
  </si>
  <si>
    <t>BH7273</t>
  </si>
  <si>
    <t>2 DOLPHINS ON WAVE</t>
  </si>
  <si>
    <t>CK7771</t>
  </si>
  <si>
    <t>SCALLOPED ICE CREAM BOWL</t>
  </si>
  <si>
    <t>N30</t>
  </si>
  <si>
    <t>Ninja Turtle</t>
  </si>
  <si>
    <t>d40069</t>
  </si>
  <si>
    <t>Talavera Spoon rest</t>
  </si>
  <si>
    <t>38175</t>
  </si>
  <si>
    <t>BQ SM SUPER GIRL BANK</t>
  </si>
  <si>
    <t>TC5503</t>
  </si>
  <si>
    <t>MODERN DEEP BOWL, LARGE</t>
  </si>
  <si>
    <t>MWC1525-A</t>
  </si>
  <si>
    <t>ANGELS BASEBALL LIGHT</t>
  </si>
  <si>
    <t>CD1330</t>
  </si>
  <si>
    <t>GIGANTIC DRAGON FLY</t>
  </si>
  <si>
    <t>BW1745</t>
  </si>
  <si>
    <t>GRIM REAPER WITH LIGHT</t>
  </si>
  <si>
    <t>CS7526</t>
  </si>
  <si>
    <t>MEDIUM PASTA SERVER</t>
  </si>
  <si>
    <t>MK119</t>
  </si>
  <si>
    <t xml:space="preserve">SATURN RIMMED CHARGER </t>
  </si>
  <si>
    <t>C00020</t>
  </si>
  <si>
    <t>C10670</t>
  </si>
  <si>
    <t>16" CHRISTMAS TREE W LIGHTS</t>
  </si>
  <si>
    <t>WC701</t>
  </si>
  <si>
    <t>RUFFLED TEAPOT</t>
  </si>
  <si>
    <t>4081</t>
  </si>
  <si>
    <t>Hand Thrown Round Mug</t>
  </si>
  <si>
    <t>B1478</t>
  </si>
  <si>
    <t>PUPPY LOVE</t>
  </si>
  <si>
    <t>5149</t>
  </si>
  <si>
    <t>Believe Plaque</t>
  </si>
  <si>
    <t>2812</t>
  </si>
  <si>
    <t>Like a boss mug</t>
  </si>
  <si>
    <t>5135</t>
  </si>
  <si>
    <t>2020</t>
  </si>
  <si>
    <t>Sweet Things Cookie Jar</t>
  </si>
  <si>
    <t>CG3037</t>
  </si>
  <si>
    <t>OWL AND SNAIL FLOWER POT</t>
  </si>
  <si>
    <t>MU96</t>
  </si>
  <si>
    <t xml:space="preserve">TRICKER TREATER </t>
  </si>
  <si>
    <t>JB101</t>
  </si>
  <si>
    <t>EXTRA LARGE TIE</t>
  </si>
  <si>
    <t>JC688</t>
  </si>
  <si>
    <t>JC786</t>
  </si>
  <si>
    <t>MW-1610</t>
  </si>
  <si>
    <t>LIGHT UP JACK</t>
  </si>
  <si>
    <t>TC3400</t>
  </si>
  <si>
    <t>DOG WATER BOWL XTRA LARGE</t>
  </si>
  <si>
    <t>CC0224A</t>
  </si>
  <si>
    <t>Little Mermaid</t>
  </si>
  <si>
    <t>M0082</t>
  </si>
  <si>
    <t>Baby shoe</t>
  </si>
  <si>
    <t>C98300</t>
  </si>
  <si>
    <t>party pig</t>
  </si>
  <si>
    <t>MUH44</t>
  </si>
  <si>
    <t>FRANKENSTEIN BAG SMALL</t>
  </si>
  <si>
    <t>BH151008</t>
  </si>
  <si>
    <t>BH07066</t>
  </si>
  <si>
    <t>SEA OTTER</t>
  </si>
  <si>
    <t>Ak697</t>
  </si>
  <si>
    <t>Assorted Shell Dishes</t>
  </si>
  <si>
    <t>763</t>
  </si>
  <si>
    <t>1273</t>
  </si>
  <si>
    <t>B1541</t>
  </si>
  <si>
    <t>STEALTH FIGHTER</t>
  </si>
  <si>
    <t>655</t>
  </si>
  <si>
    <t>M020</t>
  </si>
  <si>
    <t>D38532</t>
  </si>
  <si>
    <t>BH17-1030</t>
  </si>
  <si>
    <t>Fairy's Acorn House Box</t>
  </si>
  <si>
    <t>BH131007</t>
  </si>
  <si>
    <t>Dachshund</t>
  </si>
  <si>
    <t>LB07</t>
  </si>
  <si>
    <t>C91320</t>
  </si>
  <si>
    <t xml:space="preserve">CHRISTMAS TREE PLATE </t>
  </si>
  <si>
    <t>BH08171</t>
  </si>
  <si>
    <t>C38581</t>
  </si>
  <si>
    <t>Ahoy Mug</t>
  </si>
  <si>
    <t>29212</t>
  </si>
  <si>
    <t>497</t>
  </si>
  <si>
    <t>7221</t>
  </si>
  <si>
    <t>C5431</t>
  </si>
  <si>
    <t>Pumpkin Plate</t>
  </si>
  <si>
    <t>BH151027</t>
  </si>
  <si>
    <t>ZOMBIE MAMA BANK</t>
  </si>
  <si>
    <t>CC0204</t>
  </si>
  <si>
    <t>SHOE BANK</t>
  </si>
  <si>
    <t>C104</t>
  </si>
  <si>
    <t>Tissue Box</t>
  </si>
  <si>
    <t>38280</t>
  </si>
  <si>
    <t>BQ SM LADY BUG BANK</t>
  </si>
  <si>
    <t>TMH005</t>
  </si>
  <si>
    <t>Rabbit &amp; Butterfly</t>
  </si>
  <si>
    <t>BH1030</t>
  </si>
  <si>
    <t>Elephant teapot</t>
  </si>
  <si>
    <t>C99743B</t>
  </si>
  <si>
    <t>LARGE DEEP OVAL PLATTER</t>
  </si>
  <si>
    <t>BH468</t>
  </si>
  <si>
    <t>PRINCESS CARRIAGE BOX</t>
  </si>
  <si>
    <t>TC7713</t>
  </si>
  <si>
    <t>Embossed Oil Bottle</t>
  </si>
  <si>
    <t>BH151013</t>
  </si>
  <si>
    <t>WC100</t>
  </si>
  <si>
    <t>TIGGER</t>
  </si>
  <si>
    <t>USA1422</t>
  </si>
  <si>
    <t>Personalized Football</t>
  </si>
  <si>
    <t>07-075</t>
  </si>
  <si>
    <t>waving cat</t>
  </si>
  <si>
    <t>2107</t>
  </si>
  <si>
    <t>WAFFLE CONE BOWL</t>
  </si>
  <si>
    <t>BH1004</t>
  </si>
  <si>
    <t>4182</t>
  </si>
  <si>
    <t>DROP BUD VASE</t>
  </si>
  <si>
    <t>4138</t>
  </si>
  <si>
    <t xml:space="preserve"> I Love Grandpa Mug</t>
  </si>
  <si>
    <t>4430</t>
  </si>
  <si>
    <t>4 for 30 Flat Ornaments</t>
  </si>
  <si>
    <t>08171</t>
  </si>
  <si>
    <t>BH06-622</t>
  </si>
  <si>
    <t>MUG - JUMBO MESSAGE</t>
  </si>
  <si>
    <t>5143</t>
  </si>
  <si>
    <t>Owl Lantern</t>
  </si>
  <si>
    <t>2" Square tile</t>
  </si>
  <si>
    <t>07266</t>
  </si>
  <si>
    <t>BH07272</t>
  </si>
  <si>
    <t>BH-1010</t>
  </si>
  <si>
    <t>Origami Rabbit</t>
  </si>
  <si>
    <t>7306</t>
  </si>
  <si>
    <t>BIGGIE ELEPHANT BANK</t>
  </si>
  <si>
    <t>141026</t>
  </si>
  <si>
    <t>ROBOT</t>
  </si>
  <si>
    <t>B2487</t>
  </si>
  <si>
    <t>SQUARE RICE DISH</t>
  </si>
  <si>
    <t>1428</t>
  </si>
  <si>
    <t>B1523</t>
  </si>
  <si>
    <t>B38323</t>
  </si>
  <si>
    <t>TWISTED HANDLE MUG</t>
  </si>
  <si>
    <t>B&amp;W0006</t>
  </si>
  <si>
    <t>12 INCH TILE</t>
  </si>
  <si>
    <t>11323</t>
  </si>
  <si>
    <t>Big Freddy Dragon</t>
  </si>
  <si>
    <t>1081</t>
  </si>
  <si>
    <t>7375</t>
  </si>
  <si>
    <t>LOL Plaque</t>
  </si>
  <si>
    <t>7185</t>
  </si>
  <si>
    <t>MD SKULL BANK</t>
  </si>
  <si>
    <t>Arbol Navidad 14"</t>
  </si>
  <si>
    <t>BH10-1056</t>
  </si>
  <si>
    <t>SUNDAE BOX</t>
  </si>
  <si>
    <t>1212</t>
  </si>
  <si>
    <t>GNOME HILDA</t>
  </si>
  <si>
    <t>35</t>
  </si>
  <si>
    <t>MW-0887</t>
  </si>
  <si>
    <t>WAFFLE CONE CUP</t>
  </si>
  <si>
    <t>DUN29212</t>
  </si>
  <si>
    <t>JOL1815</t>
  </si>
  <si>
    <t>Heart Eyes Face Emoji</t>
  </si>
  <si>
    <t>BH141025</t>
  </si>
  <si>
    <t>RUMPLED CUP 16OZ</t>
  </si>
  <si>
    <t>CD1172</t>
  </si>
  <si>
    <t>LG SITTING PIG</t>
  </si>
  <si>
    <t>D28550</t>
  </si>
  <si>
    <t>SML TRAVEL MUG</t>
  </si>
  <si>
    <t>C71921</t>
  </si>
  <si>
    <t>Cat Bank</t>
  </si>
  <si>
    <t>JC2020</t>
  </si>
  <si>
    <t>CUT OUT- OVAL PUMPKIN MED</t>
  </si>
  <si>
    <t>PS020</t>
  </si>
  <si>
    <t>Lighted Bear w/ Tree</t>
  </si>
  <si>
    <t>MV001</t>
  </si>
  <si>
    <t>DC100</t>
  </si>
  <si>
    <t>BH41011</t>
  </si>
  <si>
    <t>DUN21687</t>
  </si>
  <si>
    <t>HEART BOX W/ WINGS</t>
  </si>
  <si>
    <t>BU1009</t>
  </si>
  <si>
    <t>Stack of elephant</t>
  </si>
  <si>
    <t>CBBF3037</t>
  </si>
  <si>
    <t>PARTY WARE RECT PLATTER CBOOK</t>
  </si>
  <si>
    <t>M1525</t>
  </si>
  <si>
    <t>Lg Baseball</t>
  </si>
  <si>
    <t>n55</t>
  </si>
  <si>
    <t>swimming fish</t>
  </si>
  <si>
    <t>BH7322</t>
  </si>
  <si>
    <t>Welcome Pumpkin,Med</t>
  </si>
  <si>
    <t>C70110</t>
  </si>
  <si>
    <t>MOON BOX</t>
  </si>
  <si>
    <t>CK7455</t>
  </si>
  <si>
    <t>RIMMED CHARGER PLATE</t>
  </si>
  <si>
    <t>MU76</t>
  </si>
  <si>
    <t>EM97</t>
  </si>
  <si>
    <t>HALLOWEEN CAT W HAT</t>
  </si>
  <si>
    <t>DUN26136</t>
  </si>
  <si>
    <t>TIC TAC TOE SET</t>
  </si>
  <si>
    <t>N1</t>
  </si>
  <si>
    <t>Kitten With Bow</t>
  </si>
  <si>
    <t>MW1519</t>
  </si>
  <si>
    <t>CUSTOM PENGUIN</t>
  </si>
  <si>
    <t>M1710</t>
  </si>
  <si>
    <t>Horse Bust</t>
  </si>
  <si>
    <t>MU95</t>
  </si>
  <si>
    <t>FRANKENSTEIN LARGE</t>
  </si>
  <si>
    <t>D001</t>
  </si>
  <si>
    <t xml:space="preserve">DONUT BANK </t>
  </si>
  <si>
    <t>BH171032</t>
  </si>
  <si>
    <t>HEART DOG BOWL SET</t>
  </si>
  <si>
    <t>mi12</t>
  </si>
  <si>
    <t>miscellaneous</t>
  </si>
  <si>
    <t>MUSH366</t>
  </si>
  <si>
    <t>H. Thanks. Stacks</t>
  </si>
  <si>
    <t>D35074</t>
  </si>
  <si>
    <t>10 PETAL FLOWER BOX</t>
  </si>
  <si>
    <t>BH18-1002</t>
  </si>
  <si>
    <t>FACETED GORILLA</t>
  </si>
  <si>
    <t>CV08220</t>
  </si>
  <si>
    <t>Mixing Bowl Lg</t>
  </si>
  <si>
    <t>CD1259A</t>
  </si>
  <si>
    <t>MUH33</t>
  </si>
  <si>
    <t>WITCH SHOE</t>
  </si>
  <si>
    <t>CS7657</t>
  </si>
  <si>
    <t>16 oz Diner Mug</t>
  </si>
  <si>
    <t>CC8</t>
  </si>
  <si>
    <t>HANGING DECORATION/ORN X2</t>
  </si>
  <si>
    <t>W888</t>
  </si>
  <si>
    <t>PINEAPPLE ORNAMENT</t>
  </si>
  <si>
    <t>BH10-1011</t>
  </si>
  <si>
    <t>MUSHROOM BOX</t>
  </si>
  <si>
    <t>3303</t>
  </si>
  <si>
    <t>5033</t>
  </si>
  <si>
    <t>2698</t>
  </si>
  <si>
    <t>2697</t>
  </si>
  <si>
    <t>B-841</t>
  </si>
  <si>
    <t>Knob Convex</t>
  </si>
  <si>
    <t>7274</t>
  </si>
  <si>
    <t>7274 - HAMBURGER BANK - 5.5D x</t>
  </si>
  <si>
    <t>AK097</t>
  </si>
  <si>
    <t>Shar Pei</t>
  </si>
  <si>
    <t>35073</t>
  </si>
  <si>
    <t>BQ SM TEN PETAL FLOWER BANK</t>
  </si>
  <si>
    <t>3019</t>
  </si>
  <si>
    <t>Rectangle Serving Tray</t>
  </si>
  <si>
    <t>795</t>
  </si>
  <si>
    <t>2010</t>
  </si>
  <si>
    <t>12" mixing bowl</t>
  </si>
  <si>
    <t>TC-7708</t>
  </si>
  <si>
    <t>GRAPE WINE COOLER</t>
  </si>
  <si>
    <t>JC345</t>
  </si>
  <si>
    <t>CUT OUT SNUGGLES - SMALL</t>
  </si>
  <si>
    <t>2154</t>
  </si>
  <si>
    <t>JOL1860</t>
  </si>
  <si>
    <t>Wolf or Husky Large</t>
  </si>
  <si>
    <t>W800</t>
  </si>
  <si>
    <t>BASKETBALL STATUE</t>
  </si>
  <si>
    <t>4eggs</t>
  </si>
  <si>
    <t>4 eggs</t>
  </si>
  <si>
    <t>BH121024</t>
  </si>
  <si>
    <t>C4015</t>
  </si>
  <si>
    <t>POOP EMOJI BANK, LG</t>
  </si>
  <si>
    <t>MWC1844</t>
  </si>
  <si>
    <t>GNOME W/ROSES</t>
  </si>
  <si>
    <t>butterco</t>
  </si>
  <si>
    <t>Cow Butter Dish</t>
  </si>
  <si>
    <t>BH151012C</t>
  </si>
  <si>
    <t>LETTER PLAQUE C</t>
  </si>
  <si>
    <t>C51620</t>
  </si>
  <si>
    <t>GHOST CANDLE HOLDER STAND - 9</t>
  </si>
  <si>
    <t>butterch</t>
  </si>
  <si>
    <t>Chicken Butter Dish</t>
  </si>
  <si>
    <t>CS49</t>
  </si>
  <si>
    <t>EMOJI POOP</t>
  </si>
  <si>
    <t>1235</t>
  </si>
  <si>
    <t>BH121023</t>
  </si>
  <si>
    <t>MEDIUM JAR WITH CORK</t>
  </si>
  <si>
    <t>WC110D2</t>
  </si>
  <si>
    <t>DRAGON EGG-2 COUNT</t>
  </si>
  <si>
    <t>2750</t>
  </si>
  <si>
    <t>AK119</t>
  </si>
  <si>
    <t>Witch/Skeleton Trick/Treater</t>
  </si>
  <si>
    <t>BH17-1002</t>
  </si>
  <si>
    <t>BW1000</t>
  </si>
  <si>
    <t>VAMPIRE 8" TALL</t>
  </si>
  <si>
    <t>BH131040</t>
  </si>
  <si>
    <t>LARGE BUTTER DISH</t>
  </si>
  <si>
    <t>BH1032</t>
  </si>
  <si>
    <t>KUNG FU TURTLE</t>
  </si>
  <si>
    <t>BH06095</t>
  </si>
  <si>
    <t>CUP &amp; SAUCER SET</t>
  </si>
  <si>
    <t>B1224</t>
  </si>
  <si>
    <t>PRINCESS PIGGY BANK</t>
  </si>
  <si>
    <t>2789</t>
  </si>
  <si>
    <t>Ak428</t>
  </si>
  <si>
    <t>Footed Cauldron w/ Lid</t>
  </si>
  <si>
    <t>26146</t>
  </si>
  <si>
    <t>BQ SM TIGHT ROADSTER BANK</t>
  </si>
  <si>
    <t>AK005</t>
  </si>
  <si>
    <t>Medium Turkey box</t>
  </si>
  <si>
    <t>CBCCX147</t>
  </si>
  <si>
    <t>OVAL SERVER COLORBOOK</t>
  </si>
  <si>
    <t>7143</t>
  </si>
  <si>
    <t>7143 - ROBOT BANK W/ STOPPER -</t>
  </si>
  <si>
    <t>2399</t>
  </si>
  <si>
    <t>21678</t>
  </si>
  <si>
    <t>TR49A</t>
  </si>
  <si>
    <t>FISH</t>
  </si>
  <si>
    <t>USA1809</t>
  </si>
  <si>
    <t>DOG-DACHSHUND</t>
  </si>
  <si>
    <t>B348</t>
  </si>
  <si>
    <t>17-1027</t>
  </si>
  <si>
    <t>Sitting Fairy Box</t>
  </si>
  <si>
    <t>7285</t>
  </si>
  <si>
    <t>Kangaroo Bank</t>
  </si>
  <si>
    <t>4" tile</t>
  </si>
  <si>
    <t>3CMML</t>
  </si>
  <si>
    <t>CHEVRAN VASE</t>
  </si>
  <si>
    <t>171009</t>
  </si>
  <si>
    <t>ELEPHANTS  BANK</t>
  </si>
  <si>
    <t>5160</t>
  </si>
  <si>
    <t>466</t>
  </si>
  <si>
    <t>BH08165</t>
  </si>
  <si>
    <t>JC1001</t>
  </si>
  <si>
    <t>FRANKENSTEIN</t>
  </si>
  <si>
    <t>C7000</t>
  </si>
  <si>
    <t>LARGE SITTING PUPPY</t>
  </si>
  <si>
    <t>CC0040</t>
  </si>
  <si>
    <t>CB1995</t>
  </si>
  <si>
    <t>Jack Platter</t>
  </si>
  <si>
    <t>DUN38170</t>
  </si>
  <si>
    <t>FROG BANK</t>
  </si>
  <si>
    <t>C6400</t>
  </si>
  <si>
    <t>10" vase</t>
  </si>
  <si>
    <t>CC0197</t>
  </si>
  <si>
    <t>TRUCK BANK</t>
  </si>
  <si>
    <t>C6710</t>
  </si>
  <si>
    <t>Chip &amp; Dip, Square, Small</t>
  </si>
  <si>
    <t>440</t>
  </si>
  <si>
    <t>TMH047</t>
  </si>
  <si>
    <t>Castle Dragon w/ Light</t>
  </si>
  <si>
    <t>7108</t>
  </si>
  <si>
    <t>7108 - TEDDY BEAR BANK W/STOPP</t>
  </si>
  <si>
    <t>21698</t>
  </si>
  <si>
    <t>BQ SM PURSE BANK</t>
  </si>
  <si>
    <t>2127</t>
  </si>
  <si>
    <t>n42</t>
  </si>
  <si>
    <t>baseball box</t>
  </si>
  <si>
    <t>BH07330</t>
  </si>
  <si>
    <t>R027</t>
  </si>
  <si>
    <t>FISH W/ 4 LEGS</t>
  </si>
  <si>
    <t>C2009</t>
  </si>
  <si>
    <t>PASTA BOWL LARGE</t>
  </si>
  <si>
    <t>MC1354</t>
  </si>
  <si>
    <t>SMALL JACK</t>
  </si>
  <si>
    <t>BW1422UC</t>
  </si>
  <si>
    <t>FOOTBALL LANTERN</t>
  </si>
  <si>
    <t>JC2030</t>
  </si>
  <si>
    <t>CUT OUT- BASEBALL</t>
  </si>
  <si>
    <t>CS0074A</t>
  </si>
  <si>
    <t>WICHITA FAIRY</t>
  </si>
  <si>
    <t>31226</t>
  </si>
  <si>
    <t>Triple Bowl</t>
  </si>
  <si>
    <t>bh151025</t>
  </si>
  <si>
    <t>zombie boy</t>
  </si>
  <si>
    <t>BH09-1026</t>
  </si>
  <si>
    <t>21777</t>
  </si>
  <si>
    <t>BQ SM ICE CREAM CONE BOX</t>
  </si>
  <si>
    <t>AK016</t>
  </si>
  <si>
    <t>Asst Mushroom Wall Hanger</t>
  </si>
  <si>
    <t>2803</t>
  </si>
  <si>
    <t>BH1000</t>
  </si>
  <si>
    <t>Bowtie Penguin</t>
  </si>
  <si>
    <t>B1194</t>
  </si>
  <si>
    <t>2387</t>
  </si>
  <si>
    <t>5064</t>
  </si>
  <si>
    <t>large christmas tree</t>
  </si>
  <si>
    <t>98952</t>
  </si>
  <si>
    <t>BH1015</t>
  </si>
  <si>
    <t>BH1009*</t>
  </si>
  <si>
    <t>1044</t>
  </si>
  <si>
    <t>SNOWMAN PLATE</t>
  </si>
  <si>
    <t>334</t>
  </si>
  <si>
    <t>FREE FORM VASE</t>
  </si>
  <si>
    <t>7182</t>
  </si>
  <si>
    <t>B2298</t>
  </si>
  <si>
    <t>ROSE DISH</t>
  </si>
  <si>
    <t>B440</t>
  </si>
  <si>
    <t>HERBIE THE LOVE MUG</t>
  </si>
  <si>
    <t>196</t>
  </si>
  <si>
    <t xml:space="preserve">small oval dish </t>
  </si>
  <si>
    <t>13-1027</t>
  </si>
  <si>
    <t>B1336</t>
  </si>
  <si>
    <t>7030</t>
  </si>
  <si>
    <t>Gecko Plaque</t>
  </si>
  <si>
    <t>7420</t>
  </si>
  <si>
    <t>Ollie The Octopus Bank</t>
  </si>
  <si>
    <t>JC104</t>
  </si>
  <si>
    <t>C0131</t>
  </si>
  <si>
    <t>CHILDS TEAPOT</t>
  </si>
  <si>
    <t>PX322</t>
  </si>
  <si>
    <t>Lightning McQueen</t>
  </si>
  <si>
    <t>CX200</t>
  </si>
  <si>
    <t>DOT COMUTER MUG</t>
  </si>
  <si>
    <t>MC2013</t>
  </si>
  <si>
    <t>SMALL UNICORN MUG</t>
  </si>
  <si>
    <t>M0838</t>
  </si>
  <si>
    <t>I love Baseball</t>
  </si>
  <si>
    <t>JC816</t>
  </si>
  <si>
    <t>DOG BANK WITH STOPPER</t>
  </si>
  <si>
    <t>MUH48</t>
  </si>
  <si>
    <t>candy corn box</t>
  </si>
  <si>
    <t>co08</t>
  </si>
  <si>
    <t>Cut out- Minnesota</t>
  </si>
  <si>
    <t>C09310</t>
  </si>
  <si>
    <t>BOWL/CUP</t>
  </si>
  <si>
    <t>Horno x Pieza</t>
  </si>
  <si>
    <t>R031</t>
  </si>
  <si>
    <t>HATS FIRE/POLICE</t>
  </si>
  <si>
    <t>C9500</t>
  </si>
  <si>
    <t>Pumpkin w/ Leaves</t>
  </si>
  <si>
    <t>KH123</t>
  </si>
  <si>
    <t>Pencil Holder</t>
  </si>
  <si>
    <t>MK120</t>
  </si>
  <si>
    <t xml:space="preserve">SATURN RIMMED DINNER PLATE </t>
  </si>
  <si>
    <t>TILE8</t>
  </si>
  <si>
    <t>TILE 8X8 ALL BRANDS</t>
  </si>
  <si>
    <t>AK050</t>
  </si>
  <si>
    <t>Leaf Tray</t>
  </si>
  <si>
    <t>W801</t>
  </si>
  <si>
    <t>SMALL PENGUIN</t>
  </si>
  <si>
    <t>BW1890</t>
  </si>
  <si>
    <t>COYOYE LIGHT UP</t>
  </si>
  <si>
    <t>B404</t>
  </si>
  <si>
    <t>2811</t>
  </si>
  <si>
    <t>B1418</t>
  </si>
  <si>
    <t>22689</t>
  </si>
  <si>
    <t>T-Rex Dino</t>
  </si>
  <si>
    <t>469</t>
  </si>
  <si>
    <t>C98010</t>
  </si>
  <si>
    <t>POTTERY CARD</t>
  </si>
  <si>
    <t>21447</t>
  </si>
  <si>
    <t>BQ MED OVAL TEA FOR ONE</t>
  </si>
  <si>
    <t>10031</t>
  </si>
  <si>
    <t>Lionel the Shark</t>
  </si>
  <si>
    <t>BH08-165</t>
  </si>
  <si>
    <t>21668</t>
  </si>
  <si>
    <t>big mouth fish</t>
  </si>
  <si>
    <t>7295</t>
  </si>
  <si>
    <t>Ice Cream Cone Maximus Bank</t>
  </si>
  <si>
    <t>608</t>
  </si>
  <si>
    <t>B345</t>
  </si>
  <si>
    <t>OF36</t>
  </si>
  <si>
    <t>HAPPY HALLOWEEN ROCK</t>
  </si>
  <si>
    <t>CD1304</t>
  </si>
  <si>
    <t>DRAGON-ASIAN</t>
  </si>
  <si>
    <t>MUSH390</t>
  </si>
  <si>
    <t>2 piece penguin light</t>
  </si>
  <si>
    <t>C07870</t>
  </si>
  <si>
    <t>MW1713</t>
  </si>
  <si>
    <t>FIRE HYDRANT JAR</t>
  </si>
  <si>
    <t>MWC1018</t>
  </si>
  <si>
    <t xml:space="preserve">PUMPKIN JAR-face </t>
  </si>
  <si>
    <t>tc2232</t>
  </si>
  <si>
    <t>lrg square plate</t>
  </si>
  <si>
    <t>MWC0778</t>
  </si>
  <si>
    <t>GOLF BALL BANK</t>
  </si>
  <si>
    <t>MU159</t>
  </si>
  <si>
    <t>MUSHROOM - DOUBLE</t>
  </si>
  <si>
    <t>C89802</t>
  </si>
  <si>
    <t>CS5002</t>
  </si>
  <si>
    <t>SLIM TREE W/LIGHTS, SM</t>
  </si>
  <si>
    <t>R025</t>
  </si>
  <si>
    <t>ENVELOPE - LARGE</t>
  </si>
  <si>
    <t>MW-1574</t>
  </si>
  <si>
    <t>2-EYE MONSTER</t>
  </si>
  <si>
    <t>CK7661</t>
  </si>
  <si>
    <t>"Fish Platter 13.5""L X 6.5""W</t>
  </si>
  <si>
    <t>37474</t>
  </si>
  <si>
    <t>1299</t>
  </si>
  <si>
    <t>37203</t>
  </si>
  <si>
    <t>BQ SM MARTINI GLASS</t>
  </si>
  <si>
    <t>681</t>
  </si>
  <si>
    <t>679</t>
  </si>
  <si>
    <t>BH03-721</t>
  </si>
  <si>
    <t>angel tea light holder</t>
  </si>
  <si>
    <t>7286</t>
  </si>
  <si>
    <t>SM.OWL</t>
  </si>
  <si>
    <t>BH14-1027</t>
  </si>
  <si>
    <t>Greeting Gnome</t>
  </si>
  <si>
    <t>C93080</t>
  </si>
  <si>
    <t>CROSS LEGGED FAIRY</t>
  </si>
  <si>
    <t>C30621</t>
  </si>
  <si>
    <t>BASEBALL CUP</t>
  </si>
  <si>
    <t>21779</t>
  </si>
  <si>
    <t>AK911</t>
  </si>
  <si>
    <t>Scarecrow w/ 5 pumpkins</t>
  </si>
  <si>
    <t>7227</t>
  </si>
  <si>
    <t xml:space="preserve">7227 - FIRE TRUCK BANK - 7.5L </t>
  </si>
  <si>
    <t>TS</t>
  </si>
  <si>
    <t>CHILD'S TEA SET</t>
  </si>
  <si>
    <t>WC685</t>
  </si>
  <si>
    <t>BEER STEIN-OLD WORLD</t>
  </si>
  <si>
    <t>WC672</t>
  </si>
  <si>
    <t>DEEP ROUND PLATTER - 18"</t>
  </si>
  <si>
    <t>WC674</t>
  </si>
  <si>
    <t>SQUARE PLATTER-DEEP 16'</t>
  </si>
  <si>
    <t>W1002</t>
  </si>
  <si>
    <t>BONE ORNAMENT</t>
  </si>
  <si>
    <t>W203</t>
  </si>
  <si>
    <t>LARGE OWL</t>
  </si>
  <si>
    <t>TMH023</t>
  </si>
  <si>
    <t>Large Garden Bunny</t>
  </si>
  <si>
    <t>W921</t>
  </si>
  <si>
    <t>B38253</t>
  </si>
  <si>
    <t>MASON JAR MEASURING CUPS</t>
  </si>
  <si>
    <t>B1079</t>
  </si>
  <si>
    <t>CHILDS TEA SET</t>
  </si>
  <si>
    <t>07261</t>
  </si>
  <si>
    <t>DRAGON ON THE CASTLE</t>
  </si>
  <si>
    <t>B0528</t>
  </si>
  <si>
    <t>CHIPS AND SALSA SERVER</t>
  </si>
  <si>
    <t>532</t>
  </si>
  <si>
    <t>5023</t>
  </si>
  <si>
    <t>RECTANGLE FRAME</t>
  </si>
  <si>
    <t>121031</t>
  </si>
  <si>
    <t>CHEESE &amp; CRACKER BOARD</t>
  </si>
  <si>
    <t>BH121031</t>
  </si>
  <si>
    <t>CHEESE &amp; CRACKER SERVING BOARD</t>
  </si>
  <si>
    <t>16-1007</t>
  </si>
  <si>
    <t>Medium Pineapple Jar</t>
  </si>
  <si>
    <t>B1805</t>
  </si>
  <si>
    <t>BH20002</t>
  </si>
  <si>
    <t>Mushroom House</t>
  </si>
  <si>
    <t>MUSH391</t>
  </si>
  <si>
    <t>Santa chimney jar</t>
  </si>
  <si>
    <t>mi50</t>
  </si>
  <si>
    <t>DUN21696</t>
  </si>
  <si>
    <t>SIDE SITTING FAIRY, SMALL</t>
  </si>
  <si>
    <t>C40452</t>
  </si>
  <si>
    <t>D38104</t>
  </si>
  <si>
    <t>MW-1353</t>
  </si>
  <si>
    <t>LIGHT UP SNOWMAN</t>
  </si>
  <si>
    <t>DUN37209</t>
  </si>
  <si>
    <t>BUNNY DISH</t>
  </si>
  <si>
    <t>C91000</t>
  </si>
  <si>
    <t>Flower Vase</t>
  </si>
  <si>
    <t>C065430</t>
  </si>
  <si>
    <t>BUD VASE</t>
  </si>
  <si>
    <t>C99826</t>
  </si>
  <si>
    <t>Large Wavey Sushi Square</t>
  </si>
  <si>
    <t>N32</t>
  </si>
  <si>
    <t>Nautical boxes</t>
  </si>
  <si>
    <t>MU59</t>
  </si>
  <si>
    <t>ELVIS</t>
  </si>
  <si>
    <t>N31</t>
  </si>
  <si>
    <t>Seahorse with Seaweed</t>
  </si>
  <si>
    <t>BH283</t>
  </si>
  <si>
    <t>Strawberry Jar</t>
  </si>
  <si>
    <t>MU42</t>
  </si>
  <si>
    <t>LARGE LANTERNS</t>
  </si>
  <si>
    <t>Tile - 6 Inch</t>
  </si>
  <si>
    <t>Tile</t>
  </si>
  <si>
    <t>Taller Rolo De Sedas</t>
  </si>
  <si>
    <t>BH1046</t>
  </si>
  <si>
    <t>Collectible Rabbit</t>
  </si>
  <si>
    <t>BH7066</t>
  </si>
  <si>
    <t>BH151011</t>
  </si>
  <si>
    <t>FREESIA FLOWER DISH</t>
  </si>
  <si>
    <t>CK7058</t>
  </si>
  <si>
    <t>CHIP &amp; DIP PLATTER</t>
  </si>
  <si>
    <t>W985</t>
  </si>
  <si>
    <t>SD ORNAMENT</t>
  </si>
  <si>
    <t>30615</t>
  </si>
  <si>
    <t>Bq Sm Large Heart Plate</t>
  </si>
  <si>
    <t>TMH025</t>
  </si>
  <si>
    <t>WIPE YER PAWS Bear</t>
  </si>
  <si>
    <t>W973</t>
  </si>
  <si>
    <t>MASON JAR ORNAMENT</t>
  </si>
  <si>
    <t>AK064</t>
  </si>
  <si>
    <t>Assorted Brother Bear</t>
  </si>
  <si>
    <t>7073</t>
  </si>
  <si>
    <t>TM73444A</t>
  </si>
  <si>
    <t>House Plaque 12"</t>
  </si>
  <si>
    <t>BH5001</t>
  </si>
  <si>
    <t>Jack O lantern w/ lid</t>
  </si>
  <si>
    <t>LS39</t>
  </si>
  <si>
    <t>NOAH'S ARK</t>
  </si>
  <si>
    <t>BW1860</t>
  </si>
  <si>
    <t>NURTURING WOLF</t>
  </si>
  <si>
    <t>CK7188</t>
  </si>
  <si>
    <t>COOKIE JAR</t>
  </si>
  <si>
    <t>29202</t>
  </si>
  <si>
    <t>BQ SM SUGAR BOWL</t>
  </si>
  <si>
    <t>C98911</t>
  </si>
  <si>
    <t>Peace Mug</t>
  </si>
  <si>
    <t>38260</t>
  </si>
  <si>
    <t>BQ SM MOUSE BANK</t>
  </si>
  <si>
    <t>C98970</t>
  </si>
  <si>
    <t>GARDEN GNOME 9.5T</t>
  </si>
  <si>
    <t>24812</t>
  </si>
  <si>
    <t>WC397</t>
  </si>
  <si>
    <t>SMALL TURTLE</t>
  </si>
  <si>
    <t>2396</t>
  </si>
  <si>
    <t>Katelyn's Kool Bowl</t>
  </si>
  <si>
    <t>4184</t>
  </si>
  <si>
    <t>Emoji Mug</t>
  </si>
  <si>
    <t>1421</t>
  </si>
  <si>
    <t>Alligator Bank</t>
  </si>
  <si>
    <t>4102</t>
  </si>
  <si>
    <t>MATINI GLASS</t>
  </si>
  <si>
    <t>B2028</t>
  </si>
  <si>
    <t>1323</t>
  </si>
  <si>
    <t>HUNGRY HAROLD</t>
  </si>
  <si>
    <t>B720</t>
  </si>
  <si>
    <t>GLORIA VASE, SM</t>
  </si>
  <si>
    <t>B2520</t>
  </si>
  <si>
    <t>B3045</t>
  </si>
  <si>
    <t>BUTTERFLY VOTIVE</t>
  </si>
  <si>
    <t>B2105</t>
  </si>
  <si>
    <t>Great Pumpkin Dish</t>
  </si>
  <si>
    <t>18-1009</t>
  </si>
  <si>
    <t>Medium Cactus Plate</t>
  </si>
  <si>
    <t>BH13024</t>
  </si>
  <si>
    <t>1371</t>
  </si>
  <si>
    <t>Dancing Tea Pot</t>
  </si>
  <si>
    <t>4191</t>
  </si>
  <si>
    <t>Poop Mug</t>
  </si>
  <si>
    <t>MW-1860</t>
  </si>
  <si>
    <t>WOLF</t>
  </si>
  <si>
    <t>MU139</t>
  </si>
  <si>
    <t>CHEESE DISH</t>
  </si>
  <si>
    <t>C10660</t>
  </si>
  <si>
    <t>MED CHRISTMAS TREE 9"</t>
  </si>
  <si>
    <t>C0598</t>
  </si>
  <si>
    <t>SHELL LANTERN</t>
  </si>
  <si>
    <t>CS3011</t>
  </si>
  <si>
    <t>FLOWER POT WITH DISH 4"</t>
  </si>
  <si>
    <t>C08181</t>
  </si>
  <si>
    <t>Tile 8 x 8</t>
  </si>
  <si>
    <t>BH181024</t>
  </si>
  <si>
    <t>Cactus Box</t>
  </si>
  <si>
    <t>CS7531</t>
  </si>
  <si>
    <t>LARGE LIPPED PEDESTAL SERVER</t>
  </si>
  <si>
    <t>PG15</t>
  </si>
  <si>
    <t>BASEBALL &amp; BAT</t>
  </si>
  <si>
    <t>C00040</t>
  </si>
  <si>
    <t>Witch Jar</t>
  </si>
  <si>
    <t>C2231</t>
  </si>
  <si>
    <t>SQUARE PLATE</t>
  </si>
  <si>
    <t>CBBF4144</t>
  </si>
  <si>
    <t>STACKING MUG COLORBOOK</t>
  </si>
  <si>
    <t>C97300</t>
  </si>
  <si>
    <t>T66</t>
  </si>
  <si>
    <t xml:space="preserve">TILE 6" </t>
  </si>
  <si>
    <t>MU130</t>
  </si>
  <si>
    <t>APPLE/SHELL NAPKIN HOLDER</t>
  </si>
  <si>
    <t>MU815</t>
  </si>
  <si>
    <t>Lg 2 piece turtle</t>
  </si>
  <si>
    <t>MUH9</t>
  </si>
  <si>
    <t>GHOST W/ LANTERN</t>
  </si>
  <si>
    <t>MU437</t>
  </si>
  <si>
    <t>CAR PLAQUES</t>
  </si>
  <si>
    <t>MU86</t>
  </si>
  <si>
    <t>FURRY CAT</t>
  </si>
  <si>
    <t>B2899</t>
  </si>
  <si>
    <t>S &amp; P STACKING</t>
  </si>
  <si>
    <t>670</t>
  </si>
  <si>
    <t>Pet Bowl, Small</t>
  </si>
  <si>
    <t>BH07-273</t>
  </si>
  <si>
    <t>DOLPHINS ON WAVE</t>
  </si>
  <si>
    <t>4010</t>
  </si>
  <si>
    <t xml:space="preserve">PEN CUP </t>
  </si>
  <si>
    <t>MW1560</t>
  </si>
  <si>
    <t>Elly</t>
  </si>
  <si>
    <t>CK7143</t>
  </si>
  <si>
    <t xml:space="preserve">HEART PLATE </t>
  </si>
  <si>
    <t>JC9060</t>
  </si>
  <si>
    <t>CHIHUAHUA SMALL</t>
  </si>
  <si>
    <t>CC0200</t>
  </si>
  <si>
    <t>C99780</t>
  </si>
  <si>
    <t>LONG VASE</t>
  </si>
  <si>
    <t>JC2121</t>
  </si>
  <si>
    <t>JEEP CHEROKEE BANK</t>
  </si>
  <si>
    <t>C99810B</t>
  </si>
  <si>
    <t>XLG ROUND RIM'D PLATTER</t>
  </si>
  <si>
    <t>ck7625</t>
  </si>
  <si>
    <t>SZ018</t>
  </si>
  <si>
    <t>PENGUIN LIGHT UP</t>
  </si>
  <si>
    <t>BW1822</t>
  </si>
  <si>
    <t>FAIRY HOUSE #12</t>
  </si>
  <si>
    <t>WC462</t>
  </si>
  <si>
    <t>PILLOW VASE - LARGE</t>
  </si>
  <si>
    <t>28550</t>
  </si>
  <si>
    <t>Bq Sm Travel Mug 1</t>
  </si>
  <si>
    <t>AK087</t>
  </si>
  <si>
    <t>Hootie Patootie Owl</t>
  </si>
  <si>
    <t>AK098</t>
  </si>
  <si>
    <t xml:space="preserve">Stan the Owl perched on Log </t>
  </si>
  <si>
    <t>BH15-1015</t>
  </si>
  <si>
    <t>SM PINEAPPLE JAR</t>
  </si>
  <si>
    <t>BH091026</t>
  </si>
  <si>
    <t>00052</t>
  </si>
  <si>
    <t>misc</t>
  </si>
  <si>
    <t>B383</t>
  </si>
  <si>
    <t>TIKI SHOT GLASS</t>
  </si>
  <si>
    <t>MW-0684</t>
  </si>
  <si>
    <t>BRONTOSAURUS</t>
  </si>
  <si>
    <t>SZ009</t>
  </si>
  <si>
    <t>HISSING CAT (WITH LIGHT)</t>
  </si>
  <si>
    <t>1276</t>
  </si>
  <si>
    <t>1909</t>
  </si>
  <si>
    <t>1236</t>
  </si>
  <si>
    <t>C54120</t>
  </si>
  <si>
    <t>Large Eyeball</t>
  </si>
  <si>
    <t>38161</t>
  </si>
  <si>
    <t>BQ MED ROARY BANK</t>
  </si>
  <si>
    <t>7368</t>
  </si>
  <si>
    <t>7368 - LIGHT-UP CASTLE (CLIP-I</t>
  </si>
  <si>
    <t>W002</t>
  </si>
  <si>
    <t>ROUND OR SQUARE BOWL</t>
  </si>
  <si>
    <t>0194</t>
  </si>
  <si>
    <t>BH06717</t>
  </si>
  <si>
    <t>7058</t>
  </si>
  <si>
    <t>Killer Whale</t>
  </si>
  <si>
    <t>17-1003</t>
  </si>
  <si>
    <t>Gamer Control Mug</t>
  </si>
  <si>
    <t>DOR14</t>
  </si>
  <si>
    <t>Wolf Head</t>
  </si>
  <si>
    <t>C4003</t>
  </si>
  <si>
    <t>ENNAMELWARE MUG</t>
  </si>
  <si>
    <t>BW1839</t>
  </si>
  <si>
    <t>FAIRY HOUSE #20</t>
  </si>
  <si>
    <t>MI46</t>
  </si>
  <si>
    <t>C99844</t>
  </si>
  <si>
    <t>LARGE ROUND RIM PLATTER</t>
  </si>
  <si>
    <t>BW1794</t>
  </si>
  <si>
    <t>OWL NIGHT LIGHT</t>
  </si>
  <si>
    <t>MU100</t>
  </si>
  <si>
    <t>CONCH SHELL</t>
  </si>
  <si>
    <t>38273</t>
  </si>
  <si>
    <t>BQ SM TENTACLE MUG 16OZ</t>
  </si>
  <si>
    <t>MC1000</t>
  </si>
  <si>
    <t>MC1001</t>
  </si>
  <si>
    <t>FRANKIE</t>
  </si>
  <si>
    <t>38337</t>
  </si>
  <si>
    <t>BQ SM HOCKEY BANK</t>
  </si>
  <si>
    <t>21428</t>
  </si>
  <si>
    <t>Coupe Pasta Bowl</t>
  </si>
  <si>
    <t>259</t>
  </si>
  <si>
    <t>8 INCH TILE</t>
  </si>
  <si>
    <t>C98929</t>
  </si>
  <si>
    <t>SNOWBOARDER</t>
  </si>
  <si>
    <t>21439</t>
  </si>
  <si>
    <t>GUITAR BOX</t>
  </si>
  <si>
    <t>37097</t>
  </si>
  <si>
    <t>BQ SM LOVE MUG</t>
  </si>
  <si>
    <t>SMTAG</t>
  </si>
  <si>
    <t>SMALL TAG A LONG</t>
  </si>
  <si>
    <t>CS0069A</t>
  </si>
  <si>
    <t>STANDING HORSE</t>
  </si>
  <si>
    <t>35985</t>
  </si>
  <si>
    <t>BQ SM ANGEL FIGURINE</t>
  </si>
  <si>
    <t>WC615</t>
  </si>
  <si>
    <t>BREAD TRAY - 22"</t>
  </si>
  <si>
    <t>B1946</t>
  </si>
  <si>
    <t>SCALLOPED TRAY WITH HANDLES</t>
  </si>
  <si>
    <t>4131</t>
  </si>
  <si>
    <t xml:space="preserve">GARBAGE CAN </t>
  </si>
  <si>
    <t>B2741</t>
  </si>
  <si>
    <t>HEART CUP</t>
  </si>
  <si>
    <t>5308</t>
  </si>
  <si>
    <t>SQUARE PLANTER</t>
  </si>
  <si>
    <t>1470</t>
  </si>
  <si>
    <t>Eiffel tower</t>
  </si>
  <si>
    <t>1079</t>
  </si>
  <si>
    <t>APPLE PLATE</t>
  </si>
  <si>
    <t>1946</t>
  </si>
  <si>
    <t>5030</t>
  </si>
  <si>
    <t xml:space="preserve"> Snowman Figure</t>
  </si>
  <si>
    <t>21697</t>
  </si>
  <si>
    <t>WIZARD BANK</t>
  </si>
  <si>
    <t>215</t>
  </si>
  <si>
    <t>91052</t>
  </si>
  <si>
    <t>SMALL CUPCAKE PLATE</t>
  </si>
  <si>
    <t>ab38158</t>
  </si>
  <si>
    <t>biggie turtle</t>
  </si>
  <si>
    <t>7378</t>
  </si>
  <si>
    <t>C01172</t>
  </si>
  <si>
    <t>Water Pitcher</t>
  </si>
  <si>
    <t>MW1794</t>
  </si>
  <si>
    <t>OWL LIGHT UP</t>
  </si>
  <si>
    <t>EM62</t>
  </si>
  <si>
    <t>KISSING ANGELS</t>
  </si>
  <si>
    <t>CK7431</t>
  </si>
  <si>
    <t>CK7573</t>
  </si>
  <si>
    <t>RIMMED RECTANGLE TRAY</t>
  </si>
  <si>
    <t>MW YODA</t>
  </si>
  <si>
    <t>YODA</t>
  </si>
  <si>
    <t>CCS893</t>
  </si>
  <si>
    <t>Single LIGHT SWITCH</t>
  </si>
  <si>
    <t>MN1430</t>
  </si>
  <si>
    <t>DUN28553</t>
  </si>
  <si>
    <t>LATTE BOWL, SMALL</t>
  </si>
  <si>
    <t>BH16-1015</t>
  </si>
  <si>
    <t>JOL1520</t>
  </si>
  <si>
    <t>Ornament Lite-up</t>
  </si>
  <si>
    <t>BH71018</t>
  </si>
  <si>
    <t>Eyeglass Holder</t>
  </si>
  <si>
    <t>CBBI956</t>
  </si>
  <si>
    <t>8" SQUARE TILE COLORBOOK</t>
  </si>
  <si>
    <t>C98200</t>
  </si>
  <si>
    <t>FLOWER POT W/ HOLES</t>
  </si>
  <si>
    <t>AK084</t>
  </si>
  <si>
    <t>Large Owl on Stump</t>
  </si>
  <si>
    <t>C00330</t>
  </si>
  <si>
    <t>Vampire Punk</t>
  </si>
  <si>
    <t>D29060</t>
  </si>
  <si>
    <t>4X6 PICTURE FRAME W LARGE SPAC</t>
  </si>
  <si>
    <t>BW1581</t>
  </si>
  <si>
    <t>ROSE CANDLE HOLDER</t>
  </si>
  <si>
    <t>C5047</t>
  </si>
  <si>
    <t>Candleholder - Pumpkin</t>
  </si>
  <si>
    <t>WREATH093018</t>
  </si>
  <si>
    <t>WREATH WITH LIGHTS</t>
  </si>
  <si>
    <t>37094</t>
  </si>
  <si>
    <t>HEART SHAPED  PUZZLE MUGS</t>
  </si>
  <si>
    <t>B12728</t>
  </si>
  <si>
    <t>MILK BOTTLE</t>
  </si>
  <si>
    <t>B1906</t>
  </si>
  <si>
    <t>WILD &amp; FREE</t>
  </si>
  <si>
    <t>3076</t>
  </si>
  <si>
    <t>BH-1009</t>
  </si>
  <si>
    <t>BH08131</t>
  </si>
  <si>
    <t>TOUCHDOWN PLATE</t>
  </si>
  <si>
    <t>JC3568</t>
  </si>
  <si>
    <t>LARGE STANDING CACTUS</t>
  </si>
  <si>
    <t>MU216</t>
  </si>
  <si>
    <t>LOBSTER PITCHER</t>
  </si>
  <si>
    <t>C405411</t>
  </si>
  <si>
    <t>C543</t>
  </si>
  <si>
    <t>C8919</t>
  </si>
  <si>
    <t>C91090</t>
  </si>
  <si>
    <t>FROG CLIMBER</t>
  </si>
  <si>
    <t>SZ011</t>
  </si>
  <si>
    <t>TURKEY PLATTER</t>
  </si>
  <si>
    <t>LARGE HEART BOWL</t>
  </si>
  <si>
    <t>BH15-1001</t>
  </si>
  <si>
    <t>MINI FOX</t>
  </si>
  <si>
    <t>C98830</t>
  </si>
  <si>
    <t>CANDLESTICK</t>
  </si>
  <si>
    <t>MU609</t>
  </si>
  <si>
    <t>PLAQUES</t>
  </si>
  <si>
    <t>C99812</t>
  </si>
  <si>
    <t>SQUARE SUSHI DINNER</t>
  </si>
  <si>
    <t>2778</t>
  </si>
  <si>
    <t>BH17-1006</t>
  </si>
  <si>
    <t>30620</t>
  </si>
  <si>
    <t>Bq Sm Medium Heart Mug</t>
  </si>
  <si>
    <t>2700</t>
  </si>
  <si>
    <t>Rosie's Daily Special</t>
  </si>
  <si>
    <t>BH151012L</t>
  </si>
  <si>
    <t>LETTER PLAQUE L</t>
  </si>
  <si>
    <t>BH151012V</t>
  </si>
  <si>
    <t>LETTER PLAQUE V</t>
  </si>
  <si>
    <t>BH151012N</t>
  </si>
  <si>
    <t>LETTER PLAQUE N</t>
  </si>
  <si>
    <t>BH151012B</t>
  </si>
  <si>
    <t>LETTER PLAQUE B</t>
  </si>
  <si>
    <t>37467</t>
  </si>
  <si>
    <t>BQ SM SQURVE DINNERPLATE</t>
  </si>
  <si>
    <t>TMH030</t>
  </si>
  <si>
    <t>Soaring Owl</t>
  </si>
  <si>
    <t>485</t>
  </si>
  <si>
    <t>MW1666</t>
  </si>
  <si>
    <t>MUMMY LIGHT UP W/LIGHT KIT</t>
  </si>
  <si>
    <t>W22</t>
  </si>
  <si>
    <t>LARGE FLOWER POT W/ DRIP</t>
  </si>
  <si>
    <t>1058</t>
  </si>
  <si>
    <t>1346</t>
  </si>
  <si>
    <t>Standing Dog</t>
  </si>
  <si>
    <t>C99841</t>
  </si>
  <si>
    <t>LG SQUARE BOWL-11.25X5.125</t>
  </si>
  <si>
    <t>C04140</t>
  </si>
  <si>
    <t>B1317</t>
  </si>
  <si>
    <t xml:space="preserve">BUNNY </t>
  </si>
  <si>
    <t>B2395</t>
  </si>
  <si>
    <t>38180</t>
  </si>
  <si>
    <t>BQ MED LARGE TOT MAX BANK</t>
  </si>
  <si>
    <t>21429</t>
  </si>
  <si>
    <t>Big  Flower Plate</t>
  </si>
  <si>
    <t>xfb151006f</t>
  </si>
  <si>
    <t>7150</t>
  </si>
  <si>
    <t>7150 - HUM-V - 3.25H x 7.25L</t>
  </si>
  <si>
    <t>AK345</t>
  </si>
  <si>
    <t>Large Ginger Jar/Vase</t>
  </si>
  <si>
    <t>7046</t>
  </si>
  <si>
    <t>7046 - MERMAID - 6.25H</t>
  </si>
  <si>
    <t>BH151012G</t>
  </si>
  <si>
    <t>LETTER PLAQUE G</t>
  </si>
  <si>
    <t>USA1273</t>
  </si>
  <si>
    <t>Candy Corn Box</t>
  </si>
  <si>
    <t>WC420</t>
  </si>
  <si>
    <t>CHEROKEE WEDDING VASE</t>
  </si>
  <si>
    <t>BH08-139</t>
  </si>
  <si>
    <t>Piano Box</t>
  </si>
  <si>
    <t>BH06-677</t>
  </si>
  <si>
    <t>5054</t>
  </si>
  <si>
    <t>Tapered Vase</t>
  </si>
  <si>
    <t>40310</t>
  </si>
  <si>
    <t>SM COWBOY BOOT</t>
  </si>
  <si>
    <t>5133</t>
  </si>
  <si>
    <t>Snow Pile</t>
  </si>
  <si>
    <t>73110</t>
  </si>
  <si>
    <t>Travis-Rex</t>
  </si>
  <si>
    <t>B1343</t>
  </si>
  <si>
    <t>7319</t>
  </si>
  <si>
    <t>Chick Party Animal</t>
  </si>
  <si>
    <t>4084</t>
  </si>
  <si>
    <t>MESSAGE MUG</t>
  </si>
  <si>
    <t>B510</t>
  </si>
  <si>
    <t>SPOON HOLDER</t>
  </si>
  <si>
    <t>B1276</t>
  </si>
  <si>
    <t>FLYING PIG BANK</t>
  </si>
  <si>
    <t>B2408</t>
  </si>
  <si>
    <t>CONNOR PLATE</t>
  </si>
  <si>
    <t>bh181019</t>
  </si>
  <si>
    <t>Sitting Sheep</t>
  </si>
  <si>
    <t>BH7756</t>
  </si>
  <si>
    <t>Newport Mug</t>
  </si>
  <si>
    <t>CC20</t>
  </si>
  <si>
    <t>MW-1803</t>
  </si>
  <si>
    <t>FIARY HOUSE</t>
  </si>
  <si>
    <t>MW-1543</t>
  </si>
  <si>
    <t>LIGHT UP DRAGON</t>
  </si>
  <si>
    <t>CK8540</t>
  </si>
  <si>
    <t>Mega Futura Bowl</t>
  </si>
  <si>
    <t>MWC0682</t>
  </si>
  <si>
    <t>PTERODACTYL</t>
  </si>
  <si>
    <t>CK7527</t>
  </si>
  <si>
    <t>MI14</t>
  </si>
  <si>
    <t>DUN38180</t>
  </si>
  <si>
    <t>PUPPY DOG BANK LARGE</t>
  </si>
  <si>
    <t>JOL0619</t>
  </si>
  <si>
    <t>Sleeping Dog</t>
  </si>
  <si>
    <t>LB14</t>
  </si>
  <si>
    <t>O204</t>
  </si>
  <si>
    <t>LARGE CASTLE W/GATE</t>
  </si>
  <si>
    <t>M027</t>
  </si>
  <si>
    <t>29214</t>
  </si>
  <si>
    <t>32932</t>
  </si>
  <si>
    <t>AK360</t>
  </si>
  <si>
    <t>Small Cow</t>
  </si>
  <si>
    <t>2119</t>
  </si>
  <si>
    <t>BH171007</t>
  </si>
  <si>
    <t>37198</t>
  </si>
  <si>
    <t>BQ SM SHAMROCK PLATE</t>
  </si>
  <si>
    <t>7165</t>
  </si>
  <si>
    <t>7165 - PENGUIN BANK - 6H</t>
  </si>
  <si>
    <t>MIS77350</t>
  </si>
  <si>
    <t>22684</t>
  </si>
  <si>
    <t>USA1776</t>
  </si>
  <si>
    <t>W5</t>
  </si>
  <si>
    <t>LARGE PUMPKIN</t>
  </si>
  <si>
    <t>W29</t>
  </si>
  <si>
    <t>RIBBED VASE</t>
  </si>
  <si>
    <t>W916</t>
  </si>
  <si>
    <t>UNCARVED BASEBALL</t>
  </si>
  <si>
    <t>TR006</t>
  </si>
  <si>
    <t>BIG TRUCK</t>
  </si>
  <si>
    <t>WT64D</t>
  </si>
  <si>
    <t>ALDERWOOD TILE TRAY</t>
  </si>
  <si>
    <t>W555</t>
  </si>
  <si>
    <t>CUPCAKE ORNAMENT</t>
  </si>
  <si>
    <t>W948</t>
  </si>
  <si>
    <t>WC405</t>
  </si>
  <si>
    <t>COYOTE-EMBOSSED DESERT</t>
  </si>
  <si>
    <t>W38</t>
  </si>
  <si>
    <t>MEDIUM SNOWMAN</t>
  </si>
  <si>
    <t>ADB228</t>
  </si>
  <si>
    <t>Cat w/ Jack (w/Lite)</t>
  </si>
  <si>
    <t>1214</t>
  </si>
  <si>
    <t>7112</t>
  </si>
  <si>
    <t>B1221</t>
  </si>
  <si>
    <t>B1261</t>
  </si>
  <si>
    <t>7385</t>
  </si>
  <si>
    <t>222233</t>
  </si>
  <si>
    <t>SQUARE PLT MED</t>
  </si>
  <si>
    <t>091025</t>
  </si>
  <si>
    <t>1298</t>
  </si>
  <si>
    <t>547</t>
  </si>
  <si>
    <t>1ART_CLUB</t>
  </si>
  <si>
    <t>Art Club Single Session</t>
  </si>
  <si>
    <t>ADB8741</t>
  </si>
  <si>
    <t>Trick or Treat w/Lite</t>
  </si>
  <si>
    <t>117265</t>
  </si>
  <si>
    <t>Unicorn Bank</t>
  </si>
  <si>
    <t>1334</t>
  </si>
  <si>
    <t>Bird box</t>
  </si>
  <si>
    <t>2124</t>
  </si>
  <si>
    <t xml:space="preserve"> Chevron Bowl</t>
  </si>
  <si>
    <t>1473</t>
  </si>
  <si>
    <t>B191</t>
  </si>
  <si>
    <t>SQUARE PLATTER</t>
  </si>
  <si>
    <t>B2409</t>
  </si>
  <si>
    <t>CONNOR BOWL</t>
  </si>
  <si>
    <t>B2936</t>
  </si>
  <si>
    <t>BERRY COLLANDER</t>
  </si>
  <si>
    <t>B763</t>
  </si>
  <si>
    <t>MW-1864</t>
  </si>
  <si>
    <t>LIGHT-UP RACCOON</t>
  </si>
  <si>
    <t>RM11</t>
  </si>
  <si>
    <t>CHEERLEADER</t>
  </si>
  <si>
    <t>MUSH364</t>
  </si>
  <si>
    <t>Ghost Candy Holder- Hands Up</t>
  </si>
  <si>
    <t>EM46</t>
  </si>
  <si>
    <t>"LA PIETA"</t>
  </si>
  <si>
    <t>MW-0492</t>
  </si>
  <si>
    <t>LG TURTLE</t>
  </si>
  <si>
    <t>TC4421</t>
  </si>
  <si>
    <t>PITCHER 1/2 LITER</t>
  </si>
  <si>
    <t>mi44</t>
  </si>
  <si>
    <t>BH3721</t>
  </si>
  <si>
    <t>ANGEL TEALIGHT HOLDER</t>
  </si>
  <si>
    <t>DN37485</t>
  </si>
  <si>
    <t>Starfish box</t>
  </si>
  <si>
    <t>MUSH370</t>
  </si>
  <si>
    <t>Sm. Frankie Bag</t>
  </si>
  <si>
    <t>jacsb</t>
  </si>
  <si>
    <t>Shark Bowl</t>
  </si>
  <si>
    <t>n106</t>
  </si>
  <si>
    <t>dog box</t>
  </si>
  <si>
    <t>PG2</t>
  </si>
  <si>
    <t>FLAG PLATE</t>
  </si>
  <si>
    <t>BH1710</t>
  </si>
  <si>
    <t>eyeglass pencil holder</t>
  </si>
  <si>
    <t>MU40</t>
  </si>
  <si>
    <t>TC1004</t>
  </si>
  <si>
    <t>SMALL SMOOTH ROUND PLATTER</t>
  </si>
  <si>
    <t>EM73</t>
  </si>
  <si>
    <t>ROSE NAPKIN HOLDER</t>
  </si>
  <si>
    <t>Misc1</t>
  </si>
  <si>
    <t>Hockey bear</t>
  </si>
  <si>
    <t>R083</t>
  </si>
  <si>
    <t>SHOE-HIGH HEEL</t>
  </si>
  <si>
    <t>C98420</t>
  </si>
  <si>
    <t>FROGGY DISH</t>
  </si>
  <si>
    <t>C97990</t>
  </si>
  <si>
    <t>My Room Plaque</t>
  </si>
  <si>
    <t>CC8224</t>
  </si>
  <si>
    <t>STACK OF HATS</t>
  </si>
  <si>
    <t>CC0231</t>
  </si>
  <si>
    <t>BRASS MONKEY</t>
  </si>
  <si>
    <t>ccmm0163</t>
  </si>
  <si>
    <t>small fish plate</t>
  </si>
  <si>
    <t>n59</t>
  </si>
  <si>
    <t>fish with seaweed</t>
  </si>
  <si>
    <t>JOL1354</t>
  </si>
  <si>
    <t>Small Round Pumpkin Personaliz</t>
  </si>
  <si>
    <t>MUSH378</t>
  </si>
  <si>
    <t>Mummy Kids</t>
  </si>
  <si>
    <t>LA2090</t>
  </si>
  <si>
    <t>Big Star Orn</t>
  </si>
  <si>
    <t>JOL1738</t>
  </si>
  <si>
    <t>Lil Cauldron</t>
  </si>
  <si>
    <t>MU58</t>
  </si>
  <si>
    <t>MW-1406</t>
  </si>
  <si>
    <t>LARGE GNOME</t>
  </si>
  <si>
    <t>BH18-1007</t>
  </si>
  <si>
    <t>Cpsaucer</t>
  </si>
  <si>
    <t>cup and saucer</t>
  </si>
  <si>
    <t>BH13-1032</t>
  </si>
  <si>
    <t>C3170</t>
  </si>
  <si>
    <t>Jumbo mug w/saucer</t>
  </si>
  <si>
    <t>BW1354</t>
  </si>
  <si>
    <t>Lite Up Pumpkin, Small</t>
  </si>
  <si>
    <t>28560</t>
  </si>
  <si>
    <t>Bq Sm Tiny Tot Hoot</t>
  </si>
  <si>
    <t>BH1014</t>
  </si>
  <si>
    <t>SNOWMAN MUG (bh)</t>
  </si>
  <si>
    <t>LS255</t>
  </si>
  <si>
    <t>PENNSYLVANIA STATE SANTA</t>
  </si>
  <si>
    <t>BH1413</t>
  </si>
  <si>
    <t>DUCKY LOVE NIGHT LIGHT</t>
  </si>
  <si>
    <t>BH12-1001</t>
  </si>
  <si>
    <t>OWL COOKIE JAR LARGE</t>
  </si>
  <si>
    <t>149</t>
  </si>
  <si>
    <t>BH329</t>
  </si>
  <si>
    <t>TMH045</t>
  </si>
  <si>
    <t>Cobweb Ghost</t>
  </si>
  <si>
    <t>B225</t>
  </si>
  <si>
    <t>COUPE SERVING BOWL</t>
  </si>
  <si>
    <t>3100</t>
  </si>
  <si>
    <t>15" RIM PLATTER</t>
  </si>
  <si>
    <t>C00172</t>
  </si>
  <si>
    <t>C99840B</t>
  </si>
  <si>
    <t>ASIAN SQUARE CHARGER</t>
  </si>
  <si>
    <t>101056</t>
  </si>
  <si>
    <t>N12</t>
  </si>
  <si>
    <t>Flip Flop</t>
  </si>
  <si>
    <t>C0100</t>
  </si>
  <si>
    <t>cookie jar</t>
  </si>
  <si>
    <t>33430</t>
  </si>
  <si>
    <t>BQ SM 12OZ HEART PERSONALIZATI</t>
  </si>
  <si>
    <t>AC3892</t>
  </si>
  <si>
    <t>BELOVED PET DOG ROCK</t>
  </si>
  <si>
    <t>1548</t>
  </si>
  <si>
    <t>613</t>
  </si>
  <si>
    <t>AK280</t>
  </si>
  <si>
    <t>Horse Book Ends</t>
  </si>
  <si>
    <t>BH330</t>
  </si>
  <si>
    <t>AK343</t>
  </si>
  <si>
    <t>Assorted Standing Frame</t>
  </si>
  <si>
    <t>D38272</t>
  </si>
  <si>
    <t>TURTLE MUG</t>
  </si>
  <si>
    <t>TMH031</t>
  </si>
  <si>
    <t>Bear Bust</t>
  </si>
  <si>
    <t>WC600</t>
  </si>
  <si>
    <t>OVAL PLATTER 14" RIM</t>
  </si>
  <si>
    <t>TMH033</t>
  </si>
  <si>
    <t>Fairy On a Ladybug</t>
  </si>
  <si>
    <t>USA1711</t>
  </si>
  <si>
    <t>TMH028</t>
  </si>
  <si>
    <t>Old Fashion Fairy House</t>
  </si>
  <si>
    <t>BH06-623</t>
  </si>
  <si>
    <t>20 oz Mug</t>
  </si>
  <si>
    <t>B1282</t>
  </si>
  <si>
    <t>Stylized Holder</t>
  </si>
  <si>
    <t>B427</t>
  </si>
  <si>
    <t>HAPPY MUG</t>
  </si>
  <si>
    <t>B2315</t>
  </si>
  <si>
    <t>MESSAGE ME</t>
  </si>
  <si>
    <t>4045</t>
  </si>
  <si>
    <t>Large Canister w Gasket</t>
  </si>
  <si>
    <t>514A</t>
  </si>
  <si>
    <t>LARGE HEART Orn Set of 4</t>
  </si>
  <si>
    <t>1083</t>
  </si>
  <si>
    <t>506</t>
  </si>
  <si>
    <t>30742</t>
  </si>
  <si>
    <t>Pineapple Platter</t>
  </si>
  <si>
    <t>B790</t>
  </si>
  <si>
    <t>5 DRAWER DRESSER</t>
  </si>
  <si>
    <t>BB33</t>
  </si>
  <si>
    <t>TALL ROUND SPIKY VASE</t>
  </si>
  <si>
    <t>BB21</t>
  </si>
  <si>
    <t>SQUARE SPIKY VASE</t>
  </si>
  <si>
    <t>MU407</t>
  </si>
  <si>
    <t>MUSHROOM COOKIE JAR</t>
  </si>
  <si>
    <t>MU224</t>
  </si>
  <si>
    <t>WINNNIE THE POOH COOKIE JAR</t>
  </si>
  <si>
    <t>MW PRAIRE HEDGEHOG</t>
  </si>
  <si>
    <t>PRAIRE HEDGEHOG</t>
  </si>
  <si>
    <t>C9009</t>
  </si>
  <si>
    <t>PUMPKIN PLATTER</t>
  </si>
  <si>
    <t>MU93</t>
  </si>
  <si>
    <t>HAT VASE</t>
  </si>
  <si>
    <t>MW-ST</t>
  </si>
  <si>
    <t>STRAINER</t>
  </si>
  <si>
    <t>DUNHAMSA</t>
  </si>
  <si>
    <t>MW-0082</t>
  </si>
  <si>
    <t>BALLET SHOE</t>
  </si>
  <si>
    <t>JC5678</t>
  </si>
  <si>
    <t>ET LIGHT UP</t>
  </si>
  <si>
    <t>C37210</t>
  </si>
  <si>
    <t>BISQUE BUNNIES</t>
  </si>
  <si>
    <t>BH181017</t>
  </si>
  <si>
    <t>Wolf Goblet</t>
  </si>
  <si>
    <t>TMH001</t>
  </si>
  <si>
    <t>Raccoon and Owl</t>
  </si>
  <si>
    <t>JC1013</t>
  </si>
  <si>
    <t>ZOMBIE LIGHT UP</t>
  </si>
  <si>
    <t>517</t>
  </si>
  <si>
    <t>38336</t>
  </si>
  <si>
    <t>BQ SM CUTE CAR</t>
  </si>
  <si>
    <t>EMPTY</t>
  </si>
  <si>
    <t>Empty Bowl</t>
  </si>
  <si>
    <t>AK322</t>
  </si>
  <si>
    <t>Small Pumpkin Box</t>
  </si>
  <si>
    <t>1267</t>
  </si>
  <si>
    <t>2780</t>
  </si>
  <si>
    <t>N27</t>
  </si>
  <si>
    <t>Scallop Shell</t>
  </si>
  <si>
    <t>27167</t>
  </si>
  <si>
    <t>HBD005</t>
  </si>
  <si>
    <t>3" ROUND TILE</t>
  </si>
  <si>
    <t>TM72552</t>
  </si>
  <si>
    <t>8" Square Trivet w/ Fancy Feet</t>
  </si>
  <si>
    <t>CX819</t>
  </si>
  <si>
    <t>THREE SECTION BOWL</t>
  </si>
  <si>
    <t>MW-889</t>
  </si>
  <si>
    <t>1908</t>
  </si>
  <si>
    <t>AK160</t>
  </si>
  <si>
    <t>Small Sitting Pig</t>
  </si>
  <si>
    <t>AK093</t>
  </si>
  <si>
    <t>Small Wall Hanging Goldfish</t>
  </si>
  <si>
    <t>37488</t>
  </si>
  <si>
    <t>BQ SM SUCCULENT BOX #2</t>
  </si>
  <si>
    <t>AK375</t>
  </si>
  <si>
    <t>Doxie Dish</t>
  </si>
  <si>
    <t>32780</t>
  </si>
  <si>
    <t>BQ SM NATURE MUG</t>
  </si>
  <si>
    <t>TR11</t>
  </si>
  <si>
    <t>SEAGULL</t>
  </si>
  <si>
    <t>X438</t>
  </si>
  <si>
    <t>COFFEEHOUSE MUG</t>
  </si>
  <si>
    <t>B2778</t>
  </si>
  <si>
    <t>DARLING MUG</t>
  </si>
  <si>
    <t>B2786</t>
  </si>
  <si>
    <t>COWABUNGA CUP</t>
  </si>
  <si>
    <t>B2304</t>
  </si>
  <si>
    <t>1615</t>
  </si>
  <si>
    <t>RIMMED COUPE DINNER PLATE</t>
  </si>
  <si>
    <t>7399</t>
  </si>
  <si>
    <t xml:space="preserve"> Whale, sm.</t>
  </si>
  <si>
    <t>ASAW</t>
  </si>
  <si>
    <t>Bisque Wand</t>
  </si>
  <si>
    <t>7122</t>
  </si>
  <si>
    <t>BH101071</t>
  </si>
  <si>
    <t>ROUNDED SQUARE SERVING BOWL</t>
  </si>
  <si>
    <t>AJT4701</t>
  </si>
  <si>
    <t>Kristan Bowl</t>
  </si>
  <si>
    <t>352</t>
  </si>
  <si>
    <t>Curvy Margarita Glass</t>
  </si>
  <si>
    <t>Amarg</t>
  </si>
  <si>
    <t>B2524</t>
  </si>
  <si>
    <t>PERFECT FRUIT BOWL</t>
  </si>
  <si>
    <t>B158</t>
  </si>
  <si>
    <t>COUPE DINNER, LEGACY</t>
  </si>
  <si>
    <t>12-1010</t>
  </si>
  <si>
    <t>penguin plate</t>
  </si>
  <si>
    <t>B2708</t>
  </si>
  <si>
    <t>PROVIDENCE MUG</t>
  </si>
  <si>
    <t>2815</t>
  </si>
  <si>
    <t>B480</t>
  </si>
  <si>
    <t>CANDLE HOLDERS</t>
  </si>
  <si>
    <t>B1327</t>
  </si>
  <si>
    <t>5201</t>
  </si>
  <si>
    <t>1002</t>
  </si>
  <si>
    <t>RIMMED DINNER PLATE GARE</t>
  </si>
  <si>
    <t>4116</t>
  </si>
  <si>
    <t>378</t>
  </si>
  <si>
    <t>430</t>
  </si>
  <si>
    <t>2144</t>
  </si>
  <si>
    <t>CLAM PLATE</t>
  </si>
  <si>
    <t>5304</t>
  </si>
  <si>
    <t>3818</t>
  </si>
  <si>
    <t>8 X  8 Tiles</t>
  </si>
  <si>
    <t>B575</t>
  </si>
  <si>
    <t>FLORENTINE SQ PLATTER</t>
  </si>
  <si>
    <t>2013</t>
  </si>
  <si>
    <t>1004</t>
  </si>
  <si>
    <t>SALAD PLATE</t>
  </si>
  <si>
    <t>CB075</t>
  </si>
  <si>
    <t>JC3344</t>
  </si>
  <si>
    <t>OCTOPUS BOX</t>
  </si>
  <si>
    <t>C4121</t>
  </si>
  <si>
    <t>DOG BONE DISH</t>
  </si>
  <si>
    <t>HP24</t>
  </si>
  <si>
    <t>HIPPO PARTY ANIMAL BANK</t>
  </si>
  <si>
    <t>MW-0121</t>
  </si>
  <si>
    <t>LIGHT UP FROG</t>
  </si>
  <si>
    <t>JC562</t>
  </si>
  <si>
    <t>mvx0006</t>
  </si>
  <si>
    <t>SPIDERMAN MUG</t>
  </si>
  <si>
    <t>JC889</t>
  </si>
  <si>
    <t>BULL DOG BANK WITH STOPPER</t>
  </si>
  <si>
    <t>EM31</t>
  </si>
  <si>
    <t>GHOST LARGE</t>
  </si>
  <si>
    <t>TC5523</t>
  </si>
  <si>
    <t>ROUND SERVER 13.25</t>
  </si>
  <si>
    <t>CC0092</t>
  </si>
  <si>
    <t>H22</t>
  </si>
  <si>
    <t>HALLOWEEN CAT MUG</t>
  </si>
  <si>
    <t>MU114</t>
  </si>
  <si>
    <t>GARGOIL - LARGE</t>
  </si>
  <si>
    <t>JC850</t>
  </si>
  <si>
    <t>JC2065</t>
  </si>
  <si>
    <t>BASEBALL BANK WITH STOPPER</t>
  </si>
  <si>
    <t>C00520</t>
  </si>
  <si>
    <t>DESIGNER SOAP/LOTION BOTTLE</t>
  </si>
  <si>
    <t>MW-1413</t>
  </si>
  <si>
    <t>LIGHT UP DUCK</t>
  </si>
  <si>
    <t>JOL0509</t>
  </si>
  <si>
    <t>Gargoyle Small</t>
  </si>
  <si>
    <t>C9740</t>
  </si>
  <si>
    <t>SOCCER BALL MUG</t>
  </si>
  <si>
    <t>JOL1354S</t>
  </si>
  <si>
    <t>SCARY PUMPKIN W/LIGHT CORD</t>
  </si>
  <si>
    <t>C01560</t>
  </si>
  <si>
    <t>SALT &amp; PEPPER SHAKER</t>
  </si>
  <si>
    <t>C30830</t>
  </si>
  <si>
    <t>LB18</t>
  </si>
  <si>
    <t>C1311</t>
  </si>
  <si>
    <t>Child's sugar bowl w spoon</t>
  </si>
  <si>
    <t>n49</t>
  </si>
  <si>
    <t>car box</t>
  </si>
  <si>
    <t>MAY111</t>
  </si>
  <si>
    <t>Small Chinese Dragon</t>
  </si>
  <si>
    <t>C40163</t>
  </si>
  <si>
    <t>FISH DISH</t>
  </si>
  <si>
    <t>D30621</t>
  </si>
  <si>
    <t>Duck</t>
  </si>
  <si>
    <t>MU45</t>
  </si>
  <si>
    <t>LARGE ELEPHANT</t>
  </si>
  <si>
    <t>32933</t>
  </si>
  <si>
    <t>7255</t>
  </si>
  <si>
    <t>Large Gnome</t>
  </si>
  <si>
    <t>726</t>
  </si>
  <si>
    <t>CS7668</t>
  </si>
  <si>
    <t>SHAPELY MUG</t>
  </si>
  <si>
    <t>7404</t>
  </si>
  <si>
    <t>7404 - T-REX BANK - 7.5H x 5W</t>
  </si>
  <si>
    <t>77300</t>
  </si>
  <si>
    <t>Star Of David Box</t>
  </si>
  <si>
    <t>W14</t>
  </si>
  <si>
    <t>STANDING GNOME</t>
  </si>
  <si>
    <t>USA-1354 Happy</t>
  </si>
  <si>
    <t>Happy Face Pumpkin</t>
  </si>
  <si>
    <t>USA1354 Trad</t>
  </si>
  <si>
    <t>Traditional Face Sm Pumpkin</t>
  </si>
  <si>
    <t>WC423</t>
  </si>
  <si>
    <t>LARGE INDIAN INSPIRED BEAR</t>
  </si>
  <si>
    <t>B612</t>
  </si>
  <si>
    <t>B226</t>
  </si>
  <si>
    <t>SCALLOPED BOWL</t>
  </si>
  <si>
    <t xml:space="preserve">  G5056</t>
  </si>
  <si>
    <t>Tall Rectangular vase</t>
  </si>
  <si>
    <t>B5</t>
  </si>
  <si>
    <t>DIY Frame</t>
  </si>
  <si>
    <t>BH07-317</t>
  </si>
  <si>
    <t>BAT SECTIONED SERVER</t>
  </si>
  <si>
    <t>4019</t>
  </si>
  <si>
    <t xml:space="preserve"> Wine Cooler</t>
  </si>
  <si>
    <t>3069</t>
  </si>
  <si>
    <t xml:space="preserve"> Whimsy ware rectangular plate</t>
  </si>
  <si>
    <t>B1900</t>
  </si>
  <si>
    <t>WELCOME CROSS PLAQUE</t>
  </si>
  <si>
    <t>CB35959</t>
  </si>
  <si>
    <t>TALL PUMPKIN BOX</t>
  </si>
  <si>
    <t>D31220</t>
  </si>
  <si>
    <t>MASON JAR GLASS</t>
  </si>
  <si>
    <t>C91300</t>
  </si>
  <si>
    <t>SANTA PLATE</t>
  </si>
  <si>
    <t>CS7029</t>
  </si>
  <si>
    <t>10 CUP MIXING BOWL</t>
  </si>
  <si>
    <t>C76810</t>
  </si>
  <si>
    <t>PIGGY BANK, LARGE</t>
  </si>
  <si>
    <t>MW-CAC</t>
  </si>
  <si>
    <t>LG CACTUS</t>
  </si>
  <si>
    <t>C97700</t>
  </si>
  <si>
    <t>CKINNEY</t>
  </si>
  <si>
    <t>Kinney Creek - Child</t>
  </si>
  <si>
    <t>JOL1825</t>
  </si>
  <si>
    <t>Fairy House #15</t>
  </si>
  <si>
    <t>RC669</t>
  </si>
  <si>
    <t>TREE FACE VASE</t>
  </si>
  <si>
    <t>MW-2028</t>
  </si>
  <si>
    <t>TWO HEADED DRAGON</t>
  </si>
  <si>
    <t>MVX0002</t>
  </si>
  <si>
    <t>IORN MAN BANK</t>
  </si>
  <si>
    <t>CK7544</t>
  </si>
  <si>
    <t>FLARE BOWL</t>
  </si>
  <si>
    <t>BW1618</t>
  </si>
  <si>
    <t>CHRISTMAS SNOW HOUSE</t>
  </si>
  <si>
    <t>TMH029</t>
  </si>
  <si>
    <t>Fairy House w/ Critters</t>
  </si>
  <si>
    <t>B131</t>
  </si>
  <si>
    <t>YUKON BOWL</t>
  </si>
  <si>
    <t>MW-1854</t>
  </si>
  <si>
    <t>PENGUIN W SCARF</t>
  </si>
  <si>
    <t>CS1137</t>
  </si>
  <si>
    <t>Square Frame</t>
  </si>
  <si>
    <t>TR22</t>
  </si>
  <si>
    <t>JELLY BEAN COOKIE JAR</t>
  </si>
  <si>
    <t>5251</t>
  </si>
  <si>
    <t>Turtle Lantern</t>
  </si>
  <si>
    <t>BH091021</t>
  </si>
  <si>
    <t>SOAP DISP.W/SCRUBBY HOLDER</t>
  </si>
  <si>
    <t>B438</t>
  </si>
  <si>
    <t>MOM MUG</t>
  </si>
  <si>
    <t>BCDDG99</t>
  </si>
  <si>
    <t>LAMP</t>
  </si>
  <si>
    <t>615</t>
  </si>
  <si>
    <t>Flower Pot w/Tray</t>
  </si>
  <si>
    <t>BH10160</t>
  </si>
  <si>
    <t>B2790</t>
  </si>
  <si>
    <t>DAISY MUG</t>
  </si>
  <si>
    <t>1804</t>
  </si>
  <si>
    <t>7217</t>
  </si>
  <si>
    <t>B450</t>
  </si>
  <si>
    <t>TEAPOT</t>
  </si>
  <si>
    <t>1902</t>
  </si>
  <si>
    <t>Bon Appetit Tile</t>
  </si>
  <si>
    <t>CS7216</t>
  </si>
  <si>
    <t>CC0005</t>
  </si>
  <si>
    <t>JC940</t>
  </si>
  <si>
    <t>BASS WIDE MOUTH</t>
  </si>
  <si>
    <t>MW-1639</t>
  </si>
  <si>
    <t>LIL MUMMY</t>
  </si>
  <si>
    <t>MU85</t>
  </si>
  <si>
    <t>ROSE VASE</t>
  </si>
  <si>
    <t>BH17-1023</t>
  </si>
  <si>
    <t>Bunny Bank</t>
  </si>
  <si>
    <t>BH18-1019</t>
  </si>
  <si>
    <t>SITTING SHEEP</t>
  </si>
  <si>
    <t>C32855</t>
  </si>
  <si>
    <t>DAY OF THE DEAD SKULL BOX</t>
  </si>
  <si>
    <t>C91040</t>
  </si>
  <si>
    <t>MW1465</t>
  </si>
  <si>
    <t>UNI THE UNICORN</t>
  </si>
  <si>
    <t>CF1825</t>
  </si>
  <si>
    <t>30617</t>
  </si>
  <si>
    <t>BQ MED MEDIUM HEART BOWL</t>
  </si>
  <si>
    <t>AK901</t>
  </si>
  <si>
    <t>12" Ghost w/ Jack-O-Lantern</t>
  </si>
  <si>
    <t>8199</t>
  </si>
  <si>
    <t>Gift Tag Bisquie (Addon)</t>
  </si>
  <si>
    <t>AK078</t>
  </si>
  <si>
    <t>Flower the Skunk</t>
  </si>
  <si>
    <t>C958200</t>
  </si>
  <si>
    <t>D26146</t>
  </si>
  <si>
    <t>Roadster Bank</t>
  </si>
  <si>
    <t>B1345</t>
  </si>
  <si>
    <t>37200</t>
  </si>
  <si>
    <t>BQ SM WINE GLASS</t>
  </si>
  <si>
    <t>1234</t>
  </si>
  <si>
    <t>Sassy Charger</t>
  </si>
  <si>
    <t>AK383</t>
  </si>
  <si>
    <t>Conch Shell Dish</t>
  </si>
  <si>
    <t>7299</t>
  </si>
  <si>
    <t>Aurora</t>
  </si>
  <si>
    <t>BH17-1013</t>
  </si>
  <si>
    <t>C9988l</t>
  </si>
  <si>
    <t>large piggy Bank</t>
  </si>
  <si>
    <t>38272</t>
  </si>
  <si>
    <t>BQ SM TURTLE MUG 16OZ</t>
  </si>
  <si>
    <t>1245</t>
  </si>
  <si>
    <t>CF10</t>
  </si>
  <si>
    <t>FRIT TREE</t>
  </si>
  <si>
    <t>2816</t>
  </si>
  <si>
    <t>JOL0386</t>
  </si>
  <si>
    <t>BH03721</t>
  </si>
  <si>
    <t>5313</t>
  </si>
  <si>
    <t>Leaf Lantern</t>
  </si>
  <si>
    <t>B2941</t>
  </si>
  <si>
    <t>Salt Keeper</t>
  </si>
  <si>
    <t>1609</t>
  </si>
  <si>
    <t>MEDIUM SQUARE PLATE</t>
  </si>
  <si>
    <t>AA19</t>
  </si>
  <si>
    <t>SHARKY</t>
  </si>
  <si>
    <t>20051500</t>
  </si>
  <si>
    <t>Dream Plaque</t>
  </si>
  <si>
    <t xml:space="preserve"> G7072</t>
  </si>
  <si>
    <t>Football helmet bank w stopper</t>
  </si>
  <si>
    <t>9800</t>
  </si>
  <si>
    <t>A to Z Bookends</t>
  </si>
  <si>
    <t>38411</t>
  </si>
  <si>
    <t>B1410</t>
  </si>
  <si>
    <t>BH131021</t>
  </si>
  <si>
    <t>MERMAID BANK</t>
  </si>
  <si>
    <t>22420</t>
  </si>
  <si>
    <t>Pitcher</t>
  </si>
  <si>
    <t>4188</t>
  </si>
  <si>
    <t>PUMPKIN SHAPE MUG</t>
  </si>
  <si>
    <t>B2325</t>
  </si>
  <si>
    <t>SQUARE COUPE SALAD</t>
  </si>
  <si>
    <t>4162</t>
  </si>
  <si>
    <t xml:space="preserve"> Chevron Vase</t>
  </si>
  <si>
    <t>B1331</t>
  </si>
  <si>
    <t>07330</t>
  </si>
  <si>
    <t>2791</t>
  </si>
  <si>
    <t>MW-TROOPER</t>
  </si>
  <si>
    <t>SPACE TROOPER</t>
  </si>
  <si>
    <t>C03100</t>
  </si>
  <si>
    <t>MU735</t>
  </si>
  <si>
    <t>SUN PLAQUE (10")</t>
  </si>
  <si>
    <t>MU32</t>
  </si>
  <si>
    <t>JC3150</t>
  </si>
  <si>
    <t>LION BANK WITH STOPPER</t>
  </si>
  <si>
    <t>JC897</t>
  </si>
  <si>
    <t>HAND STATUE</t>
  </si>
  <si>
    <t>R043</t>
  </si>
  <si>
    <t>SMILEY</t>
  </si>
  <si>
    <t>BR12</t>
  </si>
  <si>
    <t>MU60</t>
  </si>
  <si>
    <t>BARNEY</t>
  </si>
  <si>
    <t>BH721</t>
  </si>
  <si>
    <t>Angel Tealight Holder</t>
  </si>
  <si>
    <t>SQUARE</t>
  </si>
  <si>
    <t>MEDALLION</t>
  </si>
  <si>
    <t>MU366A</t>
  </si>
  <si>
    <t>FACE POT - MEDIUM</t>
  </si>
  <si>
    <t>MW1639</t>
  </si>
  <si>
    <t xml:space="preserve">MUMMY 5 INCH </t>
  </si>
  <si>
    <t>BW8</t>
  </si>
  <si>
    <t>8" TILE</t>
  </si>
  <si>
    <t>BH71007</t>
  </si>
  <si>
    <t>Garlic Keeper</t>
  </si>
  <si>
    <t>MU25</t>
  </si>
  <si>
    <t>GINGERBREAD BASKET</t>
  </si>
  <si>
    <t>M1730</t>
  </si>
  <si>
    <t>Alien wearing cloak</t>
  </si>
  <si>
    <t>C93210</t>
  </si>
  <si>
    <t>DINO BANK</t>
  </si>
  <si>
    <t>C5268</t>
  </si>
  <si>
    <t>HOME WORD PLAQUE</t>
  </si>
  <si>
    <t>PAS152</t>
  </si>
  <si>
    <t>CUTE CUP</t>
  </si>
  <si>
    <t>C0780</t>
  </si>
  <si>
    <t>I LOVE DAD/GRANDPA MUG</t>
  </si>
  <si>
    <t>BW1836</t>
  </si>
  <si>
    <t>FAIRY BIRDHOUSE W/DOG</t>
  </si>
  <si>
    <t>21685</t>
  </si>
  <si>
    <t>Asian Sauce Dish</t>
  </si>
  <si>
    <t>TMH019</t>
  </si>
  <si>
    <t>BH07317</t>
  </si>
  <si>
    <t>BAT SECTIONED PLATE</t>
  </si>
  <si>
    <t>BW1803</t>
  </si>
  <si>
    <t>FAIRY HOUSE #7</t>
  </si>
  <si>
    <t>DN38244</t>
  </si>
  <si>
    <t>38248</t>
  </si>
  <si>
    <t>BQ SM RAINBOW PLATE</t>
  </si>
  <si>
    <t>31808</t>
  </si>
  <si>
    <t>35067</t>
  </si>
  <si>
    <t>BQ SM POTTERY MUG</t>
  </si>
  <si>
    <t>2306</t>
  </si>
  <si>
    <t>2099</t>
  </si>
  <si>
    <t>Dog Paw Bowl</t>
  </si>
  <si>
    <t>B792</t>
  </si>
  <si>
    <t>2 DRAWER HOLDER</t>
  </si>
  <si>
    <t>BH101058</t>
  </si>
  <si>
    <t>I Heart Plaque</t>
  </si>
  <si>
    <t>C91360</t>
  </si>
  <si>
    <t>BOWL W/SANTA</t>
  </si>
  <si>
    <t>C08730</t>
  </si>
  <si>
    <t>I LOVE GRANDMA MUG - 4.5T</t>
  </si>
  <si>
    <t>37483</t>
  </si>
  <si>
    <t>LotusFlowerPlate</t>
  </si>
  <si>
    <t>LS3</t>
  </si>
  <si>
    <t>SANTA 3</t>
  </si>
  <si>
    <t>LS1</t>
  </si>
  <si>
    <t>SANTA 1</t>
  </si>
  <si>
    <t>LS2</t>
  </si>
  <si>
    <t>SANTA 2</t>
  </si>
  <si>
    <t>37209</t>
  </si>
  <si>
    <t>BQ SM BUNNY DISH</t>
  </si>
  <si>
    <t>37098</t>
  </si>
  <si>
    <t>BQ SM LOVE PLATE</t>
  </si>
  <si>
    <t>37100</t>
  </si>
  <si>
    <t>BQ SM LOL PLATE</t>
  </si>
  <si>
    <t>8X8</t>
  </si>
  <si>
    <t>GLASS 8X8</t>
  </si>
  <si>
    <t>32775</t>
  </si>
  <si>
    <t>BQ SM PLANTER WITH BASE</t>
  </si>
  <si>
    <t>26787</t>
  </si>
  <si>
    <t>TZ88</t>
  </si>
  <si>
    <t>TURTLE PLANTER</t>
  </si>
  <si>
    <t>TMH26</t>
  </si>
  <si>
    <t>Snowman Mug w/Hat</t>
  </si>
  <si>
    <t>B1038</t>
  </si>
  <si>
    <t>4195</t>
  </si>
  <si>
    <t>141029</t>
  </si>
  <si>
    <t>7284</t>
  </si>
  <si>
    <t xml:space="preserve">LARGE LADY GNOME </t>
  </si>
  <si>
    <t>04-549</t>
  </si>
  <si>
    <t xml:space="preserve">sm. salt&amp;pepper shakers </t>
  </si>
  <si>
    <t>171021</t>
  </si>
  <si>
    <t>B10-1040</t>
  </si>
  <si>
    <t>B14-1029</t>
  </si>
  <si>
    <t>Lady Elva</t>
  </si>
  <si>
    <t>B12123</t>
  </si>
  <si>
    <t>B2292</t>
  </si>
  <si>
    <t>ORNATE CROSS PLATE</t>
  </si>
  <si>
    <t>8410</t>
  </si>
  <si>
    <t>Baby Plate - 8.75D</t>
  </si>
  <si>
    <t>BH08182A</t>
  </si>
  <si>
    <t>ZEN LANTERN W/O COVER</t>
  </si>
  <si>
    <t>B607</t>
  </si>
  <si>
    <t>PEACEFUL PLANTER</t>
  </si>
  <si>
    <t>Adog</t>
  </si>
  <si>
    <t>2175</t>
  </si>
  <si>
    <t>B130</t>
  </si>
  <si>
    <t>1761</t>
  </si>
  <si>
    <t>JOL0089</t>
  </si>
  <si>
    <t>Two Headed Dragon</t>
  </si>
  <si>
    <t>HT2</t>
  </si>
  <si>
    <t>HM9</t>
  </si>
  <si>
    <t>CELL PHONE HOLDERS</t>
  </si>
  <si>
    <t>LB6</t>
  </si>
  <si>
    <t>BH181014</t>
  </si>
  <si>
    <t>Flamingo Planter</t>
  </si>
  <si>
    <t>JOL1610</t>
  </si>
  <si>
    <t>SCARY BALL</t>
  </si>
  <si>
    <t>C30270</t>
  </si>
  <si>
    <t>standing unicorn</t>
  </si>
  <si>
    <t>c77510</t>
  </si>
  <si>
    <t>Large Seder Plate w Handles</t>
  </si>
  <si>
    <t>TC4452</t>
  </si>
  <si>
    <t>Medium Canister (no seal)</t>
  </si>
  <si>
    <t>LA685</t>
  </si>
  <si>
    <t>DOG BONE ORNAMENT LARGE</t>
  </si>
  <si>
    <t>O2327</t>
  </si>
  <si>
    <t>SLIM VASE</t>
  </si>
  <si>
    <t>CK7430</t>
  </si>
  <si>
    <t>HM3</t>
  </si>
  <si>
    <t>LEAF CYLINDER VASE</t>
  </si>
  <si>
    <t>n109</t>
  </si>
  <si>
    <t>parrot dish</t>
  </si>
  <si>
    <t>MA1</t>
  </si>
  <si>
    <t>PAS061</t>
  </si>
  <si>
    <t>WITCH COOKIE JAR</t>
  </si>
  <si>
    <t>C4706</t>
  </si>
  <si>
    <t>bl1132</t>
  </si>
  <si>
    <t>big monkey business</t>
  </si>
  <si>
    <t>TC5526</t>
  </si>
  <si>
    <t>COUPE CEREAL BOWL</t>
  </si>
  <si>
    <t>C08090</t>
  </si>
  <si>
    <t>Lg Utensil Holder</t>
  </si>
  <si>
    <t>jadsp</t>
  </si>
  <si>
    <t>Shark salad plate</t>
  </si>
  <si>
    <t>C38246</t>
  </si>
  <si>
    <t xml:space="preserve">Md Cactus Plate </t>
  </si>
  <si>
    <t>pass</t>
  </si>
  <si>
    <t>Summer pass</t>
  </si>
  <si>
    <t>B7</t>
  </si>
  <si>
    <t>5208</t>
  </si>
  <si>
    <t>FROG MUG HUGGER</t>
  </si>
  <si>
    <t>B372</t>
  </si>
  <si>
    <t>MANHATTAN SHOT GLASS</t>
  </si>
  <si>
    <t>O203</t>
  </si>
  <si>
    <t>MIXING BOWL WITH SPOUT</t>
  </si>
  <si>
    <t>CK7052</t>
  </si>
  <si>
    <t>PET BOWL SMALL</t>
  </si>
  <si>
    <t>31805</t>
  </si>
  <si>
    <t>(Description in Chinese)</t>
  </si>
  <si>
    <t>168002E</t>
  </si>
  <si>
    <t>AK075</t>
  </si>
  <si>
    <t>Large Sitting Floral Frog</t>
  </si>
  <si>
    <t>31529</t>
  </si>
  <si>
    <t>2149</t>
  </si>
  <si>
    <t>C98190</t>
  </si>
  <si>
    <t>GRAVY BOAT WITH DISH</t>
  </si>
  <si>
    <t>2738</t>
  </si>
  <si>
    <t>29204</t>
  </si>
  <si>
    <t>Spoon Plate</t>
  </si>
  <si>
    <t>W85</t>
  </si>
  <si>
    <t>ICE CREAM ORNAMENT</t>
  </si>
  <si>
    <t>5284</t>
  </si>
  <si>
    <t xml:space="preserve"> Snowman votice</t>
  </si>
  <si>
    <t>1851</t>
  </si>
  <si>
    <t>Canterbury Frame</t>
  </si>
  <si>
    <t>032897</t>
  </si>
  <si>
    <t>Sammie Annie Box</t>
  </si>
  <si>
    <t>AC3945</t>
  </si>
  <si>
    <t>DAD SLAB</t>
  </si>
  <si>
    <t>AC3207</t>
  </si>
  <si>
    <t>GIVE THANKS PLAQUE</t>
  </si>
  <si>
    <t>5136</t>
  </si>
  <si>
    <t xml:space="preserve"> Gingerbread Plate</t>
  </si>
  <si>
    <t>AC3622</t>
  </si>
  <si>
    <t>THANKSGIVING PLATE</t>
  </si>
  <si>
    <t>AK297</t>
  </si>
  <si>
    <t>Large Leaf Dish</t>
  </si>
  <si>
    <t>BH151012W</t>
  </si>
  <si>
    <t>LETTER PLAQUE W</t>
  </si>
  <si>
    <t>MWC1843</t>
  </si>
  <si>
    <t>GNOME W/LETTER</t>
  </si>
  <si>
    <t>C98420A</t>
  </si>
  <si>
    <t>BH17-1032</t>
  </si>
  <si>
    <t>Heart Bowl Set</t>
  </si>
  <si>
    <t>BH151012F</t>
  </si>
  <si>
    <t>LETTER PLAQUE F</t>
  </si>
  <si>
    <t>BH151012D</t>
  </si>
  <si>
    <t>LETTER PLAQUE D</t>
  </si>
  <si>
    <t>BH151012Y</t>
  </si>
  <si>
    <t>LETTER PLAQUE Y</t>
  </si>
  <si>
    <t>D22689</t>
  </si>
  <si>
    <t>T-REX DINO 6" HIGH</t>
  </si>
  <si>
    <t>C9360</t>
  </si>
  <si>
    <t>Triple Scoop Sundae Dish</t>
  </si>
  <si>
    <t>BH151012R</t>
  </si>
  <si>
    <t>LETTER PLAQUE R</t>
  </si>
  <si>
    <t>D38268</t>
  </si>
  <si>
    <t>Bottle Cap Plate</t>
  </si>
  <si>
    <t>CS7661</t>
  </si>
  <si>
    <t>Fish Platter</t>
  </si>
  <si>
    <t>384</t>
  </si>
  <si>
    <t>35075</t>
  </si>
  <si>
    <t>2779</t>
  </si>
  <si>
    <t>21684</t>
  </si>
  <si>
    <t>BQ SM ASIAN SUSHI PLATE</t>
  </si>
  <si>
    <t>W13</t>
  </si>
  <si>
    <t>THIS IS STEIN</t>
  </si>
  <si>
    <t>USA3073</t>
  </si>
  <si>
    <t>USA PLATTER</t>
  </si>
  <si>
    <t>USA1788</t>
  </si>
  <si>
    <t>B1287</t>
  </si>
  <si>
    <t>BH07-110</t>
  </si>
  <si>
    <t>CLASSIC TEAPOT</t>
  </si>
  <si>
    <t>883</t>
  </si>
  <si>
    <t xml:space="preserve"> 4" tile</t>
  </si>
  <si>
    <t>5293</t>
  </si>
  <si>
    <t>BUNNY ADD ON</t>
  </si>
  <si>
    <t>BH07-282</t>
  </si>
  <si>
    <t>DOLPHIN MUG</t>
  </si>
  <si>
    <t>BH13-1028</t>
  </si>
  <si>
    <t>LS1071</t>
  </si>
  <si>
    <t>BUTTERFLY AND BUCKEYES</t>
  </si>
  <si>
    <t>CC1740</t>
  </si>
  <si>
    <t>MU111</t>
  </si>
  <si>
    <t>DINO - LONG NECK</t>
  </si>
  <si>
    <t>CC54310</t>
  </si>
  <si>
    <t>C1351</t>
  </si>
  <si>
    <t>Childs Tea Tray</t>
  </si>
  <si>
    <t>MU124</t>
  </si>
  <si>
    <t>FRUIT PLANTER - RECTANGLE/ROUN</t>
  </si>
  <si>
    <t>CS1130</t>
  </si>
  <si>
    <t>Oval frame, sm</t>
  </si>
  <si>
    <t>MUSH375</t>
  </si>
  <si>
    <t>Med. Mummy</t>
  </si>
  <si>
    <t>BH171030</t>
  </si>
  <si>
    <t>FAIRY ACORN HOUSE BOX</t>
  </si>
  <si>
    <t>ESC10000</t>
  </si>
  <si>
    <t>Set ornaments</t>
  </si>
  <si>
    <t>CK7538</t>
  </si>
  <si>
    <t>Futura Bowl</t>
  </si>
  <si>
    <t>F2016</t>
  </si>
  <si>
    <t>JB100</t>
  </si>
  <si>
    <t>X LG HAND PRINT CROSS</t>
  </si>
  <si>
    <t>CC95820</t>
  </si>
  <si>
    <t>MU771</t>
  </si>
  <si>
    <t>CHIMINEA-SMALL</t>
  </si>
  <si>
    <t>OCC-17-KY</t>
  </si>
  <si>
    <t>KENTUCKY STATE ORNAMENT</t>
  </si>
  <si>
    <t>C2014</t>
  </si>
  <si>
    <t>SNOWMAN RIM PLATE</t>
  </si>
  <si>
    <t>MU226</t>
  </si>
  <si>
    <t>BEARS</t>
  </si>
  <si>
    <t>LB04</t>
  </si>
  <si>
    <t>CS5008A</t>
  </si>
  <si>
    <t>JACK O'LANTERN CANDY DISH</t>
  </si>
  <si>
    <t>2899</t>
  </si>
  <si>
    <t>32782</t>
  </si>
  <si>
    <t>BQ SM PEDESTAL MUG</t>
  </si>
  <si>
    <t>BU07322</t>
  </si>
  <si>
    <t>21688</t>
  </si>
  <si>
    <t>AK094</t>
  </si>
  <si>
    <t>Medium Wall Hanging Goldfish</t>
  </si>
  <si>
    <t>602</t>
  </si>
  <si>
    <t>32776</t>
  </si>
  <si>
    <t>38325</t>
  </si>
  <si>
    <t>AK363</t>
  </si>
  <si>
    <t>Large Mushroom Plaque</t>
  </si>
  <si>
    <t>477</t>
  </si>
  <si>
    <t>W907</t>
  </si>
  <si>
    <t>BUTTERFLY PLAQUE LARGE</t>
  </si>
  <si>
    <t>WC460</t>
  </si>
  <si>
    <t>SQUARE VASE - TALL</t>
  </si>
  <si>
    <t>AK268</t>
  </si>
  <si>
    <t>Assorted Pine Trees</t>
  </si>
  <si>
    <t>7111</t>
  </si>
  <si>
    <t>2809</t>
  </si>
  <si>
    <t>B2399</t>
  </si>
  <si>
    <t>Leaf Server</t>
  </si>
  <si>
    <t>BH-1014</t>
  </si>
  <si>
    <t>Beach Plate</t>
  </si>
  <si>
    <t>C0706</t>
  </si>
  <si>
    <t>8 x 10 Picture Frame</t>
  </si>
  <si>
    <t>TM72828</t>
  </si>
  <si>
    <t>1"X2"  Tealight Candle Holder</t>
  </si>
  <si>
    <t>MWC1480</t>
  </si>
  <si>
    <t>MWC1404</t>
  </si>
  <si>
    <t>CS4077</t>
  </si>
  <si>
    <t>Sitting Rip Gnome</t>
  </si>
  <si>
    <t>TM72827</t>
  </si>
  <si>
    <t>8" Xmas Tree Tealight Holder</t>
  </si>
  <si>
    <t>CBBF1008</t>
  </si>
  <si>
    <t>PETAL SALAD PLATE COLORBOOK</t>
  </si>
  <si>
    <t>MK123</t>
  </si>
  <si>
    <t>SATURN BOWL</t>
  </si>
  <si>
    <t>24808</t>
  </si>
  <si>
    <t>Geometrix Small Square Plate</t>
  </si>
  <si>
    <t>AK394</t>
  </si>
  <si>
    <t>Pumpkin Box</t>
  </si>
  <si>
    <t>C989389</t>
  </si>
  <si>
    <t>OVAL PLAQUES</t>
  </si>
  <si>
    <t>525</t>
  </si>
  <si>
    <t>C01180</t>
  </si>
  <si>
    <t>2770</t>
  </si>
  <si>
    <t>2012</t>
  </si>
  <si>
    <t>Santa and Present S &amp; P</t>
  </si>
  <si>
    <t>21780</t>
  </si>
  <si>
    <t>BQ MED MEDIUM FREE FORM VASE</t>
  </si>
  <si>
    <t>38174</t>
  </si>
  <si>
    <t>BQ SM SUPER BOY BANK</t>
  </si>
  <si>
    <t>31219</t>
  </si>
  <si>
    <t>BQ SM SCALLOPED MUG</t>
  </si>
  <si>
    <t>USA1664</t>
  </si>
  <si>
    <t>USA WORD</t>
  </si>
  <si>
    <t>B2295</t>
  </si>
  <si>
    <t>STARFISH DISH</t>
  </si>
  <si>
    <t>98350</t>
  </si>
  <si>
    <t>1410</t>
  </si>
  <si>
    <t>261</t>
  </si>
  <si>
    <t>BH12-1030</t>
  </si>
  <si>
    <t>ELEPHANT TEAPOT</t>
  </si>
  <si>
    <t>4120</t>
  </si>
  <si>
    <t>Doggy Treat Jar (big head)</t>
  </si>
  <si>
    <t>37095BQ</t>
  </si>
  <si>
    <t>SMALL TREE CARVED HEART VASE</t>
  </si>
  <si>
    <t>AK079</t>
  </si>
  <si>
    <t>Delilah Doll</t>
  </si>
  <si>
    <t>A024</t>
  </si>
  <si>
    <t>STANDING/SITTING DOG</t>
  </si>
  <si>
    <t>C01310</t>
  </si>
  <si>
    <t>CHILDS SUGAR BOWL</t>
  </si>
  <si>
    <t>C01315</t>
  </si>
  <si>
    <t>KIDS TEA TRAY</t>
  </si>
  <si>
    <t>R110</t>
  </si>
  <si>
    <t>UNICORNS</t>
  </si>
  <si>
    <t>MUH31`</t>
  </si>
  <si>
    <t>WITCH ON PUMPKIN</t>
  </si>
  <si>
    <t>CB1281</t>
  </si>
  <si>
    <t>CHARLIE BROWN</t>
  </si>
  <si>
    <t>M01</t>
  </si>
  <si>
    <t>HAMSA LARGE</t>
  </si>
  <si>
    <t>CG3001A</t>
  </si>
  <si>
    <t>LG SCALLOPED FLOWER POT</t>
  </si>
  <si>
    <t>MTF-SH</t>
  </si>
  <si>
    <t>Black Iron Shelf</t>
  </si>
  <si>
    <t>MU41</t>
  </si>
  <si>
    <t>HEART HUGGING BEAR</t>
  </si>
  <si>
    <t>MUSH385</t>
  </si>
  <si>
    <t>Med. 2 sided snow heads</t>
  </si>
  <si>
    <t>C97710</t>
  </si>
  <si>
    <t>MENORAH -CURVED 11 L X 7.75 T</t>
  </si>
  <si>
    <t>38266</t>
  </si>
  <si>
    <t>BQ SM RIBBIT BANK</t>
  </si>
  <si>
    <t>2496</t>
  </si>
  <si>
    <t>5275</t>
  </si>
  <si>
    <t>5275 - LOVE LIGHT-UP WORD PLAQ</t>
  </si>
  <si>
    <t>27161</t>
  </si>
  <si>
    <t>1883</t>
  </si>
  <si>
    <t>34380</t>
  </si>
  <si>
    <t>BQ SM COZY SWEATER TUMBLER</t>
  </si>
  <si>
    <t>mi17</t>
  </si>
  <si>
    <t>Miscellaneous</t>
  </si>
  <si>
    <t>1537</t>
  </si>
  <si>
    <t>C08720</t>
  </si>
  <si>
    <t>TMH035</t>
  </si>
  <si>
    <t>Humming Bird</t>
  </si>
  <si>
    <t>WC441</t>
  </si>
  <si>
    <t>BUD VASE-LONG NECK FLOWER</t>
  </si>
  <si>
    <t>W999</t>
  </si>
  <si>
    <t>ROUND FLAT VASE</t>
  </si>
  <si>
    <t>X001</t>
  </si>
  <si>
    <t>WC680</t>
  </si>
  <si>
    <t>SQUARE SNACK TRAY</t>
  </si>
  <si>
    <t>X1234</t>
  </si>
  <si>
    <t>SMALL EGG PLATE</t>
  </si>
  <si>
    <t>1050</t>
  </si>
  <si>
    <t>1521</t>
  </si>
  <si>
    <t>35959</t>
  </si>
  <si>
    <t>TALL PUMPKIN BQ MED</t>
  </si>
  <si>
    <t>B2932</t>
  </si>
  <si>
    <t>578</t>
  </si>
  <si>
    <t>Orleans Tray Med</t>
  </si>
  <si>
    <t>5280</t>
  </si>
  <si>
    <t>TOPPERWARE FRAME</t>
  </si>
  <si>
    <t>1850</t>
  </si>
  <si>
    <t>Ashley Frame</t>
  </si>
  <si>
    <t>3032</t>
  </si>
  <si>
    <t>Chip &amp; Dip 11 3/4D</t>
  </si>
  <si>
    <t>08190</t>
  </si>
  <si>
    <t>B449</t>
  </si>
  <si>
    <t>B493</t>
  </si>
  <si>
    <t>SINGLE BUTTER DISH</t>
  </si>
  <si>
    <t>4145</t>
  </si>
  <si>
    <t>BH81007</t>
  </si>
  <si>
    <t>Dragon Claw Goblet</t>
  </si>
  <si>
    <t>BH81017</t>
  </si>
  <si>
    <t>MW-1851</t>
  </si>
  <si>
    <t>MW-000</t>
  </si>
  <si>
    <t>BOTTLE VASE</t>
  </si>
  <si>
    <t>BW1522</t>
  </si>
  <si>
    <t>SOCCER BALL LANTERN</t>
  </si>
  <si>
    <t>mux003</t>
  </si>
  <si>
    <t>Hulk cofre</t>
  </si>
  <si>
    <t>C444</t>
  </si>
  <si>
    <t>Cop</t>
  </si>
  <si>
    <t>C37100</t>
  </si>
  <si>
    <t>Sm. LOL Plate</t>
  </si>
  <si>
    <t>P03</t>
  </si>
  <si>
    <t xml:space="preserve">MYSTICAL GOBLETS ASSORTED </t>
  </si>
  <si>
    <t>C31805</t>
  </si>
  <si>
    <t>C26138</t>
  </si>
  <si>
    <t xml:space="preserve">POP STAR PLATE  </t>
  </si>
  <si>
    <t>MWC1001</t>
  </si>
  <si>
    <t>FRANKIE, standing</t>
  </si>
  <si>
    <t>MW THRASH ALIGATOR</t>
  </si>
  <si>
    <t xml:space="preserve"> ALIGATOR</t>
  </si>
  <si>
    <t>MW BULLDOG BANK</t>
  </si>
  <si>
    <t>BULLDOG</t>
  </si>
  <si>
    <t>n447</t>
  </si>
  <si>
    <t>owl on branch</t>
  </si>
  <si>
    <t>BH6620</t>
  </si>
  <si>
    <t>Fairy house  Bank</t>
  </si>
  <si>
    <t>MUSH365</t>
  </si>
  <si>
    <t>Scarecrow Light</t>
  </si>
  <si>
    <t>BH273</t>
  </si>
  <si>
    <t>Dolphin on wave</t>
  </si>
  <si>
    <t>ck7518</t>
  </si>
  <si>
    <t>S1234</t>
  </si>
  <si>
    <t>SHARK HEAD</t>
  </si>
  <si>
    <t>tc4706</t>
  </si>
  <si>
    <t>EM1</t>
  </si>
  <si>
    <t>SMILES</t>
  </si>
  <si>
    <t>Kit Arcilla</t>
  </si>
  <si>
    <t>4 libras + pintura y horneado</t>
  </si>
  <si>
    <t>MA030</t>
  </si>
  <si>
    <t>PUMKIN PLATE</t>
  </si>
  <si>
    <t>CC519</t>
  </si>
  <si>
    <t>BIG FOOT CAT</t>
  </si>
  <si>
    <t>C0890</t>
  </si>
  <si>
    <t>C07810</t>
  </si>
  <si>
    <t>Egg Plate</t>
  </si>
  <si>
    <t>c12x12</t>
  </si>
  <si>
    <t>COMM TILE 12X12</t>
  </si>
  <si>
    <t>29855</t>
  </si>
  <si>
    <t>30622</t>
  </si>
  <si>
    <t>BQ SM FOOTBALL CUP</t>
  </si>
  <si>
    <t>W202</t>
  </si>
  <si>
    <t>MEDIUM OWL</t>
  </si>
  <si>
    <t>38332</t>
  </si>
  <si>
    <t>BQ SM MOTORCYCLE</t>
  </si>
  <si>
    <t>AK641</t>
  </si>
  <si>
    <t>Small Unicron Bust w/ flowers</t>
  </si>
  <si>
    <t>AK217</t>
  </si>
  <si>
    <t>Small Snowman</t>
  </si>
  <si>
    <t>AK423</t>
  </si>
  <si>
    <t>Assorted Small Raccoon</t>
  </si>
  <si>
    <t>CT001</t>
  </si>
  <si>
    <t>Conejo Hechado</t>
  </si>
  <si>
    <t>SA01-71</t>
  </si>
  <si>
    <t>4 oz. Pintura Acrilica</t>
  </si>
  <si>
    <t>1543</t>
  </si>
  <si>
    <t>CS6779</t>
  </si>
  <si>
    <t>Babydoll Skull M</t>
  </si>
  <si>
    <t>22705</t>
  </si>
  <si>
    <t>Smooth Vase</t>
  </si>
  <si>
    <t>37484</t>
  </si>
  <si>
    <t>22685</t>
  </si>
  <si>
    <t>W603</t>
  </si>
  <si>
    <t>W520</t>
  </si>
  <si>
    <t>B22684</t>
  </si>
  <si>
    <t>SMALL SITTING HORSE</t>
  </si>
  <si>
    <t>2081</t>
  </si>
  <si>
    <t>Witch Buswell</t>
  </si>
  <si>
    <t>AC2113</t>
  </si>
  <si>
    <t>LIGHTHOUSE NAPKIN RINGS</t>
  </si>
  <si>
    <t>ABX01</t>
  </si>
  <si>
    <t>Angry Bird Bank</t>
  </si>
  <si>
    <t>B2814</t>
  </si>
  <si>
    <t>CROSS CUP</t>
  </si>
  <si>
    <t xml:space="preserve">743 </t>
  </si>
  <si>
    <t>Garden Stake 6"</t>
  </si>
  <si>
    <t>B1265</t>
  </si>
  <si>
    <t>064900</t>
  </si>
  <si>
    <t>HEART BOWL</t>
  </si>
  <si>
    <t>3058</t>
  </si>
  <si>
    <t>Lovebirds Bowl</t>
  </si>
  <si>
    <t>B2103</t>
  </si>
  <si>
    <t>JACK-O-LANTERN VOTIVE BAG</t>
  </si>
  <si>
    <t>B711</t>
  </si>
  <si>
    <t>BB00</t>
  </si>
  <si>
    <t>SMALL PLANT</t>
  </si>
  <si>
    <t>B1249</t>
  </si>
  <si>
    <t>MWC1125</t>
  </si>
  <si>
    <t>I LOVE YOU STACK</t>
  </si>
  <si>
    <t>TC5590</t>
  </si>
  <si>
    <t>BOWL 5.5 X 15"</t>
  </si>
  <si>
    <t>PG3</t>
  </si>
  <si>
    <t>FLAG PLANTER</t>
  </si>
  <si>
    <t>BH171008</t>
  </si>
  <si>
    <t>CROCODILE BANK</t>
  </si>
  <si>
    <t>C07820</t>
  </si>
  <si>
    <t>10" SQUARE PLATE</t>
  </si>
  <si>
    <t>MU87</t>
  </si>
  <si>
    <t>WINNIE THE POOH</t>
  </si>
  <si>
    <t>MW-0685</t>
  </si>
  <si>
    <t>TRICERATOPS</t>
  </si>
  <si>
    <t>C40310A</t>
  </si>
  <si>
    <t>D38273</t>
  </si>
  <si>
    <t>TENTACLE MUG</t>
  </si>
  <si>
    <t>MU765</t>
  </si>
  <si>
    <t>JEANS PLANTER</t>
  </si>
  <si>
    <t>R107A</t>
  </si>
  <si>
    <t>CAR PLAQUE-LG</t>
  </si>
  <si>
    <t>O2324</t>
  </si>
  <si>
    <t>GRIZZLY</t>
  </si>
  <si>
    <t>C1924</t>
  </si>
  <si>
    <t>RAN9002</t>
  </si>
  <si>
    <t>FAIRY ON MOON</t>
  </si>
  <si>
    <t>C918</t>
  </si>
  <si>
    <t>SOLID BERRY BOWL</t>
  </si>
  <si>
    <t>n54</t>
  </si>
  <si>
    <t>perched owl bank</t>
  </si>
  <si>
    <t>C99728B</t>
  </si>
  <si>
    <t>SM PASTA BOWL</t>
  </si>
  <si>
    <t>C5715</t>
  </si>
  <si>
    <t>SNAKE BANK</t>
  </si>
  <si>
    <t>CAL07</t>
  </si>
  <si>
    <t>PENDANT NO/CHAIN</t>
  </si>
  <si>
    <t>MU438</t>
  </si>
  <si>
    <t>BIRDHOUSE</t>
  </si>
  <si>
    <t>C03510</t>
  </si>
  <si>
    <t>37099</t>
  </si>
  <si>
    <t>BQ SM LOL MUG</t>
  </si>
  <si>
    <t>AK080</t>
  </si>
  <si>
    <t>Majestic Unicorn</t>
  </si>
  <si>
    <t>33428</t>
  </si>
  <si>
    <t>BQ SM MUG WITH STIRRER</t>
  </si>
  <si>
    <t>1798</t>
  </si>
  <si>
    <t>Perfect Picture Frame 4x6</t>
  </si>
  <si>
    <t>AK066</t>
  </si>
  <si>
    <t>Scruffy the Tugboat / Bank</t>
  </si>
  <si>
    <t>TC03410</t>
  </si>
  <si>
    <t>38102</t>
  </si>
  <si>
    <t>BQ MED FOX MUG 14 OZ</t>
  </si>
  <si>
    <t>37482</t>
  </si>
  <si>
    <t>WC210</t>
  </si>
  <si>
    <t>WITCH W FACED CAULDRON</t>
  </si>
  <si>
    <t>1204</t>
  </si>
  <si>
    <t>1424</t>
  </si>
  <si>
    <t>1901</t>
  </si>
  <si>
    <t>21423</t>
  </si>
  <si>
    <t>BQ MED RIMMED DINNER PLATE</t>
  </si>
  <si>
    <t>W41</t>
  </si>
  <si>
    <t>TOOTH BOX</t>
  </si>
  <si>
    <t>B1506</t>
  </si>
  <si>
    <t>DIAMONDBACK</t>
  </si>
  <si>
    <t>B457</t>
  </si>
  <si>
    <t>BUT FIRST, COFFEE MUG</t>
  </si>
  <si>
    <t>98944</t>
  </si>
  <si>
    <t>Tiger Bank</t>
  </si>
  <si>
    <t>5302</t>
  </si>
  <si>
    <t>1246</t>
  </si>
  <si>
    <t>B693</t>
  </si>
  <si>
    <t>B1146</t>
  </si>
  <si>
    <t>MYSTIC</t>
  </si>
  <si>
    <t>B2819</t>
  </si>
  <si>
    <t>KISS ME I'M IRISH</t>
  </si>
  <si>
    <t>1408</t>
  </si>
  <si>
    <t>PUB MUG</t>
  </si>
  <si>
    <t>CS0159</t>
  </si>
  <si>
    <t>Sitting Kitten</t>
  </si>
  <si>
    <t>C4004</t>
  </si>
  <si>
    <t>Succulant</t>
  </si>
  <si>
    <t>2943</t>
  </si>
  <si>
    <t>XLG</t>
  </si>
  <si>
    <t>EXTRA LARGE TAG</t>
  </si>
  <si>
    <t>BH17-1010</t>
  </si>
  <si>
    <t>SZ019</t>
  </si>
  <si>
    <t>BUNNY EGG BOX</t>
  </si>
  <si>
    <t>32787</t>
  </si>
  <si>
    <t>BQ SM COOKIES AND MILK MUG</t>
  </si>
  <si>
    <t>38256</t>
  </si>
  <si>
    <t>BQ SM WOODEN PLANK STEIN 16OZ</t>
  </si>
  <si>
    <t>ADB152</t>
  </si>
  <si>
    <t>Welcome Frogs</t>
  </si>
  <si>
    <t xml:space="preserve"> C99761</t>
  </si>
  <si>
    <t>CBBF4026</t>
  </si>
  <si>
    <t>BARREL MUG COLORBOOK</t>
  </si>
  <si>
    <t>7348</t>
  </si>
  <si>
    <t>7348 - PUDGY PARTY PET ELEPHAN</t>
  </si>
  <si>
    <t>3071</t>
  </si>
  <si>
    <t>3071 - SECTIONED APPETIZER TRA</t>
  </si>
  <si>
    <t>367</t>
  </si>
  <si>
    <t>USA0082</t>
  </si>
  <si>
    <t>BABY SHOES-SET OF 2</t>
  </si>
  <si>
    <t>1872</t>
  </si>
  <si>
    <t>Pennant Banner Md.</t>
  </si>
  <si>
    <t>B2121</t>
  </si>
  <si>
    <t>08010</t>
  </si>
  <si>
    <t>Jewelry Jar</t>
  </si>
  <si>
    <t>23912</t>
  </si>
  <si>
    <t>Hot Shot Soccer Ball</t>
  </si>
  <si>
    <t>B120</t>
  </si>
  <si>
    <t>BH131003</t>
  </si>
  <si>
    <t>OIL BOTTLE</t>
  </si>
  <si>
    <t>BH07282</t>
  </si>
  <si>
    <t>08179</t>
  </si>
  <si>
    <t>2795</t>
  </si>
  <si>
    <t>B2802</t>
  </si>
  <si>
    <t>BIG BREW MUG</t>
  </si>
  <si>
    <t>BA320</t>
  </si>
  <si>
    <t>Small Planter 4"</t>
  </si>
  <si>
    <t>2609</t>
  </si>
  <si>
    <t>C787</t>
  </si>
  <si>
    <t>MEDIUM PUMPKIN CUT OUT</t>
  </si>
  <si>
    <t>O2325</t>
  </si>
  <si>
    <t>cc082</t>
  </si>
  <si>
    <t>rocking horse</t>
  </si>
  <si>
    <t>c1234</t>
  </si>
  <si>
    <t xml:space="preserve">SAUCER </t>
  </si>
  <si>
    <t>C98320</t>
  </si>
  <si>
    <t>Party Cow</t>
  </si>
  <si>
    <t>O2323</t>
  </si>
  <si>
    <t>BH91025</t>
  </si>
  <si>
    <t>lb02</t>
  </si>
  <si>
    <t>C809</t>
  </si>
  <si>
    <t>F1103</t>
  </si>
  <si>
    <t>MUSICAL FROGS</t>
  </si>
  <si>
    <t>N290</t>
  </si>
  <si>
    <t>Owl on Branch Dish</t>
  </si>
  <si>
    <t>BH17-1011</t>
  </si>
  <si>
    <t>PG4</t>
  </si>
  <si>
    <t>CLOWNS</t>
  </si>
  <si>
    <t>HM7</t>
  </si>
  <si>
    <t>SLUMP DINNER PLATE</t>
  </si>
  <si>
    <t>n104</t>
  </si>
  <si>
    <t>turtle flower bank</t>
  </si>
  <si>
    <t>1862</t>
  </si>
  <si>
    <t>Square Vessel</t>
  </si>
  <si>
    <t>35065</t>
  </si>
  <si>
    <t>BQ SM POTTERY SALAD PLATE</t>
  </si>
  <si>
    <t>451</t>
  </si>
  <si>
    <t>C72950</t>
  </si>
  <si>
    <t>SUN MOON VOTIVE</t>
  </si>
  <si>
    <t>1892</t>
  </si>
  <si>
    <t>"6"" Round Tile Plaque"</t>
  </si>
  <si>
    <t>D21780</t>
  </si>
  <si>
    <t>MEDIUM FREEFORM VASE</t>
  </si>
  <si>
    <t>22679</t>
  </si>
  <si>
    <t>Slant Heart Box</t>
  </si>
  <si>
    <t>32781</t>
  </si>
  <si>
    <t>2717</t>
  </si>
  <si>
    <t>C72980</t>
  </si>
  <si>
    <t>USA1111</t>
  </si>
  <si>
    <t>MINNESOTA IMPRESSION COASTERS</t>
  </si>
  <si>
    <t>B1426</t>
  </si>
  <si>
    <t>B418</t>
  </si>
  <si>
    <t>2118</t>
  </si>
  <si>
    <t xml:space="preserve"> Splash Bowl</t>
  </si>
  <si>
    <t>2125</t>
  </si>
  <si>
    <t xml:space="preserve"> Owl Bowl</t>
  </si>
  <si>
    <t>BH06624</t>
  </si>
  <si>
    <t>BARREL MUG</t>
  </si>
  <si>
    <t>B1650</t>
  </si>
  <si>
    <t>NVX008</t>
  </si>
  <si>
    <t>SUPER HERO BOX</t>
  </si>
  <si>
    <t>CD1339</t>
  </si>
  <si>
    <t>Pirate Box</t>
  </si>
  <si>
    <t>CS1170</t>
  </si>
  <si>
    <t>PUMPKIN W/SPIDER</t>
  </si>
  <si>
    <t>MC0004</t>
  </si>
  <si>
    <t>ROBOT BANK (SIMILAR TO G7143)</t>
  </si>
  <si>
    <t>MUSH12</t>
  </si>
  <si>
    <t>Let It Snow</t>
  </si>
  <si>
    <t>BH16-1001</t>
  </si>
  <si>
    <t>Elephant Plate</t>
  </si>
  <si>
    <t>BH4905</t>
  </si>
  <si>
    <t>OIL BOTTLE (SQUARE PLAIN)</t>
  </si>
  <si>
    <t>CS3004A</t>
  </si>
  <si>
    <t>SMALL SCALLOPED FLOWER POT</t>
  </si>
  <si>
    <t>25820</t>
  </si>
  <si>
    <t>BQ SM WAVY WARE DINNER PLATE</t>
  </si>
  <si>
    <t>7422</t>
  </si>
  <si>
    <t>7422 - PIGS SPEND/SAVE/SHARE B</t>
  </si>
  <si>
    <t>CBBF4073</t>
  </si>
  <si>
    <t>CUP OF JOE MUG COLORBOOK</t>
  </si>
  <si>
    <t>MIS5030</t>
  </si>
  <si>
    <t>4" ROUND TILE</t>
  </si>
  <si>
    <t>37210</t>
  </si>
  <si>
    <t>21766</t>
  </si>
  <si>
    <t>Coupe Dessert Plate</t>
  </si>
  <si>
    <t>1963</t>
  </si>
  <si>
    <t>2766</t>
  </si>
  <si>
    <t>LS03</t>
  </si>
  <si>
    <t>WOLF WITH CUBS IN LOG</t>
  </si>
  <si>
    <t>38324</t>
  </si>
  <si>
    <t>BQ SM ESPRESSO MUG 4OZ</t>
  </si>
  <si>
    <t>31813</t>
  </si>
  <si>
    <t>224</t>
  </si>
  <si>
    <t>35982</t>
  </si>
  <si>
    <t>BQ SM COZY SWEATER 20OZ MUG</t>
  </si>
  <si>
    <t>1242</t>
  </si>
  <si>
    <t>5273</t>
  </si>
  <si>
    <t>5273 - FAMILY - SMALL WORD PLA</t>
  </si>
  <si>
    <t>37199</t>
  </si>
  <si>
    <t>21771</t>
  </si>
  <si>
    <t>Sm.Tile Box</t>
  </si>
  <si>
    <t>W267</t>
  </si>
  <si>
    <t>STRAWBERRY BOX</t>
  </si>
  <si>
    <t>WC422</t>
  </si>
  <si>
    <t>BEAR-INDIAN INSPIRED</t>
  </si>
  <si>
    <t>W611</t>
  </si>
  <si>
    <t>BUTTERFLY PLAQUE SMALL</t>
  </si>
  <si>
    <t>W67</t>
  </si>
  <si>
    <t>ASSORTED BUD VASES</t>
  </si>
  <si>
    <t>W844</t>
  </si>
  <si>
    <t>PUMPKIN ORNAMENT</t>
  </si>
  <si>
    <t>BH08-131</t>
  </si>
  <si>
    <t>06-715</t>
  </si>
  <si>
    <t>Burger Bank</t>
  </si>
  <si>
    <t>BH111010</t>
  </si>
  <si>
    <t>PUFFED BIRD PLATE</t>
  </si>
  <si>
    <t>B655</t>
  </si>
  <si>
    <t>Hungry bowl</t>
  </si>
  <si>
    <t>B654</t>
  </si>
  <si>
    <t>Thirsty bowl</t>
  </si>
  <si>
    <t>BH12-1037</t>
  </si>
  <si>
    <t>ZOMBIE PLATE</t>
  </si>
  <si>
    <t>1762</t>
  </si>
  <si>
    <t>B432</t>
  </si>
  <si>
    <t>B723</t>
  </si>
  <si>
    <t>AMANDA VASE</t>
  </si>
  <si>
    <t>98913</t>
  </si>
  <si>
    <t xml:space="preserve"> Panda</t>
  </si>
  <si>
    <t>35961</t>
  </si>
  <si>
    <t>ACORN BOX</t>
  </si>
  <si>
    <t>B2115</t>
  </si>
  <si>
    <t>B1972</t>
  </si>
  <si>
    <t>5N2004</t>
  </si>
  <si>
    <t>SNOOPY MUG</t>
  </si>
  <si>
    <t>B1545</t>
  </si>
  <si>
    <t>HUMVEE</t>
  </si>
  <si>
    <t>Aft-aa001</t>
  </si>
  <si>
    <t>4 x 4 Tile</t>
  </si>
  <si>
    <t>1280</t>
  </si>
  <si>
    <t>B0328</t>
  </si>
  <si>
    <t>TILE 4x8</t>
  </si>
  <si>
    <t>7300</t>
  </si>
  <si>
    <t>Hedgehog Bank</t>
  </si>
  <si>
    <t>7130</t>
  </si>
  <si>
    <t>BEAGLE NOGGIN DOG</t>
  </si>
  <si>
    <t>99724</t>
  </si>
  <si>
    <t>Teacup and Saucer</t>
  </si>
  <si>
    <t>B2154</t>
  </si>
  <si>
    <t>B1229</t>
  </si>
  <si>
    <t>JUMBO JET PLAIN BANK</t>
  </si>
  <si>
    <t>35364</t>
  </si>
  <si>
    <t>COCONUT TUMBLER</t>
  </si>
  <si>
    <t>n101</t>
  </si>
  <si>
    <t>lounging frog bank</t>
  </si>
  <si>
    <t>LL3000</t>
  </si>
  <si>
    <t>LARGE LETTER</t>
  </si>
  <si>
    <t>C91060</t>
  </si>
  <si>
    <t>misc2</t>
  </si>
  <si>
    <t>Baseball Bear</t>
  </si>
  <si>
    <t>BH91031</t>
  </si>
  <si>
    <t>Smiling Dog</t>
  </si>
  <si>
    <t>cf0119</t>
  </si>
  <si>
    <t>cup</t>
  </si>
  <si>
    <t>CD1081</t>
  </si>
  <si>
    <t>misc11</t>
  </si>
  <si>
    <t>scarecrow</t>
  </si>
  <si>
    <t>BH17-1005</t>
  </si>
  <si>
    <t>S Robot Bowl</t>
  </si>
  <si>
    <t>C98927</t>
  </si>
  <si>
    <t>ICE SKATE BOX</t>
  </si>
  <si>
    <t>N4</t>
  </si>
  <si>
    <t>BH676</t>
  </si>
  <si>
    <t>C12345</t>
  </si>
  <si>
    <t>COASTER SET W/O BOX</t>
  </si>
  <si>
    <t>C08200</t>
  </si>
  <si>
    <t>7" Mixing Bowl</t>
  </si>
  <si>
    <t>M09</t>
  </si>
  <si>
    <t>PARTY PIGGY BANK</t>
  </si>
  <si>
    <t>EM92</t>
  </si>
  <si>
    <t>GRADUATION BOY</t>
  </si>
  <si>
    <t>C98390</t>
  </si>
  <si>
    <t xml:space="preserve">SMILEY STAR BANK </t>
  </si>
  <si>
    <t>JOL0193</t>
  </si>
  <si>
    <t>C72930</t>
  </si>
  <si>
    <t>MU366B</t>
  </si>
  <si>
    <t>FACE POT WITH FEET-SMALL</t>
  </si>
  <si>
    <t>ICS301</t>
  </si>
  <si>
    <t>FIREMAN</t>
  </si>
  <si>
    <t>C18840</t>
  </si>
  <si>
    <t>POINSETTIA ORNAMENT</t>
  </si>
  <si>
    <t>C4138</t>
  </si>
  <si>
    <t>TILE 2"</t>
  </si>
  <si>
    <t>D35373</t>
  </si>
  <si>
    <t>MASON JAR PLATE</t>
  </si>
  <si>
    <t>D2015</t>
  </si>
  <si>
    <t>n108</t>
  </si>
  <si>
    <t>cat box</t>
  </si>
  <si>
    <t>BH15-1027</t>
  </si>
  <si>
    <t>Zombie Mama Bank</t>
  </si>
  <si>
    <t>JOL0760</t>
  </si>
  <si>
    <t>GOOD LUCK POT</t>
  </si>
  <si>
    <t>JOL0343</t>
  </si>
  <si>
    <t>CS1015</t>
  </si>
  <si>
    <t>Chickidee Bank</t>
  </si>
  <si>
    <t>misc5</t>
  </si>
  <si>
    <t>bear with blocks</t>
  </si>
  <si>
    <t>C98000</t>
  </si>
  <si>
    <t>C73730</t>
  </si>
  <si>
    <t>HOT ROD BANK</t>
  </si>
  <si>
    <t>LB20</t>
  </si>
  <si>
    <t>Assorted local Bisque</t>
  </si>
  <si>
    <t>n107</t>
  </si>
  <si>
    <t>football box</t>
  </si>
  <si>
    <t>JOL0791</t>
  </si>
  <si>
    <t>AC3325</t>
  </si>
  <si>
    <t>GHOST HOLDING PUMPKIN</t>
  </si>
  <si>
    <t>38105</t>
  </si>
  <si>
    <t>BH1038</t>
  </si>
  <si>
    <t>AK435</t>
  </si>
  <si>
    <t>Stallion in Waves</t>
  </si>
  <si>
    <t>AK113</t>
  </si>
  <si>
    <t>Snowman Fireplace Match Holder</t>
  </si>
  <si>
    <t>BH141014</t>
  </si>
  <si>
    <t>27162</t>
  </si>
  <si>
    <t>BQ SM SEASONAL BLOOMS SALAD PL</t>
  </si>
  <si>
    <t>10160</t>
  </si>
  <si>
    <t>38111</t>
  </si>
  <si>
    <t>BQ SM TREE CARVED HEART MUG 12</t>
  </si>
  <si>
    <t>1210</t>
  </si>
  <si>
    <t>35381</t>
  </si>
  <si>
    <t>BQ MED MEDIUM GEOMETRIC BOWL</t>
  </si>
  <si>
    <t>X996</t>
  </si>
  <si>
    <t>7071</t>
  </si>
  <si>
    <t>LG.ORNAMENT</t>
  </si>
  <si>
    <t>BH131014</t>
  </si>
  <si>
    <t>MR MUSTACHE MUG</t>
  </si>
  <si>
    <t>B2801</t>
  </si>
  <si>
    <t>BH121022</t>
  </si>
  <si>
    <t>DAISY FLOWER DISH</t>
  </si>
  <si>
    <t>B1I864</t>
  </si>
  <si>
    <t>DESIGNER TUMBLER</t>
  </si>
  <si>
    <t>B1274</t>
  </si>
  <si>
    <t>173</t>
  </si>
  <si>
    <t>37213</t>
  </si>
  <si>
    <t>TALL MOM MUG</t>
  </si>
  <si>
    <t>JB104</t>
  </si>
  <si>
    <t>X Lg Fluted Cross</t>
  </si>
  <si>
    <t>CF8007</t>
  </si>
  <si>
    <t>LS085</t>
  </si>
  <si>
    <t>BUNNY WITH CARROT</t>
  </si>
  <si>
    <t>MW CHAMELEON</t>
  </si>
  <si>
    <t>CHAMELEON</t>
  </si>
  <si>
    <t>CS44</t>
  </si>
  <si>
    <t>MINI FLIP FLOP TRAY</t>
  </si>
  <si>
    <t>CX3097</t>
  </si>
  <si>
    <t>BH151032</t>
  </si>
  <si>
    <t>KETTLEBELL MUG</t>
  </si>
  <si>
    <t>BH18-1016</t>
  </si>
  <si>
    <t>Shark Mug</t>
  </si>
  <si>
    <t>CNN10</t>
  </si>
  <si>
    <t>C03560</t>
  </si>
  <si>
    <t>C70341</t>
  </si>
  <si>
    <t>C98979</t>
  </si>
  <si>
    <t>Baseball Box</t>
  </si>
  <si>
    <t>C38563</t>
  </si>
  <si>
    <t xml:space="preserve"> TINY TOT GATOR</t>
  </si>
  <si>
    <t>C98120</t>
  </si>
  <si>
    <t>SPIDER</t>
  </si>
  <si>
    <t>C73770</t>
  </si>
  <si>
    <t>JET FIGHTER BANK</t>
  </si>
  <si>
    <t>AC10828</t>
  </si>
  <si>
    <t>GHOST WITH HAUNTED HOUSE</t>
  </si>
  <si>
    <t>28552</t>
  </si>
  <si>
    <t>BQ SM TRAVEL CUP W/SLEEVE</t>
  </si>
  <si>
    <t>38109</t>
  </si>
  <si>
    <t>BQ SM CAULDRON MUG 16 OZ</t>
  </si>
  <si>
    <t>32852</t>
  </si>
  <si>
    <t>21675</t>
  </si>
  <si>
    <t>29874</t>
  </si>
  <si>
    <t>BQ SM SIMPLICITY MUG</t>
  </si>
  <si>
    <t>1915</t>
  </si>
  <si>
    <t>AC1565</t>
  </si>
  <si>
    <t>TURKEY WITH PUMPKIN</t>
  </si>
  <si>
    <t>407</t>
  </si>
  <si>
    <t>CS0198</t>
  </si>
  <si>
    <t>FAT HIPPO BANK</t>
  </si>
  <si>
    <t>29858</t>
  </si>
  <si>
    <t>BQ SM MEDIUM OVAL FRENCH BREAD</t>
  </si>
  <si>
    <t>4156</t>
  </si>
  <si>
    <t>4156 - CHEVRON MUG - 3.25D x 3</t>
  </si>
  <si>
    <t>479</t>
  </si>
  <si>
    <t>SZ025</t>
  </si>
  <si>
    <t>HOP BUNNIES</t>
  </si>
  <si>
    <t>X434</t>
  </si>
  <si>
    <t>X086</t>
  </si>
  <si>
    <t>X571</t>
  </si>
  <si>
    <t>B1405</t>
  </si>
  <si>
    <t>98935</t>
  </si>
  <si>
    <t>Oval Plaque</t>
  </si>
  <si>
    <t>99827</t>
  </si>
  <si>
    <t>Wavy Sushi Square</t>
  </si>
  <si>
    <t>98978</t>
  </si>
  <si>
    <t>7353</t>
  </si>
  <si>
    <t>CUBE A BANK PRINT</t>
  </si>
  <si>
    <t>7419</t>
  </si>
  <si>
    <t>Prince</t>
  </si>
  <si>
    <t>B156</t>
  </si>
  <si>
    <t>LEGACY RIM DINNER</t>
  </si>
  <si>
    <t>BH101000</t>
  </si>
  <si>
    <t>1294</t>
  </si>
  <si>
    <t>SKULL WITH OPEN MOUTH</t>
  </si>
  <si>
    <t>4200</t>
  </si>
  <si>
    <t>ELEPHANT TEA CUP</t>
  </si>
  <si>
    <t>BH1039*</t>
  </si>
  <si>
    <t>Periwinkle Plate</t>
  </si>
  <si>
    <t>BH11004</t>
  </si>
  <si>
    <t>Owl Bank</t>
  </si>
  <si>
    <t>B1302</t>
  </si>
  <si>
    <t>B2822</t>
  </si>
  <si>
    <t>NANA MUG</t>
  </si>
  <si>
    <t>32851</t>
  </si>
  <si>
    <t>TINY TOT CRAWL SPIDER</t>
  </si>
  <si>
    <t>26778</t>
  </si>
  <si>
    <t>BQ MED SKULL</t>
  </si>
  <si>
    <t>AB2014</t>
  </si>
  <si>
    <t>BH131015</t>
  </si>
  <si>
    <t>LIPS CUP</t>
  </si>
  <si>
    <t>PG6</t>
  </si>
  <si>
    <t>EGG-CRACKED</t>
  </si>
  <si>
    <t>BW1669</t>
  </si>
  <si>
    <t>Frankie w/Buddy Lite Up</t>
  </si>
  <si>
    <t>MU146</t>
  </si>
  <si>
    <t>C06960</t>
  </si>
  <si>
    <t>CHAMPAGNE FLUTE</t>
  </si>
  <si>
    <t>C07780</t>
  </si>
  <si>
    <t>SPOON REST 7" LONG</t>
  </si>
  <si>
    <t>T1212</t>
  </si>
  <si>
    <t>TILE 12X12</t>
  </si>
  <si>
    <t>CK7668</t>
  </si>
  <si>
    <t>MUG-SHARPELY</t>
  </si>
  <si>
    <t>C77580</t>
  </si>
  <si>
    <t>Dreidel Plate</t>
  </si>
  <si>
    <t>BH18-1024</t>
  </si>
  <si>
    <t>CACTUS BOX</t>
  </si>
  <si>
    <t>C-61031</t>
  </si>
  <si>
    <t>MWC1640</t>
  </si>
  <si>
    <t>CX936</t>
  </si>
  <si>
    <t>SURF</t>
  </si>
  <si>
    <t>CSCK7668</t>
  </si>
  <si>
    <t>C2011</t>
  </si>
  <si>
    <t>Mug W/ Cupcake Top</t>
  </si>
  <si>
    <t>C82070</t>
  </si>
  <si>
    <t>Bunny looking right</t>
  </si>
  <si>
    <t>RW TILE</t>
  </si>
  <si>
    <t xml:space="preserve">Ruth WashburnTile </t>
  </si>
  <si>
    <t>MU756</t>
  </si>
  <si>
    <t>NAPKIN HOLDER-MUSHROOM</t>
  </si>
  <si>
    <t>C137</t>
  </si>
  <si>
    <t>DOLPHIN JUMPING</t>
  </si>
  <si>
    <t>MU77</t>
  </si>
  <si>
    <t>BAMBOO PLANTER SMALL</t>
  </si>
  <si>
    <t>C77260</t>
  </si>
  <si>
    <t>Star Of David Plate</t>
  </si>
  <si>
    <t>CS5017</t>
  </si>
  <si>
    <t>D4933</t>
  </si>
  <si>
    <t>MASON JAR</t>
  </si>
  <si>
    <t>O2326</t>
  </si>
  <si>
    <t>SKULL WITH SNAKE</t>
  </si>
  <si>
    <t>JOL1203</t>
  </si>
  <si>
    <t>JOL0604</t>
  </si>
  <si>
    <t>SHAMROCK BOX</t>
  </si>
  <si>
    <t>CC0228</t>
  </si>
  <si>
    <t>VIKING BOAT BANK</t>
  </si>
  <si>
    <t>JOL0229</t>
  </si>
  <si>
    <t>FROG SCRUBBIE</t>
  </si>
  <si>
    <t>MZX006</t>
  </si>
  <si>
    <t>LB09</t>
  </si>
  <si>
    <t>PG5</t>
  </si>
  <si>
    <t>BOXING GLOVE</t>
  </si>
  <si>
    <t>BH14-1024</t>
  </si>
  <si>
    <t>Kung Fu Turtle Box</t>
  </si>
  <si>
    <t>TGBOTTLE2</t>
  </si>
  <si>
    <t>TOGO BOTTLE 3 OZ</t>
  </si>
  <si>
    <t>MW-1203</t>
  </si>
  <si>
    <t>n34</t>
  </si>
  <si>
    <t>gecco lizard</t>
  </si>
  <si>
    <t>jet</t>
  </si>
  <si>
    <t>PAS128</t>
  </si>
  <si>
    <t>BEER MUG</t>
  </si>
  <si>
    <t>CC0082</t>
  </si>
  <si>
    <t>HORSE BOX</t>
  </si>
  <si>
    <t>N99</t>
  </si>
  <si>
    <t>Mini Lighthouse</t>
  </si>
  <si>
    <t>M411</t>
  </si>
  <si>
    <t>MW-0646</t>
  </si>
  <si>
    <t>C11111</t>
  </si>
  <si>
    <t xml:space="preserve">luminary bird </t>
  </si>
  <si>
    <t>MUSH363</t>
  </si>
  <si>
    <t>Ghosts w/ Slits</t>
  </si>
  <si>
    <t>n98</t>
  </si>
  <si>
    <t>unicorn w/ baby</t>
  </si>
  <si>
    <t>420</t>
  </si>
  <si>
    <t>38110</t>
  </si>
  <si>
    <t>BQ SM CAMPING MUG 10 OZ</t>
  </si>
  <si>
    <t>38271</t>
  </si>
  <si>
    <t>B2471</t>
  </si>
  <si>
    <t>RIM SEAHORSE PLATE</t>
  </si>
  <si>
    <t>AK099</t>
  </si>
  <si>
    <t>Merle Owl / Bank</t>
  </si>
  <si>
    <t>21452</t>
  </si>
  <si>
    <t>25811</t>
  </si>
  <si>
    <t>29064</t>
  </si>
  <si>
    <t>31220</t>
  </si>
  <si>
    <t>B477</t>
  </si>
  <si>
    <t>HUGGY SALT &amp; PEPER</t>
  </si>
  <si>
    <t>1328</t>
  </si>
  <si>
    <t>Mr Owl Box</t>
  </si>
  <si>
    <t>AC1723</t>
  </si>
  <si>
    <t>GHOST</t>
  </si>
  <si>
    <t>BH121010</t>
  </si>
  <si>
    <t>BW0027</t>
  </si>
  <si>
    <t>JUNGLE GIRAFFE</t>
  </si>
  <si>
    <t>BW1603</t>
  </si>
  <si>
    <t>GOBLIN TREE</t>
  </si>
  <si>
    <t>385</t>
  </si>
  <si>
    <t>38427</t>
  </si>
  <si>
    <t>22698</t>
  </si>
  <si>
    <t>32931</t>
  </si>
  <si>
    <t>BQ SM DOTTED MUG</t>
  </si>
  <si>
    <t>28558</t>
  </si>
  <si>
    <t>AK403</t>
  </si>
  <si>
    <t>Pumpkin Bowl</t>
  </si>
  <si>
    <t>38170</t>
  </si>
  <si>
    <t>BQ MED HOPPY THE FROG BANK</t>
  </si>
  <si>
    <t>7332</t>
  </si>
  <si>
    <t xml:space="preserve">7332 - STACK OF PENGUINS BANK </t>
  </si>
  <si>
    <t>32937</t>
  </si>
  <si>
    <t>BQ SM DOG BOWL WITH BONE</t>
  </si>
  <si>
    <t>762</t>
  </si>
  <si>
    <t>1426</t>
  </si>
  <si>
    <t>B1823</t>
  </si>
  <si>
    <t>PICTURE FRAME 6X4</t>
  </si>
  <si>
    <t>35956</t>
  </si>
  <si>
    <t>B1637</t>
  </si>
  <si>
    <t>Freddie the Dragon</t>
  </si>
  <si>
    <t>7441</t>
  </si>
  <si>
    <t>Boot</t>
  </si>
  <si>
    <t>1413</t>
  </si>
  <si>
    <t>aab1</t>
  </si>
  <si>
    <t>misc xmas</t>
  </si>
  <si>
    <t>B0957</t>
  </si>
  <si>
    <t>8.5" TILE W/ HOLES</t>
  </si>
  <si>
    <t>B1428</t>
  </si>
  <si>
    <t>BH08167</t>
  </si>
  <si>
    <t>SHAMROCK PLATE</t>
  </si>
  <si>
    <t>B0677</t>
  </si>
  <si>
    <t>CAT DISH W/FACE</t>
  </si>
  <si>
    <t>10318</t>
  </si>
  <si>
    <t>Alphabet Letter R - 5T</t>
  </si>
  <si>
    <t>5235</t>
  </si>
  <si>
    <t>Sitting Elf</t>
  </si>
  <si>
    <t>2006</t>
  </si>
  <si>
    <t>JC991</t>
  </si>
  <si>
    <t>PUMPKIN - SMALL JAR</t>
  </si>
  <si>
    <t>JC930</t>
  </si>
  <si>
    <t>BUNNY SITTING</t>
  </si>
  <si>
    <t>C417</t>
  </si>
  <si>
    <t>FLARE SQUARE PLATE</t>
  </si>
  <si>
    <t>heart plate</t>
  </si>
  <si>
    <t>BH17-1003</t>
  </si>
  <si>
    <t>Controller Mug</t>
  </si>
  <si>
    <t>C61021</t>
  </si>
  <si>
    <t>WHALE</t>
  </si>
  <si>
    <t>CC0036</t>
  </si>
  <si>
    <t>C70940</t>
  </si>
  <si>
    <t>SMALL HORSE</t>
  </si>
  <si>
    <t>D38338</t>
  </si>
  <si>
    <t>RC660</t>
  </si>
  <si>
    <t>SEASHELL BANK</t>
  </si>
  <si>
    <t>MU791</t>
  </si>
  <si>
    <t>COW BOWL</t>
  </si>
  <si>
    <t>C06600</t>
  </si>
  <si>
    <t>planter with saucer</t>
  </si>
  <si>
    <t>MU799A</t>
  </si>
  <si>
    <t>SKULL-SMALL</t>
  </si>
  <si>
    <t>C0530</t>
  </si>
  <si>
    <t>C88830</t>
  </si>
  <si>
    <t>HEART VOTIVE CUP</t>
  </si>
  <si>
    <t>1511</t>
  </si>
  <si>
    <t>Tango Turtle Bank</t>
  </si>
  <si>
    <t>CD124</t>
  </si>
  <si>
    <t xml:space="preserve">DRAGONFLY TAG ALONG </t>
  </si>
  <si>
    <t>38323</t>
  </si>
  <si>
    <t>BQ SM TWISTED HANDLE MUG 12OZ</t>
  </si>
  <si>
    <t>2727</t>
  </si>
  <si>
    <t>Large Wine Glass</t>
  </si>
  <si>
    <t>27163</t>
  </si>
  <si>
    <t>BQ SM SEASONAL BLOOMS BREAD PL</t>
  </si>
  <si>
    <t>AK063</t>
  </si>
  <si>
    <t>Textured Turtle / Bank</t>
  </si>
  <si>
    <t>BH131006</t>
  </si>
  <si>
    <t>JOL0598</t>
  </si>
  <si>
    <t>21772</t>
  </si>
  <si>
    <t>Med.Tile Box</t>
  </si>
  <si>
    <t>1224</t>
  </si>
  <si>
    <t>1225</t>
  </si>
  <si>
    <t>W64</t>
  </si>
  <si>
    <t xml:space="preserve">CHALICE </t>
  </si>
  <si>
    <t>98540</t>
  </si>
  <si>
    <t>XMAS TREE MUG</t>
  </si>
  <si>
    <t>BH08-429</t>
  </si>
  <si>
    <t>03580</t>
  </si>
  <si>
    <t>BH121014</t>
  </si>
  <si>
    <t>PUFFED PIG PLATE</t>
  </si>
  <si>
    <t>07274</t>
  </si>
  <si>
    <t>FISH VOTIVE HOLDER</t>
  </si>
  <si>
    <t>4114</t>
  </si>
  <si>
    <t>Snowman Impression Mug</t>
  </si>
  <si>
    <t>4093</t>
  </si>
  <si>
    <t>Penguin Animug</t>
  </si>
  <si>
    <t>AA42</t>
  </si>
  <si>
    <t>8" TILE W/ HOLES</t>
  </si>
  <si>
    <t>BH04549</t>
  </si>
  <si>
    <t>Salt &amp; Pepper Shakers</t>
  </si>
  <si>
    <t>4wheel</t>
  </si>
  <si>
    <t>4 wheeler</t>
  </si>
  <si>
    <t>B783</t>
  </si>
  <si>
    <t>LG LETTER</t>
  </si>
  <si>
    <t>2790</t>
  </si>
  <si>
    <t>2757</t>
  </si>
  <si>
    <t>73451</t>
  </si>
  <si>
    <t>31512</t>
  </si>
  <si>
    <t>STACKABLE MUG</t>
  </si>
  <si>
    <t>1871</t>
  </si>
  <si>
    <t>Pennant Banner  Lg</t>
  </si>
  <si>
    <t>B2332</t>
  </si>
  <si>
    <t>B10-1039</t>
  </si>
  <si>
    <t>BH06-676</t>
  </si>
  <si>
    <t>C97120</t>
  </si>
  <si>
    <t>FIRE ENGINE BANK</t>
  </si>
  <si>
    <t>C3510</t>
  </si>
  <si>
    <t xml:space="preserve">OUTLET COVER </t>
  </si>
  <si>
    <t>MU29</t>
  </si>
  <si>
    <t>PIGLET SMALL</t>
  </si>
  <si>
    <t>DUN26139</t>
  </si>
  <si>
    <t>STAR BOWL</t>
  </si>
  <si>
    <t>C93070</t>
  </si>
  <si>
    <t>JOL1552</t>
  </si>
  <si>
    <t>SANDY SQUIRREL</t>
  </si>
  <si>
    <t>DUN33265</t>
  </si>
  <si>
    <t>Multi Neon Fabric Color</t>
  </si>
  <si>
    <t>JC980</t>
  </si>
  <si>
    <t>BULLDOG WITH SPIKE COLLAR</t>
  </si>
  <si>
    <t>BH15-1031</t>
  </si>
  <si>
    <t>FAIRY HOUSE BOX</t>
  </si>
  <si>
    <t>HBD003</t>
  </si>
  <si>
    <t>C38338</t>
  </si>
  <si>
    <t>CC0160</t>
  </si>
  <si>
    <t>STANDING KITTEN</t>
  </si>
  <si>
    <t>CC0070A</t>
  </si>
  <si>
    <t xml:space="preserve">FROG BANK </t>
  </si>
  <si>
    <t>BH141005</t>
  </si>
  <si>
    <t>Dolphin on Wave</t>
  </si>
  <si>
    <t>bulldoze</t>
  </si>
  <si>
    <t>MU804A</t>
  </si>
  <si>
    <t>MUSIC NOTE SINGLE</t>
  </si>
  <si>
    <t>BU546</t>
  </si>
  <si>
    <t>LEAF CANDLE HOLDER</t>
  </si>
  <si>
    <t>CSCAT</t>
  </si>
  <si>
    <t>CAT BANK, SMALL</t>
  </si>
  <si>
    <t>C75260a</t>
  </si>
  <si>
    <t>LAYING HORSE</t>
  </si>
  <si>
    <t>29055</t>
  </si>
  <si>
    <t>BQ MED ORGANIC VASE 1</t>
  </si>
  <si>
    <t>TREELIGHTSL</t>
  </si>
  <si>
    <t>TREE LIGHTS LARGE</t>
  </si>
  <si>
    <t>16-1002</t>
  </si>
  <si>
    <t>BH06727</t>
  </si>
  <si>
    <t>34402</t>
  </si>
  <si>
    <t>BQ SM POTTERY SNUGGLE MUG</t>
  </si>
  <si>
    <t>2330</t>
  </si>
  <si>
    <t>BH7329</t>
  </si>
  <si>
    <t>WITCH MUG</t>
  </si>
  <si>
    <t>1535</t>
  </si>
  <si>
    <t>38168</t>
  </si>
  <si>
    <t>BQ MED DAISY BANK</t>
  </si>
  <si>
    <t>4128</t>
  </si>
  <si>
    <t xml:space="preserve">4128 - CUPCAKE PARTY MUG - 4D </t>
  </si>
  <si>
    <t>21434</t>
  </si>
  <si>
    <t>Square Dinner</t>
  </si>
  <si>
    <t>37102</t>
  </si>
  <si>
    <t>BQ SM BLAH PLATE</t>
  </si>
  <si>
    <t>760</t>
  </si>
  <si>
    <t>06710</t>
  </si>
  <si>
    <t>BH07259</t>
  </si>
  <si>
    <t xml:space="preserve">PUPPY DOG MED. </t>
  </si>
  <si>
    <t>B08-410</t>
  </si>
  <si>
    <t>10301</t>
  </si>
  <si>
    <t>Alphabet Letter A - 5T</t>
  </si>
  <si>
    <t>B05-444</t>
  </si>
  <si>
    <t>12 oz Mug W/ Polka Dot</t>
  </si>
  <si>
    <t>B07-242</t>
  </si>
  <si>
    <t>Tissue Holder</t>
  </si>
  <si>
    <t>3tiles</t>
  </si>
  <si>
    <t>3" x 3" tiles</t>
  </si>
  <si>
    <t>B425</t>
  </si>
  <si>
    <t>4149</t>
  </si>
  <si>
    <t>Coutry Mug</t>
  </si>
  <si>
    <t>BA734</t>
  </si>
  <si>
    <t>B08-212</t>
  </si>
  <si>
    <t>Princess</t>
  </si>
  <si>
    <t>AC1519</t>
  </si>
  <si>
    <t>APPLE CARD HOLDER</t>
  </si>
  <si>
    <t>BH08371</t>
  </si>
  <si>
    <t>Baseball Cap/ADD-ON</t>
  </si>
  <si>
    <t>31217</t>
  </si>
  <si>
    <t>Scalloped Salad</t>
  </si>
  <si>
    <t>AC1521</t>
  </si>
  <si>
    <t>FLOWER CARD HOLDER</t>
  </si>
  <si>
    <t>f123</t>
  </si>
  <si>
    <t>large fruit</t>
  </si>
  <si>
    <t>BH7287</t>
  </si>
  <si>
    <t>C98700</t>
  </si>
  <si>
    <t>N001</t>
  </si>
  <si>
    <t>Gourd/Corn Bag</t>
  </si>
  <si>
    <t>DUN38339</t>
  </si>
  <si>
    <t>UNICORN BOX</t>
  </si>
  <si>
    <t>C692</t>
  </si>
  <si>
    <t>Goblet</t>
  </si>
  <si>
    <t>C09260</t>
  </si>
  <si>
    <t>C18060</t>
  </si>
  <si>
    <t>Santa Star Ornament</t>
  </si>
  <si>
    <t>LID</t>
  </si>
  <si>
    <t>COLORED SILICONE LID</t>
  </si>
  <si>
    <t>BH171042</t>
  </si>
  <si>
    <t>Pineapple planter</t>
  </si>
  <si>
    <t>heart mug</t>
  </si>
  <si>
    <t>SPINART</t>
  </si>
  <si>
    <t>C77360</t>
  </si>
  <si>
    <t>MEZZUZAH</t>
  </si>
  <si>
    <t>HM10</t>
  </si>
  <si>
    <t>GOLF BALL BOWL</t>
  </si>
  <si>
    <t>HM11</t>
  </si>
  <si>
    <t>BLESS THIS HOUSE</t>
  </si>
  <si>
    <t>LA121</t>
  </si>
  <si>
    <t>Fish Ornament</t>
  </si>
  <si>
    <t>n84</t>
  </si>
  <si>
    <t>lighthouse spoon spot</t>
  </si>
  <si>
    <t>LA2043</t>
  </si>
  <si>
    <t>Lynn Adams Filled Stocking</t>
  </si>
  <si>
    <t>JOL1067</t>
  </si>
  <si>
    <t>CK7664</t>
  </si>
  <si>
    <t>COOL CREAMER</t>
  </si>
  <si>
    <t>JC5890</t>
  </si>
  <si>
    <t>SKATE BOARD</t>
  </si>
  <si>
    <t>POOF</t>
  </si>
  <si>
    <t>POOF POT</t>
  </si>
  <si>
    <t>N19</t>
  </si>
  <si>
    <t>JOL1816</t>
  </si>
  <si>
    <t>Flushed Face Emoji</t>
  </si>
  <si>
    <t>Taza</t>
  </si>
  <si>
    <t>c091401</t>
  </si>
  <si>
    <t>SHIP</t>
  </si>
  <si>
    <t>C3560</t>
  </si>
  <si>
    <t>Triple switch plate</t>
  </si>
  <si>
    <t>LB05</t>
  </si>
  <si>
    <t>DUN22679</t>
  </si>
  <si>
    <t>SLANT HEART BOX</t>
  </si>
  <si>
    <t>OT</t>
  </si>
  <si>
    <t>SHOE PLANTER</t>
  </si>
  <si>
    <t>38405</t>
  </si>
  <si>
    <t>35372</t>
  </si>
  <si>
    <t>AK074</t>
  </si>
  <si>
    <t>SMall Laying Floral Frog</t>
  </si>
  <si>
    <t>Ak083</t>
  </si>
  <si>
    <t>Small Penguin Family 3pcs</t>
  </si>
  <si>
    <t>D33447</t>
  </si>
  <si>
    <t>Fanciful Handle</t>
  </si>
  <si>
    <t>1528</t>
  </si>
  <si>
    <t>LIGHTS</t>
  </si>
  <si>
    <t>CHRISTMAS TREE LIGHTS 50 EA.</t>
  </si>
  <si>
    <t>701</t>
  </si>
  <si>
    <t>AK903</t>
  </si>
  <si>
    <t>Tree Stump</t>
  </si>
  <si>
    <t>CCS318</t>
  </si>
  <si>
    <t>BH151012X</t>
  </si>
  <si>
    <t>LETTER PLAQUE X</t>
  </si>
  <si>
    <t>BH15101227</t>
  </si>
  <si>
    <t>LETTER PLAQUE &amp;</t>
  </si>
  <si>
    <t>BH16100510</t>
  </si>
  <si>
    <t>LETTER PLAQUE #</t>
  </si>
  <si>
    <t>BH151012P</t>
  </si>
  <si>
    <t>LETTER PLAQUE P</t>
  </si>
  <si>
    <t>BH151012O</t>
  </si>
  <si>
    <t>LETTER PLAQUE O</t>
  </si>
  <si>
    <t>BH151012H</t>
  </si>
  <si>
    <t>LETTER PLAQUE H</t>
  </si>
  <si>
    <t>BH151012Z</t>
  </si>
  <si>
    <t>LETTER PLAQUE Z</t>
  </si>
  <si>
    <t>BH151012T</t>
  </si>
  <si>
    <t>LETTER PLAQUE T</t>
  </si>
  <si>
    <t>BH31039</t>
  </si>
  <si>
    <t>Small Flower Dish</t>
  </si>
  <si>
    <t>1233</t>
  </si>
  <si>
    <t>337</t>
  </si>
  <si>
    <t>21670</t>
  </si>
  <si>
    <t>Rimmed Serving Bowl</t>
  </si>
  <si>
    <t>1238</t>
  </si>
  <si>
    <t>TMH032</t>
  </si>
  <si>
    <t xml:space="preserve">Fox and Frog </t>
  </si>
  <si>
    <t>B1037</t>
  </si>
  <si>
    <t>B651</t>
  </si>
  <si>
    <t>CAT HEAD BOWL</t>
  </si>
  <si>
    <t>5042</t>
  </si>
  <si>
    <t>BUSINESS CARD HOLDER</t>
  </si>
  <si>
    <t>4500</t>
  </si>
  <si>
    <t>38243</t>
  </si>
  <si>
    <t>BQ SM MANDALA PLATE</t>
  </si>
  <si>
    <t>C98610</t>
  </si>
  <si>
    <t>HAND MP3 HOLDER-4.75X3.5X3</t>
  </si>
  <si>
    <t>JB124</t>
  </si>
  <si>
    <t>Fancy Espresso Cup</t>
  </si>
  <si>
    <t>JB482</t>
  </si>
  <si>
    <t>Just in bisque small puzzle</t>
  </si>
  <si>
    <t>OCC-14-IN</t>
  </si>
  <si>
    <t>INDIANA STATE ORNAMENT</t>
  </si>
  <si>
    <t>JC4998</t>
  </si>
  <si>
    <t>BALLET SLIPPER</t>
  </si>
  <si>
    <t>LA101</t>
  </si>
  <si>
    <t>38278</t>
  </si>
  <si>
    <t>BQ SM BACKPACK BANK</t>
  </si>
  <si>
    <t>35380</t>
  </si>
  <si>
    <t>22693</t>
  </si>
  <si>
    <t>34385</t>
  </si>
  <si>
    <t>AK350</t>
  </si>
  <si>
    <t>Standing Butterfly Plaque</t>
  </si>
  <si>
    <t>AK173</t>
  </si>
  <si>
    <t>Medium Tree Dish</t>
  </si>
  <si>
    <t>29066</t>
  </si>
  <si>
    <t>BQ SM CHEF SOUP AND CRACKER MU</t>
  </si>
  <si>
    <t>1040</t>
  </si>
  <si>
    <t>AC0151</t>
  </si>
  <si>
    <t>PIG ADD-ON</t>
  </si>
  <si>
    <t>CAL1178</t>
  </si>
  <si>
    <t xml:space="preserve">SKULL </t>
  </si>
  <si>
    <t>T6SC</t>
  </si>
  <si>
    <t>6" TILE SILK SCREENED</t>
  </si>
  <si>
    <t>38258</t>
  </si>
  <si>
    <t>BQ SM TROPHY MUG 10OZ</t>
  </si>
  <si>
    <t>BH1022</t>
  </si>
  <si>
    <t>AK115</t>
  </si>
  <si>
    <t>Small Santa Boot</t>
  </si>
  <si>
    <t>AK100</t>
  </si>
  <si>
    <t>Scalloped Ring Holder</t>
  </si>
  <si>
    <t>AK155</t>
  </si>
  <si>
    <t>Santa Toothpick Holder</t>
  </si>
  <si>
    <t>437</t>
  </si>
  <si>
    <t>AK434</t>
  </si>
  <si>
    <t>Small Pistol</t>
  </si>
  <si>
    <t>B1081</t>
  </si>
  <si>
    <t>SITTING BALLERINA</t>
  </si>
  <si>
    <t>38120</t>
  </si>
  <si>
    <t>BQ SM SNAKE MUG 12 OZ</t>
  </si>
  <si>
    <t>38313</t>
  </si>
  <si>
    <t>BQ SM SQUARE COUPE DINNER PLAT</t>
  </si>
  <si>
    <t>38115</t>
  </si>
  <si>
    <t>BQ SM PAW PRINT MUG 14 OZ</t>
  </si>
  <si>
    <t>BH131012</t>
  </si>
  <si>
    <t>Hamster</t>
  </si>
  <si>
    <t>3045</t>
  </si>
  <si>
    <t>Butterfly Tealight Holder</t>
  </si>
  <si>
    <t>BH1039</t>
  </si>
  <si>
    <t>Flower dish</t>
  </si>
  <si>
    <t>22696</t>
  </si>
  <si>
    <t>BQ MED CONTEMPO PITCHER</t>
  </si>
  <si>
    <t>C01320</t>
  </si>
  <si>
    <t>Childs Creamer</t>
  </si>
  <si>
    <t>D21423</t>
  </si>
  <si>
    <t>RIMMED DINNER PLATE 11"</t>
  </si>
  <si>
    <t>JOL1586</t>
  </si>
  <si>
    <t>BH215</t>
  </si>
  <si>
    <t>Designer Switch Plate</t>
  </si>
  <si>
    <t>3009</t>
  </si>
  <si>
    <t>3009 - HEART PLATE - 9W x 8H</t>
  </si>
  <si>
    <t>4152</t>
  </si>
  <si>
    <t>4152 - TOOL/BRUSH CADDY - 7.5H</t>
  </si>
  <si>
    <t>AK009</t>
  </si>
  <si>
    <t>Strawberry House</t>
  </si>
  <si>
    <t>JN792</t>
  </si>
  <si>
    <t>GHOST CANDLE HOLDER</t>
  </si>
  <si>
    <t>AK277</t>
  </si>
  <si>
    <t>Small Troll</t>
  </si>
  <si>
    <t>29852</t>
  </si>
  <si>
    <t>BQ SM FOOTBALL BANK</t>
  </si>
  <si>
    <t>468</t>
  </si>
  <si>
    <t>31222</t>
  </si>
  <si>
    <t>38270</t>
  </si>
  <si>
    <t>31806</t>
  </si>
  <si>
    <t>28551</t>
  </si>
  <si>
    <t>Bq Sm Travel Mug 2</t>
  </si>
  <si>
    <t>27160</t>
  </si>
  <si>
    <t>07384</t>
  </si>
  <si>
    <t>2785</t>
  </si>
  <si>
    <t>37486</t>
  </si>
  <si>
    <t>BQ SM NAUTILUS SHELL BOX</t>
  </si>
  <si>
    <t>38338</t>
  </si>
  <si>
    <t>B653</t>
  </si>
  <si>
    <t>Gourd dish</t>
  </si>
  <si>
    <t>5075</t>
  </si>
  <si>
    <t>AddOn, 4 Leaf Clover</t>
  </si>
  <si>
    <t>B452</t>
  </si>
  <si>
    <t>12 oz Perfect Mug</t>
  </si>
  <si>
    <t>B10-1025</t>
  </si>
  <si>
    <t>COCKTAIL PARTY PLATES</t>
  </si>
  <si>
    <t>BH07754</t>
  </si>
  <si>
    <t>Sq Base Mug</t>
  </si>
  <si>
    <t>18650</t>
  </si>
  <si>
    <t xml:space="preserve">$12 ORNAMENT  </t>
  </si>
  <si>
    <t>413</t>
  </si>
  <si>
    <t>Aff-aa003</t>
  </si>
  <si>
    <t>Tile Wall Piece</t>
  </si>
  <si>
    <t>5028</t>
  </si>
  <si>
    <t>Snowman Collectible</t>
  </si>
  <si>
    <t>5029</t>
  </si>
  <si>
    <t>Santa Collectible</t>
  </si>
  <si>
    <t>2742</t>
  </si>
  <si>
    <t>5463</t>
  </si>
  <si>
    <t>Flying Angel Addon</t>
  </si>
  <si>
    <t>5238</t>
  </si>
  <si>
    <t>Shark Addon</t>
  </si>
  <si>
    <t>C09020</t>
  </si>
  <si>
    <t>Oriental Tea Bowl</t>
  </si>
  <si>
    <t>sm animal</t>
  </si>
  <si>
    <t>small animal</t>
  </si>
  <si>
    <t>T44</t>
  </si>
  <si>
    <t>TILE, 4 1/4"</t>
  </si>
  <si>
    <t>MW-CD1</t>
  </si>
  <si>
    <t>CORN DISH</t>
  </si>
  <si>
    <t>LA2023</t>
  </si>
  <si>
    <t>ANGEL ORNAMENT</t>
  </si>
  <si>
    <t>LB06</t>
  </si>
  <si>
    <t>C3160</t>
  </si>
  <si>
    <t>OCC-30-NJ</t>
  </si>
  <si>
    <t>New Jersey State Ornament</t>
  </si>
  <si>
    <t>M77</t>
  </si>
  <si>
    <t>Child Building Block</t>
  </si>
  <si>
    <t>MU91</t>
  </si>
  <si>
    <t>PIG SMALL</t>
  </si>
  <si>
    <t>C00380</t>
  </si>
  <si>
    <t>TI4</t>
  </si>
  <si>
    <t>31216</t>
  </si>
  <si>
    <t>30621</t>
  </si>
  <si>
    <t>BQ SM BASEBALL CUP</t>
  </si>
  <si>
    <t>38259</t>
  </si>
  <si>
    <t>BQ SM PENGUIN MUG 16OZ</t>
  </si>
  <si>
    <t>29045</t>
  </si>
  <si>
    <t>AK218</t>
  </si>
  <si>
    <t>Small Tree</t>
  </si>
  <si>
    <t>7253</t>
  </si>
  <si>
    <t xml:space="preserve">7253 - PEACE SIGN BANK - 6W x </t>
  </si>
  <si>
    <t>35070</t>
  </si>
  <si>
    <t>BQ SM SHORT 20OZ MUG</t>
  </si>
  <si>
    <t>4070</t>
  </si>
  <si>
    <t>4070 - CAT ANIMUG - 3.5D x 4H</t>
  </si>
  <si>
    <t>C06711</t>
  </si>
  <si>
    <t xml:space="preserve">Case/6 PETITE APPETIZER PLATE </t>
  </si>
  <si>
    <t>26139</t>
  </si>
  <si>
    <t>BQ SM POP STAR BOWL</t>
  </si>
  <si>
    <t>AK260</t>
  </si>
  <si>
    <t>Small Leaf Dish</t>
  </si>
  <si>
    <t>B2388</t>
  </si>
  <si>
    <t>35072</t>
  </si>
  <si>
    <t>BQ SM ELEVATED MUG</t>
  </si>
  <si>
    <t>35987</t>
  </si>
  <si>
    <t>BQ SM REINDEER MUG</t>
  </si>
  <si>
    <t>2320</t>
  </si>
  <si>
    <t>Coupe Sauce Bowl</t>
  </si>
  <si>
    <t>LA9095</t>
  </si>
  <si>
    <t>GINGERBREAD ORNAMENT</t>
  </si>
  <si>
    <t>TC5501A</t>
  </si>
  <si>
    <t>TUSCN NESTING BOWL SMALL</t>
  </si>
  <si>
    <t>C280</t>
  </si>
  <si>
    <t>CS7470</t>
  </si>
  <si>
    <t>SALAD PLATE SMOOTH</t>
  </si>
  <si>
    <t>35059</t>
  </si>
  <si>
    <t>BQ SM PANDA SPOON</t>
  </si>
  <si>
    <t>34379</t>
  </si>
  <si>
    <t>BQ SM COZY SWEATER MUG</t>
  </si>
  <si>
    <t>37095</t>
  </si>
  <si>
    <t>BQ SM TREE CARVED HEART VESSEL</t>
  </si>
  <si>
    <t>BH81010</t>
  </si>
  <si>
    <t>Cactus Salt and Pepper Shakers</t>
  </si>
  <si>
    <t>37101</t>
  </si>
  <si>
    <t>BQ SM BLAH MUG</t>
  </si>
  <si>
    <t>C75960</t>
  </si>
  <si>
    <t>DRAGONFLIES</t>
  </si>
  <si>
    <t>c40243</t>
  </si>
  <si>
    <t>28554</t>
  </si>
  <si>
    <t>BQ SM MEDIUM LATTE BOWL</t>
  </si>
  <si>
    <t>21425</t>
  </si>
  <si>
    <t>BQ MED RIMMED PASTA BOWL</t>
  </si>
  <si>
    <t>480</t>
  </si>
  <si>
    <t>28571</t>
  </si>
  <si>
    <t>BQ SM WAVY ICE CREAM DISH</t>
  </si>
  <si>
    <t>483</t>
  </si>
  <si>
    <t>Egg Shakers</t>
  </si>
  <si>
    <t>35375B</t>
  </si>
  <si>
    <t>38250</t>
  </si>
  <si>
    <t>BQ SM MASON SHAKERS</t>
  </si>
  <si>
    <t>38264</t>
  </si>
  <si>
    <t>BQ SM TEXTURED BUMPS MUG 14OZ</t>
  </si>
  <si>
    <t>26788</t>
  </si>
  <si>
    <t>BQ SM BREWSER THE CHIHUAHUA</t>
  </si>
  <si>
    <t>431</t>
  </si>
  <si>
    <t>29049</t>
  </si>
  <si>
    <t>Bq Sm Cupcake Bank</t>
  </si>
  <si>
    <t>35966</t>
  </si>
  <si>
    <t>COFFEE TUMBLER ORNAMENT</t>
  </si>
  <si>
    <t>B001</t>
  </si>
  <si>
    <t>Bulb tear</t>
  </si>
  <si>
    <t>8205</t>
  </si>
  <si>
    <t>BIG MUSTACHE ADD ON</t>
  </si>
  <si>
    <t>40127</t>
  </si>
  <si>
    <t>4.25 tile</t>
  </si>
  <si>
    <t>heart box</t>
  </si>
  <si>
    <t xml:space="preserve">tiles </t>
  </si>
  <si>
    <t>tiles</t>
  </si>
  <si>
    <t>LA210</t>
  </si>
  <si>
    <t>Santa Star Orn</t>
  </si>
  <si>
    <t>BH659</t>
  </si>
  <si>
    <t>BH15-1012-M</t>
  </si>
  <si>
    <t>Letter Plaque - M</t>
  </si>
  <si>
    <t>C06160</t>
  </si>
  <si>
    <t>TILE 6 X 6</t>
  </si>
  <si>
    <t>BH151019</t>
  </si>
  <si>
    <t>FOX ORNAMENT</t>
  </si>
  <si>
    <t>38257</t>
  </si>
  <si>
    <t>BQ SM PIRATE MUG 16OZ</t>
  </si>
  <si>
    <t>xfb168002e</t>
  </si>
  <si>
    <t>BH06622</t>
  </si>
  <si>
    <t>21431</t>
  </si>
  <si>
    <t>M03</t>
  </si>
  <si>
    <t>ADD ON HAMSA LARGE</t>
  </si>
  <si>
    <t>21672</t>
  </si>
  <si>
    <t>29225</t>
  </si>
  <si>
    <t>Bq Sm Tiny Tot Wiggles</t>
  </si>
  <si>
    <t>22691</t>
  </si>
  <si>
    <t>31983</t>
  </si>
  <si>
    <t>28555</t>
  </si>
  <si>
    <t>Bq Sm Tiny Tot Chilly</t>
  </si>
  <si>
    <t>32940</t>
  </si>
  <si>
    <t>BQ SM SMARTPHONE HOLDER</t>
  </si>
  <si>
    <t>27156</t>
  </si>
  <si>
    <t>Bq Sm Snack Mug W Spoon</t>
  </si>
  <si>
    <t>21767</t>
  </si>
  <si>
    <t>31817</t>
  </si>
  <si>
    <t>457</t>
  </si>
  <si>
    <t>"But first, Coffee Mug"</t>
  </si>
  <si>
    <t>38095</t>
  </si>
  <si>
    <t>BQ SM SOCER BALL MUG 20 OZ</t>
  </si>
  <si>
    <t>5620</t>
  </si>
  <si>
    <t>Easter Egg, AddOn</t>
  </si>
  <si>
    <t>15-2024</t>
  </si>
  <si>
    <t>Llightbulb Orn</t>
  </si>
  <si>
    <t>5257</t>
  </si>
  <si>
    <t>BASKETBALL ADD ON</t>
  </si>
  <si>
    <t>LT13</t>
  </si>
  <si>
    <t>X-MAS TREE LIGHTS</t>
  </si>
  <si>
    <t>R12384</t>
  </si>
  <si>
    <t>MONKEY</t>
  </si>
  <si>
    <t>C7765</t>
  </si>
  <si>
    <t>FLOWER TAG A LONG</t>
  </si>
  <si>
    <t>2912</t>
  </si>
  <si>
    <t>34384</t>
  </si>
  <si>
    <t>478</t>
  </si>
  <si>
    <t>1411</t>
  </si>
  <si>
    <t>Letters</t>
  </si>
  <si>
    <t>21435</t>
  </si>
  <si>
    <t>Square Salad</t>
  </si>
  <si>
    <t>2772</t>
  </si>
  <si>
    <t>23905</t>
  </si>
  <si>
    <t>LGC</t>
  </si>
  <si>
    <t>Lg size candle</t>
  </si>
  <si>
    <t>1917</t>
  </si>
  <si>
    <t>23886</t>
  </si>
  <si>
    <t>BQ SM HARMONY WARE BOWL</t>
  </si>
  <si>
    <t>B776</t>
  </si>
  <si>
    <t>BOW WOW CARD HOLDER</t>
  </si>
  <si>
    <t>31527</t>
  </si>
  <si>
    <t>31818</t>
  </si>
  <si>
    <t>2371</t>
  </si>
  <si>
    <t>Z10</t>
  </si>
  <si>
    <t>Rabbit with Sax</t>
  </si>
  <si>
    <t>XLT14</t>
  </si>
  <si>
    <t>50 SMALL XMAS TREE LIGHTS</t>
  </si>
  <si>
    <t>B1895</t>
  </si>
  <si>
    <t>SMALL TILE WITH HOLES</t>
  </si>
  <si>
    <t>AMY124</t>
  </si>
  <si>
    <t>KNOBS ROUND W/ DESIGNS</t>
  </si>
  <si>
    <t>10-1008</t>
  </si>
  <si>
    <t>Sitting Penguin</t>
  </si>
  <si>
    <t>625</t>
  </si>
  <si>
    <t>SMALL MEZUZAH</t>
  </si>
  <si>
    <t>06160</t>
  </si>
  <si>
    <t xml:space="preserve">TILE 6 X 6 </t>
  </si>
  <si>
    <t>AA8</t>
  </si>
  <si>
    <t>ADD ON $8</t>
  </si>
  <si>
    <t>C3066</t>
  </si>
  <si>
    <t>BH15-1011</t>
  </si>
  <si>
    <t>LA2000</t>
  </si>
  <si>
    <t>Herat Sen</t>
  </si>
  <si>
    <t>BQKIT2</t>
  </si>
  <si>
    <t>BISQUE MEDALLIONS</t>
  </si>
  <si>
    <t>CS5018</t>
  </si>
  <si>
    <t>Tree Orn</t>
  </si>
  <si>
    <t>CF1846</t>
  </si>
  <si>
    <t>CUP CAKE BOX</t>
  </si>
  <si>
    <t>5101</t>
  </si>
  <si>
    <t>Moon Face Addon</t>
  </si>
  <si>
    <t>15</t>
  </si>
  <si>
    <t>feather ornament</t>
  </si>
  <si>
    <t>21442</t>
  </si>
  <si>
    <t>BQ SM APPLE TEACHER MUG</t>
  </si>
  <si>
    <t>2898</t>
  </si>
  <si>
    <t>cc0039</t>
  </si>
  <si>
    <t xml:space="preserve"> BI353</t>
  </si>
  <si>
    <t>DISCCX311</t>
  </si>
  <si>
    <t>Cone</t>
  </si>
  <si>
    <t>CK7665</t>
  </si>
  <si>
    <t>SUGAR POT</t>
  </si>
  <si>
    <t>2774</t>
  </si>
  <si>
    <t>37475</t>
  </si>
  <si>
    <t>13-1032</t>
  </si>
  <si>
    <t>29226</t>
  </si>
  <si>
    <t>Bq Sm Tiny Tot Spike</t>
  </si>
  <si>
    <t>28553</t>
  </si>
  <si>
    <t>Bq Sm Small Latte Bowl</t>
  </si>
  <si>
    <t>C61</t>
  </si>
  <si>
    <t>6X6 Tile</t>
  </si>
  <si>
    <t>21424</t>
  </si>
  <si>
    <t>BQ SM RIMMED SALAD PLATE</t>
  </si>
  <si>
    <t>3023</t>
  </si>
  <si>
    <t>Oval Rim Platter</t>
  </si>
  <si>
    <t>837</t>
  </si>
  <si>
    <t>BUTTON TAG A LONG</t>
  </si>
  <si>
    <t>840</t>
  </si>
  <si>
    <t>Knob, Convex, 2"</t>
  </si>
  <si>
    <t>5486</t>
  </si>
  <si>
    <t>Add, Baseball Bat (BI)</t>
  </si>
  <si>
    <t>04140</t>
  </si>
  <si>
    <t>Tile (4.25" x 4.25")</t>
  </si>
  <si>
    <t>bh151026</t>
  </si>
  <si>
    <t>zombie girl</t>
  </si>
  <si>
    <t>MCX007</t>
  </si>
  <si>
    <t>Mini Sitting Fairy</t>
  </si>
  <si>
    <t>12" x 12"</t>
  </si>
  <si>
    <t>Lienzo</t>
  </si>
  <si>
    <t>37211</t>
  </si>
  <si>
    <t>USA</t>
  </si>
  <si>
    <t>UNITED STATES ADD ON</t>
  </si>
  <si>
    <t>WITAG</t>
  </si>
  <si>
    <t>Wisconsin Tagalong</t>
  </si>
  <si>
    <t>025403312949</t>
  </si>
  <si>
    <t>PLATE STAND MED 4"</t>
  </si>
  <si>
    <t>AS11111</t>
  </si>
  <si>
    <t>FISH ADD ON</t>
  </si>
  <si>
    <t>B6</t>
  </si>
  <si>
    <t xml:space="preserve">DIY Custom Stencil </t>
  </si>
  <si>
    <t>1111</t>
  </si>
  <si>
    <t>B0950</t>
  </si>
  <si>
    <t>4"Square Tile</t>
  </si>
  <si>
    <t>C31520</t>
  </si>
  <si>
    <t>CIRCLE FLAT ORNAMENT</t>
  </si>
  <si>
    <t>C519</t>
  </si>
  <si>
    <t>FOUR LEAF CLOVER</t>
  </si>
  <si>
    <t>SUGARSKULL</t>
  </si>
  <si>
    <t>SUGAR SKULL WS</t>
  </si>
  <si>
    <t>CAL01</t>
  </si>
  <si>
    <t>TEALIGHT</t>
  </si>
  <si>
    <t>CX122</t>
  </si>
  <si>
    <t>Extra Bottle</t>
  </si>
  <si>
    <t>new77</t>
  </si>
  <si>
    <t>goblet ornament</t>
  </si>
  <si>
    <t>AFT-SRH-1</t>
  </si>
  <si>
    <t>Metal stand - Spoon Rest</t>
  </si>
  <si>
    <t>XLT13</t>
  </si>
  <si>
    <t>PIN LIGHTS SET</t>
  </si>
  <si>
    <t>TRIANGLE</t>
  </si>
  <si>
    <t>718</t>
  </si>
  <si>
    <t>PENCIL/CRAYON TAG A LONG</t>
  </si>
  <si>
    <t>124</t>
  </si>
  <si>
    <t>DRAGONFLY MEDIUM TAG A LONG</t>
  </si>
  <si>
    <t>BOX01</t>
  </si>
  <si>
    <t>GIFT BOX</t>
  </si>
  <si>
    <t>T2x6</t>
  </si>
  <si>
    <t>TILE 2x6</t>
  </si>
  <si>
    <t>m1</t>
  </si>
  <si>
    <t>gift tag</t>
  </si>
  <si>
    <t>c56</t>
  </si>
  <si>
    <t>baskets</t>
  </si>
  <si>
    <t>12" x 16"</t>
  </si>
  <si>
    <t>C06162</t>
  </si>
  <si>
    <t>TILE 6 IN SMOOTH BOTH SIDES</t>
  </si>
  <si>
    <t>5193</t>
  </si>
  <si>
    <t>Margarita Addon</t>
  </si>
  <si>
    <t>AK278</t>
  </si>
  <si>
    <t>Flat Ornaments Individual</t>
  </si>
  <si>
    <t>722</t>
  </si>
  <si>
    <t>CHALKBOARD TAG A LONG</t>
  </si>
  <si>
    <t>8165</t>
  </si>
  <si>
    <t>Crown Bisquie</t>
  </si>
  <si>
    <t>C3465</t>
  </si>
  <si>
    <t>ALLIGATOR TAG A LONG</t>
  </si>
  <si>
    <t>TINYTOPPER</t>
  </si>
  <si>
    <t>TINY TOPPER</t>
  </si>
  <si>
    <t>lb03</t>
  </si>
  <si>
    <t>bqkit-3</t>
  </si>
  <si>
    <t>Small shape</t>
  </si>
  <si>
    <t>B5384</t>
  </si>
  <si>
    <t>PICKUP TRUCK</t>
  </si>
  <si>
    <t>diff</t>
  </si>
  <si>
    <t>Item differences</t>
  </si>
  <si>
    <t>10305</t>
  </si>
  <si>
    <t>Alphabet Letter E - 5T</t>
  </si>
  <si>
    <t>BH08-317-10</t>
  </si>
  <si>
    <t xml:space="preserve">Whale Add-on </t>
  </si>
  <si>
    <t>BH091025</t>
  </si>
  <si>
    <t xml:space="preserve">ROUNDED SQUARE BOX </t>
  </si>
  <si>
    <t>BW1630</t>
  </si>
  <si>
    <t>Chirp &amp; Tweet Bird</t>
  </si>
  <si>
    <t>C518</t>
  </si>
  <si>
    <t>THREE LEAF CLOVER</t>
  </si>
  <si>
    <t>5467</t>
  </si>
  <si>
    <t>Add, Smooch</t>
  </si>
  <si>
    <t>MMAG</t>
  </si>
  <si>
    <t>Medium Magnet</t>
  </si>
  <si>
    <t>CMP200402</t>
  </si>
  <si>
    <t>CABERNET 20Z</t>
  </si>
  <si>
    <t>TM72007</t>
  </si>
  <si>
    <t>Colorful Flower Tiles</t>
  </si>
  <si>
    <t>117644</t>
  </si>
  <si>
    <t>FAIRY</t>
  </si>
  <si>
    <t>MW-1852</t>
  </si>
  <si>
    <t>DB24810</t>
  </si>
  <si>
    <t>DB29205</t>
  </si>
  <si>
    <t>DB35372</t>
  </si>
  <si>
    <t>LG TEAPOT</t>
  </si>
  <si>
    <t>10 Oz. Mug</t>
  </si>
  <si>
    <t>JUMBO LATTE SOUP MUG</t>
  </si>
  <si>
    <t>DB31222</t>
  </si>
  <si>
    <t>DB21766</t>
  </si>
  <si>
    <t>COUPE DESSERT PLATE</t>
  </si>
  <si>
    <t>SM RIMMED DESSERT PLATE</t>
  </si>
  <si>
    <t>DB37476</t>
  </si>
  <si>
    <t>DB31805</t>
  </si>
  <si>
    <t>Organic Vase 1</t>
  </si>
  <si>
    <t>SM SMALL PET FOOD DISH</t>
  </si>
  <si>
    <t>DB21701</t>
  </si>
  <si>
    <t>DB37468</t>
  </si>
  <si>
    <t>DB28553</t>
  </si>
  <si>
    <t xml:space="preserve">Small Latte Bowl </t>
  </si>
  <si>
    <t>DB35373</t>
  </si>
  <si>
    <t>DB31517</t>
  </si>
  <si>
    <t>Star Ornament</t>
  </si>
  <si>
    <t>DB21447</t>
  </si>
  <si>
    <t>MED OVAL TEA FOR ONE</t>
  </si>
  <si>
    <t>DB31522</t>
  </si>
  <si>
    <t xml:space="preserve">Geo Small Oct. Plate </t>
  </si>
  <si>
    <t>ORGANIC VASE SLENDER</t>
  </si>
  <si>
    <t>DB37484</t>
  </si>
  <si>
    <t>DB31529</t>
  </si>
  <si>
    <t>1 PIECE CHIP &amp; DIP</t>
  </si>
  <si>
    <t>DB22690</t>
  </si>
  <si>
    <t>LG LARGE PET FOOD DISH</t>
  </si>
  <si>
    <t>SM DOG BOWL WITH BONE</t>
  </si>
  <si>
    <t>MED SUNSET STRP STCHL BX</t>
  </si>
  <si>
    <t>DB34391</t>
  </si>
  <si>
    <t xml:space="preserve">Cupcake Ornament </t>
  </si>
  <si>
    <t>DB22691</t>
  </si>
  <si>
    <t>DB24808</t>
  </si>
  <si>
    <t>DB21671</t>
  </si>
  <si>
    <t>DB37097</t>
  </si>
  <si>
    <t>DB28552</t>
  </si>
  <si>
    <t xml:space="preserve">Sm. Travel Cup W/Sleeve </t>
  </si>
  <si>
    <t>DB33422</t>
  </si>
  <si>
    <t>Tiny Tot Fuzzy The Caterpillar</t>
  </si>
  <si>
    <t>SM MODERN TOOTHBRUSH HOLDER</t>
  </si>
  <si>
    <t>SM RAINFOREST TOUCAN</t>
  </si>
  <si>
    <t>DB21430</t>
  </si>
  <si>
    <t xml:space="preserve">Prov.Dinner Plate9.75In. </t>
  </si>
  <si>
    <t>DB34394</t>
  </si>
  <si>
    <t>Hoot Ornament</t>
  </si>
  <si>
    <t>SM BANNER MUG</t>
  </si>
  <si>
    <t>DB21431</t>
  </si>
  <si>
    <t xml:space="preserve">Provence Salad Plate 8X8 </t>
  </si>
  <si>
    <t xml:space="preserve">SM OVAL QUOTABLE BUBBLE </t>
  </si>
  <si>
    <t>Rimmed Charger</t>
  </si>
  <si>
    <t>SM CHEF SOUP CRACKER MUG</t>
  </si>
  <si>
    <t>DB21776</t>
  </si>
  <si>
    <t xml:space="preserve">SNAKE BOX </t>
  </si>
  <si>
    <t>DB35956</t>
  </si>
  <si>
    <t>SM HARMONY WARE BOWL</t>
  </si>
  <si>
    <t>DB31818</t>
  </si>
  <si>
    <t xml:space="preserve">Art Tile </t>
  </si>
  <si>
    <t>DB29046</t>
  </si>
  <si>
    <t>Chef Soup Bowl</t>
  </si>
  <si>
    <t>DB32942</t>
  </si>
  <si>
    <t>DB29058</t>
  </si>
  <si>
    <t>4X6 Picture Frame 1</t>
  </si>
  <si>
    <t>DB21767</t>
  </si>
  <si>
    <t xml:space="preserve">Prov.Dessert Plate 6X6 </t>
  </si>
  <si>
    <t>Classic Tissue Box</t>
  </si>
  <si>
    <t>CHILLN TRUCK BANK</t>
  </si>
  <si>
    <t>MED MEDIUM HANDLED SERVER</t>
  </si>
  <si>
    <t>SM LADY BUG BOX</t>
  </si>
  <si>
    <t>DB26139</t>
  </si>
  <si>
    <t>Pop Star Bowl</t>
  </si>
  <si>
    <t>HOT SHOT SOCCER BALL BANK</t>
  </si>
  <si>
    <t>DB34375</t>
  </si>
  <si>
    <t>MED RIMMED PASTA BOWL</t>
  </si>
  <si>
    <t>DB35375</t>
  </si>
  <si>
    <t xml:space="preserve">Half Quart Carton </t>
  </si>
  <si>
    <t>SQ QUOTE BUBBLE</t>
  </si>
  <si>
    <t>WINE COOLER</t>
  </si>
  <si>
    <t>DB37200</t>
  </si>
  <si>
    <t>DB29860</t>
  </si>
  <si>
    <t>SM FROG BOX</t>
  </si>
  <si>
    <t>DB35970</t>
  </si>
  <si>
    <t>SM CROSS ORNAMENT</t>
  </si>
  <si>
    <t>3 COMPARTMENT PAPER PLATE</t>
  </si>
  <si>
    <t>Piggy Bank W/Handle</t>
  </si>
  <si>
    <t>DB25820</t>
  </si>
  <si>
    <t>Wavy Ware Dinner Plate</t>
  </si>
  <si>
    <t>DB29861</t>
  </si>
  <si>
    <t>DB31510</t>
  </si>
  <si>
    <t>DB31221</t>
  </si>
  <si>
    <t>DB32939</t>
  </si>
  <si>
    <t>DB27163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</si>
  <si>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</si>
  <si>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</si>
  <si>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</si>
  <si>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</si>
  <si>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</si>
  <si>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</si>
  <si>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</si>
  <si>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</si>
  <si>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</si>
  <si>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</si>
  <si>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</si>
  <si>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</si>
  <si>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</si>
  <si>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</si>
  <si>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</si>
  <si>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</si>
  <si>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</si>
  <si>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</si>
  <si>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</si>
  <si>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3rd Quarter 2018 Item Analysis - Bisque Imports</t>
  </si>
  <si>
    <t>3rd Quarter 2018 Item Analysis - Chesapeake</t>
  </si>
  <si>
    <t>3rd Quarter 2018 Item Analysis - Color Me Mine</t>
  </si>
  <si>
    <t>3rd Quarter 2018 Item Analysis - Gare</t>
  </si>
  <si>
    <t>G1</t>
  </si>
  <si>
    <t>Kid Bisque</t>
  </si>
  <si>
    <t>Mug</t>
  </si>
  <si>
    <t>3rd Quarter 2018 Item Analysis - Duncan (Direct)</t>
  </si>
  <si>
    <t>12 Oz. Mug</t>
  </si>
  <si>
    <t>3rd Quarter 2018 Item Analysis - Outside Vendor</t>
  </si>
  <si>
    <t>Duncan (Direct)</t>
  </si>
  <si>
    <t>COLOR ME MINE</t>
  </si>
  <si>
    <t>Cover Sheet</t>
  </si>
  <si>
    <t>No. of Items</t>
  </si>
  <si>
    <t>Qty. Sold</t>
  </si>
  <si>
    <t>Marginal Profit</t>
  </si>
  <si>
    <t>Duncan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</si>
  <si>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</si>
  <si>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</si>
  <si>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</si>
  <si>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</si>
  <si>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</si>
  <si>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</si>
  <si>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</si>
  <si>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</si>
  <si>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</si>
  <si>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</si>
  <si>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</si>
  <si>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</si>
  <si>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</si>
  <si>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</si>
  <si>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</si>
  <si>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</si>
  <si>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</si>
  <si>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</si>
  <si>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</si>
  <si>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3rd Quarter 2018 Item Analysis - CMM and Approved Vendors</t>
  </si>
  <si>
    <t>Outside Vendor</t>
  </si>
  <si>
    <t>Size</t>
  </si>
  <si>
    <t>22</t>
  </si>
  <si>
    <t>21</t>
  </si>
  <si>
    <t>11</t>
  </si>
  <si>
    <t>12</t>
  </si>
  <si>
    <t>Bisque for Benefits 12oz. Mug</t>
  </si>
  <si>
    <t xml:space="preserve">(Order by Size, Rank, Profit) </t>
  </si>
  <si>
    <t>Avg</t>
  </si>
  <si>
    <t xml:space="preserve">Avg </t>
  </si>
  <si>
    <t>Avg. Profit</t>
  </si>
  <si>
    <t>3rd Quarter 2018 Item Analysis - Best Sellers by Size, Avg Profit Each Piece</t>
  </si>
  <si>
    <t>Small</t>
  </si>
  <si>
    <t>Medium</t>
  </si>
  <si>
    <t>Large</t>
  </si>
  <si>
    <t>X-Large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</si>
</sst>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59999389629810485"/>
        <bgColor indexed="49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</cellStyleXfs>
  <cellXfs count="183"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2" applyFont="1" applyFill="1" applyBorder="1" applyAlignment="1">
      <alignment wrapText="1"/>
    </xf>
    <xf numFmtId="0" fontId="1" fillId="0" borderId="2" xfId="3" applyFont="1" applyFill="1" applyBorder="1" applyAlignment="1">
      <alignment wrapText="1"/>
    </xf>
    <xf numFmtId="0" fontId="1" fillId="0" borderId="2" xfId="4" applyFont="1" applyFill="1" applyBorder="1" applyAlignment="1">
      <alignment wrapText="1"/>
    </xf>
    <xf numFmtId="0" fontId="1" fillId="0" borderId="2" xfId="4" applyFont="1" applyFill="1" applyBorder="1" applyAlignment="1">
      <alignment horizontal="right" wrapText="1"/>
    </xf>
    <xf numFmtId="0" fontId="1" fillId="0" borderId="2" xfId="5" applyFont="1" applyFill="1" applyBorder="1" applyAlignment="1">
      <alignment wrapText="1"/>
    </xf>
    <xf numFmtId="0" fontId="1" fillId="0" borderId="2" xfId="6" applyFont="1" applyFill="1" applyBorder="1" applyAlignment="1">
      <alignment wrapText="1"/>
    </xf>
    <xf numFmtId="164" fontId="0" fillId="0" borderId="0" xfId="0" applyNumberFormat="1"/>
    <xf numFmtId="2" fontId="0" fillId="0" borderId="0" xfId="0" applyNumberFormat="1"/>
    <xf numFmtId="1" fontId="0" fillId="0" borderId="0" xfId="0" applyNumberFormat="1"/>
    <xf numFmtId="0" fontId="1" fillId="0" borderId="0" xfId="4" applyFont="1" applyFill="1" applyBorder="1" applyAlignment="1">
      <alignment horizontal="right" wrapText="1"/>
    </xf>
    <xf numFmtId="164" fontId="1" fillId="0" borderId="2" xfId="4" applyNumberFormat="1" applyFont="1" applyFill="1" applyBorder="1" applyAlignment="1">
      <alignment horizontal="right" wrapText="1"/>
    </xf>
    <xf numFmtId="2" fontId="1" fillId="0" borderId="2" xfId="4" applyNumberFormat="1" applyFont="1" applyFill="1" applyBorder="1" applyAlignment="1">
      <alignment horizontal="right" wrapText="1"/>
    </xf>
    <xf numFmtId="1" fontId="1" fillId="0" borderId="2" xfId="4" applyNumberFormat="1" applyFont="1" applyFill="1" applyBorder="1" applyAlignment="1">
      <alignment horizontal="right" wrapText="1"/>
    </xf>
    <xf numFmtId="0" fontId="4" fillId="0" borderId="2" xfId="1" applyFont="1" applyFill="1" applyBorder="1" applyAlignment="1">
      <alignment wrapText="1"/>
    </xf>
    <xf numFmtId="0" fontId="3" fillId="0" borderId="0" xfId="0" applyFont="1"/>
    <xf numFmtId="0" fontId="7" fillId="2" borderId="0" xfId="7" applyFont="1" applyFill="1" applyAlignment="1">
      <alignment horizontal="left"/>
    </xf>
    <xf numFmtId="0" fontId="7" fillId="2" borderId="0" xfId="7" applyFont="1" applyFill="1" applyAlignment="1">
      <alignment horizontal="center"/>
    </xf>
    <xf numFmtId="164" fontId="7" fillId="2" borderId="0" xfId="7" applyNumberFormat="1" applyFont="1" applyFill="1" applyAlignment="1">
      <alignment horizontal="center"/>
    </xf>
    <xf numFmtId="2" fontId="7" fillId="2" borderId="0" xfId="7" applyNumberFormat="1" applyFont="1" applyFill="1" applyAlignment="1">
      <alignment horizontal="center"/>
    </xf>
    <xf numFmtId="3" fontId="7" fillId="2" borderId="0" xfId="7" applyNumberFormat="1" applyFont="1" applyFill="1" applyAlignment="1">
      <alignment horizontal="center"/>
    </xf>
    <xf numFmtId="10" fontId="7" fillId="2" borderId="0" xfId="7" applyNumberFormat="1" applyFont="1" applyFill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0" xfId="0" applyFont="1" applyFill="1"/>
    <xf numFmtId="0" fontId="7" fillId="3" borderId="0" xfId="7" applyFont="1" applyFill="1"/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164" fontId="7" fillId="3" borderId="0" xfId="7" applyNumberFormat="1" applyFont="1" applyFill="1" applyAlignment="1">
      <alignment horizontal="center"/>
    </xf>
    <xf numFmtId="2" fontId="7" fillId="3" borderId="0" xfId="7" applyNumberFormat="1" applyFont="1" applyFill="1" applyAlignment="1">
      <alignment horizontal="center"/>
    </xf>
    <xf numFmtId="3" fontId="7" fillId="3" borderId="0" xfId="7" applyNumberFormat="1" applyFont="1" applyFill="1" applyAlignment="1">
      <alignment horizontal="center"/>
    </xf>
    <xf numFmtId="10" fontId="7" fillId="3" borderId="0" xfId="7" applyNumberFormat="1" applyFont="1" applyFill="1" applyAlignment="1">
      <alignment horizontal="center"/>
    </xf>
    <xf numFmtId="0" fontId="9" fillId="2" borderId="0" xfId="7" applyFont="1" applyFill="1" applyAlignment="1">
      <alignment horizontal="center"/>
    </xf>
    <xf numFmtId="164" fontId="1" fillId="0" borderId="2" xfId="1" applyNumberFormat="1" applyFont="1" applyFill="1" applyBorder="1" applyAlignment="1">
      <alignment horizontal="center" wrapText="1"/>
    </xf>
    <xf numFmtId="2" fontId="1" fillId="0" borderId="2" xfId="1" applyNumberFormat="1" applyFont="1" applyFill="1" applyBorder="1" applyAlignment="1">
      <alignment horizontal="center" wrapText="1"/>
    </xf>
    <xf numFmtId="1" fontId="1" fillId="0" borderId="2" xfId="1" applyNumberFormat="1" applyFont="1" applyFill="1" applyBorder="1" applyAlignment="1">
      <alignment horizontal="center" wrapText="1"/>
    </xf>
    <xf numFmtId="0" fontId="1" fillId="0" borderId="2" xfId="1" applyFont="1" applyFill="1" applyBorder="1" applyAlignment="1">
      <alignment horizontal="center" wrapText="1"/>
    </xf>
    <xf numFmtId="0" fontId="2" fillId="0" borderId="0" xfId="1" applyAlignment="1">
      <alignment horizontal="center"/>
    </xf>
    <xf numFmtId="164" fontId="5" fillId="0" borderId="0" xfId="1" applyNumberFormat="1" applyFont="1" applyAlignment="1">
      <alignment horizontal="center"/>
    </xf>
    <xf numFmtId="2" fontId="5" fillId="0" borderId="0" xfId="1" applyNumberFormat="1" applyFont="1" applyAlignment="1">
      <alignment horizontal="center"/>
    </xf>
    <xf numFmtId="1" fontId="4" fillId="0" borderId="2" xfId="1" applyNumberFormat="1" applyFont="1" applyFill="1" applyBorder="1" applyAlignment="1">
      <alignment horizontal="center" wrapText="1"/>
    </xf>
    <xf numFmtId="164" fontId="4" fillId="0" borderId="2" xfId="1" applyNumberFormat="1" applyFont="1" applyFill="1" applyBorder="1" applyAlignment="1">
      <alignment horizontal="center" wrapText="1"/>
    </xf>
    <xf numFmtId="0" fontId="5" fillId="0" borderId="0" xfId="1" applyFont="1" applyAlignment="1">
      <alignment horizontal="center"/>
    </xf>
    <xf numFmtId="0" fontId="4" fillId="0" borderId="2" xfId="1" applyFont="1" applyFill="1" applyBorder="1" applyAlignment="1">
      <alignment horizontal="center" wrapText="1"/>
    </xf>
    <xf numFmtId="164" fontId="5" fillId="0" borderId="0" xfId="1" applyNumberFormat="1" applyFont="1" applyBorder="1" applyAlignment="1">
      <alignment horizontal="center"/>
    </xf>
    <xf numFmtId="2" fontId="5" fillId="0" borderId="0" xfId="1" applyNumberFormat="1" applyFont="1" applyBorder="1" applyAlignment="1">
      <alignment horizontal="center"/>
    </xf>
    <xf numFmtId="0" fontId="5" fillId="0" borderId="0" xfId="1" applyFont="1" applyBorder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1" fillId="0" borderId="2" xfId="2" applyNumberFormat="1" applyFont="1" applyFill="1" applyBorder="1" applyAlignment="1">
      <alignment horizontal="center" wrapText="1"/>
    </xf>
    <xf numFmtId="2" fontId="1" fillId="0" borderId="2" xfId="2" applyNumberFormat="1" applyFont="1" applyFill="1" applyBorder="1" applyAlignment="1">
      <alignment horizontal="center" wrapText="1"/>
    </xf>
    <xf numFmtId="1" fontId="1" fillId="0" borderId="2" xfId="2" applyNumberFormat="1" applyFont="1" applyFill="1" applyBorder="1" applyAlignment="1">
      <alignment horizontal="center" wrapText="1"/>
    </xf>
    <xf numFmtId="0" fontId="1" fillId="0" borderId="2" xfId="2" applyFont="1" applyFill="1" applyBorder="1" applyAlignment="1">
      <alignment horizontal="center" wrapText="1"/>
    </xf>
    <xf numFmtId="0" fontId="1" fillId="0" borderId="0" xfId="2" applyFont="1" applyFill="1" applyBorder="1" applyAlignment="1">
      <alignment horizontal="center" wrapText="1"/>
    </xf>
    <xf numFmtId="0" fontId="4" fillId="0" borderId="2" xfId="2" applyFont="1" applyFill="1" applyBorder="1" applyAlignment="1">
      <alignment wrapText="1"/>
    </xf>
    <xf numFmtId="164" fontId="5" fillId="0" borderId="0" xfId="2" applyNumberFormat="1" applyFont="1" applyAlignment="1">
      <alignment horizontal="center"/>
    </xf>
    <xf numFmtId="2" fontId="5" fillId="0" borderId="0" xfId="2" applyNumberFormat="1" applyFont="1" applyAlignment="1">
      <alignment horizontal="center"/>
    </xf>
    <xf numFmtId="1" fontId="4" fillId="0" borderId="2" xfId="2" applyNumberFormat="1" applyFont="1" applyFill="1" applyBorder="1" applyAlignment="1">
      <alignment horizontal="center" wrapText="1"/>
    </xf>
    <xf numFmtId="164" fontId="4" fillId="0" borderId="2" xfId="2" applyNumberFormat="1" applyFont="1" applyFill="1" applyBorder="1" applyAlignment="1">
      <alignment horizontal="center" wrapText="1"/>
    </xf>
    <xf numFmtId="0" fontId="5" fillId="0" borderId="0" xfId="2" applyFont="1" applyAlignment="1">
      <alignment horizontal="center"/>
    </xf>
    <xf numFmtId="0" fontId="4" fillId="0" borderId="2" xfId="2" applyFont="1" applyFill="1" applyBorder="1" applyAlignment="1">
      <alignment horizontal="center" wrapText="1"/>
    </xf>
    <xf numFmtId="0" fontId="4" fillId="0" borderId="2" xfId="3" applyFont="1" applyFill="1" applyBorder="1" applyAlignment="1">
      <alignment wrapText="1"/>
    </xf>
    <xf numFmtId="164" fontId="1" fillId="0" borderId="2" xfId="3" applyNumberFormat="1" applyFont="1" applyFill="1" applyBorder="1" applyAlignment="1">
      <alignment horizontal="center" wrapText="1"/>
    </xf>
    <xf numFmtId="2" fontId="1" fillId="0" borderId="2" xfId="3" applyNumberFormat="1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wrapText="1"/>
    </xf>
    <xf numFmtId="0" fontId="1" fillId="0" borderId="2" xfId="3" applyFont="1" applyFill="1" applyBorder="1" applyAlignment="1">
      <alignment horizontal="center" wrapText="1"/>
    </xf>
    <xf numFmtId="164" fontId="5" fillId="0" borderId="0" xfId="3" applyNumberFormat="1" applyFont="1" applyAlignment="1">
      <alignment horizontal="center"/>
    </xf>
    <xf numFmtId="2" fontId="5" fillId="0" borderId="0" xfId="3" applyNumberFormat="1" applyFont="1" applyAlignment="1">
      <alignment horizontal="center"/>
    </xf>
    <xf numFmtId="1" fontId="4" fillId="0" borderId="2" xfId="3" applyNumberFormat="1" applyFont="1" applyFill="1" applyBorder="1" applyAlignment="1">
      <alignment horizontal="center" wrapText="1"/>
    </xf>
    <xf numFmtId="164" fontId="4" fillId="0" borderId="2" xfId="3" applyNumberFormat="1" applyFont="1" applyFill="1" applyBorder="1" applyAlignment="1">
      <alignment horizontal="center" wrapText="1"/>
    </xf>
    <xf numFmtId="0" fontId="5" fillId="0" borderId="0" xfId="3" applyFont="1" applyAlignment="1">
      <alignment horizontal="center"/>
    </xf>
    <xf numFmtId="0" fontId="4" fillId="0" borderId="2" xfId="3" applyFont="1" applyFill="1" applyBorder="1" applyAlignment="1">
      <alignment horizontal="center" wrapText="1"/>
    </xf>
    <xf numFmtId="0" fontId="10" fillId="0" borderId="2" xfId="4" applyFont="1" applyFill="1" applyBorder="1" applyAlignment="1">
      <alignment wrapText="1"/>
    </xf>
    <xf numFmtId="0" fontId="4" fillId="0" borderId="2" xfId="4" applyFont="1" applyFill="1" applyBorder="1" applyAlignment="1">
      <alignment wrapText="1"/>
    </xf>
    <xf numFmtId="164" fontId="5" fillId="0" borderId="0" xfId="4" applyNumberFormat="1" applyFont="1"/>
    <xf numFmtId="2" fontId="5" fillId="0" borderId="0" xfId="4" applyNumberFormat="1" applyFont="1"/>
    <xf numFmtId="1" fontId="4" fillId="0" borderId="2" xfId="4" applyNumberFormat="1" applyFont="1" applyFill="1" applyBorder="1" applyAlignment="1">
      <alignment horizontal="right" wrapText="1"/>
    </xf>
    <xf numFmtId="164" fontId="4" fillId="0" borderId="2" xfId="4" applyNumberFormat="1" applyFont="1" applyFill="1" applyBorder="1" applyAlignment="1">
      <alignment horizontal="right" wrapText="1"/>
    </xf>
    <xf numFmtId="0" fontId="5" fillId="0" borderId="0" xfId="4" applyFont="1"/>
    <xf numFmtId="0" fontId="4" fillId="0" borderId="2" xfId="6" applyFont="1" applyFill="1" applyBorder="1" applyAlignment="1">
      <alignment wrapText="1"/>
    </xf>
    <xf numFmtId="0" fontId="10" fillId="0" borderId="2" xfId="6" applyFont="1" applyFill="1" applyBorder="1" applyAlignment="1">
      <alignment wrapText="1"/>
    </xf>
    <xf numFmtId="164" fontId="1" fillId="0" borderId="2" xfId="6" applyNumberFormat="1" applyFont="1" applyFill="1" applyBorder="1" applyAlignment="1">
      <alignment horizontal="center" wrapText="1"/>
    </xf>
    <xf numFmtId="2" fontId="1" fillId="0" borderId="2" xfId="6" applyNumberFormat="1" applyFont="1" applyFill="1" applyBorder="1" applyAlignment="1">
      <alignment horizontal="center" wrapText="1"/>
    </xf>
    <xf numFmtId="1" fontId="1" fillId="0" borderId="2" xfId="6" applyNumberFormat="1" applyFont="1" applyFill="1" applyBorder="1" applyAlignment="1">
      <alignment horizontal="center" wrapText="1"/>
    </xf>
    <xf numFmtId="0" fontId="1" fillId="0" borderId="2" xfId="6" applyFont="1" applyFill="1" applyBorder="1" applyAlignment="1">
      <alignment horizontal="center" wrapText="1"/>
    </xf>
    <xf numFmtId="0" fontId="2" fillId="0" borderId="0" xfId="6" applyAlignment="1">
      <alignment horizontal="center"/>
    </xf>
    <xf numFmtId="164" fontId="5" fillId="0" borderId="0" xfId="6" applyNumberFormat="1" applyFont="1" applyAlignment="1">
      <alignment horizontal="center"/>
    </xf>
    <xf numFmtId="2" fontId="5" fillId="0" borderId="0" xfId="6" applyNumberFormat="1" applyFont="1" applyAlignment="1">
      <alignment horizontal="center"/>
    </xf>
    <xf numFmtId="1" fontId="4" fillId="0" borderId="2" xfId="5" applyNumberFormat="1" applyFont="1" applyFill="1" applyBorder="1" applyAlignment="1">
      <alignment horizontal="center" wrapText="1"/>
    </xf>
    <xf numFmtId="164" fontId="4" fillId="0" borderId="2" xfId="5" applyNumberFormat="1" applyFont="1" applyFill="1" applyBorder="1" applyAlignment="1">
      <alignment horizontal="center" wrapText="1"/>
    </xf>
    <xf numFmtId="0" fontId="5" fillId="0" borderId="0" xfId="6" applyFont="1" applyAlignment="1">
      <alignment horizontal="center"/>
    </xf>
    <xf numFmtId="0" fontId="4" fillId="0" borderId="2" xfId="6" applyFont="1" applyFill="1" applyBorder="1" applyAlignment="1">
      <alignment horizontal="center" wrapText="1"/>
    </xf>
    <xf numFmtId="0" fontId="4" fillId="0" borderId="2" xfId="5" applyFont="1" applyFill="1" applyBorder="1" applyAlignment="1">
      <alignment wrapText="1"/>
    </xf>
    <xf numFmtId="164" fontId="1" fillId="0" borderId="2" xfId="5" applyNumberFormat="1" applyFont="1" applyFill="1" applyBorder="1" applyAlignment="1">
      <alignment horizontal="center" wrapText="1"/>
    </xf>
    <xf numFmtId="2" fontId="1" fillId="0" borderId="2" xfId="5" applyNumberFormat="1" applyFont="1" applyFill="1" applyBorder="1" applyAlignment="1">
      <alignment horizontal="center" wrapText="1"/>
    </xf>
    <xf numFmtId="1" fontId="1" fillId="0" borderId="2" xfId="5" applyNumberFormat="1" applyFont="1" applyFill="1" applyBorder="1" applyAlignment="1">
      <alignment horizontal="center" wrapText="1"/>
    </xf>
    <xf numFmtId="0" fontId="1" fillId="0" borderId="2" xfId="5" applyFont="1" applyFill="1" applyBorder="1" applyAlignment="1">
      <alignment horizontal="center" wrapText="1"/>
    </xf>
    <xf numFmtId="164" fontId="5" fillId="0" borderId="0" xfId="5" applyNumberFormat="1" applyFont="1" applyAlignment="1">
      <alignment horizontal="center"/>
    </xf>
    <xf numFmtId="2" fontId="5" fillId="0" borderId="0" xfId="5" applyNumberFormat="1" applyFont="1" applyAlignment="1">
      <alignment horizontal="center"/>
    </xf>
    <xf numFmtId="0" fontId="5" fillId="0" borderId="0" xfId="5" applyFont="1" applyAlignment="1">
      <alignment horizontal="center"/>
    </xf>
    <xf numFmtId="0" fontId="4" fillId="0" borderId="2" xfId="5" applyFont="1" applyFill="1" applyBorder="1" applyAlignment="1">
      <alignment horizontal="center" wrapText="1"/>
    </xf>
    <xf numFmtId="0" fontId="3" fillId="0" borderId="0" xfId="0" applyFont="1" applyAlignment="1">
      <alignment horizontal="center"/>
    </xf>
    <xf numFmtId="0" fontId="10" fillId="0" borderId="2" xfId="3" applyFont="1" applyFill="1" applyBorder="1" applyAlignment="1">
      <alignment horizontal="center" wrapText="1"/>
    </xf>
    <xf numFmtId="0" fontId="11" fillId="0" borderId="0" xfId="8" applyFont="1" applyAlignment="1">
      <alignment horizontal="left"/>
    </xf>
    <xf numFmtId="164" fontId="12" fillId="0" borderId="0" xfId="8" applyNumberFormat="1" applyFont="1" applyAlignment="1">
      <alignment horizontal="center"/>
    </xf>
    <xf numFmtId="0" fontId="12" fillId="0" borderId="0" xfId="8" applyFont="1" applyAlignment="1">
      <alignment horizontal="center"/>
    </xf>
    <xf numFmtId="0" fontId="13" fillId="0" borderId="0" xfId="8" applyFont="1"/>
    <xf numFmtId="164" fontId="12" fillId="0" borderId="0" xfId="8" applyNumberFormat="1" applyFont="1" applyAlignment="1">
      <alignment horizontal="right"/>
    </xf>
    <xf numFmtId="0" fontId="14" fillId="0" borderId="0" xfId="8" applyFont="1"/>
    <xf numFmtId="0" fontId="14" fillId="0" borderId="0" xfId="9" applyFont="1"/>
    <xf numFmtId="0" fontId="15" fillId="0" borderId="0" xfId="0" applyFont="1"/>
    <xf numFmtId="0" fontId="5" fillId="0" borderId="0" xfId="8" applyFont="1" applyAlignment="1">
      <alignment horizontal="left"/>
    </xf>
    <xf numFmtId="0" fontId="5" fillId="0" borderId="3" xfId="8" applyFont="1" applyBorder="1" applyAlignment="1">
      <alignment horizontal="left"/>
    </xf>
    <xf numFmtId="164" fontId="12" fillId="0" borderId="3" xfId="8" applyNumberFormat="1" applyFont="1" applyBorder="1" applyAlignment="1">
      <alignment horizontal="center"/>
    </xf>
    <xf numFmtId="0" fontId="12" fillId="0" borderId="3" xfId="8" applyFont="1" applyBorder="1" applyAlignment="1">
      <alignment horizontal="center"/>
    </xf>
    <xf numFmtId="0" fontId="12" fillId="0" borderId="3" xfId="8" applyFont="1" applyBorder="1"/>
    <xf numFmtId="164" fontId="12" fillId="0" borderId="3" xfId="8" applyNumberFormat="1" applyFont="1" applyBorder="1" applyAlignment="1">
      <alignment horizontal="right"/>
    </xf>
    <xf numFmtId="0" fontId="16" fillId="4" borderId="4" xfId="8" applyFont="1" applyFill="1" applyBorder="1"/>
    <xf numFmtId="0" fontId="16" fillId="4" borderId="4" xfId="8" applyFont="1" applyFill="1" applyBorder="1" applyAlignment="1">
      <alignment horizontal="center"/>
    </xf>
    <xf numFmtId="0" fontId="16" fillId="0" borderId="1" xfId="8" applyFont="1" applyBorder="1"/>
    <xf numFmtId="0" fontId="16" fillId="0" borderId="1" xfId="8" applyFont="1" applyFill="1" applyBorder="1"/>
    <xf numFmtId="10" fontId="16" fillId="0" borderId="5" xfId="8" applyNumberFormat="1" applyFont="1" applyFill="1" applyBorder="1"/>
    <xf numFmtId="3" fontId="16" fillId="0" borderId="1" xfId="8" applyNumberFormat="1" applyFont="1" applyFill="1" applyBorder="1"/>
    <xf numFmtId="164" fontId="16" fillId="0" borderId="5" xfId="8" applyNumberFormat="1" applyFont="1" applyFill="1" applyBorder="1"/>
    <xf numFmtId="164" fontId="16" fillId="0" borderId="1" xfId="8" applyNumberFormat="1" applyFont="1" applyFill="1" applyBorder="1"/>
    <xf numFmtId="10" fontId="16" fillId="0" borderId="5" xfId="8" applyNumberFormat="1" applyFont="1" applyBorder="1"/>
    <xf numFmtId="164" fontId="16" fillId="0" borderId="5" xfId="10" applyNumberFormat="1" applyFont="1" applyBorder="1"/>
    <xf numFmtId="0" fontId="16" fillId="0" borderId="5" xfId="8" applyFont="1" applyBorder="1"/>
    <xf numFmtId="0" fontId="16" fillId="0" borderId="5" xfId="8" applyFont="1" applyFill="1" applyBorder="1"/>
    <xf numFmtId="3" fontId="16" fillId="0" borderId="5" xfId="8" applyNumberFormat="1" applyFont="1" applyFill="1" applyBorder="1"/>
    <xf numFmtId="0" fontId="16" fillId="0" borderId="6" xfId="8" applyFont="1" applyFill="1" applyBorder="1"/>
    <xf numFmtId="3" fontId="16" fillId="0" borderId="6" xfId="8" applyNumberFormat="1" applyFont="1" applyFill="1" applyBorder="1"/>
    <xf numFmtId="164" fontId="16" fillId="0" borderId="6" xfId="8" applyNumberFormat="1" applyFont="1" applyFill="1" applyBorder="1"/>
    <xf numFmtId="3" fontId="16" fillId="0" borderId="1" xfId="8" applyNumberFormat="1" applyFont="1" applyBorder="1"/>
    <xf numFmtId="10" fontId="16" fillId="0" borderId="1" xfId="8" applyNumberFormat="1" applyFont="1" applyBorder="1"/>
    <xf numFmtId="164" fontId="16" fillId="0" borderId="1" xfId="8" applyNumberFormat="1" applyFont="1" applyBorder="1"/>
    <xf numFmtId="164" fontId="13" fillId="0" borderId="0" xfId="8" applyNumberFormat="1" applyFont="1"/>
    <xf numFmtId="0" fontId="16" fillId="0" borderId="0" xfId="8" applyFont="1" applyAlignment="1">
      <alignment horizontal="left"/>
    </xf>
    <xf numFmtId="0" fontId="16" fillId="4" borderId="7" xfId="8" applyFont="1" applyFill="1" applyBorder="1" applyAlignment="1">
      <alignment horizontal="left"/>
    </xf>
    <xf numFmtId="0" fontId="16" fillId="4" borderId="4" xfId="8" applyFont="1" applyFill="1" applyBorder="1" applyAlignment="1">
      <alignment horizontal="left"/>
    </xf>
    <xf numFmtId="0" fontId="16" fillId="4" borderId="8" xfId="8" applyFont="1" applyFill="1" applyBorder="1" applyAlignment="1">
      <alignment horizontal="left"/>
    </xf>
    <xf numFmtId="0" fontId="16" fillId="0" borderId="7" xfId="8" applyFont="1" applyBorder="1" applyAlignment="1">
      <alignment horizontal="left"/>
    </xf>
    <xf numFmtId="0" fontId="16" fillId="0" borderId="4" xfId="8" applyFont="1" applyBorder="1" applyAlignment="1">
      <alignment horizontal="left"/>
    </xf>
    <xf numFmtId="0" fontId="16" fillId="0" borderId="8" xfId="8" applyFont="1" applyBorder="1" applyAlignment="1">
      <alignment horizontal="left"/>
    </xf>
    <xf numFmtId="0" fontId="16" fillId="0" borderId="1" xfId="8" applyFont="1" applyBorder="1" applyAlignment="1">
      <alignment horizontal="center"/>
    </xf>
    <xf numFmtId="10" fontId="16" fillId="0" borderId="5" xfId="8" applyNumberFormat="1" applyFont="1" applyBorder="1" applyAlignment="1">
      <alignment horizontal="center"/>
    </xf>
    <xf numFmtId="1" fontId="16" fillId="0" borderId="5" xfId="8" applyNumberFormat="1" applyFont="1" applyBorder="1" applyAlignment="1">
      <alignment horizontal="center"/>
    </xf>
    <xf numFmtId="0" fontId="16" fillId="0" borderId="9" xfId="8" applyFont="1" applyBorder="1" applyAlignment="1">
      <alignment horizontal="center"/>
    </xf>
    <xf numFmtId="0" fontId="16" fillId="0" borderId="10" xfId="8" applyFont="1" applyFill="1" applyBorder="1" applyAlignment="1">
      <alignment horizontal="center"/>
    </xf>
    <xf numFmtId="0" fontId="16" fillId="0" borderId="11" xfId="8" applyFont="1" applyBorder="1" applyAlignment="1">
      <alignment horizontal="center"/>
    </xf>
    <xf numFmtId="0" fontId="16" fillId="0" borderId="11" xfId="8" applyFont="1" applyFill="1" applyBorder="1" applyAlignment="1">
      <alignment horizontal="center"/>
    </xf>
    <xf numFmtId="1" fontId="16" fillId="0" borderId="11" xfId="8" applyNumberFormat="1" applyFont="1" applyBorder="1" applyAlignment="1">
      <alignment horizontal="center"/>
    </xf>
    <xf numFmtId="1" fontId="16" fillId="0" borderId="10" xfId="8" applyNumberFormat="1" applyFont="1" applyFill="1" applyBorder="1" applyAlignment="1">
      <alignment horizontal="center"/>
    </xf>
    <xf numFmtId="1" fontId="16" fillId="0" borderId="10" xfId="8" applyNumberFormat="1" applyFont="1" applyBorder="1" applyAlignment="1">
      <alignment horizontal="center"/>
    </xf>
    <xf numFmtId="0" fontId="16" fillId="0" borderId="10" xfId="8" applyFont="1" applyBorder="1" applyAlignment="1">
      <alignment horizontal="center"/>
    </xf>
    <xf numFmtId="0" fontId="16" fillId="0" borderId="5" xfId="8" applyFont="1" applyBorder="1" applyAlignment="1">
      <alignment horizontal="center"/>
    </xf>
    <xf numFmtId="0" fontId="16" fillId="4" borderId="7" xfId="8" applyFont="1" applyFill="1" applyBorder="1" applyAlignment="1">
      <alignment horizontal="center"/>
    </xf>
    <xf numFmtId="0" fontId="16" fillId="4" borderId="8" xfId="8" applyFont="1" applyFill="1" applyBorder="1" applyAlignment="1">
      <alignment horizontal="center"/>
    </xf>
    <xf numFmtId="0" fontId="1" fillId="0" borderId="2" xfId="11" applyFont="1" applyFill="1" applyBorder="1" applyAlignment="1">
      <alignment wrapText="1"/>
    </xf>
    <xf numFmtId="0" fontId="7" fillId="0" borderId="0" xfId="7" applyFont="1" applyFill="1" applyAlignment="1">
      <alignment horizontal="left"/>
    </xf>
    <xf numFmtId="164" fontId="7" fillId="0" borderId="0" xfId="7" applyNumberFormat="1" applyFont="1" applyFill="1" applyAlignment="1">
      <alignment horizontal="center"/>
    </xf>
    <xf numFmtId="2" fontId="7" fillId="0" borderId="0" xfId="7" applyNumberFormat="1" applyFont="1" applyFill="1" applyAlignment="1">
      <alignment horizontal="center"/>
    </xf>
    <xf numFmtId="1" fontId="7" fillId="0" borderId="0" xfId="7" applyNumberFormat="1" applyFont="1" applyFill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7" applyFont="1" applyFill="1" applyAlignment="1">
      <alignment horizontal="left"/>
    </xf>
    <xf numFmtId="0" fontId="7" fillId="5" borderId="0" xfId="7" applyFont="1" applyFill="1" applyAlignment="1">
      <alignment horizontal="left"/>
    </xf>
    <xf numFmtId="164" fontId="7" fillId="5" borderId="0" xfId="7" applyNumberFormat="1" applyFont="1" applyFill="1" applyAlignment="1">
      <alignment horizontal="center"/>
    </xf>
    <xf numFmtId="2" fontId="7" fillId="5" borderId="0" xfId="7" applyNumberFormat="1" applyFont="1" applyFill="1" applyAlignment="1">
      <alignment horizontal="center"/>
    </xf>
    <xf numFmtId="1" fontId="7" fillId="5" borderId="0" xfId="7" applyNumberFormat="1" applyFont="1" applyFill="1" applyAlignment="1">
      <alignment horizontal="center"/>
    </xf>
    <xf numFmtId="0" fontId="17" fillId="6" borderId="0" xfId="0" applyFont="1" applyFill="1" applyAlignment="1">
      <alignment horizontal="left"/>
    </xf>
    <xf numFmtId="0" fontId="17" fillId="6" borderId="0" xfId="0" applyFont="1" applyFill="1" applyAlignment="1">
      <alignment horizontal="center"/>
    </xf>
    <xf numFmtId="0" fontId="7" fillId="5" borderId="0" xfId="7" applyFont="1" applyFill="1" applyAlignment="1">
      <alignment horizontal="center"/>
    </xf>
    <xf numFmtId="1" fontId="7" fillId="7" borderId="0" xfId="7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164" fontId="1" fillId="0" borderId="2" xfId="11" applyNumberFormat="1" applyFont="1" applyFill="1" applyBorder="1" applyAlignment="1">
      <alignment horizontal="center" wrapText="1"/>
    </xf>
    <xf numFmtId="2" fontId="1" fillId="0" borderId="2" xfId="11" applyNumberFormat="1" applyFont="1" applyFill="1" applyBorder="1" applyAlignment="1">
      <alignment horizontal="center" wrapText="1"/>
    </xf>
    <xf numFmtId="1" fontId="1" fillId="7" borderId="2" xfId="11" applyNumberFormat="1" applyFont="1" applyFill="1" applyBorder="1" applyAlignment="1">
      <alignment horizontal="center" wrapText="1"/>
    </xf>
    <xf numFmtId="0" fontId="1" fillId="0" borderId="2" xfId="11" applyFont="1" applyFill="1" applyBorder="1" applyAlignment="1">
      <alignment horizontal="center" wrapText="1"/>
    </xf>
    <xf numFmtId="1" fontId="1" fillId="0" borderId="2" xfId="11" applyNumberFormat="1" applyFont="1" applyFill="1" applyBorder="1" applyAlignment="1">
      <alignment horizontal="center" wrapText="1"/>
    </xf>
    <xf numFmtId="164" fontId="7" fillId="8" borderId="0" xfId="7" applyNumberFormat="1" applyFont="1" applyFill="1" applyAlignment="1">
      <alignment horizontal="center"/>
    </xf>
    <xf numFmtId="164" fontId="1" fillId="7" borderId="2" xfId="11" applyNumberFormat="1" applyFont="1" applyFill="1" applyBorder="1" applyAlignment="1">
      <alignment horizontal="center" wrapText="1"/>
    </xf>
  </cellXfs>
  <cellStyles count="12">
    <cellStyle name="Normal" xfId="0" builtinId="0"/>
    <cellStyle name="Normal 2" xfId="9" xr:uid="{A41DEECF-A3AB-4518-8E5C-EBB5EC5A275D}"/>
    <cellStyle name="Normal_Best Sellers - Qty Sold" xfId="11" xr:uid="{4AA19357-84F1-49CA-95DC-5A7DB0DEC1F8}"/>
    <cellStyle name="Normal_BisqueImports" xfId="7" xr:uid="{A8C0277C-A236-4F26-B5BD-C07F3DEE4DE9}"/>
    <cellStyle name="Normal_Coversheet 2" xfId="10" xr:uid="{7C24C10D-0601-472F-BAC3-7E965B12F634}"/>
    <cellStyle name="Normal_Sheet1" xfId="1" xr:uid="{D7B19D91-B816-4DBC-BBA5-1289D47D6064}"/>
    <cellStyle name="Normal_Sheet2" xfId="2" xr:uid="{D2D26358-C26B-400D-B62E-1B18AC1E2802}"/>
    <cellStyle name="Normal_Sheet2 2" xfId="8" xr:uid="{2559F6AE-EAC7-4DFF-84FC-78FA519A1774}"/>
    <cellStyle name="Normal_Sheet3" xfId="3" xr:uid="{08C3CFE0-8A0E-4A81-B7FA-FE9D5E6727E9}"/>
    <cellStyle name="Normal_Sheet4" xfId="4" xr:uid="{0CD84E73-496D-4A80-91C5-64F68FAC093B}"/>
    <cellStyle name="Normal_Sheet5" xfId="5" xr:uid="{3C1FD308-4827-4F9F-BC4A-B8EC0ECA309D}"/>
    <cellStyle name="Normal_Sheet6" xfId="6" xr:uid="{A926C7DC-634B-4C04-B32A-F7066CC6D6D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6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10" Type="http://schemas.openxmlformats.org/officeDocument/2006/relationships/chartsheet" Target="chartsheets/sheet6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DC5C-43FD-BA19-D4B926ACA43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DC5C-43FD-BA19-D4B926ACA43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DC5C-43FD-BA19-D4B926ACA43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DC5C-43FD-BA19-D4B926ACA43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DC5C-43FD-BA19-D4B926ACA43A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Coverhseet!$A$5:$A$9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Coverhseet!$B$5:$B$9</c:f>
              <c:numCache>
                <c:formatCode>General</c:formatCode>
                <c:ptCount val="5"/>
                <c:pt idx="0">
                  <c:v>1490</c:v>
                </c:pt>
                <c:pt idx="1">
                  <c:v>2650</c:v>
                </c:pt>
                <c:pt idx="2">
                  <c:v>2052</c:v>
                </c:pt>
                <c:pt idx="3">
                  <c:v>313</c:v>
                </c:pt>
                <c:pt idx="4">
                  <c:v>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C5C-43FD-BA19-D4B926ACA43A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DC5C-43FD-BA19-D4B926ACA43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DC5C-43FD-BA19-D4B926ACA43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DC5C-43FD-BA19-D4B926ACA43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DC5C-43FD-BA19-D4B926ACA43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DC5C-43FD-BA19-D4B926ACA43A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Coverhseet!$A$5:$A$9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Coverhseet!$D$5:$D$9</c:f>
              <c:numCache>
                <c:formatCode>#,##0</c:formatCode>
                <c:ptCount val="5"/>
                <c:pt idx="0">
                  <c:v>127417</c:v>
                </c:pt>
                <c:pt idx="1">
                  <c:v>113897</c:v>
                </c:pt>
                <c:pt idx="2">
                  <c:v>40919</c:v>
                </c:pt>
                <c:pt idx="3">
                  <c:v>6042</c:v>
                </c:pt>
                <c:pt idx="4">
                  <c:v>2884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DC5C-43FD-BA19-D4B926ACA43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DC5C-43FD-BA19-D4B926ACA43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DC5C-43FD-BA19-D4B926ACA43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DC5C-43FD-BA19-D4B926ACA43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DC5C-43FD-BA19-D4B926ACA43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DC5C-43FD-BA19-D4B926ACA43A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Coverhseet!$A$5:$A$9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Coverhseet!$F$5:$F$9</c:f>
              <c:numCache>
                <c:formatCode>"$"#,##0.00</c:formatCode>
                <c:ptCount val="5"/>
                <c:pt idx="0">
                  <c:v>2580219</c:v>
                </c:pt>
                <c:pt idx="1">
                  <c:v>2330792</c:v>
                </c:pt>
                <c:pt idx="2">
                  <c:v>769068</c:v>
                </c:pt>
                <c:pt idx="3">
                  <c:v>96651</c:v>
                </c:pt>
                <c:pt idx="4">
                  <c:v>53108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DC5C-43FD-BA19-D4B926ACA43A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8AF-4650-AC50-A4FF765858A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8AF-4650-AC50-A4FF765858A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8AF-4650-AC50-A4FF765858A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8AF-4650-AC50-A4FF765858A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28AF-4650-AC50-A4FF765858A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28AF-4650-AC50-A4FF765858A1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28AF-4650-AC50-A4FF765858A1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8AF-4650-AC50-A4FF765858A1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28AF-4650-AC50-A4FF765858A1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28AF-4650-AC50-A4FF765858A1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28AF-4650-AC50-A4FF765858A1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28AF-4650-AC50-A4FF765858A1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28AF-4650-AC50-A4FF765858A1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28AF-4650-AC50-A4FF765858A1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28AF-4650-AC50-A4FF765858A1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28AF-4650-AC50-A4FF765858A1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28AF-4650-AC50-A4FF765858A1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28AF-4650-AC50-A4FF765858A1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28AF-4650-AC50-A4FF765858A1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28AF-4650-AC50-A4FF765858A1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28AF-4650-AC50-A4FF765858A1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28AF-4650-AC50-A4FF765858A1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28AF-4650-AC50-A4FF765858A1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28AF-4650-AC50-A4FF765858A1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28AF-4650-AC50-A4FF765858A1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28AF-4650-AC50-A4FF765858A1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28AF-4650-AC50-A4FF765858A1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28AF-4650-AC50-A4FF765858A1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28AF-4650-AC50-A4FF765858A1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28AF-4650-AC50-A4FF765858A1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28AF-4650-AC50-A4FF765858A1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28AF-4650-AC50-A4FF765858A1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28AF-4650-AC50-A4FF765858A1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28AF-4650-AC50-A4FF765858A1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28AF-4650-AC50-A4FF765858A1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28AF-4650-AC50-A4FF765858A1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28AF-4650-AC50-A4FF765858A1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28AF-4650-AC50-A4FF765858A1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28AF-4650-AC50-A4FF765858A1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28AF-4650-AC50-A4FF765858A1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28AF-4650-AC50-A4FF765858A1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28AF-4650-AC50-A4FF765858A1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28AF-4650-AC50-A4FF765858A1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28AF-4650-AC50-A4FF765858A1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28AF-4650-AC50-A4FF765858A1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28AF-4650-AC50-A4FF765858A1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28AF-4650-AC50-A4FF765858A1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28AF-4650-AC50-A4FF765858A1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28AF-4650-AC50-A4FF765858A1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28AF-4650-AC50-A4FF765858A1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28AF-4650-AC50-A4FF765858A1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28AF-4650-AC50-A4FF765858A1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28AF-4650-AC50-A4FF765858A1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28AF-4650-AC50-A4FF765858A1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28AF-4650-AC50-A4FF765858A1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28AF-4650-AC50-A4FF765858A1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28AF-4650-AC50-A4FF765858A1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28AF-4650-AC50-A4FF765858A1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28AF-4650-AC50-A4FF765858A1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28AF-4650-AC50-A4FF765858A1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28AF-4650-AC50-A4FF765858A1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28AF-4650-AC50-A4FF765858A1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28AF-4650-AC50-A4FF765858A1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28AF-4650-AC50-A4FF765858A1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28AF-4650-AC50-A4FF765858A1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28AF-4650-AC50-A4FF765858A1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28AF-4650-AC50-A4FF765858A1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28AF-4650-AC50-A4FF765858A1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28AF-4650-AC50-A4FF765858A1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28AF-4650-AC50-A4FF765858A1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28AF-4650-AC50-A4FF765858A1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28AF-4650-AC50-A4FF765858A1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28AF-4650-AC50-A4FF765858A1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28AF-4650-AC50-A4FF765858A1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28AF-4650-AC50-A4FF765858A1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28AF-4650-AC50-A4FF765858A1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28AF-4650-AC50-A4FF765858A1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28AF-4650-AC50-A4FF765858A1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28AF-4650-AC50-A4FF765858A1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28AF-4650-AC50-A4FF765858A1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28AF-4650-AC50-A4FF765858A1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28AF-4650-AC50-A4FF765858A1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28AF-4650-AC50-A4FF765858A1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28AF-4650-AC50-A4FF765858A1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28AF-4650-AC50-A4FF765858A1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28AF-4650-AC50-A4FF765858A1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28AF-4650-AC50-A4FF765858A1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28AF-4650-AC50-A4FF765858A1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28AF-4650-AC50-A4FF765858A1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28AF-4650-AC50-A4FF765858A1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28AF-4650-AC50-A4FF765858A1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28AF-4650-AC50-A4FF765858A1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28AF-4650-AC50-A4FF765858A1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28AF-4650-AC50-A4FF765858A1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28AF-4650-AC50-A4FF765858A1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28AF-4650-AC50-A4FF765858A1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28AF-4650-AC50-A4FF765858A1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28AF-4650-AC50-A4FF765858A1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28AF-4650-AC50-A4FF765858A1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28AF-4650-AC50-A4FF765858A1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28AF-4650-AC50-A4FF765858A1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28AF-4650-AC50-A4FF765858A1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28AF-4650-AC50-A4FF765858A1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28AF-4650-AC50-A4FF765858A1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28AF-4650-AC50-A4FF765858A1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28AF-4650-AC50-A4FF765858A1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28AF-4650-AC50-A4FF765858A1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28AF-4650-AC50-A4FF765858A1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28AF-4650-AC50-A4FF765858A1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28AF-4650-AC50-A4FF765858A1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28AF-4650-AC50-A4FF765858A1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28AF-4650-AC50-A4FF765858A1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28AF-4650-AC50-A4FF765858A1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28AF-4650-AC50-A4FF765858A1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28AF-4650-AC50-A4FF765858A1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28AF-4650-AC50-A4FF765858A1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28AF-4650-AC50-A4FF765858A1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28AF-4650-AC50-A4FF765858A1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28AF-4650-AC50-A4FF765858A1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28AF-4650-AC50-A4FF765858A1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28AF-4650-AC50-A4FF765858A1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28AF-4650-AC50-A4FF765858A1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28AF-4650-AC50-A4FF765858A1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28AF-4650-AC50-A4FF765858A1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28AF-4650-AC50-A4FF765858A1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28AF-4650-AC50-A4FF765858A1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28AF-4650-AC50-A4FF765858A1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28AF-4650-AC50-A4FF765858A1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28AF-4650-AC50-A4FF765858A1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28AF-4650-AC50-A4FF765858A1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28AF-4650-AC50-A4FF765858A1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28AF-4650-AC50-A4FF765858A1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28AF-4650-AC50-A4FF765858A1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28AF-4650-AC50-A4FF765858A1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28AF-4650-AC50-A4FF765858A1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28AF-4650-AC50-A4FF765858A1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28AF-4650-AC50-A4FF765858A1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28AF-4650-AC50-A4FF765858A1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28AF-4650-AC50-A4FF765858A1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28AF-4650-AC50-A4FF765858A1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28AF-4650-AC50-A4FF765858A1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28AF-4650-AC50-A4FF765858A1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28AF-4650-AC50-A4FF765858A1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28AF-4650-AC50-A4FF765858A1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28AF-4650-AC50-A4FF765858A1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28AF-4650-AC50-A4FF765858A1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28AF-4650-AC50-A4FF765858A1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28AF-4650-AC50-A4FF765858A1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28AF-4650-AC50-A4FF765858A1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28AF-4650-AC50-A4FF765858A1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28AF-4650-AC50-A4FF765858A1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28AF-4650-AC50-A4FF765858A1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28AF-4650-AC50-A4FF765858A1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28AF-4650-AC50-A4FF765858A1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28AF-4650-AC50-A4FF765858A1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28AF-4650-AC50-A4FF765858A1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28AF-4650-AC50-A4FF765858A1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28AF-4650-AC50-A4FF765858A1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28AF-4650-AC50-A4FF765858A1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28AF-4650-AC50-A4FF765858A1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28AF-4650-AC50-A4FF765858A1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28AF-4650-AC50-A4FF765858A1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28AF-4650-AC50-A4FF765858A1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28AF-4650-AC50-A4FF765858A1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28AF-4650-AC50-A4FF765858A1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28AF-4650-AC50-A4FF765858A1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28AF-4650-AC50-A4FF765858A1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28AF-4650-AC50-A4FF765858A1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28AF-4650-AC50-A4FF765858A1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28AF-4650-AC50-A4FF765858A1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28AF-4650-AC50-A4FF765858A1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28AF-4650-AC50-A4FF765858A1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28AF-4650-AC50-A4FF765858A1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28AF-4650-AC50-A4FF765858A1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28AF-4650-AC50-A4FF765858A1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28AF-4650-AC50-A4FF765858A1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28AF-4650-AC50-A4FF765858A1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28AF-4650-AC50-A4FF765858A1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28AF-4650-AC50-A4FF765858A1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28AF-4650-AC50-A4FF765858A1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28AF-4650-AC50-A4FF765858A1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28AF-4650-AC50-A4FF765858A1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28AF-4650-AC50-A4FF765858A1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28AF-4650-AC50-A4FF765858A1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28AF-4650-AC50-A4FF765858A1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28AF-4650-AC50-A4FF765858A1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28AF-4650-AC50-A4FF765858A1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28AF-4650-AC50-A4FF765858A1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28AF-4650-AC50-A4FF765858A1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28AF-4650-AC50-A4FF765858A1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28AF-4650-AC50-A4FF765858A1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28AF-4650-AC50-A4FF765858A1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28AF-4650-AC50-A4FF765858A1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28AF-4650-AC50-A4FF765858A1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28AF-4650-AC50-A4FF765858A1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28AF-4650-AC50-A4FF765858A1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28AF-4650-AC50-A4FF765858A1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28AF-4650-AC50-A4FF765858A1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28AF-4650-AC50-A4FF765858A1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28AF-4650-AC50-A4FF765858A1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28AF-4650-AC50-A4FF765858A1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28AF-4650-AC50-A4FF765858A1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28AF-4650-AC50-A4FF765858A1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28AF-4650-AC50-A4FF765858A1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28AF-4650-AC50-A4FF765858A1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28AF-4650-AC50-A4FF765858A1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28AF-4650-AC50-A4FF765858A1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28AF-4650-AC50-A4FF765858A1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28AF-4650-AC50-A4FF765858A1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28AF-4650-AC50-A4FF765858A1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28AF-4650-AC50-A4FF765858A1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28AF-4650-AC50-A4FF765858A1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28AF-4650-AC50-A4FF765858A1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28AF-4650-AC50-A4FF765858A1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28AF-4650-AC50-A4FF765858A1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28AF-4650-AC50-A4FF765858A1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28AF-4650-AC50-A4FF765858A1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28AF-4650-AC50-A4FF765858A1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28AF-4650-AC50-A4FF765858A1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28AF-4650-AC50-A4FF765858A1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28AF-4650-AC50-A4FF765858A1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28AF-4650-AC50-A4FF765858A1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28AF-4650-AC50-A4FF765858A1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28AF-4650-AC50-A4FF765858A1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28AF-4650-AC50-A4FF765858A1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28AF-4650-AC50-A4FF765858A1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28AF-4650-AC50-A4FF765858A1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28AF-4650-AC50-A4FF765858A1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28AF-4650-AC50-A4FF765858A1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28AF-4650-AC50-A4FF765858A1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28AF-4650-AC50-A4FF765858A1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28AF-4650-AC50-A4FF765858A1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28AF-4650-AC50-A4FF765858A1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28AF-4650-AC50-A4FF765858A1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28AF-4650-AC50-A4FF765858A1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28AF-4650-AC50-A4FF765858A1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28AF-4650-AC50-A4FF765858A1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28AF-4650-AC50-A4FF765858A1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28AF-4650-AC50-A4FF765858A1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28AF-4650-AC50-A4FF765858A1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28AF-4650-AC50-A4FF765858A1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28AF-4650-AC50-A4FF765858A1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28AF-4650-AC50-A4FF765858A1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28AF-4650-AC50-A4FF765858A1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28AF-4650-AC50-A4FF765858A1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28AF-4650-AC50-A4FF765858A1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28AF-4650-AC50-A4FF765858A1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28AF-4650-AC50-A4FF765858A1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28AF-4650-AC50-A4FF765858A1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28AF-4650-AC50-A4FF765858A1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28AF-4650-AC50-A4FF765858A1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28AF-4650-AC50-A4FF765858A1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28AF-4650-AC50-A4FF765858A1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28AF-4650-AC50-A4FF765858A1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28AF-4650-AC50-A4FF765858A1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28AF-4650-AC50-A4FF765858A1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28AF-4650-AC50-A4FF765858A1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28AF-4650-AC50-A4FF765858A1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28AF-4650-AC50-A4FF765858A1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28AF-4650-AC50-A4FF765858A1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28AF-4650-AC50-A4FF765858A1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28AF-4650-AC50-A4FF765858A1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28AF-4650-AC50-A4FF765858A1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28AF-4650-AC50-A4FF765858A1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28AF-4650-AC50-A4FF765858A1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28AF-4650-AC50-A4FF765858A1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28AF-4650-AC50-A4FF765858A1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28AF-4650-AC50-A4FF765858A1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28AF-4650-AC50-A4FF765858A1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28AF-4650-AC50-A4FF765858A1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28AF-4650-AC50-A4FF765858A1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28AF-4650-AC50-A4FF765858A1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28AF-4650-AC50-A4FF765858A1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28AF-4650-AC50-A4FF765858A1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28AF-4650-AC50-A4FF765858A1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28AF-4650-AC50-A4FF765858A1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28AF-4650-AC50-A4FF765858A1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28AF-4650-AC50-A4FF765858A1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28AF-4650-AC50-A4FF765858A1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28AF-4650-AC50-A4FF765858A1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28AF-4650-AC50-A4FF765858A1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28AF-4650-AC50-A4FF765858A1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28AF-4650-AC50-A4FF765858A1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28AF-4650-AC50-A4FF765858A1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28AF-4650-AC50-A4FF765858A1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28AF-4650-AC50-A4FF765858A1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28AF-4650-AC50-A4FF765858A1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28AF-4650-AC50-A4FF765858A1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28AF-4650-AC50-A4FF765858A1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28AF-4650-AC50-A4FF765858A1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28AF-4650-AC50-A4FF765858A1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28AF-4650-AC50-A4FF765858A1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28AF-4650-AC50-A4FF765858A1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28AF-4650-AC50-A4FF765858A1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28AF-4650-AC50-A4FF765858A1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28AF-4650-AC50-A4FF765858A1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28AF-4650-AC50-A4FF765858A1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28AF-4650-AC50-A4FF765858A1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28AF-4650-AC50-A4FF765858A1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28AF-4650-AC50-A4FF765858A1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28AF-4650-AC50-A4FF765858A1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28AF-4650-AC50-A4FF765858A1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28AF-4650-AC50-A4FF765858A1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28AF-4650-AC50-A4FF765858A1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28AF-4650-AC50-A4FF765858A1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28AF-4650-AC50-A4FF765858A1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28AF-4650-AC50-A4FF765858A1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28AF-4650-AC50-A4FF765858A1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28AF-4650-AC50-A4FF765858A1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28AF-4650-AC50-A4FF765858A1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28AF-4650-AC50-A4FF765858A1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28AF-4650-AC50-A4FF765858A1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28AF-4650-AC50-A4FF765858A1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28AF-4650-AC50-A4FF765858A1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28AF-4650-AC50-A4FF765858A1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28AF-4650-AC50-A4FF765858A1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28AF-4650-AC50-A4FF765858A1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28AF-4650-AC50-A4FF765858A1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28AF-4650-AC50-A4FF765858A1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28AF-4650-AC50-A4FF765858A1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28AF-4650-AC50-A4FF765858A1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28AF-4650-AC50-A4FF765858A1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28AF-4650-AC50-A4FF765858A1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28AF-4650-AC50-A4FF765858A1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28AF-4650-AC50-A4FF765858A1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28AF-4650-AC50-A4FF765858A1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28AF-4650-AC50-A4FF765858A1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28AF-4650-AC50-A4FF765858A1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28AF-4650-AC50-A4FF765858A1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28AF-4650-AC50-A4FF765858A1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28AF-4650-AC50-A4FF765858A1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28AF-4650-AC50-A4FF765858A1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28AF-4650-AC50-A4FF765858A1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28AF-4650-AC50-A4FF765858A1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28AF-4650-AC50-A4FF765858A1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28AF-4650-AC50-A4FF765858A1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28AF-4650-AC50-A4FF765858A1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28AF-4650-AC50-A4FF765858A1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28AF-4650-AC50-A4FF765858A1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28AF-4650-AC50-A4FF765858A1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28AF-4650-AC50-A4FF765858A1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28AF-4650-AC50-A4FF765858A1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28AF-4650-AC50-A4FF765858A1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28AF-4650-AC50-A4FF765858A1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28AF-4650-AC50-A4FF765858A1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28AF-4650-AC50-A4FF765858A1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28AF-4650-AC50-A4FF765858A1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28AF-4650-AC50-A4FF765858A1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28AF-4650-AC50-A4FF765858A1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28AF-4650-AC50-A4FF765858A1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28AF-4650-AC50-A4FF765858A1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28AF-4650-AC50-A4FF765858A1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28AF-4650-AC50-A4FF765858A1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28AF-4650-AC50-A4FF765858A1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28AF-4650-AC50-A4FF765858A1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28AF-4650-AC50-A4FF765858A1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28AF-4650-AC50-A4FF765858A1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28AF-4650-AC50-A4FF765858A1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28AF-4650-AC50-A4FF765858A1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28AF-4650-AC50-A4FF765858A1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28AF-4650-AC50-A4FF765858A1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28AF-4650-AC50-A4FF765858A1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28AF-4650-AC50-A4FF765858A1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28AF-4650-AC50-A4FF765858A1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28AF-4650-AC50-A4FF765858A1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28AF-4650-AC50-A4FF765858A1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28AF-4650-AC50-A4FF765858A1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28AF-4650-AC50-A4FF765858A1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28AF-4650-AC50-A4FF765858A1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28AF-4650-AC50-A4FF765858A1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28AF-4650-AC50-A4FF765858A1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28AF-4650-AC50-A4FF765858A1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28AF-4650-AC50-A4FF765858A1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28AF-4650-AC50-A4FF765858A1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28AF-4650-AC50-A4FF765858A1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28AF-4650-AC50-A4FF765858A1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28AF-4650-AC50-A4FF765858A1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28AF-4650-AC50-A4FF765858A1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28AF-4650-AC50-A4FF765858A1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28AF-4650-AC50-A4FF765858A1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28AF-4650-AC50-A4FF765858A1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28AF-4650-AC50-A4FF765858A1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28AF-4650-AC50-A4FF765858A1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28AF-4650-AC50-A4FF765858A1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28AF-4650-AC50-A4FF765858A1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28AF-4650-AC50-A4FF765858A1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28AF-4650-AC50-A4FF765858A1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28AF-4650-AC50-A4FF765858A1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28AF-4650-AC50-A4FF765858A1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28AF-4650-AC50-A4FF765858A1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28AF-4650-AC50-A4FF765858A1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28AF-4650-AC50-A4FF765858A1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28AF-4650-AC50-A4FF765858A1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28AF-4650-AC50-A4FF765858A1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28AF-4650-AC50-A4FF765858A1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28AF-4650-AC50-A4FF765858A1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28AF-4650-AC50-A4FF765858A1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28AF-4650-AC50-A4FF765858A1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28AF-4650-AC50-A4FF765858A1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28AF-4650-AC50-A4FF765858A1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28AF-4650-AC50-A4FF765858A1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28AF-4650-AC50-A4FF765858A1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28AF-4650-AC50-A4FF765858A1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28AF-4650-AC50-A4FF765858A1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28AF-4650-AC50-A4FF765858A1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28AF-4650-AC50-A4FF765858A1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28AF-4650-AC50-A4FF765858A1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28AF-4650-AC50-A4FF765858A1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28AF-4650-AC50-A4FF765858A1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28AF-4650-AC50-A4FF765858A1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28AF-4650-AC50-A4FF765858A1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28AF-4650-AC50-A4FF765858A1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28AF-4650-AC50-A4FF765858A1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28AF-4650-AC50-A4FF765858A1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28AF-4650-AC50-A4FF765858A1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28AF-4650-AC50-A4FF765858A1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28AF-4650-AC50-A4FF765858A1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28AF-4650-AC50-A4FF765858A1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28AF-4650-AC50-A4FF765858A1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28AF-4650-AC50-A4FF765858A1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28AF-4650-AC50-A4FF765858A1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28AF-4650-AC50-A4FF765858A1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28AF-4650-AC50-A4FF765858A1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28AF-4650-AC50-A4FF765858A1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28AF-4650-AC50-A4FF765858A1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28AF-4650-AC50-A4FF765858A1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28AF-4650-AC50-A4FF765858A1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28AF-4650-AC50-A4FF765858A1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28AF-4650-AC50-A4FF765858A1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28AF-4650-AC50-A4FF765858A1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28AF-4650-AC50-A4FF765858A1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28AF-4650-AC50-A4FF765858A1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28AF-4650-AC50-A4FF765858A1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28AF-4650-AC50-A4FF765858A1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28AF-4650-AC50-A4FF765858A1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28AF-4650-AC50-A4FF765858A1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28AF-4650-AC50-A4FF765858A1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28AF-4650-AC50-A4FF765858A1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28AF-4650-AC50-A4FF765858A1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28AF-4650-AC50-A4FF765858A1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28AF-4650-AC50-A4FF765858A1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28AF-4650-AC50-A4FF765858A1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28AF-4650-AC50-A4FF765858A1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28AF-4650-AC50-A4FF765858A1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28AF-4650-AC50-A4FF765858A1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28AF-4650-AC50-A4FF765858A1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28AF-4650-AC50-A4FF765858A1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28AF-4650-AC50-A4FF765858A1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28AF-4650-AC50-A4FF765858A1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28AF-4650-AC50-A4FF765858A1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28AF-4650-AC50-A4FF765858A1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28AF-4650-AC50-A4FF765858A1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28AF-4650-AC50-A4FF765858A1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28AF-4650-AC50-A4FF765858A1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28AF-4650-AC50-A4FF765858A1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28AF-4650-AC50-A4FF765858A1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28AF-4650-AC50-A4FF765858A1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28AF-4650-AC50-A4FF765858A1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28AF-4650-AC50-A4FF765858A1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28AF-4650-AC50-A4FF765858A1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28AF-4650-AC50-A4FF765858A1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28AF-4650-AC50-A4FF765858A1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28AF-4650-AC50-A4FF765858A1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28AF-4650-AC50-A4FF765858A1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28AF-4650-AC50-A4FF765858A1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28AF-4650-AC50-A4FF765858A1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28AF-4650-AC50-A4FF765858A1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28AF-4650-AC50-A4FF765858A1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28AF-4650-AC50-A4FF765858A1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28AF-4650-AC50-A4FF765858A1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28AF-4650-AC50-A4FF765858A1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28AF-4650-AC50-A4FF765858A1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28AF-4650-AC50-A4FF765858A1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28AF-4650-AC50-A4FF765858A1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28AF-4650-AC50-A4FF765858A1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28AF-4650-AC50-A4FF765858A1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28AF-4650-AC50-A4FF765858A1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28AF-4650-AC50-A4FF765858A1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28AF-4650-AC50-A4FF765858A1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28AF-4650-AC50-A4FF765858A1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28AF-4650-AC50-A4FF765858A1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28AF-4650-AC50-A4FF765858A1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28AF-4650-AC50-A4FF765858A1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28AF-4650-AC50-A4FF765858A1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28AF-4650-AC50-A4FF765858A1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28AF-4650-AC50-A4FF765858A1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28AF-4650-AC50-A4FF765858A1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28AF-4650-AC50-A4FF765858A1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28AF-4650-AC50-A4FF765858A1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28AF-4650-AC50-A4FF765858A1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28AF-4650-AC50-A4FF765858A1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28AF-4650-AC50-A4FF765858A1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28AF-4650-AC50-A4FF765858A1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28AF-4650-AC50-A4FF765858A1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28AF-4650-AC50-A4FF765858A1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28AF-4650-AC50-A4FF765858A1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28AF-4650-AC50-A4FF765858A1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28AF-4650-AC50-A4FF765858A1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28AF-4650-AC50-A4FF765858A1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28AF-4650-AC50-A4FF765858A1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28AF-4650-AC50-A4FF765858A1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28AF-4650-AC50-A4FF765858A1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28AF-4650-AC50-A4FF765858A1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28AF-4650-AC50-A4FF765858A1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28AF-4650-AC50-A4FF765858A1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28AF-4650-AC50-A4FF765858A1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28AF-4650-AC50-A4FF765858A1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28AF-4650-AC50-A4FF765858A1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28AF-4650-AC50-A4FF765858A1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28AF-4650-AC50-A4FF765858A1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28AF-4650-AC50-A4FF765858A1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28AF-4650-AC50-A4FF765858A1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28AF-4650-AC50-A4FF765858A1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28AF-4650-AC50-A4FF765858A1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28AF-4650-AC50-A4FF765858A1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28AF-4650-AC50-A4FF765858A1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28AF-4650-AC50-A4FF765858A1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28AF-4650-AC50-A4FF765858A1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28AF-4650-AC50-A4FF765858A1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28AF-4650-AC50-A4FF765858A1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28AF-4650-AC50-A4FF765858A1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28AF-4650-AC50-A4FF765858A1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28AF-4650-AC50-A4FF765858A1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28AF-4650-AC50-A4FF765858A1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28AF-4650-AC50-A4FF765858A1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28AF-4650-AC50-A4FF765858A1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28AF-4650-AC50-A4FF765858A1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28AF-4650-AC50-A4FF765858A1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28AF-4650-AC50-A4FF765858A1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28AF-4650-AC50-A4FF765858A1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28AF-4650-AC50-A4FF765858A1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28AF-4650-AC50-A4FF765858A1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28AF-4650-AC50-A4FF765858A1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28AF-4650-AC50-A4FF765858A1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28AF-4650-AC50-A4FF765858A1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28AF-4650-AC50-A4FF765858A1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28AF-4650-AC50-A4FF765858A1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28AF-4650-AC50-A4FF765858A1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28AF-4650-AC50-A4FF765858A1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28AF-4650-AC50-A4FF765858A1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28AF-4650-AC50-A4FF765858A1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28AF-4650-AC50-A4FF765858A1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28AF-4650-AC50-A4FF765858A1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28AF-4650-AC50-A4FF765858A1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28AF-4650-AC50-A4FF765858A1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28AF-4650-AC50-A4FF765858A1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28AF-4650-AC50-A4FF765858A1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28AF-4650-AC50-A4FF765858A1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28AF-4650-AC50-A4FF765858A1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28AF-4650-AC50-A4FF765858A1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28AF-4650-AC50-A4FF765858A1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28AF-4650-AC50-A4FF765858A1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28AF-4650-AC50-A4FF765858A1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28AF-4650-AC50-A4FF765858A1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28AF-4650-AC50-A4FF765858A1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28AF-4650-AC50-A4FF765858A1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28AF-4650-AC50-A4FF765858A1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28AF-4650-AC50-A4FF765858A1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28AF-4650-AC50-A4FF765858A1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28AF-4650-AC50-A4FF765858A1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28AF-4650-AC50-A4FF765858A1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28AF-4650-AC50-A4FF765858A1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28AF-4650-AC50-A4FF765858A1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28AF-4650-AC50-A4FF765858A1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28AF-4650-AC50-A4FF765858A1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28AF-4650-AC50-A4FF765858A1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28AF-4650-AC50-A4FF765858A1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28AF-4650-AC50-A4FF765858A1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28AF-4650-AC50-A4FF765858A1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28AF-4650-AC50-A4FF765858A1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28AF-4650-AC50-A4FF765858A1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28AF-4650-AC50-A4FF765858A1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28AF-4650-AC50-A4FF765858A1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28AF-4650-AC50-A4FF765858A1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28AF-4650-AC50-A4FF765858A1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28AF-4650-AC50-A4FF765858A1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28AF-4650-AC50-A4FF765858A1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28AF-4650-AC50-A4FF765858A1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28AF-4650-AC50-A4FF765858A1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28AF-4650-AC50-A4FF765858A1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28AF-4650-AC50-A4FF765858A1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28AF-4650-AC50-A4FF765858A1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28AF-4650-AC50-A4FF765858A1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28AF-4650-AC50-A4FF765858A1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28AF-4650-AC50-A4FF765858A1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28AF-4650-AC50-A4FF765858A1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28AF-4650-AC50-A4FF765858A1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28AF-4650-AC50-A4FF765858A1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28AF-4650-AC50-A4FF765858A1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28AF-4650-AC50-A4FF765858A1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28AF-4650-AC50-A4FF765858A1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28AF-4650-AC50-A4FF765858A1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28AF-4650-AC50-A4FF765858A1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28AF-4650-AC50-A4FF765858A1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28AF-4650-AC50-A4FF765858A1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28AF-4650-AC50-A4FF765858A1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28AF-4650-AC50-A4FF765858A1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28AF-4650-AC50-A4FF765858A1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28AF-4650-AC50-A4FF765858A1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28AF-4650-AC50-A4FF765858A1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28AF-4650-AC50-A4FF765858A1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28AF-4650-AC50-A4FF765858A1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28AF-4650-AC50-A4FF765858A1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28AF-4650-AC50-A4FF765858A1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28AF-4650-AC50-A4FF765858A1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28AF-4650-AC50-A4FF765858A1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28AF-4650-AC50-A4FF765858A1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28AF-4650-AC50-A4FF765858A1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28AF-4650-AC50-A4FF765858A1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28AF-4650-AC50-A4FF765858A1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28AF-4650-AC50-A4FF765858A1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28AF-4650-AC50-A4FF765858A1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28AF-4650-AC50-A4FF765858A1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28AF-4650-AC50-A4FF765858A1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28AF-4650-AC50-A4FF765858A1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28AF-4650-AC50-A4FF765858A1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28AF-4650-AC50-A4FF765858A1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28AF-4650-AC50-A4FF765858A1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28AF-4650-AC50-A4FF765858A1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28AF-4650-AC50-A4FF765858A1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28AF-4650-AC50-A4FF765858A1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28AF-4650-AC50-A4FF765858A1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28AF-4650-AC50-A4FF765858A1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28AF-4650-AC50-A4FF765858A1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28AF-4650-AC50-A4FF765858A1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28AF-4650-AC50-A4FF765858A1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28AF-4650-AC50-A4FF765858A1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28AF-4650-AC50-A4FF765858A1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28AF-4650-AC50-A4FF765858A1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28AF-4650-AC50-A4FF765858A1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28AF-4650-AC50-A4FF765858A1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28AF-4650-AC50-A4FF765858A1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28AF-4650-AC50-A4FF765858A1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28AF-4650-AC50-A4FF765858A1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28AF-4650-AC50-A4FF765858A1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28AF-4650-AC50-A4FF765858A1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28AF-4650-AC50-A4FF765858A1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28AF-4650-AC50-A4FF765858A1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28AF-4650-AC50-A4FF765858A1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28AF-4650-AC50-A4FF765858A1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28AF-4650-AC50-A4FF765858A1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28AF-4650-AC50-A4FF765858A1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28AF-4650-AC50-A4FF765858A1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28AF-4650-AC50-A4FF765858A1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28AF-4650-AC50-A4FF765858A1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28AF-4650-AC50-A4FF765858A1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28AF-4650-AC50-A4FF765858A1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28AF-4650-AC50-A4FF765858A1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28AF-4650-AC50-A4FF765858A1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28AF-4650-AC50-A4FF765858A1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28AF-4650-AC50-A4FF765858A1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28AF-4650-AC50-A4FF765858A1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28AF-4650-AC50-A4FF765858A1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28AF-4650-AC50-A4FF765858A1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28AF-4650-AC50-A4FF765858A1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28AF-4650-AC50-A4FF765858A1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28AF-4650-AC50-A4FF765858A1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28AF-4650-AC50-A4FF765858A1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28AF-4650-AC50-A4FF765858A1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28AF-4650-AC50-A4FF765858A1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28AF-4650-AC50-A4FF765858A1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28AF-4650-AC50-A4FF765858A1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28AF-4650-AC50-A4FF765858A1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28AF-4650-AC50-A4FF765858A1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28AF-4650-AC50-A4FF765858A1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28AF-4650-AC50-A4FF765858A1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28AF-4650-AC50-A4FF765858A1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28AF-4650-AC50-A4FF765858A1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28AF-4650-AC50-A4FF765858A1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28AF-4650-AC50-A4FF765858A1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28AF-4650-AC50-A4FF765858A1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28AF-4650-AC50-A4FF765858A1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28AF-4650-AC50-A4FF765858A1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28AF-4650-AC50-A4FF765858A1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28AF-4650-AC50-A4FF765858A1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28AF-4650-AC50-A4FF765858A1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28AF-4650-AC50-A4FF765858A1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28AF-4650-AC50-A4FF765858A1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28AF-4650-AC50-A4FF765858A1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28AF-4650-AC50-A4FF765858A1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28AF-4650-AC50-A4FF765858A1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28AF-4650-AC50-A4FF765858A1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28AF-4650-AC50-A4FF765858A1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28AF-4650-AC50-A4FF765858A1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28AF-4650-AC50-A4FF765858A1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28AF-4650-AC50-A4FF765858A1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28AF-4650-AC50-A4FF765858A1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28AF-4650-AC50-A4FF765858A1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28AF-4650-AC50-A4FF765858A1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28AF-4650-AC50-A4FF765858A1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28AF-4650-AC50-A4FF765858A1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28AF-4650-AC50-A4FF765858A1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28AF-4650-AC50-A4FF765858A1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28AF-4650-AC50-A4FF765858A1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28AF-4650-AC50-A4FF765858A1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28AF-4650-AC50-A4FF765858A1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28AF-4650-AC50-A4FF765858A1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28AF-4650-AC50-A4FF765858A1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28AF-4650-AC50-A4FF765858A1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28AF-4650-AC50-A4FF765858A1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28AF-4650-AC50-A4FF765858A1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28AF-4650-AC50-A4FF765858A1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28AF-4650-AC50-A4FF765858A1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28AF-4650-AC50-A4FF765858A1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28AF-4650-AC50-A4FF765858A1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28AF-4650-AC50-A4FF765858A1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28AF-4650-AC50-A4FF765858A1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28AF-4650-AC50-A4FF765858A1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28AF-4650-AC50-A4FF765858A1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28AF-4650-AC50-A4FF765858A1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28AF-4650-AC50-A4FF765858A1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28AF-4650-AC50-A4FF765858A1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28AF-4650-AC50-A4FF765858A1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28AF-4650-AC50-A4FF765858A1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28AF-4650-AC50-A4FF765858A1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28AF-4650-AC50-A4FF765858A1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28AF-4650-AC50-A4FF765858A1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28AF-4650-AC50-A4FF765858A1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28AF-4650-AC50-A4FF765858A1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28AF-4650-AC50-A4FF765858A1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28AF-4650-AC50-A4FF765858A1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28AF-4650-AC50-A4FF765858A1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28AF-4650-AC50-A4FF765858A1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28AF-4650-AC50-A4FF765858A1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28AF-4650-AC50-A4FF765858A1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28AF-4650-AC50-A4FF765858A1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28AF-4650-AC50-A4FF765858A1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28AF-4650-AC50-A4FF765858A1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28AF-4650-AC50-A4FF765858A1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28AF-4650-AC50-A4FF765858A1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28AF-4650-AC50-A4FF765858A1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28AF-4650-AC50-A4FF765858A1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28AF-4650-AC50-A4FF765858A1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28AF-4650-AC50-A4FF765858A1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28AF-4650-AC50-A4FF765858A1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28AF-4650-AC50-A4FF765858A1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28AF-4650-AC50-A4FF765858A1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28AF-4650-AC50-A4FF765858A1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28AF-4650-AC50-A4FF765858A1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28AF-4650-AC50-A4FF765858A1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28AF-4650-AC50-A4FF765858A1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28AF-4650-AC50-A4FF765858A1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28AF-4650-AC50-A4FF765858A1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28AF-4650-AC50-A4FF765858A1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28AF-4650-AC50-A4FF765858A1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28AF-4650-AC50-A4FF765858A1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28AF-4650-AC50-A4FF765858A1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28AF-4650-AC50-A4FF765858A1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28AF-4650-AC50-A4FF765858A1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28AF-4650-AC50-A4FF765858A1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28AF-4650-AC50-A4FF765858A1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28AF-4650-AC50-A4FF765858A1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28AF-4650-AC50-A4FF765858A1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28AF-4650-AC50-A4FF765858A1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28AF-4650-AC50-A4FF765858A1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28AF-4650-AC50-A4FF765858A1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28AF-4650-AC50-A4FF765858A1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28AF-4650-AC50-A4FF765858A1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28AF-4650-AC50-A4FF765858A1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28AF-4650-AC50-A4FF765858A1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28AF-4650-AC50-A4FF765858A1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28AF-4650-AC50-A4FF765858A1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28AF-4650-AC50-A4FF765858A1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28AF-4650-AC50-A4FF765858A1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28AF-4650-AC50-A4FF765858A1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28AF-4650-AC50-A4FF765858A1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28AF-4650-AC50-A4FF765858A1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28AF-4650-AC50-A4FF765858A1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28AF-4650-AC50-A4FF765858A1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28AF-4650-AC50-A4FF765858A1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28AF-4650-AC50-A4FF765858A1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28AF-4650-AC50-A4FF765858A1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28AF-4650-AC50-A4FF765858A1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28AF-4650-AC50-A4FF765858A1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28AF-4650-AC50-A4FF765858A1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28AF-4650-AC50-A4FF765858A1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28AF-4650-AC50-A4FF765858A1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28AF-4650-AC50-A4FF765858A1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28AF-4650-AC50-A4FF765858A1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28AF-4650-AC50-A4FF765858A1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28AF-4650-AC50-A4FF765858A1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28AF-4650-AC50-A4FF765858A1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28AF-4650-AC50-A4FF765858A1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28AF-4650-AC50-A4FF765858A1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28AF-4650-AC50-A4FF765858A1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28AF-4650-AC50-A4FF765858A1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28AF-4650-AC50-A4FF765858A1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28AF-4650-AC50-A4FF765858A1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28AF-4650-AC50-A4FF765858A1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28AF-4650-AC50-A4FF765858A1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28AF-4650-AC50-A4FF765858A1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28AF-4650-AC50-A4FF765858A1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28AF-4650-AC50-A4FF765858A1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28AF-4650-AC50-A4FF765858A1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28AF-4650-AC50-A4FF765858A1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28AF-4650-AC50-A4FF765858A1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28AF-4650-AC50-A4FF765858A1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28AF-4650-AC50-A4FF765858A1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28AF-4650-AC50-A4FF765858A1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28AF-4650-AC50-A4FF765858A1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28AF-4650-AC50-A4FF765858A1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28AF-4650-AC50-A4FF765858A1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28AF-4650-AC50-A4FF765858A1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28AF-4650-AC50-A4FF765858A1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28AF-4650-AC50-A4FF765858A1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28AF-4650-AC50-A4FF765858A1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28AF-4650-AC50-A4FF765858A1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28AF-4650-AC50-A4FF765858A1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28AF-4650-AC50-A4FF765858A1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28AF-4650-AC50-A4FF765858A1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28AF-4650-AC50-A4FF765858A1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28AF-4650-AC50-A4FF765858A1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28AF-4650-AC50-A4FF765858A1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28AF-4650-AC50-A4FF765858A1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28AF-4650-AC50-A4FF765858A1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28AF-4650-AC50-A4FF765858A1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28AF-4650-AC50-A4FF765858A1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28AF-4650-AC50-A4FF765858A1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28AF-4650-AC50-A4FF765858A1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28AF-4650-AC50-A4FF765858A1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28AF-4650-AC50-A4FF765858A1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28AF-4650-AC50-A4FF765858A1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28AF-4650-AC50-A4FF765858A1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28AF-4650-AC50-A4FF765858A1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28AF-4650-AC50-A4FF765858A1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28AF-4650-AC50-A4FF765858A1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28AF-4650-AC50-A4FF765858A1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28AF-4650-AC50-A4FF765858A1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28AF-4650-AC50-A4FF765858A1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28AF-4650-AC50-A4FF765858A1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28AF-4650-AC50-A4FF765858A1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28AF-4650-AC50-A4FF765858A1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28AF-4650-AC50-A4FF765858A1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28AF-4650-AC50-A4FF765858A1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28AF-4650-AC50-A4FF765858A1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28AF-4650-AC50-A4FF765858A1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28AF-4650-AC50-A4FF765858A1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28AF-4650-AC50-A4FF765858A1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28AF-4650-AC50-A4FF765858A1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28AF-4650-AC50-A4FF765858A1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28AF-4650-AC50-A4FF765858A1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28AF-4650-AC50-A4FF765858A1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28AF-4650-AC50-A4FF765858A1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28AF-4650-AC50-A4FF765858A1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28AF-4650-AC50-A4FF765858A1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28AF-4650-AC50-A4FF765858A1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28AF-4650-AC50-A4FF765858A1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28AF-4650-AC50-A4FF765858A1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28AF-4650-AC50-A4FF765858A1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28AF-4650-AC50-A4FF765858A1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28AF-4650-AC50-A4FF765858A1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28AF-4650-AC50-A4FF765858A1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28AF-4650-AC50-A4FF765858A1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28AF-4650-AC50-A4FF765858A1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28AF-4650-AC50-A4FF765858A1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28AF-4650-AC50-A4FF765858A1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28AF-4650-AC50-A4FF765858A1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28AF-4650-AC50-A4FF765858A1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28AF-4650-AC50-A4FF765858A1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28AF-4650-AC50-A4FF765858A1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28AF-4650-AC50-A4FF765858A1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28AF-4650-AC50-A4FF765858A1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28AF-4650-AC50-A4FF765858A1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28AF-4650-AC50-A4FF765858A1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28AF-4650-AC50-A4FF765858A1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28AF-4650-AC50-A4FF765858A1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28AF-4650-AC50-A4FF765858A1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28AF-4650-AC50-A4FF765858A1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28AF-4650-AC50-A4FF765858A1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28AF-4650-AC50-A4FF765858A1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28AF-4650-AC50-A4FF765858A1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28AF-4650-AC50-A4FF765858A1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28AF-4650-AC50-A4FF765858A1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28AF-4650-AC50-A4FF765858A1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28AF-4650-AC50-A4FF765858A1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28AF-4650-AC50-A4FF765858A1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28AF-4650-AC50-A4FF765858A1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28AF-4650-AC50-A4FF765858A1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28AF-4650-AC50-A4FF765858A1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28AF-4650-AC50-A4FF765858A1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28AF-4650-AC50-A4FF765858A1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28AF-4650-AC50-A4FF765858A1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28AF-4650-AC50-A4FF765858A1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28AF-4650-AC50-A4FF765858A1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28AF-4650-AC50-A4FF765858A1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28AF-4650-AC50-A4FF765858A1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28AF-4650-AC50-A4FF765858A1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28AF-4650-AC50-A4FF765858A1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28AF-4650-AC50-A4FF765858A1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28AF-4650-AC50-A4FF765858A1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28AF-4650-AC50-A4FF765858A1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28AF-4650-AC50-A4FF765858A1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28AF-4650-AC50-A4FF765858A1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28AF-4650-AC50-A4FF765858A1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28AF-4650-AC50-A4FF765858A1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28AF-4650-AC50-A4FF765858A1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28AF-4650-AC50-A4FF765858A1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28AF-4650-AC50-A4FF765858A1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28AF-4650-AC50-A4FF765858A1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28AF-4650-AC50-A4FF765858A1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28AF-4650-AC50-A4FF765858A1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28AF-4650-AC50-A4FF765858A1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28AF-4650-AC50-A4FF765858A1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28AF-4650-AC50-A4FF765858A1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28AF-4650-AC50-A4FF765858A1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28AF-4650-AC50-A4FF765858A1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28AF-4650-AC50-A4FF765858A1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28AF-4650-AC50-A4FF765858A1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28AF-4650-AC50-A4FF765858A1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28AF-4650-AC50-A4FF765858A1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28AF-4650-AC50-A4FF765858A1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28AF-4650-AC50-A4FF765858A1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28AF-4650-AC50-A4FF765858A1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28AF-4650-AC50-A4FF765858A1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28AF-4650-AC50-A4FF765858A1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28AF-4650-AC50-A4FF765858A1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28AF-4650-AC50-A4FF765858A1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28AF-4650-AC50-A4FF765858A1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28AF-4650-AC50-A4FF765858A1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28AF-4650-AC50-A4FF765858A1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28AF-4650-AC50-A4FF765858A1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28AF-4650-AC50-A4FF765858A1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28AF-4650-AC50-A4FF765858A1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28AF-4650-AC50-A4FF765858A1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28AF-4650-AC50-A4FF765858A1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28AF-4650-AC50-A4FF765858A1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28AF-4650-AC50-A4FF765858A1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28AF-4650-AC50-A4FF765858A1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28AF-4650-AC50-A4FF765858A1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28AF-4650-AC50-A4FF765858A1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28AF-4650-AC50-A4FF765858A1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28AF-4650-AC50-A4FF765858A1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28AF-4650-AC50-A4FF765858A1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28AF-4650-AC50-A4FF765858A1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28AF-4650-AC50-A4FF765858A1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28AF-4650-AC50-A4FF765858A1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28AF-4650-AC50-A4FF765858A1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28AF-4650-AC50-A4FF765858A1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28AF-4650-AC50-A4FF765858A1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28AF-4650-AC50-A4FF765858A1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28AF-4650-AC50-A4FF765858A1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28AF-4650-AC50-A4FF765858A1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28AF-4650-AC50-A4FF765858A1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28AF-4650-AC50-A4FF765858A1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28AF-4650-AC50-A4FF765858A1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28AF-4650-AC50-A4FF765858A1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28AF-4650-AC50-A4FF765858A1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28AF-4650-AC50-A4FF765858A1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28AF-4650-AC50-A4FF765858A1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28AF-4650-AC50-A4FF765858A1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28AF-4650-AC50-A4FF765858A1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28AF-4650-AC50-A4FF765858A1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28AF-4650-AC50-A4FF765858A1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28AF-4650-AC50-A4FF765858A1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28AF-4650-AC50-A4FF765858A1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28AF-4650-AC50-A4FF765858A1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28AF-4650-AC50-A4FF765858A1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28AF-4650-AC50-A4FF765858A1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28AF-4650-AC50-A4FF765858A1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28AF-4650-AC50-A4FF765858A1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28AF-4650-AC50-A4FF765858A1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28AF-4650-AC50-A4FF765858A1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28AF-4650-AC50-A4FF765858A1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28AF-4650-AC50-A4FF765858A1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28AF-4650-AC50-A4FF765858A1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28AF-4650-AC50-A4FF765858A1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28AF-4650-AC50-A4FF765858A1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28AF-4650-AC50-A4FF765858A1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28AF-4650-AC50-A4FF765858A1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28AF-4650-AC50-A4FF765858A1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28AF-4650-AC50-A4FF765858A1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28AF-4650-AC50-A4FF765858A1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28AF-4650-AC50-A4FF765858A1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28AF-4650-AC50-A4FF765858A1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28AF-4650-AC50-A4FF765858A1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28AF-4650-AC50-A4FF765858A1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28AF-4650-AC50-A4FF765858A1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28AF-4650-AC50-A4FF765858A1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28AF-4650-AC50-A4FF765858A1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28AF-4650-AC50-A4FF765858A1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28AF-4650-AC50-A4FF765858A1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28AF-4650-AC50-A4FF765858A1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28AF-4650-AC50-A4FF765858A1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28AF-4650-AC50-A4FF765858A1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28AF-4650-AC50-A4FF765858A1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28AF-4650-AC50-A4FF765858A1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28AF-4650-AC50-A4FF765858A1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28AF-4650-AC50-A4FF765858A1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28AF-4650-AC50-A4FF765858A1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28AF-4650-AC50-A4FF765858A1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28AF-4650-AC50-A4FF765858A1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28AF-4650-AC50-A4FF765858A1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28AF-4650-AC50-A4FF765858A1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28AF-4650-AC50-A4FF765858A1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28AF-4650-AC50-A4FF765858A1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28AF-4650-AC50-A4FF765858A1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28AF-4650-AC50-A4FF765858A1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28AF-4650-AC50-A4FF765858A1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28AF-4650-AC50-A4FF765858A1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28AF-4650-AC50-A4FF765858A1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28AF-4650-AC50-A4FF765858A1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28AF-4650-AC50-A4FF765858A1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28AF-4650-AC50-A4FF765858A1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28AF-4650-AC50-A4FF765858A1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28AF-4650-AC50-A4FF765858A1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28AF-4650-AC50-A4FF765858A1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28AF-4650-AC50-A4FF765858A1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28AF-4650-AC50-A4FF765858A1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28AF-4650-AC50-A4FF765858A1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28AF-4650-AC50-A4FF765858A1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28AF-4650-AC50-A4FF765858A1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28AF-4650-AC50-A4FF765858A1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28AF-4650-AC50-A4FF765858A1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28AF-4650-AC50-A4FF765858A1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28AF-4650-AC50-A4FF765858A1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28AF-4650-AC50-A4FF765858A1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28AF-4650-AC50-A4FF765858A1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28AF-4650-AC50-A4FF765858A1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28AF-4650-AC50-A4FF765858A1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28AF-4650-AC50-A4FF765858A1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28AF-4650-AC50-A4FF765858A1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28AF-4650-AC50-A4FF765858A1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28AF-4650-AC50-A4FF765858A1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28AF-4650-AC50-A4FF765858A1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28AF-4650-AC50-A4FF765858A1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28AF-4650-AC50-A4FF765858A1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28AF-4650-AC50-A4FF765858A1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28AF-4650-AC50-A4FF765858A1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28AF-4650-AC50-A4FF765858A1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28AF-4650-AC50-A4FF765858A1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28AF-4650-AC50-A4FF765858A1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28AF-4650-AC50-A4FF765858A1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28AF-4650-AC50-A4FF765858A1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28AF-4650-AC50-A4FF765858A1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28AF-4650-AC50-A4FF765858A1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28AF-4650-AC50-A4FF765858A1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28AF-4650-AC50-A4FF765858A1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28AF-4650-AC50-A4FF765858A1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28AF-4650-AC50-A4FF765858A1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28AF-4650-AC50-A4FF765858A1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28AF-4650-AC50-A4FF765858A1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28AF-4650-AC50-A4FF765858A1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28AF-4650-AC50-A4FF765858A1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28AF-4650-AC50-A4FF765858A1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28AF-4650-AC50-A4FF765858A1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28AF-4650-AC50-A4FF765858A1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28AF-4650-AC50-A4FF765858A1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28AF-4650-AC50-A4FF765858A1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28AF-4650-AC50-A4FF765858A1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28AF-4650-AC50-A4FF765858A1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28AF-4650-AC50-A4FF765858A1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28AF-4650-AC50-A4FF765858A1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28AF-4650-AC50-A4FF765858A1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28AF-4650-AC50-A4FF765858A1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28AF-4650-AC50-A4FF765858A1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28AF-4650-AC50-A4FF765858A1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28AF-4650-AC50-A4FF765858A1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28AF-4650-AC50-A4FF765858A1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28AF-4650-AC50-A4FF765858A1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28AF-4650-AC50-A4FF765858A1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28AF-4650-AC50-A4FF765858A1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28AF-4650-AC50-A4FF765858A1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28AF-4650-AC50-A4FF765858A1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28AF-4650-AC50-A4FF765858A1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28AF-4650-AC50-A4FF765858A1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28AF-4650-AC50-A4FF765858A1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28AF-4650-AC50-A4FF765858A1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28AF-4650-AC50-A4FF765858A1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28AF-4650-AC50-A4FF765858A1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28AF-4650-AC50-A4FF765858A1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28AF-4650-AC50-A4FF765858A1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28AF-4650-AC50-A4FF765858A1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28AF-4650-AC50-A4FF765858A1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28AF-4650-AC50-A4FF765858A1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28AF-4650-AC50-A4FF765858A1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28AF-4650-AC50-A4FF765858A1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28AF-4650-AC50-A4FF765858A1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28AF-4650-AC50-A4FF765858A1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28AF-4650-AC50-A4FF765858A1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28AF-4650-AC50-A4FF765858A1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28AF-4650-AC50-A4FF765858A1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28AF-4650-AC50-A4FF765858A1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28AF-4650-AC50-A4FF765858A1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28AF-4650-AC50-A4FF765858A1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28AF-4650-AC50-A4FF765858A1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28AF-4650-AC50-A4FF765858A1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28AF-4650-AC50-A4FF765858A1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28AF-4650-AC50-A4FF765858A1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28AF-4650-AC50-A4FF765858A1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28AF-4650-AC50-A4FF765858A1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28AF-4650-AC50-A4FF765858A1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28AF-4650-AC50-A4FF765858A1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28AF-4650-AC50-A4FF765858A1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28AF-4650-AC50-A4FF765858A1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28AF-4650-AC50-A4FF765858A1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28AF-4650-AC50-A4FF765858A1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28AF-4650-AC50-A4FF765858A1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28AF-4650-AC50-A4FF765858A1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28AF-4650-AC50-A4FF765858A1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28AF-4650-AC50-A4FF765858A1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28AF-4650-AC50-A4FF765858A1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28AF-4650-AC50-A4FF765858A1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28AF-4650-AC50-A4FF765858A1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28AF-4650-AC50-A4FF765858A1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28AF-4650-AC50-A4FF765858A1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28AF-4650-AC50-A4FF765858A1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28AF-4650-AC50-A4FF765858A1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28AF-4650-AC50-A4FF765858A1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28AF-4650-AC50-A4FF765858A1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28AF-4650-AC50-A4FF765858A1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28AF-4650-AC50-A4FF765858A1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28AF-4650-AC50-A4FF765858A1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28AF-4650-AC50-A4FF765858A1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28AF-4650-AC50-A4FF765858A1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28AF-4650-AC50-A4FF765858A1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28AF-4650-AC50-A4FF765858A1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28AF-4650-AC50-A4FF765858A1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28AF-4650-AC50-A4FF765858A1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28AF-4650-AC50-A4FF765858A1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28AF-4650-AC50-A4FF765858A1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28AF-4650-AC50-A4FF765858A1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28AF-4650-AC50-A4FF765858A1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28AF-4650-AC50-A4FF765858A1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28AF-4650-AC50-A4FF765858A1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28AF-4650-AC50-A4FF765858A1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28AF-4650-AC50-A4FF765858A1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28AF-4650-AC50-A4FF765858A1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28AF-4650-AC50-A4FF765858A1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28AF-4650-AC50-A4FF765858A1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28AF-4650-AC50-A4FF765858A1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28AF-4650-AC50-A4FF765858A1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28AF-4650-AC50-A4FF765858A1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28AF-4650-AC50-A4FF765858A1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28AF-4650-AC50-A4FF765858A1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28AF-4650-AC50-A4FF765858A1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28AF-4650-AC50-A4FF765858A1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28AF-4650-AC50-A4FF765858A1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28AF-4650-AC50-A4FF765858A1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28AF-4650-AC50-A4FF765858A1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28AF-4650-AC50-A4FF765858A1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28AF-4650-AC50-A4FF765858A1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28AF-4650-AC50-A4FF765858A1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28AF-4650-AC50-A4FF765858A1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28AF-4650-AC50-A4FF765858A1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28AF-4650-AC50-A4FF765858A1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28AF-4650-AC50-A4FF765858A1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28AF-4650-AC50-A4FF765858A1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28AF-4650-AC50-A4FF765858A1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28AF-4650-AC50-A4FF765858A1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28AF-4650-AC50-A4FF765858A1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28AF-4650-AC50-A4FF765858A1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28AF-4650-AC50-A4FF765858A1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28AF-4650-AC50-A4FF765858A1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28AF-4650-AC50-A4FF765858A1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28AF-4650-AC50-A4FF765858A1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28AF-4650-AC50-A4FF765858A1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28AF-4650-AC50-A4FF765858A1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28AF-4650-AC50-A4FF765858A1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28AF-4650-AC50-A4FF765858A1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28AF-4650-AC50-A4FF765858A1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28AF-4650-AC50-A4FF765858A1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28AF-4650-AC50-A4FF765858A1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28AF-4650-AC50-A4FF765858A1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28AF-4650-AC50-A4FF765858A1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28AF-4650-AC50-A4FF765858A1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28AF-4650-AC50-A4FF765858A1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28AF-4650-AC50-A4FF765858A1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28AF-4650-AC50-A4FF765858A1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28AF-4650-AC50-A4FF765858A1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28AF-4650-AC50-A4FF765858A1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28AF-4650-AC50-A4FF765858A1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28AF-4650-AC50-A4FF765858A1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28AF-4650-AC50-A4FF765858A1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28AF-4650-AC50-A4FF765858A1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28AF-4650-AC50-A4FF765858A1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28AF-4650-AC50-A4FF765858A1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28AF-4650-AC50-A4FF765858A1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28AF-4650-AC50-A4FF765858A1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28AF-4650-AC50-A4FF765858A1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28AF-4650-AC50-A4FF765858A1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28AF-4650-AC50-A4FF765858A1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28AF-4650-AC50-A4FF765858A1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28AF-4650-AC50-A4FF765858A1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28AF-4650-AC50-A4FF765858A1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28AF-4650-AC50-A4FF765858A1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28AF-4650-AC50-A4FF765858A1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28AF-4650-AC50-A4FF765858A1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28AF-4650-AC50-A4FF765858A1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28AF-4650-AC50-A4FF765858A1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28AF-4650-AC50-A4FF765858A1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28AF-4650-AC50-A4FF765858A1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28AF-4650-AC50-A4FF765858A1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28AF-4650-AC50-A4FF765858A1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28AF-4650-AC50-A4FF765858A1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28AF-4650-AC50-A4FF765858A1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28AF-4650-AC50-A4FF765858A1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28AF-4650-AC50-A4FF765858A1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28AF-4650-AC50-A4FF765858A1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28AF-4650-AC50-A4FF765858A1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28AF-4650-AC50-A4FF765858A1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28AF-4650-AC50-A4FF765858A1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28AF-4650-AC50-A4FF765858A1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28AF-4650-AC50-A4FF765858A1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28AF-4650-AC50-A4FF765858A1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28AF-4650-AC50-A4FF765858A1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28AF-4650-AC50-A4FF765858A1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28AF-4650-AC50-A4FF765858A1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28AF-4650-AC50-A4FF765858A1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28AF-4650-AC50-A4FF765858A1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28AF-4650-AC50-A4FF765858A1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28AF-4650-AC50-A4FF765858A1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28AF-4650-AC50-A4FF765858A1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28AF-4650-AC50-A4FF765858A1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28AF-4650-AC50-A4FF765858A1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28AF-4650-AC50-A4FF765858A1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28AF-4650-AC50-A4FF765858A1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28AF-4650-AC50-A4FF765858A1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28AF-4650-AC50-A4FF765858A1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28AF-4650-AC50-A4FF765858A1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28AF-4650-AC50-A4FF765858A1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28AF-4650-AC50-A4FF765858A1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28AF-4650-AC50-A4FF765858A1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28AF-4650-AC50-A4FF765858A1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28AF-4650-AC50-A4FF765858A1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28AF-4650-AC50-A4FF765858A1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28AF-4650-AC50-A4FF765858A1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28AF-4650-AC50-A4FF765858A1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28AF-4650-AC50-A4FF765858A1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28AF-4650-AC50-A4FF765858A1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28AF-4650-AC50-A4FF765858A1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28AF-4650-AC50-A4FF765858A1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28AF-4650-AC50-A4FF765858A1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28AF-4650-AC50-A4FF765858A1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28AF-4650-AC50-A4FF765858A1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28AF-4650-AC50-A4FF765858A1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28AF-4650-AC50-A4FF765858A1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28AF-4650-AC50-A4FF765858A1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28AF-4650-AC50-A4FF765858A1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28AF-4650-AC50-A4FF765858A1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28AF-4650-AC50-A4FF765858A1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28AF-4650-AC50-A4FF765858A1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28AF-4650-AC50-A4FF765858A1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28AF-4650-AC50-A4FF765858A1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28AF-4650-AC50-A4FF765858A1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28AF-4650-AC50-A4FF765858A1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28AF-4650-AC50-A4FF765858A1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28AF-4650-AC50-A4FF765858A1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28AF-4650-AC50-A4FF765858A1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28AF-4650-AC50-A4FF765858A1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28AF-4650-AC50-A4FF765858A1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28AF-4650-AC50-A4FF765858A1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28AF-4650-AC50-A4FF765858A1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28AF-4650-AC50-A4FF765858A1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28AF-4650-AC50-A4FF765858A1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28AF-4650-AC50-A4FF765858A1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28AF-4650-AC50-A4FF765858A1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28AF-4650-AC50-A4FF765858A1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28AF-4650-AC50-A4FF765858A1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28AF-4650-AC50-A4FF765858A1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28AF-4650-AC50-A4FF765858A1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28AF-4650-AC50-A4FF765858A1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28AF-4650-AC50-A4FF765858A1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28AF-4650-AC50-A4FF765858A1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28AF-4650-AC50-A4FF765858A1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28AF-4650-AC50-A4FF765858A1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28AF-4650-AC50-A4FF765858A1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28AF-4650-AC50-A4FF765858A1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28AF-4650-AC50-A4FF765858A1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28AF-4650-AC50-A4FF765858A1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28AF-4650-AC50-A4FF765858A1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28AF-4650-AC50-A4FF765858A1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28AF-4650-AC50-A4FF765858A1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28AF-4650-AC50-A4FF765858A1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28AF-4650-AC50-A4FF765858A1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28AF-4650-AC50-A4FF765858A1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28AF-4650-AC50-A4FF765858A1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28AF-4650-AC50-A4FF765858A1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28AF-4650-AC50-A4FF765858A1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28AF-4650-AC50-A4FF765858A1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28AF-4650-AC50-A4FF765858A1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28AF-4650-AC50-A4FF765858A1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28AF-4650-AC50-A4FF765858A1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28AF-4650-AC50-A4FF765858A1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28AF-4650-AC50-A4FF765858A1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28AF-4650-AC50-A4FF765858A1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28AF-4650-AC50-A4FF765858A1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28AF-4650-AC50-A4FF765858A1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28AF-4650-AC50-A4FF765858A1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28AF-4650-AC50-A4FF765858A1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28AF-4650-AC50-A4FF765858A1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28AF-4650-AC50-A4FF765858A1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28AF-4650-AC50-A4FF765858A1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28AF-4650-AC50-A4FF765858A1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28AF-4650-AC50-A4FF765858A1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28AF-4650-AC50-A4FF765858A1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28AF-4650-AC50-A4FF765858A1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28AF-4650-AC50-A4FF765858A1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28AF-4650-AC50-A4FF765858A1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28AF-4650-AC50-A4FF765858A1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28AF-4650-AC50-A4FF765858A1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28AF-4650-AC50-A4FF765858A1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28AF-4650-AC50-A4FF765858A1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28AF-4650-AC50-A4FF765858A1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28AF-4650-AC50-A4FF765858A1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28AF-4650-AC50-A4FF765858A1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28AF-4650-AC50-A4FF765858A1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28AF-4650-AC50-A4FF765858A1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28AF-4650-AC50-A4FF765858A1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28AF-4650-AC50-A4FF765858A1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28AF-4650-AC50-A4FF765858A1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28AF-4650-AC50-A4FF765858A1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28AF-4650-AC50-A4FF765858A1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28AF-4650-AC50-A4FF765858A1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28AF-4650-AC50-A4FF765858A1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28AF-4650-AC50-A4FF765858A1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28AF-4650-AC50-A4FF765858A1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28AF-4650-AC50-A4FF765858A1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28AF-4650-AC50-A4FF765858A1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28AF-4650-AC50-A4FF765858A1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28AF-4650-AC50-A4FF765858A1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28AF-4650-AC50-A4FF765858A1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28AF-4650-AC50-A4FF765858A1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28AF-4650-AC50-A4FF765858A1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28AF-4650-AC50-A4FF765858A1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28AF-4650-AC50-A4FF765858A1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28AF-4650-AC50-A4FF765858A1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28AF-4650-AC50-A4FF765858A1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28AF-4650-AC50-A4FF765858A1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28AF-4650-AC50-A4FF765858A1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28AF-4650-AC50-A4FF765858A1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28AF-4650-AC50-A4FF765858A1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28AF-4650-AC50-A4FF765858A1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28AF-4650-AC50-A4FF765858A1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28AF-4650-AC50-A4FF765858A1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28AF-4650-AC50-A4FF765858A1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28AF-4650-AC50-A4FF765858A1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28AF-4650-AC50-A4FF765858A1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28AF-4650-AC50-A4FF765858A1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28AF-4650-AC50-A4FF765858A1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28AF-4650-AC50-A4FF765858A1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28AF-4650-AC50-A4FF765858A1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28AF-4650-AC50-A4FF765858A1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28AF-4650-AC50-A4FF765858A1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28AF-4650-AC50-A4FF765858A1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28AF-4650-AC50-A4FF765858A1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28AF-4650-AC50-A4FF765858A1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28AF-4650-AC50-A4FF765858A1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28AF-4650-AC50-A4FF765858A1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28AF-4650-AC50-A4FF765858A1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28AF-4650-AC50-A4FF765858A1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28AF-4650-AC50-A4FF765858A1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28AF-4650-AC50-A4FF765858A1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28AF-4650-AC50-A4FF765858A1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28AF-4650-AC50-A4FF765858A1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28AF-4650-AC50-A4FF765858A1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28AF-4650-AC50-A4FF765858A1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28AF-4650-AC50-A4FF765858A1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28AF-4650-AC50-A4FF765858A1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28AF-4650-AC50-A4FF765858A1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28AF-4650-AC50-A4FF765858A1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28AF-4650-AC50-A4FF765858A1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28AF-4650-AC50-A4FF765858A1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28AF-4650-AC50-A4FF765858A1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28AF-4650-AC50-A4FF765858A1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28AF-4650-AC50-A4FF765858A1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28AF-4650-AC50-A4FF765858A1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28AF-4650-AC50-A4FF765858A1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28AF-4650-AC50-A4FF765858A1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28AF-4650-AC50-A4FF765858A1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28AF-4650-AC50-A4FF765858A1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28AF-4650-AC50-A4FF765858A1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28AF-4650-AC50-A4FF765858A1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28AF-4650-AC50-A4FF765858A1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28AF-4650-AC50-A4FF765858A1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28AF-4650-AC50-A4FF765858A1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28AF-4650-AC50-A4FF765858A1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28AF-4650-AC50-A4FF765858A1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28AF-4650-AC50-A4FF765858A1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28AF-4650-AC50-A4FF765858A1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28AF-4650-AC50-A4FF765858A1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28AF-4650-AC50-A4FF765858A1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28AF-4650-AC50-A4FF765858A1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28AF-4650-AC50-A4FF765858A1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28AF-4650-AC50-A4FF765858A1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28AF-4650-AC50-A4FF765858A1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28AF-4650-AC50-A4FF765858A1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28AF-4650-AC50-A4FF765858A1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28AF-4650-AC50-A4FF765858A1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28AF-4650-AC50-A4FF765858A1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28AF-4650-AC50-A4FF765858A1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28AF-4650-AC50-A4FF765858A1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28AF-4650-AC50-A4FF765858A1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28AF-4650-AC50-A4FF765858A1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28AF-4650-AC50-A4FF765858A1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28AF-4650-AC50-A4FF765858A1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28AF-4650-AC50-A4FF765858A1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28AF-4650-AC50-A4FF765858A1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28AF-4650-AC50-A4FF765858A1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28AF-4650-AC50-A4FF765858A1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28AF-4650-AC50-A4FF765858A1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28AF-4650-AC50-A4FF765858A1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28AF-4650-AC50-A4FF765858A1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28AF-4650-AC50-A4FF765858A1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28AF-4650-AC50-A4FF765858A1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28AF-4650-AC50-A4FF765858A1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28AF-4650-AC50-A4FF765858A1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28AF-4650-AC50-A4FF765858A1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28AF-4650-AC50-A4FF765858A1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28AF-4650-AC50-A4FF765858A1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28AF-4650-AC50-A4FF765858A1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28AF-4650-AC50-A4FF765858A1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28AF-4650-AC50-A4FF765858A1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28AF-4650-AC50-A4FF765858A1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28AF-4650-AC50-A4FF765858A1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28AF-4650-AC50-A4FF765858A1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28AF-4650-AC50-A4FF765858A1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28AF-4650-AC50-A4FF765858A1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28AF-4650-AC50-A4FF765858A1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28AF-4650-AC50-A4FF765858A1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28AF-4650-AC50-A4FF765858A1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28AF-4650-AC50-A4FF765858A1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28AF-4650-AC50-A4FF765858A1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28AF-4650-AC50-A4FF765858A1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28AF-4650-AC50-A4FF765858A1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28AF-4650-AC50-A4FF765858A1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28AF-4650-AC50-A4FF765858A1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28AF-4650-AC50-A4FF765858A1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28AF-4650-AC50-A4FF765858A1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28AF-4650-AC50-A4FF765858A1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28AF-4650-AC50-A4FF765858A1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28AF-4650-AC50-A4FF765858A1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28AF-4650-AC50-A4FF765858A1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28AF-4650-AC50-A4FF765858A1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28AF-4650-AC50-A4FF765858A1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28AF-4650-AC50-A4FF765858A1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28AF-4650-AC50-A4FF765858A1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28AF-4650-AC50-A4FF765858A1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28AF-4650-AC50-A4FF765858A1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28AF-4650-AC50-A4FF765858A1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28AF-4650-AC50-A4FF765858A1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28AF-4650-AC50-A4FF765858A1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28AF-4650-AC50-A4FF765858A1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28AF-4650-AC50-A4FF765858A1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28AF-4650-AC50-A4FF765858A1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28AF-4650-AC50-A4FF765858A1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28AF-4650-AC50-A4FF765858A1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28AF-4650-AC50-A4FF765858A1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28AF-4650-AC50-A4FF765858A1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28AF-4650-AC50-A4FF765858A1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28AF-4650-AC50-A4FF765858A1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28AF-4650-AC50-A4FF765858A1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28AF-4650-AC50-A4FF765858A1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28AF-4650-AC50-A4FF765858A1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28AF-4650-AC50-A4FF765858A1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28AF-4650-AC50-A4FF765858A1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28AF-4650-AC50-A4FF765858A1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28AF-4650-AC50-A4FF765858A1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28AF-4650-AC50-A4FF765858A1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28AF-4650-AC50-A4FF765858A1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28AF-4650-AC50-A4FF765858A1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28AF-4650-AC50-A4FF765858A1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28AF-4650-AC50-A4FF765858A1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28AF-4650-AC50-A4FF765858A1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28AF-4650-AC50-A4FF765858A1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28AF-4650-AC50-A4FF765858A1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28AF-4650-AC50-A4FF765858A1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28AF-4650-AC50-A4FF765858A1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28AF-4650-AC50-A4FF765858A1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28AF-4650-AC50-A4FF765858A1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28AF-4650-AC50-A4FF765858A1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28AF-4650-AC50-A4FF765858A1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28AF-4650-AC50-A4FF765858A1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28AF-4650-AC50-A4FF765858A1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28AF-4650-AC50-A4FF765858A1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28AF-4650-AC50-A4FF765858A1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28AF-4650-AC50-A4FF765858A1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28AF-4650-AC50-A4FF765858A1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28AF-4650-AC50-A4FF765858A1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28AF-4650-AC50-A4FF765858A1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28AF-4650-AC50-A4FF765858A1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28AF-4650-AC50-A4FF765858A1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28AF-4650-AC50-A4FF765858A1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28AF-4650-AC50-A4FF765858A1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28AF-4650-AC50-A4FF765858A1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28AF-4650-AC50-A4FF765858A1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28AF-4650-AC50-A4FF765858A1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28AF-4650-AC50-A4FF765858A1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28AF-4650-AC50-A4FF765858A1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28AF-4650-AC50-A4FF765858A1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28AF-4650-AC50-A4FF765858A1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28AF-4650-AC50-A4FF765858A1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28AF-4650-AC50-A4FF765858A1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28AF-4650-AC50-A4FF765858A1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28AF-4650-AC50-A4FF765858A1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28AF-4650-AC50-A4FF765858A1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28AF-4650-AC50-A4FF765858A1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28AF-4650-AC50-A4FF765858A1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28AF-4650-AC50-A4FF765858A1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28AF-4650-AC50-A4FF765858A1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28AF-4650-AC50-A4FF765858A1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28AF-4650-AC50-A4FF765858A1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28AF-4650-AC50-A4FF765858A1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28AF-4650-AC50-A4FF765858A1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28AF-4650-AC50-A4FF765858A1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28AF-4650-AC50-A4FF765858A1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28AF-4650-AC50-A4FF765858A1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28AF-4650-AC50-A4FF765858A1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28AF-4650-AC50-A4FF765858A1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28AF-4650-AC50-A4FF765858A1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28AF-4650-AC50-A4FF765858A1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28AF-4650-AC50-A4FF765858A1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28AF-4650-AC50-A4FF765858A1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28AF-4650-AC50-A4FF765858A1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28AF-4650-AC50-A4FF765858A1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28AF-4650-AC50-A4FF765858A1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28AF-4650-AC50-A4FF765858A1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28AF-4650-AC50-A4FF765858A1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28AF-4650-AC50-A4FF765858A1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28AF-4650-AC50-A4FF765858A1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28AF-4650-AC50-A4FF765858A1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28AF-4650-AC50-A4FF765858A1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28AF-4650-AC50-A4FF765858A1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28AF-4650-AC50-A4FF765858A1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28AF-4650-AC50-A4FF765858A1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28AF-4650-AC50-A4FF765858A1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28AF-4650-AC50-A4FF765858A1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28AF-4650-AC50-A4FF765858A1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28AF-4650-AC50-A4FF765858A1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28AF-4650-AC50-A4FF765858A1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28AF-4650-AC50-A4FF765858A1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28AF-4650-AC50-A4FF765858A1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28AF-4650-AC50-A4FF765858A1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28AF-4650-AC50-A4FF765858A1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28AF-4650-AC50-A4FF765858A1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28AF-4650-AC50-A4FF765858A1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28AF-4650-AC50-A4FF765858A1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28AF-4650-AC50-A4FF765858A1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28AF-4650-AC50-A4FF765858A1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28AF-4650-AC50-A4FF765858A1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28AF-4650-AC50-A4FF765858A1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28AF-4650-AC50-A4FF765858A1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28AF-4650-AC50-A4FF765858A1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28AF-4650-AC50-A4FF765858A1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28AF-4650-AC50-A4FF765858A1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28AF-4650-AC50-A4FF765858A1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28AF-4650-AC50-A4FF765858A1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28AF-4650-AC50-A4FF765858A1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28AF-4650-AC50-A4FF765858A1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28AF-4650-AC50-A4FF765858A1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28AF-4650-AC50-A4FF765858A1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28AF-4650-AC50-A4FF765858A1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28AF-4650-AC50-A4FF765858A1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28AF-4650-AC50-A4FF765858A1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28AF-4650-AC50-A4FF765858A1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28AF-4650-AC50-A4FF765858A1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28AF-4650-AC50-A4FF765858A1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28AF-4650-AC50-A4FF765858A1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28AF-4650-AC50-A4FF765858A1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28AF-4650-AC50-A4FF765858A1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28AF-4650-AC50-A4FF765858A1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28AF-4650-AC50-A4FF765858A1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28AF-4650-AC50-A4FF765858A1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28AF-4650-AC50-A4FF765858A1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28AF-4650-AC50-A4FF765858A1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28AF-4650-AC50-A4FF765858A1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28AF-4650-AC50-A4FF765858A1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28AF-4650-AC50-A4FF765858A1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28AF-4650-AC50-A4FF765858A1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28AF-4650-AC50-A4FF765858A1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28AF-4650-AC50-A4FF765858A1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28AF-4650-AC50-A4FF765858A1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28AF-4650-AC50-A4FF765858A1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28AF-4650-AC50-A4FF765858A1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28AF-4650-AC50-A4FF765858A1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28AF-4650-AC50-A4FF765858A1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28AF-4650-AC50-A4FF765858A1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28AF-4650-AC50-A4FF765858A1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28AF-4650-AC50-A4FF765858A1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28AF-4650-AC50-A4FF765858A1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28AF-4650-AC50-A4FF765858A1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28AF-4650-AC50-A4FF765858A1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28AF-4650-AC50-A4FF765858A1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28AF-4650-AC50-A4FF765858A1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28AF-4650-AC50-A4FF765858A1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28AF-4650-AC50-A4FF765858A1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28AF-4650-AC50-A4FF765858A1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28AF-4650-AC50-A4FF765858A1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28AF-4650-AC50-A4FF765858A1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28AF-4650-AC50-A4FF765858A1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28AF-4650-AC50-A4FF765858A1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28AF-4650-AC50-A4FF765858A1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28AF-4650-AC50-A4FF765858A1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28AF-4650-AC50-A4FF765858A1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28AF-4650-AC50-A4FF765858A1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28AF-4650-AC50-A4FF765858A1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28AF-4650-AC50-A4FF765858A1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28AF-4650-AC50-A4FF765858A1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28AF-4650-AC50-A4FF765858A1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28AF-4650-AC50-A4FF765858A1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28AF-4650-AC50-A4FF765858A1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28AF-4650-AC50-A4FF765858A1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28AF-4650-AC50-A4FF765858A1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28AF-4650-AC50-A4FF765858A1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28AF-4650-AC50-A4FF765858A1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28AF-4650-AC50-A4FF765858A1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28AF-4650-AC50-A4FF765858A1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28AF-4650-AC50-A4FF765858A1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28AF-4650-AC50-A4FF765858A1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28AF-4650-AC50-A4FF765858A1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28AF-4650-AC50-A4FF765858A1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28AF-4650-AC50-A4FF765858A1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28AF-4650-AC50-A4FF765858A1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28AF-4650-AC50-A4FF765858A1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28AF-4650-AC50-A4FF765858A1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28AF-4650-AC50-A4FF765858A1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28AF-4650-AC50-A4FF765858A1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28AF-4650-AC50-A4FF765858A1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28AF-4650-AC50-A4FF765858A1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28AF-4650-AC50-A4FF765858A1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28AF-4650-AC50-A4FF765858A1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28AF-4650-AC50-A4FF765858A1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28AF-4650-AC50-A4FF765858A1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28AF-4650-AC50-A4FF765858A1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28AF-4650-AC50-A4FF765858A1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28AF-4650-AC50-A4FF765858A1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28AF-4650-AC50-A4FF765858A1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28AF-4650-AC50-A4FF765858A1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28AF-4650-AC50-A4FF765858A1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28AF-4650-AC50-A4FF765858A1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28AF-4650-AC50-A4FF765858A1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28AF-4650-AC50-A4FF765858A1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28AF-4650-AC50-A4FF765858A1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28AF-4650-AC50-A4FF765858A1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28AF-4650-AC50-A4FF765858A1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28AF-4650-AC50-A4FF765858A1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28AF-4650-AC50-A4FF765858A1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28AF-4650-AC50-A4FF765858A1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28AF-4650-AC50-A4FF765858A1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28AF-4650-AC50-A4FF765858A1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28AF-4650-AC50-A4FF765858A1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28AF-4650-AC50-A4FF765858A1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28AF-4650-AC50-A4FF765858A1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28AF-4650-AC50-A4FF765858A1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28AF-4650-AC50-A4FF765858A1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28AF-4650-AC50-A4FF765858A1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28AF-4650-AC50-A4FF765858A1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28AF-4650-AC50-A4FF765858A1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28AF-4650-AC50-A4FF765858A1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28AF-4650-AC50-A4FF765858A1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28AF-4650-AC50-A4FF765858A1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28AF-4650-AC50-A4FF765858A1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28AF-4650-AC50-A4FF765858A1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28AF-4650-AC50-A4FF765858A1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28AF-4650-AC50-A4FF765858A1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28AF-4650-AC50-A4FF765858A1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28AF-4650-AC50-A4FF765858A1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28AF-4650-AC50-A4FF765858A1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28AF-4650-AC50-A4FF765858A1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28AF-4650-AC50-A4FF765858A1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28AF-4650-AC50-A4FF765858A1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28AF-4650-AC50-A4FF765858A1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28AF-4650-AC50-A4FF765858A1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28AF-4650-AC50-A4FF765858A1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28AF-4650-AC50-A4FF765858A1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28AF-4650-AC50-A4FF765858A1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28AF-4650-AC50-A4FF765858A1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28AF-4650-AC50-A4FF765858A1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28AF-4650-AC50-A4FF765858A1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28AF-4650-AC50-A4FF765858A1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28AF-4650-AC50-A4FF765858A1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28AF-4650-AC50-A4FF765858A1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28AF-4650-AC50-A4FF765858A1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28AF-4650-AC50-A4FF765858A1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28AF-4650-AC50-A4FF765858A1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28AF-4650-AC50-A4FF765858A1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28AF-4650-AC50-A4FF765858A1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28AF-4650-AC50-A4FF765858A1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28AF-4650-AC50-A4FF765858A1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28AF-4650-AC50-A4FF765858A1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28AF-4650-AC50-A4FF765858A1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28AF-4650-AC50-A4FF765858A1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28AF-4650-AC50-A4FF765858A1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28AF-4650-AC50-A4FF765858A1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28AF-4650-AC50-A4FF765858A1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28AF-4650-AC50-A4FF765858A1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28AF-4650-AC50-A4FF765858A1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28AF-4650-AC50-A4FF765858A1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28AF-4650-AC50-A4FF765858A1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28AF-4650-AC50-A4FF765858A1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28AF-4650-AC50-A4FF765858A1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28AF-4650-AC50-A4FF765858A1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28AF-4650-AC50-A4FF765858A1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28AF-4650-AC50-A4FF765858A1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28AF-4650-AC50-A4FF765858A1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28AF-4650-AC50-A4FF765858A1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28AF-4650-AC50-A4FF765858A1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28AF-4650-AC50-A4FF765858A1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28AF-4650-AC50-A4FF765858A1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28AF-4650-AC50-A4FF765858A1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28AF-4650-AC50-A4FF765858A1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28AF-4650-AC50-A4FF765858A1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28AF-4650-AC50-A4FF765858A1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28AF-4650-AC50-A4FF765858A1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28AF-4650-AC50-A4FF765858A1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28AF-4650-AC50-A4FF765858A1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28AF-4650-AC50-A4FF765858A1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28AF-4650-AC50-A4FF765858A1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28AF-4650-AC50-A4FF765858A1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28AF-4650-AC50-A4FF765858A1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28AF-4650-AC50-A4FF765858A1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28AF-4650-AC50-A4FF765858A1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28AF-4650-AC50-A4FF765858A1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28AF-4650-AC50-A4FF765858A1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28AF-4650-AC50-A4FF765858A1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28AF-4650-AC50-A4FF765858A1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28AF-4650-AC50-A4FF765858A1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28AF-4650-AC50-A4FF765858A1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28AF-4650-AC50-A4FF765858A1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28AF-4650-AC50-A4FF765858A1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28AF-4650-AC50-A4FF765858A1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28AF-4650-AC50-A4FF765858A1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28AF-4650-AC50-A4FF765858A1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28AF-4650-AC50-A4FF765858A1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28AF-4650-AC50-A4FF765858A1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28AF-4650-AC50-A4FF765858A1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28AF-4650-AC50-A4FF765858A1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28AF-4650-AC50-A4FF765858A1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28AF-4650-AC50-A4FF765858A1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28AF-4650-AC50-A4FF765858A1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28AF-4650-AC50-A4FF765858A1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28AF-4650-AC50-A4FF765858A1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28AF-4650-AC50-A4FF765858A1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28AF-4650-AC50-A4FF765858A1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28AF-4650-AC50-A4FF765858A1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28AF-4650-AC50-A4FF765858A1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28AF-4650-AC50-A4FF765858A1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28AF-4650-AC50-A4FF765858A1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28AF-4650-AC50-A4FF765858A1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28AF-4650-AC50-A4FF765858A1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28AF-4650-AC50-A4FF765858A1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28AF-4650-AC50-A4FF765858A1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28AF-4650-AC50-A4FF765858A1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28AF-4650-AC50-A4FF765858A1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28AF-4650-AC50-A4FF765858A1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28AF-4650-AC50-A4FF765858A1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28AF-4650-AC50-A4FF765858A1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28AF-4650-AC50-A4FF765858A1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28AF-4650-AC50-A4FF765858A1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28AF-4650-AC50-A4FF765858A1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28AF-4650-AC50-A4FF765858A1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28AF-4650-AC50-A4FF765858A1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28AF-4650-AC50-A4FF765858A1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28AF-4650-AC50-A4FF765858A1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28AF-4650-AC50-A4FF765858A1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28AF-4650-AC50-A4FF765858A1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28AF-4650-AC50-A4FF765858A1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28AF-4650-AC50-A4FF765858A1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28AF-4650-AC50-A4FF765858A1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28AF-4650-AC50-A4FF765858A1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28AF-4650-AC50-A4FF765858A1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28AF-4650-AC50-A4FF765858A1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28AF-4650-AC50-A4FF765858A1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28AF-4650-AC50-A4FF765858A1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28AF-4650-AC50-A4FF765858A1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28AF-4650-AC50-A4FF765858A1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28AF-4650-AC50-A4FF765858A1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28AF-4650-AC50-A4FF765858A1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28AF-4650-AC50-A4FF765858A1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28AF-4650-AC50-A4FF765858A1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28AF-4650-AC50-A4FF765858A1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28AF-4650-AC50-A4FF765858A1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28AF-4650-AC50-A4FF765858A1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28AF-4650-AC50-A4FF765858A1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28AF-4650-AC50-A4FF765858A1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28AF-4650-AC50-A4FF765858A1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28AF-4650-AC50-A4FF765858A1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28AF-4650-AC50-A4FF765858A1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28AF-4650-AC50-A4FF765858A1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28AF-4650-AC50-A4FF765858A1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28AF-4650-AC50-A4FF765858A1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28AF-4650-AC50-A4FF765858A1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28AF-4650-AC50-A4FF765858A1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28AF-4650-AC50-A4FF765858A1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28AF-4650-AC50-A4FF765858A1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28AF-4650-AC50-A4FF765858A1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28AF-4650-AC50-A4FF765858A1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28AF-4650-AC50-A4FF765858A1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28AF-4650-AC50-A4FF765858A1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28AF-4650-AC50-A4FF765858A1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28AF-4650-AC50-A4FF765858A1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28AF-4650-AC50-A4FF765858A1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28AF-4650-AC50-A4FF765858A1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28AF-4650-AC50-A4FF765858A1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28AF-4650-AC50-A4FF765858A1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28AF-4650-AC50-A4FF765858A1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28AF-4650-AC50-A4FF765858A1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28AF-4650-AC50-A4FF765858A1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28AF-4650-AC50-A4FF765858A1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28AF-4650-AC50-A4FF765858A1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28AF-4650-AC50-A4FF765858A1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28AF-4650-AC50-A4FF765858A1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28AF-4650-AC50-A4FF765858A1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28AF-4650-AC50-A4FF765858A1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28AF-4650-AC50-A4FF765858A1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28AF-4650-AC50-A4FF765858A1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28AF-4650-AC50-A4FF765858A1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28AF-4650-AC50-A4FF765858A1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28AF-4650-AC50-A4FF765858A1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28AF-4650-AC50-A4FF765858A1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28AF-4650-AC50-A4FF765858A1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28AF-4650-AC50-A4FF765858A1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28AF-4650-AC50-A4FF765858A1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28AF-4650-AC50-A4FF765858A1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28AF-4650-AC50-A4FF765858A1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28AF-4650-AC50-A4FF765858A1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28AF-4650-AC50-A4FF765858A1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28AF-4650-AC50-A4FF765858A1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28AF-4650-AC50-A4FF765858A1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28AF-4650-AC50-A4FF765858A1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28AF-4650-AC50-A4FF765858A1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28AF-4650-AC50-A4FF765858A1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28AF-4650-AC50-A4FF765858A1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28AF-4650-AC50-A4FF765858A1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28AF-4650-AC50-A4FF765858A1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28AF-4650-AC50-A4FF765858A1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28AF-4650-AC50-A4FF765858A1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28AF-4650-AC50-A4FF765858A1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28AF-4650-AC50-A4FF765858A1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28AF-4650-AC50-A4FF765858A1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28AF-4650-AC50-A4FF765858A1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28AF-4650-AC50-A4FF765858A1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28AF-4650-AC50-A4FF765858A1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28AF-4650-AC50-A4FF765858A1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28AF-4650-AC50-A4FF765858A1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28AF-4650-AC50-A4FF765858A1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28AF-4650-AC50-A4FF765858A1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28AF-4650-AC50-A4FF765858A1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28AF-4650-AC50-A4FF765858A1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28AF-4650-AC50-A4FF765858A1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28AF-4650-AC50-A4FF765858A1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28AF-4650-AC50-A4FF765858A1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28AF-4650-AC50-A4FF765858A1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28AF-4650-AC50-A4FF765858A1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28AF-4650-AC50-A4FF765858A1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28AF-4650-AC50-A4FF765858A1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28AF-4650-AC50-A4FF765858A1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28AF-4650-AC50-A4FF765858A1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28AF-4650-AC50-A4FF765858A1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28AF-4650-AC50-A4FF765858A1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28AF-4650-AC50-A4FF765858A1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28AF-4650-AC50-A4FF765858A1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28AF-4650-AC50-A4FF765858A1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28AF-4650-AC50-A4FF765858A1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28AF-4650-AC50-A4FF765858A1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28AF-4650-AC50-A4FF765858A1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28AF-4650-AC50-A4FF765858A1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28AF-4650-AC50-A4FF765858A1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28AF-4650-AC50-A4FF765858A1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28AF-4650-AC50-A4FF765858A1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28AF-4650-AC50-A4FF765858A1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28AF-4650-AC50-A4FF765858A1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28AF-4650-AC50-A4FF765858A1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28AF-4650-AC50-A4FF765858A1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28AF-4650-AC50-A4FF765858A1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28AF-4650-AC50-A4FF765858A1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28AF-4650-AC50-A4FF765858A1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28AF-4650-AC50-A4FF765858A1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28AF-4650-AC50-A4FF765858A1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28AF-4650-AC50-A4FF765858A1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28AF-4650-AC50-A4FF765858A1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28AF-4650-AC50-A4FF765858A1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28AF-4650-AC50-A4FF765858A1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28AF-4650-AC50-A4FF765858A1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28AF-4650-AC50-A4FF765858A1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28AF-4650-AC50-A4FF765858A1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28AF-4650-AC50-A4FF765858A1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28AF-4650-AC50-A4FF765858A1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28AF-4650-AC50-A4FF765858A1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28AF-4650-AC50-A4FF765858A1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28AF-4650-AC50-A4FF765858A1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28AF-4650-AC50-A4FF765858A1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28AF-4650-AC50-A4FF765858A1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28AF-4650-AC50-A4FF765858A1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28AF-4650-AC50-A4FF765858A1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28AF-4650-AC50-A4FF765858A1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28AF-4650-AC50-A4FF765858A1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28AF-4650-AC50-A4FF765858A1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28AF-4650-AC50-A4FF765858A1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28AF-4650-AC50-A4FF765858A1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28AF-4650-AC50-A4FF765858A1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28AF-4650-AC50-A4FF765858A1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28AF-4650-AC50-A4FF765858A1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28AF-4650-AC50-A4FF765858A1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28AF-4650-AC50-A4FF765858A1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28AF-4650-AC50-A4FF765858A1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28AF-4650-AC50-A4FF765858A1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28AF-4650-AC50-A4FF765858A1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28AF-4650-AC50-A4FF765858A1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28AF-4650-AC50-A4FF765858A1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28AF-4650-AC50-A4FF765858A1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28AF-4650-AC50-A4FF765858A1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28AF-4650-AC50-A4FF765858A1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28AF-4650-AC50-A4FF765858A1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28AF-4650-AC50-A4FF765858A1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28AF-4650-AC50-A4FF765858A1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28AF-4650-AC50-A4FF765858A1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28AF-4650-AC50-A4FF765858A1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28AF-4650-AC50-A4FF765858A1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28AF-4650-AC50-A4FF765858A1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28AF-4650-AC50-A4FF765858A1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28AF-4650-AC50-A4FF765858A1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28AF-4650-AC50-A4FF765858A1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28AF-4650-AC50-A4FF765858A1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28AF-4650-AC50-A4FF765858A1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28AF-4650-AC50-A4FF765858A1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28AF-4650-AC50-A4FF765858A1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28AF-4650-AC50-A4FF765858A1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28AF-4650-AC50-A4FF765858A1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28AF-4650-AC50-A4FF765858A1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28AF-4650-AC50-A4FF765858A1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28AF-4650-AC50-A4FF765858A1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28AF-4650-AC50-A4FF765858A1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28AF-4650-AC50-A4FF765858A1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28AF-4650-AC50-A4FF765858A1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28AF-4650-AC50-A4FF765858A1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28AF-4650-AC50-A4FF765858A1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28AF-4650-AC50-A4FF765858A1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28AF-4650-AC50-A4FF765858A1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28AF-4650-AC50-A4FF765858A1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28AF-4650-AC50-A4FF765858A1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28AF-4650-AC50-A4FF765858A1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28AF-4650-AC50-A4FF765858A1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28AF-4650-AC50-A4FF765858A1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28AF-4650-AC50-A4FF765858A1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28AF-4650-AC50-A4FF765858A1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28AF-4650-AC50-A4FF765858A1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28AF-4650-AC50-A4FF765858A1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28AF-4650-AC50-A4FF765858A1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28AF-4650-AC50-A4FF765858A1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28AF-4650-AC50-A4FF765858A1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28AF-4650-AC50-A4FF765858A1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28AF-4650-AC50-A4FF765858A1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28AF-4650-AC50-A4FF765858A1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28AF-4650-AC50-A4FF765858A1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28AF-4650-AC50-A4FF765858A1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28AF-4650-AC50-A4FF765858A1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28AF-4650-AC50-A4FF765858A1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28AF-4650-AC50-A4FF765858A1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28AF-4650-AC50-A4FF765858A1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28AF-4650-AC50-A4FF765858A1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28AF-4650-AC50-A4FF765858A1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28AF-4650-AC50-A4FF765858A1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28AF-4650-AC50-A4FF765858A1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28AF-4650-AC50-A4FF765858A1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28AF-4650-AC50-A4FF765858A1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28AF-4650-AC50-A4FF765858A1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28AF-4650-AC50-A4FF765858A1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28AF-4650-AC50-A4FF765858A1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28AF-4650-AC50-A4FF765858A1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28AF-4650-AC50-A4FF765858A1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28AF-4650-AC50-A4FF765858A1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28AF-4650-AC50-A4FF765858A1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28AF-4650-AC50-A4FF765858A1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28AF-4650-AC50-A4FF765858A1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28AF-4650-AC50-A4FF765858A1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28AF-4650-AC50-A4FF765858A1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28AF-4650-AC50-A4FF765858A1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28AF-4650-AC50-A4FF765858A1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28AF-4650-AC50-A4FF765858A1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28AF-4650-AC50-A4FF765858A1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28AF-4650-AC50-A4FF765858A1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28AF-4650-AC50-A4FF765858A1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28AF-4650-AC50-A4FF765858A1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28AF-4650-AC50-A4FF765858A1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28AF-4650-AC50-A4FF765858A1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28AF-4650-AC50-A4FF765858A1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28AF-4650-AC50-A4FF765858A1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28AF-4650-AC50-A4FF765858A1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28AF-4650-AC50-A4FF765858A1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28AF-4650-AC50-A4FF765858A1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28AF-4650-AC50-A4FF765858A1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28AF-4650-AC50-A4FF765858A1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28AF-4650-AC50-A4FF765858A1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28AF-4650-AC50-A4FF765858A1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28AF-4650-AC50-A4FF765858A1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28AF-4650-AC50-A4FF765858A1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28AF-4650-AC50-A4FF765858A1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28AF-4650-AC50-A4FF765858A1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28AF-4650-AC50-A4FF765858A1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28AF-4650-AC50-A4FF765858A1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28AF-4650-AC50-A4FF765858A1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28AF-4650-AC50-A4FF765858A1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28AF-4650-AC50-A4FF765858A1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28AF-4650-AC50-A4FF765858A1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28AF-4650-AC50-A4FF765858A1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28AF-4650-AC50-A4FF765858A1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28AF-4650-AC50-A4FF765858A1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28AF-4650-AC50-A4FF765858A1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28AF-4650-AC50-A4FF765858A1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28AF-4650-AC50-A4FF765858A1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28AF-4650-AC50-A4FF765858A1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28AF-4650-AC50-A4FF765858A1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28AF-4650-AC50-A4FF765858A1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28AF-4650-AC50-A4FF765858A1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28AF-4650-AC50-A4FF765858A1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28AF-4650-AC50-A4FF765858A1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28AF-4650-AC50-A4FF765858A1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28AF-4650-AC50-A4FF765858A1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28AF-4650-AC50-A4FF765858A1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28AF-4650-AC50-A4FF765858A1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28AF-4650-AC50-A4FF765858A1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28AF-4650-AC50-A4FF765858A1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28AF-4650-AC50-A4FF765858A1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28AF-4650-AC50-A4FF765858A1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28AF-4650-AC50-A4FF765858A1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28AF-4650-AC50-A4FF765858A1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28AF-4650-AC50-A4FF765858A1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28AF-4650-AC50-A4FF765858A1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28AF-4650-AC50-A4FF765858A1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28AF-4650-AC50-A4FF765858A1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28AF-4650-AC50-A4FF765858A1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28AF-4650-AC50-A4FF765858A1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28AF-4650-AC50-A4FF765858A1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28AF-4650-AC50-A4FF765858A1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28AF-4650-AC50-A4FF765858A1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28AF-4650-AC50-A4FF765858A1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28AF-4650-AC50-A4FF765858A1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28AF-4650-AC50-A4FF765858A1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28AF-4650-AC50-A4FF765858A1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28AF-4650-AC50-A4FF765858A1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28AF-4650-AC50-A4FF765858A1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28AF-4650-AC50-A4FF765858A1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28AF-4650-AC50-A4FF765858A1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28AF-4650-AC50-A4FF765858A1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28AF-4650-AC50-A4FF765858A1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28AF-4650-AC50-A4FF765858A1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28AF-4650-AC50-A4FF765858A1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28AF-4650-AC50-A4FF765858A1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28AF-4650-AC50-A4FF765858A1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28AF-4650-AC50-A4FF765858A1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28AF-4650-AC50-A4FF765858A1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28AF-4650-AC50-A4FF765858A1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28AF-4650-AC50-A4FF765858A1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28AF-4650-AC50-A4FF765858A1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28AF-4650-AC50-A4FF765858A1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28AF-4650-AC50-A4FF765858A1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28AF-4650-AC50-A4FF765858A1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28AF-4650-AC50-A4FF765858A1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28AF-4650-AC50-A4FF765858A1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28AF-4650-AC50-A4FF765858A1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28AF-4650-AC50-A4FF765858A1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28AF-4650-AC50-A4FF765858A1}"/>
              </c:ext>
            </c:extLst>
          </c:dPt>
          <c:cat>
            <c:strRef>
              <c:f>'Bisque Imports'!$P$7:$P$2058</c:f>
              <c:strCache>
                <c:ptCount val="205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22</c:v>
                </c:pt>
                <c:pt idx="11">
                  <c:v>22</c:v>
                </c:pt>
                <c:pt idx="12">
                  <c:v>22</c:v>
                </c:pt>
                <c:pt idx="13">
                  <c:v>22</c:v>
                </c:pt>
                <c:pt idx="14">
                  <c:v>22</c:v>
                </c:pt>
                <c:pt idx="15">
                  <c:v>22</c:v>
                </c:pt>
                <c:pt idx="16">
                  <c:v>22</c:v>
                </c:pt>
                <c:pt idx="17">
                  <c:v>22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23</c:v>
                </c:pt>
                <c:pt idx="266">
                  <c:v>23</c:v>
                </c:pt>
                <c:pt idx="267">
                  <c:v>23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33</c:v>
                </c:pt>
                <c:pt idx="1199">
                  <c:v>33</c:v>
                </c:pt>
                <c:pt idx="1200">
                  <c:v>33</c:v>
                </c:pt>
                <c:pt idx="1201">
                  <c:v>33</c:v>
                </c:pt>
                <c:pt idx="1202">
                  <c:v>33</c:v>
                </c:pt>
                <c:pt idx="1203">
                  <c:v>33</c:v>
                </c:pt>
                <c:pt idx="1204">
                  <c:v>33</c:v>
                </c:pt>
                <c:pt idx="1205">
                  <c:v>33</c:v>
                </c:pt>
                <c:pt idx="1206">
                  <c:v>33</c:v>
                </c:pt>
                <c:pt idx="1207">
                  <c:v>33</c:v>
                </c:pt>
                <c:pt idx="1208">
                  <c:v>33</c:v>
                </c:pt>
                <c:pt idx="1209">
                  <c:v>33</c:v>
                </c:pt>
                <c:pt idx="1210">
                  <c:v>33</c:v>
                </c:pt>
                <c:pt idx="1211">
                  <c:v>33</c:v>
                </c:pt>
                <c:pt idx="1212">
                  <c:v>33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43</c:v>
                </c:pt>
                <c:pt idx="1328">
                  <c:v>43</c:v>
                </c:pt>
                <c:pt idx="1329">
                  <c:v>43</c:v>
                </c:pt>
                <c:pt idx="1330">
                  <c:v>43</c:v>
                </c:pt>
                <c:pt idx="1331">
                  <c:v>43</c:v>
                </c:pt>
                <c:pt idx="1332">
                  <c:v>43</c:v>
                </c:pt>
                <c:pt idx="1333">
                  <c:v>43</c:v>
                </c:pt>
                <c:pt idx="1334">
                  <c:v>43</c:v>
                </c:pt>
                <c:pt idx="1335">
                  <c:v>43</c:v>
                </c:pt>
                <c:pt idx="1336">
                  <c:v>43</c:v>
                </c:pt>
                <c:pt idx="1337">
                  <c:v>43</c:v>
                </c:pt>
                <c:pt idx="1338">
                  <c:v>43</c:v>
                </c:pt>
                <c:pt idx="1339">
                  <c:v>43</c:v>
                </c:pt>
                <c:pt idx="1340">
                  <c:v>43</c:v>
                </c:pt>
                <c:pt idx="1341">
                  <c:v>43</c:v>
                </c:pt>
                <c:pt idx="1342">
                  <c:v>43</c:v>
                </c:pt>
                <c:pt idx="1343">
                  <c:v>43</c:v>
                </c:pt>
                <c:pt idx="1344">
                  <c:v>43</c:v>
                </c:pt>
                <c:pt idx="1345">
                  <c:v>43</c:v>
                </c:pt>
                <c:pt idx="1346">
                  <c:v>43</c:v>
                </c:pt>
                <c:pt idx="1347">
                  <c:v>43</c:v>
                </c:pt>
                <c:pt idx="1348">
                  <c:v>43</c:v>
                </c:pt>
                <c:pt idx="1349">
                  <c:v>43</c:v>
                </c:pt>
                <c:pt idx="1350">
                  <c:v>43</c:v>
                </c:pt>
                <c:pt idx="1351">
                  <c:v>43</c:v>
                </c:pt>
                <c:pt idx="1352">
                  <c:v>43</c:v>
                </c:pt>
                <c:pt idx="1353">
                  <c:v>43</c:v>
                </c:pt>
                <c:pt idx="1354">
                  <c:v>43</c:v>
                </c:pt>
                <c:pt idx="1355">
                  <c:v>43</c:v>
                </c:pt>
                <c:pt idx="1356">
                  <c:v>43</c:v>
                </c:pt>
                <c:pt idx="1357">
                  <c:v>43</c:v>
                </c:pt>
                <c:pt idx="1358">
                  <c:v>43</c:v>
                </c:pt>
                <c:pt idx="1359">
                  <c:v>43</c:v>
                </c:pt>
                <c:pt idx="1360">
                  <c:v>43</c:v>
                </c:pt>
                <c:pt idx="1361">
                  <c:v>43</c:v>
                </c:pt>
                <c:pt idx="1362">
                  <c:v>43</c:v>
                </c:pt>
                <c:pt idx="1363">
                  <c:v>43</c:v>
                </c:pt>
                <c:pt idx="1364">
                  <c:v>43</c:v>
                </c:pt>
                <c:pt idx="1365">
                  <c:v>43</c:v>
                </c:pt>
                <c:pt idx="1366">
                  <c:v>43</c:v>
                </c:pt>
                <c:pt idx="1367">
                  <c:v>43</c:v>
                </c:pt>
                <c:pt idx="1368">
                  <c:v>43</c:v>
                </c:pt>
                <c:pt idx="1369">
                  <c:v>43</c:v>
                </c:pt>
                <c:pt idx="1370">
                  <c:v>43</c:v>
                </c:pt>
                <c:pt idx="1371">
                  <c:v>43</c:v>
                </c:pt>
                <c:pt idx="1372">
                  <c:v>43</c:v>
                </c:pt>
                <c:pt idx="1373">
                  <c:v>43</c:v>
                </c:pt>
                <c:pt idx="1374">
                  <c:v>43</c:v>
                </c:pt>
                <c:pt idx="1375">
                  <c:v>43</c:v>
                </c:pt>
                <c:pt idx="1376">
                  <c:v>43</c:v>
                </c:pt>
                <c:pt idx="1377">
                  <c:v>43</c:v>
                </c:pt>
                <c:pt idx="1378">
                  <c:v>43</c:v>
                </c:pt>
                <c:pt idx="1379">
                  <c:v>43</c:v>
                </c:pt>
                <c:pt idx="1380">
                  <c:v>43</c:v>
                </c:pt>
                <c:pt idx="1381">
                  <c:v>43</c:v>
                </c:pt>
                <c:pt idx="1382">
                  <c:v>43</c:v>
                </c:pt>
                <c:pt idx="1383">
                  <c:v>43</c:v>
                </c:pt>
                <c:pt idx="1384">
                  <c:v>43</c:v>
                </c:pt>
                <c:pt idx="1385">
                  <c:v>43</c:v>
                </c:pt>
                <c:pt idx="1386">
                  <c:v>43</c:v>
                </c:pt>
                <c:pt idx="1387">
                  <c:v>43</c:v>
                </c:pt>
                <c:pt idx="1388">
                  <c:v>43</c:v>
                </c:pt>
                <c:pt idx="1389">
                  <c:v>43</c:v>
                </c:pt>
                <c:pt idx="1390">
                  <c:v>43</c:v>
                </c:pt>
                <c:pt idx="1391">
                  <c:v>43</c:v>
                </c:pt>
                <c:pt idx="1392">
                  <c:v>43</c:v>
                </c:pt>
                <c:pt idx="1393">
                  <c:v>43</c:v>
                </c:pt>
                <c:pt idx="1394">
                  <c:v>43</c:v>
                </c:pt>
                <c:pt idx="1395">
                  <c:v>43</c:v>
                </c:pt>
                <c:pt idx="1396">
                  <c:v>43</c:v>
                </c:pt>
                <c:pt idx="1397">
                  <c:v>43</c:v>
                </c:pt>
                <c:pt idx="1398">
                  <c:v>43</c:v>
                </c:pt>
                <c:pt idx="1399">
                  <c:v>43</c:v>
                </c:pt>
                <c:pt idx="1400">
                  <c:v>43</c:v>
                </c:pt>
                <c:pt idx="1401">
                  <c:v>43</c:v>
                </c:pt>
                <c:pt idx="1402">
                  <c:v>43</c:v>
                </c:pt>
                <c:pt idx="1403">
                  <c:v>43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</c:strCache>
            </c:strRef>
          </c:cat>
          <c:val>
            <c:numRef>
              <c:f>'Bisque Imports'!$Q$7:$Q$2058</c:f>
              <c:numCache>
                <c:formatCode>General</c:formatCode>
                <c:ptCount val="2052"/>
                <c:pt idx="6">
                  <c:v>7</c:v>
                </c:pt>
                <c:pt idx="9">
                  <c:v>3</c:v>
                </c:pt>
                <c:pt idx="231">
                  <c:v>222</c:v>
                </c:pt>
                <c:pt idx="267">
                  <c:v>36</c:v>
                </c:pt>
                <c:pt idx="297">
                  <c:v>30</c:v>
                </c:pt>
                <c:pt idx="1212">
                  <c:v>915</c:v>
                </c:pt>
                <c:pt idx="1326">
                  <c:v>114</c:v>
                </c:pt>
                <c:pt idx="1403">
                  <c:v>77</c:v>
                </c:pt>
                <c:pt idx="2051">
                  <c:v>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008-28AF-4650-AC50-A4FF765858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624-4142-B5AD-3EB0FBC5F48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624-4142-B5AD-3EB0FBC5F48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624-4142-B5AD-3EB0FBC5F48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624-4142-B5AD-3EB0FBC5F48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624-4142-B5AD-3EB0FBC5F48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624-4142-B5AD-3EB0FBC5F481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624-4142-B5AD-3EB0FBC5F481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624-4142-B5AD-3EB0FBC5F481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9624-4142-B5AD-3EB0FBC5F481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9624-4142-B5AD-3EB0FBC5F481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9624-4142-B5AD-3EB0FBC5F481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9624-4142-B5AD-3EB0FBC5F481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9624-4142-B5AD-3EB0FBC5F481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9624-4142-B5AD-3EB0FBC5F481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9624-4142-B5AD-3EB0FBC5F481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9624-4142-B5AD-3EB0FBC5F481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9624-4142-B5AD-3EB0FBC5F481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9624-4142-B5AD-3EB0FBC5F481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624-4142-B5AD-3EB0FBC5F481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624-4142-B5AD-3EB0FBC5F481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9624-4142-B5AD-3EB0FBC5F481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9624-4142-B5AD-3EB0FBC5F481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9624-4142-B5AD-3EB0FBC5F481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9624-4142-B5AD-3EB0FBC5F481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9624-4142-B5AD-3EB0FBC5F481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9624-4142-B5AD-3EB0FBC5F481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9624-4142-B5AD-3EB0FBC5F481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9624-4142-B5AD-3EB0FBC5F481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9624-4142-B5AD-3EB0FBC5F481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9624-4142-B5AD-3EB0FBC5F481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9624-4142-B5AD-3EB0FBC5F481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9624-4142-B5AD-3EB0FBC5F481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9624-4142-B5AD-3EB0FBC5F481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9624-4142-B5AD-3EB0FBC5F481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9624-4142-B5AD-3EB0FBC5F481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9624-4142-B5AD-3EB0FBC5F481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9624-4142-B5AD-3EB0FBC5F481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9624-4142-B5AD-3EB0FBC5F481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9624-4142-B5AD-3EB0FBC5F481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9624-4142-B5AD-3EB0FBC5F481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9624-4142-B5AD-3EB0FBC5F481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9624-4142-B5AD-3EB0FBC5F481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9624-4142-B5AD-3EB0FBC5F481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9624-4142-B5AD-3EB0FBC5F481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9624-4142-B5AD-3EB0FBC5F481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9624-4142-B5AD-3EB0FBC5F481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9624-4142-B5AD-3EB0FBC5F481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9624-4142-B5AD-3EB0FBC5F481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9624-4142-B5AD-3EB0FBC5F481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9624-4142-B5AD-3EB0FBC5F481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9624-4142-B5AD-3EB0FBC5F481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9624-4142-B5AD-3EB0FBC5F481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9624-4142-B5AD-3EB0FBC5F481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9624-4142-B5AD-3EB0FBC5F481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9624-4142-B5AD-3EB0FBC5F481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9624-4142-B5AD-3EB0FBC5F481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9624-4142-B5AD-3EB0FBC5F481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9624-4142-B5AD-3EB0FBC5F481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9624-4142-B5AD-3EB0FBC5F481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9624-4142-B5AD-3EB0FBC5F481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9624-4142-B5AD-3EB0FBC5F481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9624-4142-B5AD-3EB0FBC5F481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9624-4142-B5AD-3EB0FBC5F481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9624-4142-B5AD-3EB0FBC5F481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9624-4142-B5AD-3EB0FBC5F481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9624-4142-B5AD-3EB0FBC5F481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9624-4142-B5AD-3EB0FBC5F481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9624-4142-B5AD-3EB0FBC5F481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9624-4142-B5AD-3EB0FBC5F481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9624-4142-B5AD-3EB0FBC5F481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9624-4142-B5AD-3EB0FBC5F481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9624-4142-B5AD-3EB0FBC5F481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9624-4142-B5AD-3EB0FBC5F481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9624-4142-B5AD-3EB0FBC5F481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9624-4142-B5AD-3EB0FBC5F481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9624-4142-B5AD-3EB0FBC5F481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9624-4142-B5AD-3EB0FBC5F481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9624-4142-B5AD-3EB0FBC5F481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9624-4142-B5AD-3EB0FBC5F481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9624-4142-B5AD-3EB0FBC5F481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9624-4142-B5AD-3EB0FBC5F481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9624-4142-B5AD-3EB0FBC5F481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9624-4142-B5AD-3EB0FBC5F481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9624-4142-B5AD-3EB0FBC5F481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9624-4142-B5AD-3EB0FBC5F481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9624-4142-B5AD-3EB0FBC5F481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9624-4142-B5AD-3EB0FBC5F481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9624-4142-B5AD-3EB0FBC5F481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9624-4142-B5AD-3EB0FBC5F481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9624-4142-B5AD-3EB0FBC5F481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9624-4142-B5AD-3EB0FBC5F481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9624-4142-B5AD-3EB0FBC5F481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9624-4142-B5AD-3EB0FBC5F481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9624-4142-B5AD-3EB0FBC5F481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9624-4142-B5AD-3EB0FBC5F481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9624-4142-B5AD-3EB0FBC5F481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9624-4142-B5AD-3EB0FBC5F481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9624-4142-B5AD-3EB0FBC5F481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9624-4142-B5AD-3EB0FBC5F481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9624-4142-B5AD-3EB0FBC5F481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9624-4142-B5AD-3EB0FBC5F481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9624-4142-B5AD-3EB0FBC5F481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9624-4142-B5AD-3EB0FBC5F481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9624-4142-B5AD-3EB0FBC5F481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9624-4142-B5AD-3EB0FBC5F481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9624-4142-B5AD-3EB0FBC5F481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9624-4142-B5AD-3EB0FBC5F481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9624-4142-B5AD-3EB0FBC5F481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9624-4142-B5AD-3EB0FBC5F481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9624-4142-B5AD-3EB0FBC5F481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9624-4142-B5AD-3EB0FBC5F481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9624-4142-B5AD-3EB0FBC5F481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9624-4142-B5AD-3EB0FBC5F481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9624-4142-B5AD-3EB0FBC5F481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9624-4142-B5AD-3EB0FBC5F481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9624-4142-B5AD-3EB0FBC5F481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9624-4142-B5AD-3EB0FBC5F481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9624-4142-B5AD-3EB0FBC5F481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9624-4142-B5AD-3EB0FBC5F481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9624-4142-B5AD-3EB0FBC5F481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9624-4142-B5AD-3EB0FBC5F481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9624-4142-B5AD-3EB0FBC5F481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9624-4142-B5AD-3EB0FBC5F481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9624-4142-B5AD-3EB0FBC5F481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9624-4142-B5AD-3EB0FBC5F481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9624-4142-B5AD-3EB0FBC5F481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9624-4142-B5AD-3EB0FBC5F481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9624-4142-B5AD-3EB0FBC5F481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9624-4142-B5AD-3EB0FBC5F481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9624-4142-B5AD-3EB0FBC5F481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9624-4142-B5AD-3EB0FBC5F481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9624-4142-B5AD-3EB0FBC5F481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9624-4142-B5AD-3EB0FBC5F481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9624-4142-B5AD-3EB0FBC5F481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9624-4142-B5AD-3EB0FBC5F481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9624-4142-B5AD-3EB0FBC5F481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9624-4142-B5AD-3EB0FBC5F481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9624-4142-B5AD-3EB0FBC5F481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9624-4142-B5AD-3EB0FBC5F481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9624-4142-B5AD-3EB0FBC5F481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9624-4142-B5AD-3EB0FBC5F481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9624-4142-B5AD-3EB0FBC5F481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9624-4142-B5AD-3EB0FBC5F481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9624-4142-B5AD-3EB0FBC5F481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9624-4142-B5AD-3EB0FBC5F481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9624-4142-B5AD-3EB0FBC5F481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9624-4142-B5AD-3EB0FBC5F481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9624-4142-B5AD-3EB0FBC5F481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9624-4142-B5AD-3EB0FBC5F481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9624-4142-B5AD-3EB0FBC5F481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9624-4142-B5AD-3EB0FBC5F481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9624-4142-B5AD-3EB0FBC5F481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9624-4142-B5AD-3EB0FBC5F481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9624-4142-B5AD-3EB0FBC5F481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9624-4142-B5AD-3EB0FBC5F481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9624-4142-B5AD-3EB0FBC5F481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9624-4142-B5AD-3EB0FBC5F481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9624-4142-B5AD-3EB0FBC5F481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9624-4142-B5AD-3EB0FBC5F481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9624-4142-B5AD-3EB0FBC5F481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9624-4142-B5AD-3EB0FBC5F481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9624-4142-B5AD-3EB0FBC5F481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9624-4142-B5AD-3EB0FBC5F481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9624-4142-B5AD-3EB0FBC5F481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9624-4142-B5AD-3EB0FBC5F481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9624-4142-B5AD-3EB0FBC5F481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9624-4142-B5AD-3EB0FBC5F481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9624-4142-B5AD-3EB0FBC5F481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9624-4142-B5AD-3EB0FBC5F481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9624-4142-B5AD-3EB0FBC5F481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9624-4142-B5AD-3EB0FBC5F481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9624-4142-B5AD-3EB0FBC5F481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9624-4142-B5AD-3EB0FBC5F481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9624-4142-B5AD-3EB0FBC5F481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9624-4142-B5AD-3EB0FBC5F481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9624-4142-B5AD-3EB0FBC5F481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9624-4142-B5AD-3EB0FBC5F481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9624-4142-B5AD-3EB0FBC5F481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9624-4142-B5AD-3EB0FBC5F481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9624-4142-B5AD-3EB0FBC5F481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9624-4142-B5AD-3EB0FBC5F481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9624-4142-B5AD-3EB0FBC5F481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9624-4142-B5AD-3EB0FBC5F481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9624-4142-B5AD-3EB0FBC5F481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9624-4142-B5AD-3EB0FBC5F481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9624-4142-B5AD-3EB0FBC5F481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9624-4142-B5AD-3EB0FBC5F481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9624-4142-B5AD-3EB0FBC5F481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9624-4142-B5AD-3EB0FBC5F481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9624-4142-B5AD-3EB0FBC5F481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9624-4142-B5AD-3EB0FBC5F481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9624-4142-B5AD-3EB0FBC5F481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9624-4142-B5AD-3EB0FBC5F481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9624-4142-B5AD-3EB0FBC5F481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9624-4142-B5AD-3EB0FBC5F481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9624-4142-B5AD-3EB0FBC5F481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9624-4142-B5AD-3EB0FBC5F481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9624-4142-B5AD-3EB0FBC5F481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9624-4142-B5AD-3EB0FBC5F481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9624-4142-B5AD-3EB0FBC5F481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9624-4142-B5AD-3EB0FBC5F481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9624-4142-B5AD-3EB0FBC5F481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9624-4142-B5AD-3EB0FBC5F481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9624-4142-B5AD-3EB0FBC5F481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9624-4142-B5AD-3EB0FBC5F481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9624-4142-B5AD-3EB0FBC5F481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9624-4142-B5AD-3EB0FBC5F481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9624-4142-B5AD-3EB0FBC5F481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9624-4142-B5AD-3EB0FBC5F481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9624-4142-B5AD-3EB0FBC5F481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9624-4142-B5AD-3EB0FBC5F481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9624-4142-B5AD-3EB0FBC5F481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9624-4142-B5AD-3EB0FBC5F481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9624-4142-B5AD-3EB0FBC5F481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9624-4142-B5AD-3EB0FBC5F481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9624-4142-B5AD-3EB0FBC5F481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9624-4142-B5AD-3EB0FBC5F481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9624-4142-B5AD-3EB0FBC5F481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9624-4142-B5AD-3EB0FBC5F481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9624-4142-B5AD-3EB0FBC5F481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9624-4142-B5AD-3EB0FBC5F481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9624-4142-B5AD-3EB0FBC5F481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9624-4142-B5AD-3EB0FBC5F481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9624-4142-B5AD-3EB0FBC5F481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9624-4142-B5AD-3EB0FBC5F481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9624-4142-B5AD-3EB0FBC5F481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9624-4142-B5AD-3EB0FBC5F481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9624-4142-B5AD-3EB0FBC5F481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9624-4142-B5AD-3EB0FBC5F481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9624-4142-B5AD-3EB0FBC5F481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9624-4142-B5AD-3EB0FBC5F481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9624-4142-B5AD-3EB0FBC5F481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9624-4142-B5AD-3EB0FBC5F481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9624-4142-B5AD-3EB0FBC5F481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9624-4142-B5AD-3EB0FBC5F481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9624-4142-B5AD-3EB0FBC5F481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9624-4142-B5AD-3EB0FBC5F481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9624-4142-B5AD-3EB0FBC5F481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9624-4142-B5AD-3EB0FBC5F481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9624-4142-B5AD-3EB0FBC5F481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9624-4142-B5AD-3EB0FBC5F481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9624-4142-B5AD-3EB0FBC5F481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9624-4142-B5AD-3EB0FBC5F481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9624-4142-B5AD-3EB0FBC5F481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9624-4142-B5AD-3EB0FBC5F481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9624-4142-B5AD-3EB0FBC5F481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9624-4142-B5AD-3EB0FBC5F481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9624-4142-B5AD-3EB0FBC5F481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9624-4142-B5AD-3EB0FBC5F481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9624-4142-B5AD-3EB0FBC5F481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9624-4142-B5AD-3EB0FBC5F481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9624-4142-B5AD-3EB0FBC5F481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9624-4142-B5AD-3EB0FBC5F481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9624-4142-B5AD-3EB0FBC5F481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9624-4142-B5AD-3EB0FBC5F481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9624-4142-B5AD-3EB0FBC5F481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9624-4142-B5AD-3EB0FBC5F481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9624-4142-B5AD-3EB0FBC5F481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9624-4142-B5AD-3EB0FBC5F481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9624-4142-B5AD-3EB0FBC5F481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9624-4142-B5AD-3EB0FBC5F481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9624-4142-B5AD-3EB0FBC5F481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9624-4142-B5AD-3EB0FBC5F481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9624-4142-B5AD-3EB0FBC5F481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9624-4142-B5AD-3EB0FBC5F481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9624-4142-B5AD-3EB0FBC5F481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9624-4142-B5AD-3EB0FBC5F481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9624-4142-B5AD-3EB0FBC5F481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9624-4142-B5AD-3EB0FBC5F481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9624-4142-B5AD-3EB0FBC5F481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9624-4142-B5AD-3EB0FBC5F481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9624-4142-B5AD-3EB0FBC5F481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9624-4142-B5AD-3EB0FBC5F481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9624-4142-B5AD-3EB0FBC5F481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9624-4142-B5AD-3EB0FBC5F481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9624-4142-B5AD-3EB0FBC5F481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9624-4142-B5AD-3EB0FBC5F481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9624-4142-B5AD-3EB0FBC5F481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9624-4142-B5AD-3EB0FBC5F481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9624-4142-B5AD-3EB0FBC5F481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9624-4142-B5AD-3EB0FBC5F481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9624-4142-B5AD-3EB0FBC5F481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9624-4142-B5AD-3EB0FBC5F481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9624-4142-B5AD-3EB0FBC5F481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9624-4142-B5AD-3EB0FBC5F481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9624-4142-B5AD-3EB0FBC5F481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9624-4142-B5AD-3EB0FBC5F481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9624-4142-B5AD-3EB0FBC5F481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9624-4142-B5AD-3EB0FBC5F481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9624-4142-B5AD-3EB0FBC5F481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9624-4142-B5AD-3EB0FBC5F481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9624-4142-B5AD-3EB0FBC5F481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9624-4142-B5AD-3EB0FBC5F481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9624-4142-B5AD-3EB0FBC5F481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9624-4142-B5AD-3EB0FBC5F481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9624-4142-B5AD-3EB0FBC5F481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9624-4142-B5AD-3EB0FBC5F481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9624-4142-B5AD-3EB0FBC5F481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9624-4142-B5AD-3EB0FBC5F481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9624-4142-B5AD-3EB0FBC5F481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9624-4142-B5AD-3EB0FBC5F481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9624-4142-B5AD-3EB0FBC5F481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9624-4142-B5AD-3EB0FBC5F481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9624-4142-B5AD-3EB0FBC5F481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9624-4142-B5AD-3EB0FBC5F481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9624-4142-B5AD-3EB0FBC5F481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9624-4142-B5AD-3EB0FBC5F481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9624-4142-B5AD-3EB0FBC5F481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9624-4142-B5AD-3EB0FBC5F481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9624-4142-B5AD-3EB0FBC5F481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9624-4142-B5AD-3EB0FBC5F481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9624-4142-B5AD-3EB0FBC5F481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9624-4142-B5AD-3EB0FBC5F481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9624-4142-B5AD-3EB0FBC5F481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9624-4142-B5AD-3EB0FBC5F481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9624-4142-B5AD-3EB0FBC5F481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9624-4142-B5AD-3EB0FBC5F481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9624-4142-B5AD-3EB0FBC5F481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9624-4142-B5AD-3EB0FBC5F481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9624-4142-B5AD-3EB0FBC5F481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9624-4142-B5AD-3EB0FBC5F481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9624-4142-B5AD-3EB0FBC5F481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9624-4142-B5AD-3EB0FBC5F481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9624-4142-B5AD-3EB0FBC5F481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9624-4142-B5AD-3EB0FBC5F481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9624-4142-B5AD-3EB0FBC5F481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9624-4142-B5AD-3EB0FBC5F481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9624-4142-B5AD-3EB0FBC5F481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9624-4142-B5AD-3EB0FBC5F481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9624-4142-B5AD-3EB0FBC5F481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9624-4142-B5AD-3EB0FBC5F481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9624-4142-B5AD-3EB0FBC5F481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9624-4142-B5AD-3EB0FBC5F481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9624-4142-B5AD-3EB0FBC5F481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9624-4142-B5AD-3EB0FBC5F481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9624-4142-B5AD-3EB0FBC5F481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9624-4142-B5AD-3EB0FBC5F481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9624-4142-B5AD-3EB0FBC5F481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9624-4142-B5AD-3EB0FBC5F481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9624-4142-B5AD-3EB0FBC5F481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9624-4142-B5AD-3EB0FBC5F481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9624-4142-B5AD-3EB0FBC5F481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9624-4142-B5AD-3EB0FBC5F481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9624-4142-B5AD-3EB0FBC5F481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9624-4142-B5AD-3EB0FBC5F481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9624-4142-B5AD-3EB0FBC5F481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9624-4142-B5AD-3EB0FBC5F481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9624-4142-B5AD-3EB0FBC5F481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9624-4142-B5AD-3EB0FBC5F481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9624-4142-B5AD-3EB0FBC5F481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9624-4142-B5AD-3EB0FBC5F481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9624-4142-B5AD-3EB0FBC5F481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9624-4142-B5AD-3EB0FBC5F481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9624-4142-B5AD-3EB0FBC5F481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9624-4142-B5AD-3EB0FBC5F481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9624-4142-B5AD-3EB0FBC5F481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9624-4142-B5AD-3EB0FBC5F481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9624-4142-B5AD-3EB0FBC5F481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9624-4142-B5AD-3EB0FBC5F481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9624-4142-B5AD-3EB0FBC5F481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9624-4142-B5AD-3EB0FBC5F481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9624-4142-B5AD-3EB0FBC5F481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9624-4142-B5AD-3EB0FBC5F481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9624-4142-B5AD-3EB0FBC5F481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9624-4142-B5AD-3EB0FBC5F481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9624-4142-B5AD-3EB0FBC5F481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9624-4142-B5AD-3EB0FBC5F481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9624-4142-B5AD-3EB0FBC5F481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9624-4142-B5AD-3EB0FBC5F481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9624-4142-B5AD-3EB0FBC5F481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9624-4142-B5AD-3EB0FBC5F481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9624-4142-B5AD-3EB0FBC5F481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9624-4142-B5AD-3EB0FBC5F481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9624-4142-B5AD-3EB0FBC5F481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9624-4142-B5AD-3EB0FBC5F481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9624-4142-B5AD-3EB0FBC5F481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9624-4142-B5AD-3EB0FBC5F481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9624-4142-B5AD-3EB0FBC5F481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9624-4142-B5AD-3EB0FBC5F481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9624-4142-B5AD-3EB0FBC5F481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9624-4142-B5AD-3EB0FBC5F481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9624-4142-B5AD-3EB0FBC5F481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9624-4142-B5AD-3EB0FBC5F481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9624-4142-B5AD-3EB0FBC5F481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9624-4142-B5AD-3EB0FBC5F481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9624-4142-B5AD-3EB0FBC5F481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9624-4142-B5AD-3EB0FBC5F481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9624-4142-B5AD-3EB0FBC5F481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9624-4142-B5AD-3EB0FBC5F481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9624-4142-B5AD-3EB0FBC5F481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9624-4142-B5AD-3EB0FBC5F481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9624-4142-B5AD-3EB0FBC5F481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9624-4142-B5AD-3EB0FBC5F481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9624-4142-B5AD-3EB0FBC5F481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9624-4142-B5AD-3EB0FBC5F481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9624-4142-B5AD-3EB0FBC5F481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9624-4142-B5AD-3EB0FBC5F481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9624-4142-B5AD-3EB0FBC5F481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9624-4142-B5AD-3EB0FBC5F481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9624-4142-B5AD-3EB0FBC5F481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9624-4142-B5AD-3EB0FBC5F481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9624-4142-B5AD-3EB0FBC5F481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9624-4142-B5AD-3EB0FBC5F481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9624-4142-B5AD-3EB0FBC5F481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9624-4142-B5AD-3EB0FBC5F481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9624-4142-B5AD-3EB0FBC5F481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9624-4142-B5AD-3EB0FBC5F481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9624-4142-B5AD-3EB0FBC5F481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9624-4142-B5AD-3EB0FBC5F481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9624-4142-B5AD-3EB0FBC5F481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9624-4142-B5AD-3EB0FBC5F481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9624-4142-B5AD-3EB0FBC5F481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9624-4142-B5AD-3EB0FBC5F481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9624-4142-B5AD-3EB0FBC5F481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9624-4142-B5AD-3EB0FBC5F481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9624-4142-B5AD-3EB0FBC5F481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9624-4142-B5AD-3EB0FBC5F481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9624-4142-B5AD-3EB0FBC5F481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9624-4142-B5AD-3EB0FBC5F481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9624-4142-B5AD-3EB0FBC5F481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9624-4142-B5AD-3EB0FBC5F481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9624-4142-B5AD-3EB0FBC5F481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9624-4142-B5AD-3EB0FBC5F481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9624-4142-B5AD-3EB0FBC5F481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9624-4142-B5AD-3EB0FBC5F481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9624-4142-B5AD-3EB0FBC5F481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9624-4142-B5AD-3EB0FBC5F481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9624-4142-B5AD-3EB0FBC5F481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9624-4142-B5AD-3EB0FBC5F481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9624-4142-B5AD-3EB0FBC5F481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9624-4142-B5AD-3EB0FBC5F481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9624-4142-B5AD-3EB0FBC5F481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9624-4142-B5AD-3EB0FBC5F481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9624-4142-B5AD-3EB0FBC5F481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9624-4142-B5AD-3EB0FBC5F481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9624-4142-B5AD-3EB0FBC5F481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9624-4142-B5AD-3EB0FBC5F481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9624-4142-B5AD-3EB0FBC5F481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9624-4142-B5AD-3EB0FBC5F481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9624-4142-B5AD-3EB0FBC5F481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9624-4142-B5AD-3EB0FBC5F481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9624-4142-B5AD-3EB0FBC5F481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9624-4142-B5AD-3EB0FBC5F481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9624-4142-B5AD-3EB0FBC5F481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9624-4142-B5AD-3EB0FBC5F481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9624-4142-B5AD-3EB0FBC5F481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9624-4142-B5AD-3EB0FBC5F481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9624-4142-B5AD-3EB0FBC5F481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9624-4142-B5AD-3EB0FBC5F481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9624-4142-B5AD-3EB0FBC5F481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9624-4142-B5AD-3EB0FBC5F481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9624-4142-B5AD-3EB0FBC5F481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9624-4142-B5AD-3EB0FBC5F481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9624-4142-B5AD-3EB0FBC5F481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9624-4142-B5AD-3EB0FBC5F481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9624-4142-B5AD-3EB0FBC5F481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9624-4142-B5AD-3EB0FBC5F481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9624-4142-B5AD-3EB0FBC5F481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9624-4142-B5AD-3EB0FBC5F481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9624-4142-B5AD-3EB0FBC5F481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9624-4142-B5AD-3EB0FBC5F481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9624-4142-B5AD-3EB0FBC5F481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9624-4142-B5AD-3EB0FBC5F481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9624-4142-B5AD-3EB0FBC5F481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9624-4142-B5AD-3EB0FBC5F481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9624-4142-B5AD-3EB0FBC5F481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9624-4142-B5AD-3EB0FBC5F481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9624-4142-B5AD-3EB0FBC5F481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9624-4142-B5AD-3EB0FBC5F481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9624-4142-B5AD-3EB0FBC5F481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9624-4142-B5AD-3EB0FBC5F481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9624-4142-B5AD-3EB0FBC5F481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9624-4142-B5AD-3EB0FBC5F481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9624-4142-B5AD-3EB0FBC5F481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9624-4142-B5AD-3EB0FBC5F481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9624-4142-B5AD-3EB0FBC5F481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9624-4142-B5AD-3EB0FBC5F481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9624-4142-B5AD-3EB0FBC5F481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9624-4142-B5AD-3EB0FBC5F481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9624-4142-B5AD-3EB0FBC5F481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9624-4142-B5AD-3EB0FBC5F481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9624-4142-B5AD-3EB0FBC5F481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9624-4142-B5AD-3EB0FBC5F481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9624-4142-B5AD-3EB0FBC5F481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9624-4142-B5AD-3EB0FBC5F481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9624-4142-B5AD-3EB0FBC5F481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9624-4142-B5AD-3EB0FBC5F481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9624-4142-B5AD-3EB0FBC5F481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9624-4142-B5AD-3EB0FBC5F481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9624-4142-B5AD-3EB0FBC5F481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9624-4142-B5AD-3EB0FBC5F481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9624-4142-B5AD-3EB0FBC5F481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9624-4142-B5AD-3EB0FBC5F481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9624-4142-B5AD-3EB0FBC5F481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9624-4142-B5AD-3EB0FBC5F481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9624-4142-B5AD-3EB0FBC5F481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9624-4142-B5AD-3EB0FBC5F481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9624-4142-B5AD-3EB0FBC5F481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9624-4142-B5AD-3EB0FBC5F481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9624-4142-B5AD-3EB0FBC5F481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9624-4142-B5AD-3EB0FBC5F481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9624-4142-B5AD-3EB0FBC5F481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9624-4142-B5AD-3EB0FBC5F481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9624-4142-B5AD-3EB0FBC5F481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9624-4142-B5AD-3EB0FBC5F481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9624-4142-B5AD-3EB0FBC5F481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9624-4142-B5AD-3EB0FBC5F481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9624-4142-B5AD-3EB0FBC5F481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9624-4142-B5AD-3EB0FBC5F481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9624-4142-B5AD-3EB0FBC5F481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9624-4142-B5AD-3EB0FBC5F481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9624-4142-B5AD-3EB0FBC5F481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9624-4142-B5AD-3EB0FBC5F481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9624-4142-B5AD-3EB0FBC5F481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9624-4142-B5AD-3EB0FBC5F481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9624-4142-B5AD-3EB0FBC5F481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9624-4142-B5AD-3EB0FBC5F481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9624-4142-B5AD-3EB0FBC5F481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9624-4142-B5AD-3EB0FBC5F481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9624-4142-B5AD-3EB0FBC5F481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9624-4142-B5AD-3EB0FBC5F481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9624-4142-B5AD-3EB0FBC5F481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9624-4142-B5AD-3EB0FBC5F481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9624-4142-B5AD-3EB0FBC5F481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9624-4142-B5AD-3EB0FBC5F481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9624-4142-B5AD-3EB0FBC5F481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9624-4142-B5AD-3EB0FBC5F481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9624-4142-B5AD-3EB0FBC5F481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9624-4142-B5AD-3EB0FBC5F481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9624-4142-B5AD-3EB0FBC5F481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9624-4142-B5AD-3EB0FBC5F481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9624-4142-B5AD-3EB0FBC5F481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9624-4142-B5AD-3EB0FBC5F481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9624-4142-B5AD-3EB0FBC5F481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9624-4142-B5AD-3EB0FBC5F481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9624-4142-B5AD-3EB0FBC5F481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9624-4142-B5AD-3EB0FBC5F481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9624-4142-B5AD-3EB0FBC5F481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9624-4142-B5AD-3EB0FBC5F481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9624-4142-B5AD-3EB0FBC5F481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9624-4142-B5AD-3EB0FBC5F481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9624-4142-B5AD-3EB0FBC5F481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9624-4142-B5AD-3EB0FBC5F481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9624-4142-B5AD-3EB0FBC5F481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9624-4142-B5AD-3EB0FBC5F481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9624-4142-B5AD-3EB0FBC5F481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9624-4142-B5AD-3EB0FBC5F481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9624-4142-B5AD-3EB0FBC5F481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9624-4142-B5AD-3EB0FBC5F481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9624-4142-B5AD-3EB0FBC5F481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9624-4142-B5AD-3EB0FBC5F481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9624-4142-B5AD-3EB0FBC5F481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9624-4142-B5AD-3EB0FBC5F481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9624-4142-B5AD-3EB0FBC5F481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9624-4142-B5AD-3EB0FBC5F481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9624-4142-B5AD-3EB0FBC5F481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9624-4142-B5AD-3EB0FBC5F481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9624-4142-B5AD-3EB0FBC5F481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9624-4142-B5AD-3EB0FBC5F481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9624-4142-B5AD-3EB0FBC5F481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9624-4142-B5AD-3EB0FBC5F481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9624-4142-B5AD-3EB0FBC5F481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9624-4142-B5AD-3EB0FBC5F481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9624-4142-B5AD-3EB0FBC5F481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9624-4142-B5AD-3EB0FBC5F481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9624-4142-B5AD-3EB0FBC5F481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9624-4142-B5AD-3EB0FBC5F481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9624-4142-B5AD-3EB0FBC5F481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9624-4142-B5AD-3EB0FBC5F481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9624-4142-B5AD-3EB0FBC5F481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9624-4142-B5AD-3EB0FBC5F481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9624-4142-B5AD-3EB0FBC5F481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9624-4142-B5AD-3EB0FBC5F481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9624-4142-B5AD-3EB0FBC5F481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9624-4142-B5AD-3EB0FBC5F481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9624-4142-B5AD-3EB0FBC5F481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9624-4142-B5AD-3EB0FBC5F481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9624-4142-B5AD-3EB0FBC5F481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9624-4142-B5AD-3EB0FBC5F481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9624-4142-B5AD-3EB0FBC5F481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9624-4142-B5AD-3EB0FBC5F481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9624-4142-B5AD-3EB0FBC5F481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9624-4142-B5AD-3EB0FBC5F481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9624-4142-B5AD-3EB0FBC5F481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9624-4142-B5AD-3EB0FBC5F481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9624-4142-B5AD-3EB0FBC5F481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9624-4142-B5AD-3EB0FBC5F481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9624-4142-B5AD-3EB0FBC5F481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9624-4142-B5AD-3EB0FBC5F481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9624-4142-B5AD-3EB0FBC5F481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9624-4142-B5AD-3EB0FBC5F481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9624-4142-B5AD-3EB0FBC5F481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9624-4142-B5AD-3EB0FBC5F481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9624-4142-B5AD-3EB0FBC5F481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9624-4142-B5AD-3EB0FBC5F481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9624-4142-B5AD-3EB0FBC5F481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9624-4142-B5AD-3EB0FBC5F481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9624-4142-B5AD-3EB0FBC5F481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9624-4142-B5AD-3EB0FBC5F481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9624-4142-B5AD-3EB0FBC5F481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9624-4142-B5AD-3EB0FBC5F481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9624-4142-B5AD-3EB0FBC5F481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9624-4142-B5AD-3EB0FBC5F481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9624-4142-B5AD-3EB0FBC5F481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9624-4142-B5AD-3EB0FBC5F481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9624-4142-B5AD-3EB0FBC5F481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9624-4142-B5AD-3EB0FBC5F481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9624-4142-B5AD-3EB0FBC5F481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9624-4142-B5AD-3EB0FBC5F481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9624-4142-B5AD-3EB0FBC5F481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9624-4142-B5AD-3EB0FBC5F481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9624-4142-B5AD-3EB0FBC5F481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9624-4142-B5AD-3EB0FBC5F481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9624-4142-B5AD-3EB0FBC5F481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9624-4142-B5AD-3EB0FBC5F481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9624-4142-B5AD-3EB0FBC5F481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9624-4142-B5AD-3EB0FBC5F481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9624-4142-B5AD-3EB0FBC5F481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9624-4142-B5AD-3EB0FBC5F481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9624-4142-B5AD-3EB0FBC5F481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9624-4142-B5AD-3EB0FBC5F481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9624-4142-B5AD-3EB0FBC5F481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9624-4142-B5AD-3EB0FBC5F481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9624-4142-B5AD-3EB0FBC5F481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9624-4142-B5AD-3EB0FBC5F481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9624-4142-B5AD-3EB0FBC5F481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9624-4142-B5AD-3EB0FBC5F481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9624-4142-B5AD-3EB0FBC5F481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9624-4142-B5AD-3EB0FBC5F481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9624-4142-B5AD-3EB0FBC5F481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9624-4142-B5AD-3EB0FBC5F481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9624-4142-B5AD-3EB0FBC5F481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9624-4142-B5AD-3EB0FBC5F481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9624-4142-B5AD-3EB0FBC5F481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9624-4142-B5AD-3EB0FBC5F481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9624-4142-B5AD-3EB0FBC5F481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9624-4142-B5AD-3EB0FBC5F481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9624-4142-B5AD-3EB0FBC5F481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9624-4142-B5AD-3EB0FBC5F481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9624-4142-B5AD-3EB0FBC5F481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9624-4142-B5AD-3EB0FBC5F481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9624-4142-B5AD-3EB0FBC5F481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9624-4142-B5AD-3EB0FBC5F481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9624-4142-B5AD-3EB0FBC5F481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9624-4142-B5AD-3EB0FBC5F481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9624-4142-B5AD-3EB0FBC5F481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9624-4142-B5AD-3EB0FBC5F481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9624-4142-B5AD-3EB0FBC5F481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9624-4142-B5AD-3EB0FBC5F481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9624-4142-B5AD-3EB0FBC5F481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9624-4142-B5AD-3EB0FBC5F481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9624-4142-B5AD-3EB0FBC5F481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9624-4142-B5AD-3EB0FBC5F481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9624-4142-B5AD-3EB0FBC5F481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9624-4142-B5AD-3EB0FBC5F481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9624-4142-B5AD-3EB0FBC5F481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9624-4142-B5AD-3EB0FBC5F481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9624-4142-B5AD-3EB0FBC5F481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9624-4142-B5AD-3EB0FBC5F481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9624-4142-B5AD-3EB0FBC5F481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9624-4142-B5AD-3EB0FBC5F481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9624-4142-B5AD-3EB0FBC5F481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9624-4142-B5AD-3EB0FBC5F481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9624-4142-B5AD-3EB0FBC5F481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9624-4142-B5AD-3EB0FBC5F481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9624-4142-B5AD-3EB0FBC5F481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9624-4142-B5AD-3EB0FBC5F481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9624-4142-B5AD-3EB0FBC5F481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9624-4142-B5AD-3EB0FBC5F481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9624-4142-B5AD-3EB0FBC5F481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9624-4142-B5AD-3EB0FBC5F481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9624-4142-B5AD-3EB0FBC5F481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9624-4142-B5AD-3EB0FBC5F481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9624-4142-B5AD-3EB0FBC5F481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9624-4142-B5AD-3EB0FBC5F481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9624-4142-B5AD-3EB0FBC5F481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9624-4142-B5AD-3EB0FBC5F481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9624-4142-B5AD-3EB0FBC5F481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9624-4142-B5AD-3EB0FBC5F481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9624-4142-B5AD-3EB0FBC5F481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9624-4142-B5AD-3EB0FBC5F481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9624-4142-B5AD-3EB0FBC5F481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9624-4142-B5AD-3EB0FBC5F481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9624-4142-B5AD-3EB0FBC5F481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9624-4142-B5AD-3EB0FBC5F481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9624-4142-B5AD-3EB0FBC5F481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9624-4142-B5AD-3EB0FBC5F481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9624-4142-B5AD-3EB0FBC5F481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9624-4142-B5AD-3EB0FBC5F481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9624-4142-B5AD-3EB0FBC5F481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9624-4142-B5AD-3EB0FBC5F481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9624-4142-B5AD-3EB0FBC5F481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9624-4142-B5AD-3EB0FBC5F481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9624-4142-B5AD-3EB0FBC5F481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9624-4142-B5AD-3EB0FBC5F481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9624-4142-B5AD-3EB0FBC5F481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9624-4142-B5AD-3EB0FBC5F481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9624-4142-B5AD-3EB0FBC5F481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9624-4142-B5AD-3EB0FBC5F481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9624-4142-B5AD-3EB0FBC5F481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9624-4142-B5AD-3EB0FBC5F481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9624-4142-B5AD-3EB0FBC5F481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9624-4142-B5AD-3EB0FBC5F481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9624-4142-B5AD-3EB0FBC5F481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9624-4142-B5AD-3EB0FBC5F481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9624-4142-B5AD-3EB0FBC5F481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9624-4142-B5AD-3EB0FBC5F481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9624-4142-B5AD-3EB0FBC5F481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9624-4142-B5AD-3EB0FBC5F481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9624-4142-B5AD-3EB0FBC5F481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9624-4142-B5AD-3EB0FBC5F481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9624-4142-B5AD-3EB0FBC5F481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9624-4142-B5AD-3EB0FBC5F481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9624-4142-B5AD-3EB0FBC5F481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9624-4142-B5AD-3EB0FBC5F481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9624-4142-B5AD-3EB0FBC5F481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9624-4142-B5AD-3EB0FBC5F481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9624-4142-B5AD-3EB0FBC5F481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9624-4142-B5AD-3EB0FBC5F481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9624-4142-B5AD-3EB0FBC5F481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9624-4142-B5AD-3EB0FBC5F481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9624-4142-B5AD-3EB0FBC5F481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9624-4142-B5AD-3EB0FBC5F481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9624-4142-B5AD-3EB0FBC5F481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9624-4142-B5AD-3EB0FBC5F481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9624-4142-B5AD-3EB0FBC5F481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9624-4142-B5AD-3EB0FBC5F481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9624-4142-B5AD-3EB0FBC5F481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9624-4142-B5AD-3EB0FBC5F481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9624-4142-B5AD-3EB0FBC5F481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9624-4142-B5AD-3EB0FBC5F481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9624-4142-B5AD-3EB0FBC5F481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9624-4142-B5AD-3EB0FBC5F481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9624-4142-B5AD-3EB0FBC5F481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9624-4142-B5AD-3EB0FBC5F481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9624-4142-B5AD-3EB0FBC5F481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9624-4142-B5AD-3EB0FBC5F481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9624-4142-B5AD-3EB0FBC5F481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9624-4142-B5AD-3EB0FBC5F481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9624-4142-B5AD-3EB0FBC5F481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9624-4142-B5AD-3EB0FBC5F481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9624-4142-B5AD-3EB0FBC5F481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9624-4142-B5AD-3EB0FBC5F481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9624-4142-B5AD-3EB0FBC5F481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9624-4142-B5AD-3EB0FBC5F481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9624-4142-B5AD-3EB0FBC5F481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9624-4142-B5AD-3EB0FBC5F481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9624-4142-B5AD-3EB0FBC5F481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9624-4142-B5AD-3EB0FBC5F481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9624-4142-B5AD-3EB0FBC5F481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9624-4142-B5AD-3EB0FBC5F481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9624-4142-B5AD-3EB0FBC5F481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9624-4142-B5AD-3EB0FBC5F481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9624-4142-B5AD-3EB0FBC5F481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9624-4142-B5AD-3EB0FBC5F481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9624-4142-B5AD-3EB0FBC5F481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9624-4142-B5AD-3EB0FBC5F481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9624-4142-B5AD-3EB0FBC5F481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9624-4142-B5AD-3EB0FBC5F481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9624-4142-B5AD-3EB0FBC5F481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9624-4142-B5AD-3EB0FBC5F481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9624-4142-B5AD-3EB0FBC5F481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9624-4142-B5AD-3EB0FBC5F481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9624-4142-B5AD-3EB0FBC5F481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9624-4142-B5AD-3EB0FBC5F481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9624-4142-B5AD-3EB0FBC5F481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9624-4142-B5AD-3EB0FBC5F481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9624-4142-B5AD-3EB0FBC5F481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9624-4142-B5AD-3EB0FBC5F481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9624-4142-B5AD-3EB0FBC5F481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9624-4142-B5AD-3EB0FBC5F481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9624-4142-B5AD-3EB0FBC5F481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9624-4142-B5AD-3EB0FBC5F481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9624-4142-B5AD-3EB0FBC5F481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9624-4142-B5AD-3EB0FBC5F481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9624-4142-B5AD-3EB0FBC5F481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9624-4142-B5AD-3EB0FBC5F481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9624-4142-B5AD-3EB0FBC5F481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9624-4142-B5AD-3EB0FBC5F481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9624-4142-B5AD-3EB0FBC5F481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9624-4142-B5AD-3EB0FBC5F481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9624-4142-B5AD-3EB0FBC5F481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9624-4142-B5AD-3EB0FBC5F481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9624-4142-B5AD-3EB0FBC5F481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9624-4142-B5AD-3EB0FBC5F481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9624-4142-B5AD-3EB0FBC5F481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9624-4142-B5AD-3EB0FBC5F481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9624-4142-B5AD-3EB0FBC5F481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9624-4142-B5AD-3EB0FBC5F481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9624-4142-B5AD-3EB0FBC5F481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9624-4142-B5AD-3EB0FBC5F481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9624-4142-B5AD-3EB0FBC5F481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9624-4142-B5AD-3EB0FBC5F481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9624-4142-B5AD-3EB0FBC5F481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9624-4142-B5AD-3EB0FBC5F481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9624-4142-B5AD-3EB0FBC5F481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9624-4142-B5AD-3EB0FBC5F481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9624-4142-B5AD-3EB0FBC5F481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9624-4142-B5AD-3EB0FBC5F481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9624-4142-B5AD-3EB0FBC5F481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9624-4142-B5AD-3EB0FBC5F481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9624-4142-B5AD-3EB0FBC5F481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9624-4142-B5AD-3EB0FBC5F481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9624-4142-B5AD-3EB0FBC5F481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9624-4142-B5AD-3EB0FBC5F481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9624-4142-B5AD-3EB0FBC5F481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9624-4142-B5AD-3EB0FBC5F481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9624-4142-B5AD-3EB0FBC5F481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9624-4142-B5AD-3EB0FBC5F481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9624-4142-B5AD-3EB0FBC5F481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9624-4142-B5AD-3EB0FBC5F481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9624-4142-B5AD-3EB0FBC5F481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9624-4142-B5AD-3EB0FBC5F481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9624-4142-B5AD-3EB0FBC5F481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9624-4142-B5AD-3EB0FBC5F481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9624-4142-B5AD-3EB0FBC5F481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9624-4142-B5AD-3EB0FBC5F481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9624-4142-B5AD-3EB0FBC5F481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9624-4142-B5AD-3EB0FBC5F481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9624-4142-B5AD-3EB0FBC5F481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9624-4142-B5AD-3EB0FBC5F481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9624-4142-B5AD-3EB0FBC5F481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9624-4142-B5AD-3EB0FBC5F481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9624-4142-B5AD-3EB0FBC5F481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9624-4142-B5AD-3EB0FBC5F481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9624-4142-B5AD-3EB0FBC5F481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9624-4142-B5AD-3EB0FBC5F481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9624-4142-B5AD-3EB0FBC5F481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9624-4142-B5AD-3EB0FBC5F481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9624-4142-B5AD-3EB0FBC5F481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9624-4142-B5AD-3EB0FBC5F481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9624-4142-B5AD-3EB0FBC5F481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9624-4142-B5AD-3EB0FBC5F481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9624-4142-B5AD-3EB0FBC5F481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9624-4142-B5AD-3EB0FBC5F481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9624-4142-B5AD-3EB0FBC5F481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9624-4142-B5AD-3EB0FBC5F481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9624-4142-B5AD-3EB0FBC5F481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9624-4142-B5AD-3EB0FBC5F481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9624-4142-B5AD-3EB0FBC5F481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9624-4142-B5AD-3EB0FBC5F481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9624-4142-B5AD-3EB0FBC5F481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9624-4142-B5AD-3EB0FBC5F481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9624-4142-B5AD-3EB0FBC5F481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9624-4142-B5AD-3EB0FBC5F481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9624-4142-B5AD-3EB0FBC5F481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9624-4142-B5AD-3EB0FBC5F481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9624-4142-B5AD-3EB0FBC5F481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9624-4142-B5AD-3EB0FBC5F481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9624-4142-B5AD-3EB0FBC5F481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9624-4142-B5AD-3EB0FBC5F481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9624-4142-B5AD-3EB0FBC5F481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9624-4142-B5AD-3EB0FBC5F481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9624-4142-B5AD-3EB0FBC5F481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9624-4142-B5AD-3EB0FBC5F481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9624-4142-B5AD-3EB0FBC5F481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9624-4142-B5AD-3EB0FBC5F481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9624-4142-B5AD-3EB0FBC5F481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9624-4142-B5AD-3EB0FBC5F481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9624-4142-B5AD-3EB0FBC5F481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9624-4142-B5AD-3EB0FBC5F481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9624-4142-B5AD-3EB0FBC5F481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9624-4142-B5AD-3EB0FBC5F481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9624-4142-B5AD-3EB0FBC5F481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9624-4142-B5AD-3EB0FBC5F481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9624-4142-B5AD-3EB0FBC5F481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9624-4142-B5AD-3EB0FBC5F481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9624-4142-B5AD-3EB0FBC5F481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9624-4142-B5AD-3EB0FBC5F481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9624-4142-B5AD-3EB0FBC5F481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9624-4142-B5AD-3EB0FBC5F481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9624-4142-B5AD-3EB0FBC5F481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9624-4142-B5AD-3EB0FBC5F481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9624-4142-B5AD-3EB0FBC5F481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9624-4142-B5AD-3EB0FBC5F481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9624-4142-B5AD-3EB0FBC5F481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9624-4142-B5AD-3EB0FBC5F481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9624-4142-B5AD-3EB0FBC5F481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9624-4142-B5AD-3EB0FBC5F481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9624-4142-B5AD-3EB0FBC5F481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9624-4142-B5AD-3EB0FBC5F481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9624-4142-B5AD-3EB0FBC5F481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9624-4142-B5AD-3EB0FBC5F481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9624-4142-B5AD-3EB0FBC5F481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9624-4142-B5AD-3EB0FBC5F481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9624-4142-B5AD-3EB0FBC5F481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9624-4142-B5AD-3EB0FBC5F481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9624-4142-B5AD-3EB0FBC5F481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9624-4142-B5AD-3EB0FBC5F481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9624-4142-B5AD-3EB0FBC5F481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9624-4142-B5AD-3EB0FBC5F481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9624-4142-B5AD-3EB0FBC5F481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9624-4142-B5AD-3EB0FBC5F481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9624-4142-B5AD-3EB0FBC5F481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9624-4142-B5AD-3EB0FBC5F481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9624-4142-B5AD-3EB0FBC5F481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9624-4142-B5AD-3EB0FBC5F481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9624-4142-B5AD-3EB0FBC5F481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9624-4142-B5AD-3EB0FBC5F481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9624-4142-B5AD-3EB0FBC5F481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9624-4142-B5AD-3EB0FBC5F481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9624-4142-B5AD-3EB0FBC5F481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9624-4142-B5AD-3EB0FBC5F481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9624-4142-B5AD-3EB0FBC5F481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9624-4142-B5AD-3EB0FBC5F481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9624-4142-B5AD-3EB0FBC5F481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9624-4142-B5AD-3EB0FBC5F481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9624-4142-B5AD-3EB0FBC5F481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9624-4142-B5AD-3EB0FBC5F481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9624-4142-B5AD-3EB0FBC5F481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9624-4142-B5AD-3EB0FBC5F481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9624-4142-B5AD-3EB0FBC5F481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9624-4142-B5AD-3EB0FBC5F481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9624-4142-B5AD-3EB0FBC5F481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9624-4142-B5AD-3EB0FBC5F481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9624-4142-B5AD-3EB0FBC5F481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9624-4142-B5AD-3EB0FBC5F481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9624-4142-B5AD-3EB0FBC5F481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9624-4142-B5AD-3EB0FBC5F481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9624-4142-B5AD-3EB0FBC5F481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9624-4142-B5AD-3EB0FBC5F481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9624-4142-B5AD-3EB0FBC5F481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9624-4142-B5AD-3EB0FBC5F481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9624-4142-B5AD-3EB0FBC5F481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9624-4142-B5AD-3EB0FBC5F481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9624-4142-B5AD-3EB0FBC5F481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9624-4142-B5AD-3EB0FBC5F481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9624-4142-B5AD-3EB0FBC5F481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9624-4142-B5AD-3EB0FBC5F481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9624-4142-B5AD-3EB0FBC5F481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9624-4142-B5AD-3EB0FBC5F481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9624-4142-B5AD-3EB0FBC5F481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9624-4142-B5AD-3EB0FBC5F481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9624-4142-B5AD-3EB0FBC5F481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9624-4142-B5AD-3EB0FBC5F481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9624-4142-B5AD-3EB0FBC5F481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9624-4142-B5AD-3EB0FBC5F481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9624-4142-B5AD-3EB0FBC5F481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9624-4142-B5AD-3EB0FBC5F481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9624-4142-B5AD-3EB0FBC5F481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9624-4142-B5AD-3EB0FBC5F481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9624-4142-B5AD-3EB0FBC5F481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9624-4142-B5AD-3EB0FBC5F481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9624-4142-B5AD-3EB0FBC5F481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9624-4142-B5AD-3EB0FBC5F481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9624-4142-B5AD-3EB0FBC5F481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9624-4142-B5AD-3EB0FBC5F481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9624-4142-B5AD-3EB0FBC5F481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9624-4142-B5AD-3EB0FBC5F481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9624-4142-B5AD-3EB0FBC5F481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9624-4142-B5AD-3EB0FBC5F481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9624-4142-B5AD-3EB0FBC5F481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9624-4142-B5AD-3EB0FBC5F481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9624-4142-B5AD-3EB0FBC5F481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9624-4142-B5AD-3EB0FBC5F481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9624-4142-B5AD-3EB0FBC5F481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9624-4142-B5AD-3EB0FBC5F481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9624-4142-B5AD-3EB0FBC5F481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9624-4142-B5AD-3EB0FBC5F481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9624-4142-B5AD-3EB0FBC5F481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9624-4142-B5AD-3EB0FBC5F481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9624-4142-B5AD-3EB0FBC5F481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9624-4142-B5AD-3EB0FBC5F481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9624-4142-B5AD-3EB0FBC5F481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9624-4142-B5AD-3EB0FBC5F481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9624-4142-B5AD-3EB0FBC5F481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9624-4142-B5AD-3EB0FBC5F481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9624-4142-B5AD-3EB0FBC5F481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9624-4142-B5AD-3EB0FBC5F481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9624-4142-B5AD-3EB0FBC5F481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9624-4142-B5AD-3EB0FBC5F481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9624-4142-B5AD-3EB0FBC5F481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9624-4142-B5AD-3EB0FBC5F481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9624-4142-B5AD-3EB0FBC5F481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9624-4142-B5AD-3EB0FBC5F481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9624-4142-B5AD-3EB0FBC5F481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9624-4142-B5AD-3EB0FBC5F481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9624-4142-B5AD-3EB0FBC5F481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9624-4142-B5AD-3EB0FBC5F481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9624-4142-B5AD-3EB0FBC5F481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9624-4142-B5AD-3EB0FBC5F481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9624-4142-B5AD-3EB0FBC5F481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9624-4142-B5AD-3EB0FBC5F481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9624-4142-B5AD-3EB0FBC5F481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9624-4142-B5AD-3EB0FBC5F481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9624-4142-B5AD-3EB0FBC5F481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9624-4142-B5AD-3EB0FBC5F481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9624-4142-B5AD-3EB0FBC5F481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9624-4142-B5AD-3EB0FBC5F481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9624-4142-B5AD-3EB0FBC5F481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9624-4142-B5AD-3EB0FBC5F481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9624-4142-B5AD-3EB0FBC5F481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9624-4142-B5AD-3EB0FBC5F481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9624-4142-B5AD-3EB0FBC5F481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9624-4142-B5AD-3EB0FBC5F481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9624-4142-B5AD-3EB0FBC5F481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9624-4142-B5AD-3EB0FBC5F481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9624-4142-B5AD-3EB0FBC5F481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9624-4142-B5AD-3EB0FBC5F481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9624-4142-B5AD-3EB0FBC5F481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9624-4142-B5AD-3EB0FBC5F481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9624-4142-B5AD-3EB0FBC5F481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9624-4142-B5AD-3EB0FBC5F481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9624-4142-B5AD-3EB0FBC5F481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9624-4142-B5AD-3EB0FBC5F481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9624-4142-B5AD-3EB0FBC5F481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9624-4142-B5AD-3EB0FBC5F481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9624-4142-B5AD-3EB0FBC5F481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9624-4142-B5AD-3EB0FBC5F481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9624-4142-B5AD-3EB0FBC5F481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9624-4142-B5AD-3EB0FBC5F481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9624-4142-B5AD-3EB0FBC5F481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9624-4142-B5AD-3EB0FBC5F481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9624-4142-B5AD-3EB0FBC5F481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9624-4142-B5AD-3EB0FBC5F481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9624-4142-B5AD-3EB0FBC5F481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9624-4142-B5AD-3EB0FBC5F481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9624-4142-B5AD-3EB0FBC5F481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9624-4142-B5AD-3EB0FBC5F481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9624-4142-B5AD-3EB0FBC5F481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9624-4142-B5AD-3EB0FBC5F481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9624-4142-B5AD-3EB0FBC5F481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9624-4142-B5AD-3EB0FBC5F481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9624-4142-B5AD-3EB0FBC5F481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9624-4142-B5AD-3EB0FBC5F481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9624-4142-B5AD-3EB0FBC5F481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9624-4142-B5AD-3EB0FBC5F481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9624-4142-B5AD-3EB0FBC5F481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9624-4142-B5AD-3EB0FBC5F481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9624-4142-B5AD-3EB0FBC5F481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9624-4142-B5AD-3EB0FBC5F481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9624-4142-B5AD-3EB0FBC5F481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9624-4142-B5AD-3EB0FBC5F481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9624-4142-B5AD-3EB0FBC5F481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9624-4142-B5AD-3EB0FBC5F481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9624-4142-B5AD-3EB0FBC5F481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9624-4142-B5AD-3EB0FBC5F481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9624-4142-B5AD-3EB0FBC5F481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9624-4142-B5AD-3EB0FBC5F481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9624-4142-B5AD-3EB0FBC5F481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9624-4142-B5AD-3EB0FBC5F481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9624-4142-B5AD-3EB0FBC5F481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9624-4142-B5AD-3EB0FBC5F481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9624-4142-B5AD-3EB0FBC5F481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9624-4142-B5AD-3EB0FBC5F481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9624-4142-B5AD-3EB0FBC5F481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9624-4142-B5AD-3EB0FBC5F481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9624-4142-B5AD-3EB0FBC5F481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9624-4142-B5AD-3EB0FBC5F481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9624-4142-B5AD-3EB0FBC5F481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9624-4142-B5AD-3EB0FBC5F481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9624-4142-B5AD-3EB0FBC5F481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9624-4142-B5AD-3EB0FBC5F481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9624-4142-B5AD-3EB0FBC5F481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9624-4142-B5AD-3EB0FBC5F481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9624-4142-B5AD-3EB0FBC5F481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9624-4142-B5AD-3EB0FBC5F481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9624-4142-B5AD-3EB0FBC5F481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9624-4142-B5AD-3EB0FBC5F481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9624-4142-B5AD-3EB0FBC5F481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9624-4142-B5AD-3EB0FBC5F481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9624-4142-B5AD-3EB0FBC5F481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9624-4142-B5AD-3EB0FBC5F481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9624-4142-B5AD-3EB0FBC5F481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9624-4142-B5AD-3EB0FBC5F481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9624-4142-B5AD-3EB0FBC5F481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9624-4142-B5AD-3EB0FBC5F481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9624-4142-B5AD-3EB0FBC5F481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9624-4142-B5AD-3EB0FBC5F481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9624-4142-B5AD-3EB0FBC5F481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9624-4142-B5AD-3EB0FBC5F481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9624-4142-B5AD-3EB0FBC5F481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9624-4142-B5AD-3EB0FBC5F481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9624-4142-B5AD-3EB0FBC5F481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9624-4142-B5AD-3EB0FBC5F481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9624-4142-B5AD-3EB0FBC5F481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9624-4142-B5AD-3EB0FBC5F481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9624-4142-B5AD-3EB0FBC5F481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9624-4142-B5AD-3EB0FBC5F481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9624-4142-B5AD-3EB0FBC5F481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9624-4142-B5AD-3EB0FBC5F481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9624-4142-B5AD-3EB0FBC5F481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9624-4142-B5AD-3EB0FBC5F481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9624-4142-B5AD-3EB0FBC5F481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9624-4142-B5AD-3EB0FBC5F481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9624-4142-B5AD-3EB0FBC5F481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9624-4142-B5AD-3EB0FBC5F481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9624-4142-B5AD-3EB0FBC5F481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9624-4142-B5AD-3EB0FBC5F481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9624-4142-B5AD-3EB0FBC5F481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9624-4142-B5AD-3EB0FBC5F481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9624-4142-B5AD-3EB0FBC5F481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9624-4142-B5AD-3EB0FBC5F481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9624-4142-B5AD-3EB0FBC5F481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9624-4142-B5AD-3EB0FBC5F481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9624-4142-B5AD-3EB0FBC5F481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9624-4142-B5AD-3EB0FBC5F481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9624-4142-B5AD-3EB0FBC5F481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9624-4142-B5AD-3EB0FBC5F481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9624-4142-B5AD-3EB0FBC5F481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9624-4142-B5AD-3EB0FBC5F481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9624-4142-B5AD-3EB0FBC5F481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9624-4142-B5AD-3EB0FBC5F481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9624-4142-B5AD-3EB0FBC5F481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9624-4142-B5AD-3EB0FBC5F481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9624-4142-B5AD-3EB0FBC5F481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9624-4142-B5AD-3EB0FBC5F481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9624-4142-B5AD-3EB0FBC5F481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9624-4142-B5AD-3EB0FBC5F481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9624-4142-B5AD-3EB0FBC5F481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9624-4142-B5AD-3EB0FBC5F481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9624-4142-B5AD-3EB0FBC5F481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9624-4142-B5AD-3EB0FBC5F481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9624-4142-B5AD-3EB0FBC5F481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9624-4142-B5AD-3EB0FBC5F481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9624-4142-B5AD-3EB0FBC5F481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9624-4142-B5AD-3EB0FBC5F481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9624-4142-B5AD-3EB0FBC5F481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9624-4142-B5AD-3EB0FBC5F481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9624-4142-B5AD-3EB0FBC5F481}"/>
              </c:ext>
            </c:extLst>
          </c:dPt>
          <c:dPt>
            <c:idx val="1120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9624-4142-B5AD-3EB0FBC5F481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9624-4142-B5AD-3EB0FBC5F481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9624-4142-B5AD-3EB0FBC5F481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9624-4142-B5AD-3EB0FBC5F481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9624-4142-B5AD-3EB0FBC5F481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9624-4142-B5AD-3EB0FBC5F481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9624-4142-B5AD-3EB0FBC5F481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9624-4142-B5AD-3EB0FBC5F481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9624-4142-B5AD-3EB0FBC5F481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9624-4142-B5AD-3EB0FBC5F481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9624-4142-B5AD-3EB0FBC5F481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9624-4142-B5AD-3EB0FBC5F481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9624-4142-B5AD-3EB0FBC5F481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9624-4142-B5AD-3EB0FBC5F481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9624-4142-B5AD-3EB0FBC5F481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9624-4142-B5AD-3EB0FBC5F481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9624-4142-B5AD-3EB0FBC5F481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9624-4142-B5AD-3EB0FBC5F481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9624-4142-B5AD-3EB0FBC5F481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9624-4142-B5AD-3EB0FBC5F481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9624-4142-B5AD-3EB0FBC5F481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9624-4142-B5AD-3EB0FBC5F481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9624-4142-B5AD-3EB0FBC5F481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9624-4142-B5AD-3EB0FBC5F481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9624-4142-B5AD-3EB0FBC5F481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9624-4142-B5AD-3EB0FBC5F481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9624-4142-B5AD-3EB0FBC5F481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9624-4142-B5AD-3EB0FBC5F481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9624-4142-B5AD-3EB0FBC5F481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9624-4142-B5AD-3EB0FBC5F481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9624-4142-B5AD-3EB0FBC5F481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9624-4142-B5AD-3EB0FBC5F481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9624-4142-B5AD-3EB0FBC5F481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9624-4142-B5AD-3EB0FBC5F481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9624-4142-B5AD-3EB0FBC5F481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9624-4142-B5AD-3EB0FBC5F481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9624-4142-B5AD-3EB0FBC5F481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9624-4142-B5AD-3EB0FBC5F481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9624-4142-B5AD-3EB0FBC5F481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9624-4142-B5AD-3EB0FBC5F481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9624-4142-B5AD-3EB0FBC5F481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9624-4142-B5AD-3EB0FBC5F481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9624-4142-B5AD-3EB0FBC5F481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9624-4142-B5AD-3EB0FBC5F481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9624-4142-B5AD-3EB0FBC5F481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9624-4142-B5AD-3EB0FBC5F481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9624-4142-B5AD-3EB0FBC5F481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9624-4142-B5AD-3EB0FBC5F481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9624-4142-B5AD-3EB0FBC5F481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9624-4142-B5AD-3EB0FBC5F481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9624-4142-B5AD-3EB0FBC5F481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9624-4142-B5AD-3EB0FBC5F481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9624-4142-B5AD-3EB0FBC5F481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9624-4142-B5AD-3EB0FBC5F481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9624-4142-B5AD-3EB0FBC5F481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9624-4142-B5AD-3EB0FBC5F481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9624-4142-B5AD-3EB0FBC5F481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9624-4142-B5AD-3EB0FBC5F481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9624-4142-B5AD-3EB0FBC5F481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9624-4142-B5AD-3EB0FBC5F481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9624-4142-B5AD-3EB0FBC5F481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9624-4142-B5AD-3EB0FBC5F481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9624-4142-B5AD-3EB0FBC5F481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9624-4142-B5AD-3EB0FBC5F481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9624-4142-B5AD-3EB0FBC5F481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9624-4142-B5AD-3EB0FBC5F481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9624-4142-B5AD-3EB0FBC5F481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9624-4142-B5AD-3EB0FBC5F481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9624-4142-B5AD-3EB0FBC5F481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9624-4142-B5AD-3EB0FBC5F481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9624-4142-B5AD-3EB0FBC5F481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9624-4142-B5AD-3EB0FBC5F481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9624-4142-B5AD-3EB0FBC5F481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9624-4142-B5AD-3EB0FBC5F481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9624-4142-B5AD-3EB0FBC5F481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9624-4142-B5AD-3EB0FBC5F481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9624-4142-B5AD-3EB0FBC5F481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9624-4142-B5AD-3EB0FBC5F481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9624-4142-B5AD-3EB0FBC5F481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9624-4142-B5AD-3EB0FBC5F481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9624-4142-B5AD-3EB0FBC5F481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9624-4142-B5AD-3EB0FBC5F481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9624-4142-B5AD-3EB0FBC5F481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9624-4142-B5AD-3EB0FBC5F481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9624-4142-B5AD-3EB0FBC5F481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9624-4142-B5AD-3EB0FBC5F481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9624-4142-B5AD-3EB0FBC5F481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9624-4142-B5AD-3EB0FBC5F481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9624-4142-B5AD-3EB0FBC5F481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9624-4142-B5AD-3EB0FBC5F481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9624-4142-B5AD-3EB0FBC5F481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9624-4142-B5AD-3EB0FBC5F481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9624-4142-B5AD-3EB0FBC5F481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9624-4142-B5AD-3EB0FBC5F481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9624-4142-B5AD-3EB0FBC5F481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9624-4142-B5AD-3EB0FBC5F481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9624-4142-B5AD-3EB0FBC5F481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9624-4142-B5AD-3EB0FBC5F481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9624-4142-B5AD-3EB0FBC5F481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9624-4142-B5AD-3EB0FBC5F481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9624-4142-B5AD-3EB0FBC5F481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9624-4142-B5AD-3EB0FBC5F481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9624-4142-B5AD-3EB0FBC5F481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9624-4142-B5AD-3EB0FBC5F481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9624-4142-B5AD-3EB0FBC5F481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9624-4142-B5AD-3EB0FBC5F481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9624-4142-B5AD-3EB0FBC5F481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9624-4142-B5AD-3EB0FBC5F481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9624-4142-B5AD-3EB0FBC5F481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9624-4142-B5AD-3EB0FBC5F481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9624-4142-B5AD-3EB0FBC5F481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9624-4142-B5AD-3EB0FBC5F481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9624-4142-B5AD-3EB0FBC5F481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9624-4142-B5AD-3EB0FBC5F481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9624-4142-B5AD-3EB0FBC5F481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9624-4142-B5AD-3EB0FBC5F481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9624-4142-B5AD-3EB0FBC5F481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9624-4142-B5AD-3EB0FBC5F481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9624-4142-B5AD-3EB0FBC5F481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9624-4142-B5AD-3EB0FBC5F481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9624-4142-B5AD-3EB0FBC5F481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9624-4142-B5AD-3EB0FBC5F481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9624-4142-B5AD-3EB0FBC5F481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9624-4142-B5AD-3EB0FBC5F481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9624-4142-B5AD-3EB0FBC5F481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9624-4142-B5AD-3EB0FBC5F481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9624-4142-B5AD-3EB0FBC5F481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9624-4142-B5AD-3EB0FBC5F481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9624-4142-B5AD-3EB0FBC5F481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9624-4142-B5AD-3EB0FBC5F481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9624-4142-B5AD-3EB0FBC5F481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9624-4142-B5AD-3EB0FBC5F481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9624-4142-B5AD-3EB0FBC5F481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9624-4142-B5AD-3EB0FBC5F481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9624-4142-B5AD-3EB0FBC5F481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9624-4142-B5AD-3EB0FBC5F481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9624-4142-B5AD-3EB0FBC5F481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9624-4142-B5AD-3EB0FBC5F481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9624-4142-B5AD-3EB0FBC5F481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9624-4142-B5AD-3EB0FBC5F481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9624-4142-B5AD-3EB0FBC5F481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9624-4142-B5AD-3EB0FBC5F481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9624-4142-B5AD-3EB0FBC5F481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9624-4142-B5AD-3EB0FBC5F481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9624-4142-B5AD-3EB0FBC5F481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9624-4142-B5AD-3EB0FBC5F481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9624-4142-B5AD-3EB0FBC5F481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9624-4142-B5AD-3EB0FBC5F481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9624-4142-B5AD-3EB0FBC5F481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9624-4142-B5AD-3EB0FBC5F481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9624-4142-B5AD-3EB0FBC5F481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9624-4142-B5AD-3EB0FBC5F481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9624-4142-B5AD-3EB0FBC5F481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9624-4142-B5AD-3EB0FBC5F481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9624-4142-B5AD-3EB0FBC5F481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9624-4142-B5AD-3EB0FBC5F481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9624-4142-B5AD-3EB0FBC5F481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9624-4142-B5AD-3EB0FBC5F481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9624-4142-B5AD-3EB0FBC5F481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9624-4142-B5AD-3EB0FBC5F481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9624-4142-B5AD-3EB0FBC5F481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9624-4142-B5AD-3EB0FBC5F481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9624-4142-B5AD-3EB0FBC5F481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9624-4142-B5AD-3EB0FBC5F481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9624-4142-B5AD-3EB0FBC5F481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9624-4142-B5AD-3EB0FBC5F481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9624-4142-B5AD-3EB0FBC5F481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9624-4142-B5AD-3EB0FBC5F481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9624-4142-B5AD-3EB0FBC5F481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9624-4142-B5AD-3EB0FBC5F481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9624-4142-B5AD-3EB0FBC5F481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9624-4142-B5AD-3EB0FBC5F481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9624-4142-B5AD-3EB0FBC5F481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9624-4142-B5AD-3EB0FBC5F481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9624-4142-B5AD-3EB0FBC5F481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9624-4142-B5AD-3EB0FBC5F481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9624-4142-B5AD-3EB0FBC5F481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9624-4142-B5AD-3EB0FBC5F481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9624-4142-B5AD-3EB0FBC5F481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9624-4142-B5AD-3EB0FBC5F481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9624-4142-B5AD-3EB0FBC5F481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9624-4142-B5AD-3EB0FBC5F481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9624-4142-B5AD-3EB0FBC5F481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9624-4142-B5AD-3EB0FBC5F481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9624-4142-B5AD-3EB0FBC5F481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9624-4142-B5AD-3EB0FBC5F481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9624-4142-B5AD-3EB0FBC5F481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9624-4142-B5AD-3EB0FBC5F481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9624-4142-B5AD-3EB0FBC5F481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9624-4142-B5AD-3EB0FBC5F481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9624-4142-B5AD-3EB0FBC5F481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9624-4142-B5AD-3EB0FBC5F481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9624-4142-B5AD-3EB0FBC5F481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9624-4142-B5AD-3EB0FBC5F481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9624-4142-B5AD-3EB0FBC5F481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9624-4142-B5AD-3EB0FBC5F481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9624-4142-B5AD-3EB0FBC5F481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9624-4142-B5AD-3EB0FBC5F481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9624-4142-B5AD-3EB0FBC5F481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9624-4142-B5AD-3EB0FBC5F481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9624-4142-B5AD-3EB0FBC5F481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9624-4142-B5AD-3EB0FBC5F481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9624-4142-B5AD-3EB0FBC5F481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9624-4142-B5AD-3EB0FBC5F481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9624-4142-B5AD-3EB0FBC5F481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9624-4142-B5AD-3EB0FBC5F481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9624-4142-B5AD-3EB0FBC5F481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9624-4142-B5AD-3EB0FBC5F481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9624-4142-B5AD-3EB0FBC5F481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9624-4142-B5AD-3EB0FBC5F481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9624-4142-B5AD-3EB0FBC5F481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9624-4142-B5AD-3EB0FBC5F481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9624-4142-B5AD-3EB0FBC5F481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9624-4142-B5AD-3EB0FBC5F481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9624-4142-B5AD-3EB0FBC5F481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9624-4142-B5AD-3EB0FBC5F481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9624-4142-B5AD-3EB0FBC5F481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9624-4142-B5AD-3EB0FBC5F481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9624-4142-B5AD-3EB0FBC5F481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9624-4142-B5AD-3EB0FBC5F481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9624-4142-B5AD-3EB0FBC5F481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9624-4142-B5AD-3EB0FBC5F481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9624-4142-B5AD-3EB0FBC5F481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9624-4142-B5AD-3EB0FBC5F481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9624-4142-B5AD-3EB0FBC5F481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9624-4142-B5AD-3EB0FBC5F481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9624-4142-B5AD-3EB0FBC5F481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9624-4142-B5AD-3EB0FBC5F481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9624-4142-B5AD-3EB0FBC5F481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9624-4142-B5AD-3EB0FBC5F481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9624-4142-B5AD-3EB0FBC5F481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9624-4142-B5AD-3EB0FBC5F481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9624-4142-B5AD-3EB0FBC5F481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9624-4142-B5AD-3EB0FBC5F481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9624-4142-B5AD-3EB0FBC5F481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9624-4142-B5AD-3EB0FBC5F481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9624-4142-B5AD-3EB0FBC5F481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9624-4142-B5AD-3EB0FBC5F481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9624-4142-B5AD-3EB0FBC5F481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9624-4142-B5AD-3EB0FBC5F481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9624-4142-B5AD-3EB0FBC5F481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9624-4142-B5AD-3EB0FBC5F481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9624-4142-B5AD-3EB0FBC5F481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9624-4142-B5AD-3EB0FBC5F481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9624-4142-B5AD-3EB0FBC5F481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9624-4142-B5AD-3EB0FBC5F481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9624-4142-B5AD-3EB0FBC5F481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9624-4142-B5AD-3EB0FBC5F481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9624-4142-B5AD-3EB0FBC5F481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9624-4142-B5AD-3EB0FBC5F481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9624-4142-B5AD-3EB0FBC5F481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9624-4142-B5AD-3EB0FBC5F481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9624-4142-B5AD-3EB0FBC5F481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9624-4142-B5AD-3EB0FBC5F481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9624-4142-B5AD-3EB0FBC5F481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9624-4142-B5AD-3EB0FBC5F481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9624-4142-B5AD-3EB0FBC5F481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9624-4142-B5AD-3EB0FBC5F481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9624-4142-B5AD-3EB0FBC5F481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9624-4142-B5AD-3EB0FBC5F481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9624-4142-B5AD-3EB0FBC5F481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9624-4142-B5AD-3EB0FBC5F481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9624-4142-B5AD-3EB0FBC5F481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9624-4142-B5AD-3EB0FBC5F481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9624-4142-B5AD-3EB0FBC5F481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9624-4142-B5AD-3EB0FBC5F481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9624-4142-B5AD-3EB0FBC5F481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9624-4142-B5AD-3EB0FBC5F481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9624-4142-B5AD-3EB0FBC5F481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9624-4142-B5AD-3EB0FBC5F481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9624-4142-B5AD-3EB0FBC5F481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9624-4142-B5AD-3EB0FBC5F481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9624-4142-B5AD-3EB0FBC5F481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9624-4142-B5AD-3EB0FBC5F481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9624-4142-B5AD-3EB0FBC5F481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9624-4142-B5AD-3EB0FBC5F481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9624-4142-B5AD-3EB0FBC5F481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9624-4142-B5AD-3EB0FBC5F481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9624-4142-B5AD-3EB0FBC5F481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9624-4142-B5AD-3EB0FBC5F481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9624-4142-B5AD-3EB0FBC5F481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9624-4142-B5AD-3EB0FBC5F481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9624-4142-B5AD-3EB0FBC5F481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9624-4142-B5AD-3EB0FBC5F481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9624-4142-B5AD-3EB0FBC5F481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9624-4142-B5AD-3EB0FBC5F481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9624-4142-B5AD-3EB0FBC5F481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9624-4142-B5AD-3EB0FBC5F481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9624-4142-B5AD-3EB0FBC5F481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9624-4142-B5AD-3EB0FBC5F481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9624-4142-B5AD-3EB0FBC5F481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9624-4142-B5AD-3EB0FBC5F481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9624-4142-B5AD-3EB0FBC5F481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9624-4142-B5AD-3EB0FBC5F481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9624-4142-B5AD-3EB0FBC5F481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9624-4142-B5AD-3EB0FBC5F481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9624-4142-B5AD-3EB0FBC5F481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9624-4142-B5AD-3EB0FBC5F481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9624-4142-B5AD-3EB0FBC5F481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9624-4142-B5AD-3EB0FBC5F481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9624-4142-B5AD-3EB0FBC5F481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9624-4142-B5AD-3EB0FBC5F481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9624-4142-B5AD-3EB0FBC5F481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9624-4142-B5AD-3EB0FBC5F481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9624-4142-B5AD-3EB0FBC5F481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9624-4142-B5AD-3EB0FBC5F481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9624-4142-B5AD-3EB0FBC5F481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9624-4142-B5AD-3EB0FBC5F481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9624-4142-B5AD-3EB0FBC5F481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9624-4142-B5AD-3EB0FBC5F481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9624-4142-B5AD-3EB0FBC5F481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9624-4142-B5AD-3EB0FBC5F481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9624-4142-B5AD-3EB0FBC5F481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9624-4142-B5AD-3EB0FBC5F481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9624-4142-B5AD-3EB0FBC5F481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9624-4142-B5AD-3EB0FBC5F481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9624-4142-B5AD-3EB0FBC5F481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9624-4142-B5AD-3EB0FBC5F481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9624-4142-B5AD-3EB0FBC5F481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9624-4142-B5AD-3EB0FBC5F481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9624-4142-B5AD-3EB0FBC5F481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9624-4142-B5AD-3EB0FBC5F481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9624-4142-B5AD-3EB0FBC5F481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9624-4142-B5AD-3EB0FBC5F481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9624-4142-B5AD-3EB0FBC5F481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9624-4142-B5AD-3EB0FBC5F481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9624-4142-B5AD-3EB0FBC5F481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9624-4142-B5AD-3EB0FBC5F481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9624-4142-B5AD-3EB0FBC5F481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9624-4142-B5AD-3EB0FBC5F481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9624-4142-B5AD-3EB0FBC5F481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9624-4142-B5AD-3EB0FBC5F481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9624-4142-B5AD-3EB0FBC5F481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9624-4142-B5AD-3EB0FBC5F481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9624-4142-B5AD-3EB0FBC5F481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9624-4142-B5AD-3EB0FBC5F481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9624-4142-B5AD-3EB0FBC5F481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9624-4142-B5AD-3EB0FBC5F481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9624-4142-B5AD-3EB0FBC5F481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9624-4142-B5AD-3EB0FBC5F481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9624-4142-B5AD-3EB0FBC5F481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9624-4142-B5AD-3EB0FBC5F481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9624-4142-B5AD-3EB0FBC5F481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9624-4142-B5AD-3EB0FBC5F481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9624-4142-B5AD-3EB0FBC5F481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9624-4142-B5AD-3EB0FBC5F481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9624-4142-B5AD-3EB0FBC5F481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9624-4142-B5AD-3EB0FBC5F481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9624-4142-B5AD-3EB0FBC5F481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9624-4142-B5AD-3EB0FBC5F481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9624-4142-B5AD-3EB0FBC5F481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9624-4142-B5AD-3EB0FBC5F481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9624-4142-B5AD-3EB0FBC5F481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9624-4142-B5AD-3EB0FBC5F481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9624-4142-B5AD-3EB0FBC5F481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9624-4142-B5AD-3EB0FBC5F481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9624-4142-B5AD-3EB0FBC5F481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9624-4142-B5AD-3EB0FBC5F481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9624-4142-B5AD-3EB0FBC5F481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9624-4142-B5AD-3EB0FBC5F481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9624-4142-B5AD-3EB0FBC5F481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9624-4142-B5AD-3EB0FBC5F481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9624-4142-B5AD-3EB0FBC5F481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9624-4142-B5AD-3EB0FBC5F481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9624-4142-B5AD-3EB0FBC5F481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9624-4142-B5AD-3EB0FBC5F481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9624-4142-B5AD-3EB0FBC5F481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9624-4142-B5AD-3EB0FBC5F481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9624-4142-B5AD-3EB0FBC5F481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9624-4142-B5AD-3EB0FBC5F481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9624-4142-B5AD-3EB0FBC5F481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9624-4142-B5AD-3EB0FBC5F481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9624-4142-B5AD-3EB0FBC5F481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9624-4142-B5AD-3EB0FBC5F481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9624-4142-B5AD-3EB0FBC5F481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9624-4142-B5AD-3EB0FBC5F481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9624-4142-B5AD-3EB0FBC5F481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9624-4142-B5AD-3EB0FBC5F481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9624-4142-B5AD-3EB0FBC5F481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9624-4142-B5AD-3EB0FBC5F481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9624-4142-B5AD-3EB0FBC5F481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9624-4142-B5AD-3EB0FBC5F481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9624-4142-B5AD-3EB0FBC5F481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9624-4142-B5AD-3EB0FBC5F481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9624-4142-B5AD-3EB0FBC5F481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9624-4142-B5AD-3EB0FBC5F481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9624-4142-B5AD-3EB0FBC5F481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9624-4142-B5AD-3EB0FBC5F481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9624-4142-B5AD-3EB0FBC5F481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9624-4142-B5AD-3EB0FBC5F481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9624-4142-B5AD-3EB0FBC5F481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9624-4142-B5AD-3EB0FBC5F481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9624-4142-B5AD-3EB0FBC5F481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9624-4142-B5AD-3EB0FBC5F481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9624-4142-B5AD-3EB0FBC5F481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9624-4142-B5AD-3EB0FBC5F481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9624-4142-B5AD-3EB0FBC5F481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9624-4142-B5AD-3EB0FBC5F481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9624-4142-B5AD-3EB0FBC5F481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9624-4142-B5AD-3EB0FBC5F481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9624-4142-B5AD-3EB0FBC5F481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9624-4142-B5AD-3EB0FBC5F481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9624-4142-B5AD-3EB0FBC5F481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9624-4142-B5AD-3EB0FBC5F481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9624-4142-B5AD-3EB0FBC5F481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9624-4142-B5AD-3EB0FBC5F481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9624-4142-B5AD-3EB0FBC5F481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9624-4142-B5AD-3EB0FBC5F481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9624-4142-B5AD-3EB0FBC5F481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9624-4142-B5AD-3EB0FBC5F481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9624-4142-B5AD-3EB0FBC5F481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9624-4142-B5AD-3EB0FBC5F481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9624-4142-B5AD-3EB0FBC5F481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9624-4142-B5AD-3EB0FBC5F481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9624-4142-B5AD-3EB0FBC5F481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9624-4142-B5AD-3EB0FBC5F481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9624-4142-B5AD-3EB0FBC5F481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9624-4142-B5AD-3EB0FBC5F481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9624-4142-B5AD-3EB0FBC5F481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9624-4142-B5AD-3EB0FBC5F481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9624-4142-B5AD-3EB0FBC5F481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9624-4142-B5AD-3EB0FBC5F481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9624-4142-B5AD-3EB0FBC5F481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9624-4142-B5AD-3EB0FBC5F481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9624-4142-B5AD-3EB0FBC5F481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9624-4142-B5AD-3EB0FBC5F481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9624-4142-B5AD-3EB0FBC5F481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9624-4142-B5AD-3EB0FBC5F481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9624-4142-B5AD-3EB0FBC5F481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9624-4142-B5AD-3EB0FBC5F481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9624-4142-B5AD-3EB0FBC5F481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9624-4142-B5AD-3EB0FBC5F481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9624-4142-B5AD-3EB0FBC5F481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9624-4142-B5AD-3EB0FBC5F481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9624-4142-B5AD-3EB0FBC5F481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9624-4142-B5AD-3EB0FBC5F481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9624-4142-B5AD-3EB0FBC5F481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9624-4142-B5AD-3EB0FBC5F481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9624-4142-B5AD-3EB0FBC5F481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9624-4142-B5AD-3EB0FBC5F481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9624-4142-B5AD-3EB0FBC5F481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9624-4142-B5AD-3EB0FBC5F481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9624-4142-B5AD-3EB0FBC5F481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9624-4142-B5AD-3EB0FBC5F481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9624-4142-B5AD-3EB0FBC5F481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9624-4142-B5AD-3EB0FBC5F481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9624-4142-B5AD-3EB0FBC5F481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9624-4142-B5AD-3EB0FBC5F481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9624-4142-B5AD-3EB0FBC5F481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9624-4142-B5AD-3EB0FBC5F481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9624-4142-B5AD-3EB0FBC5F481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9624-4142-B5AD-3EB0FBC5F481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9624-4142-B5AD-3EB0FBC5F481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9624-4142-B5AD-3EB0FBC5F481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9624-4142-B5AD-3EB0FBC5F481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9624-4142-B5AD-3EB0FBC5F481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9624-4142-B5AD-3EB0FBC5F481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9624-4142-B5AD-3EB0FBC5F481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9624-4142-B5AD-3EB0FBC5F481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9624-4142-B5AD-3EB0FBC5F481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9624-4142-B5AD-3EB0FBC5F481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9624-4142-B5AD-3EB0FBC5F481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9624-4142-B5AD-3EB0FBC5F481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9624-4142-B5AD-3EB0FBC5F481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9624-4142-B5AD-3EB0FBC5F481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9624-4142-B5AD-3EB0FBC5F481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9624-4142-B5AD-3EB0FBC5F481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9624-4142-B5AD-3EB0FBC5F481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9624-4142-B5AD-3EB0FBC5F481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9624-4142-B5AD-3EB0FBC5F481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9624-4142-B5AD-3EB0FBC5F481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9624-4142-B5AD-3EB0FBC5F481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9624-4142-B5AD-3EB0FBC5F481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9624-4142-B5AD-3EB0FBC5F481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9624-4142-B5AD-3EB0FBC5F481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9624-4142-B5AD-3EB0FBC5F481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9624-4142-B5AD-3EB0FBC5F481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9624-4142-B5AD-3EB0FBC5F481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9624-4142-B5AD-3EB0FBC5F481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9624-4142-B5AD-3EB0FBC5F481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9624-4142-B5AD-3EB0FBC5F481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9624-4142-B5AD-3EB0FBC5F481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9624-4142-B5AD-3EB0FBC5F481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9624-4142-B5AD-3EB0FBC5F481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9624-4142-B5AD-3EB0FBC5F481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9624-4142-B5AD-3EB0FBC5F481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9624-4142-B5AD-3EB0FBC5F481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9624-4142-B5AD-3EB0FBC5F481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9624-4142-B5AD-3EB0FBC5F481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9624-4142-B5AD-3EB0FBC5F481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9624-4142-B5AD-3EB0FBC5F481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9624-4142-B5AD-3EB0FBC5F481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9624-4142-B5AD-3EB0FBC5F481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9624-4142-B5AD-3EB0FBC5F481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9624-4142-B5AD-3EB0FBC5F481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9624-4142-B5AD-3EB0FBC5F481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9624-4142-B5AD-3EB0FBC5F481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9624-4142-B5AD-3EB0FBC5F481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9624-4142-B5AD-3EB0FBC5F481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9624-4142-B5AD-3EB0FBC5F481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9624-4142-B5AD-3EB0FBC5F481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9624-4142-B5AD-3EB0FBC5F481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9624-4142-B5AD-3EB0FBC5F481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9624-4142-B5AD-3EB0FBC5F481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9624-4142-B5AD-3EB0FBC5F481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9624-4142-B5AD-3EB0FBC5F481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9624-4142-B5AD-3EB0FBC5F481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9624-4142-B5AD-3EB0FBC5F481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9624-4142-B5AD-3EB0FBC5F481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9624-4142-B5AD-3EB0FBC5F481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9624-4142-B5AD-3EB0FBC5F481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9624-4142-B5AD-3EB0FBC5F481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9624-4142-B5AD-3EB0FBC5F481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9624-4142-B5AD-3EB0FBC5F481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9624-4142-B5AD-3EB0FBC5F481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9624-4142-B5AD-3EB0FBC5F481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9624-4142-B5AD-3EB0FBC5F481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9624-4142-B5AD-3EB0FBC5F481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9624-4142-B5AD-3EB0FBC5F481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9624-4142-B5AD-3EB0FBC5F481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9624-4142-B5AD-3EB0FBC5F481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9624-4142-B5AD-3EB0FBC5F481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9624-4142-B5AD-3EB0FBC5F481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9624-4142-B5AD-3EB0FBC5F481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9624-4142-B5AD-3EB0FBC5F481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9624-4142-B5AD-3EB0FBC5F481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9624-4142-B5AD-3EB0FBC5F481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9624-4142-B5AD-3EB0FBC5F481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9624-4142-B5AD-3EB0FBC5F481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9624-4142-B5AD-3EB0FBC5F481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9624-4142-B5AD-3EB0FBC5F481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9624-4142-B5AD-3EB0FBC5F481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9624-4142-B5AD-3EB0FBC5F481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9624-4142-B5AD-3EB0FBC5F481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9624-4142-B5AD-3EB0FBC5F481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9624-4142-B5AD-3EB0FBC5F481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9624-4142-B5AD-3EB0FBC5F481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9624-4142-B5AD-3EB0FBC5F481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9624-4142-B5AD-3EB0FBC5F481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9624-4142-B5AD-3EB0FBC5F481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9624-4142-B5AD-3EB0FBC5F481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9624-4142-B5AD-3EB0FBC5F481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9624-4142-B5AD-3EB0FBC5F481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9624-4142-B5AD-3EB0FBC5F481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9624-4142-B5AD-3EB0FBC5F481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9624-4142-B5AD-3EB0FBC5F481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9624-4142-B5AD-3EB0FBC5F481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9624-4142-B5AD-3EB0FBC5F481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9624-4142-B5AD-3EB0FBC5F481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9624-4142-B5AD-3EB0FBC5F481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9624-4142-B5AD-3EB0FBC5F481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9624-4142-B5AD-3EB0FBC5F481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9624-4142-B5AD-3EB0FBC5F481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9624-4142-B5AD-3EB0FBC5F481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9624-4142-B5AD-3EB0FBC5F481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9624-4142-B5AD-3EB0FBC5F481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9624-4142-B5AD-3EB0FBC5F481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9624-4142-B5AD-3EB0FBC5F481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9624-4142-B5AD-3EB0FBC5F481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9624-4142-B5AD-3EB0FBC5F481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9624-4142-B5AD-3EB0FBC5F481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9624-4142-B5AD-3EB0FBC5F481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9624-4142-B5AD-3EB0FBC5F481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9624-4142-B5AD-3EB0FBC5F481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9624-4142-B5AD-3EB0FBC5F481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9624-4142-B5AD-3EB0FBC5F481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9624-4142-B5AD-3EB0FBC5F481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9624-4142-B5AD-3EB0FBC5F481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9624-4142-B5AD-3EB0FBC5F481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9624-4142-B5AD-3EB0FBC5F481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9624-4142-B5AD-3EB0FBC5F481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9624-4142-B5AD-3EB0FBC5F481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9624-4142-B5AD-3EB0FBC5F481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9624-4142-B5AD-3EB0FBC5F481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9624-4142-B5AD-3EB0FBC5F481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9624-4142-B5AD-3EB0FBC5F481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9624-4142-B5AD-3EB0FBC5F481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9624-4142-B5AD-3EB0FBC5F481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9624-4142-B5AD-3EB0FBC5F481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9624-4142-B5AD-3EB0FBC5F481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9624-4142-B5AD-3EB0FBC5F481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9624-4142-B5AD-3EB0FBC5F481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9624-4142-B5AD-3EB0FBC5F481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9624-4142-B5AD-3EB0FBC5F481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9624-4142-B5AD-3EB0FBC5F481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9624-4142-B5AD-3EB0FBC5F481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9624-4142-B5AD-3EB0FBC5F481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9624-4142-B5AD-3EB0FBC5F481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9624-4142-B5AD-3EB0FBC5F481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9624-4142-B5AD-3EB0FBC5F481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9624-4142-B5AD-3EB0FBC5F481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9624-4142-B5AD-3EB0FBC5F481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9624-4142-B5AD-3EB0FBC5F481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9624-4142-B5AD-3EB0FBC5F481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9624-4142-B5AD-3EB0FBC5F481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9624-4142-B5AD-3EB0FBC5F481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9624-4142-B5AD-3EB0FBC5F481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9624-4142-B5AD-3EB0FBC5F481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9624-4142-B5AD-3EB0FBC5F481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9624-4142-B5AD-3EB0FBC5F481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9624-4142-B5AD-3EB0FBC5F481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9624-4142-B5AD-3EB0FBC5F481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9624-4142-B5AD-3EB0FBC5F481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9624-4142-B5AD-3EB0FBC5F481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9624-4142-B5AD-3EB0FBC5F481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9624-4142-B5AD-3EB0FBC5F481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9624-4142-B5AD-3EB0FBC5F481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9624-4142-B5AD-3EB0FBC5F481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9624-4142-B5AD-3EB0FBC5F481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9624-4142-B5AD-3EB0FBC5F481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9624-4142-B5AD-3EB0FBC5F481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9624-4142-B5AD-3EB0FBC5F481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9624-4142-B5AD-3EB0FBC5F481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9624-4142-B5AD-3EB0FBC5F481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9624-4142-B5AD-3EB0FBC5F481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9624-4142-B5AD-3EB0FBC5F481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9624-4142-B5AD-3EB0FBC5F481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9624-4142-B5AD-3EB0FBC5F481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9624-4142-B5AD-3EB0FBC5F481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9624-4142-B5AD-3EB0FBC5F481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9624-4142-B5AD-3EB0FBC5F481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9624-4142-B5AD-3EB0FBC5F481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9624-4142-B5AD-3EB0FBC5F481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9624-4142-B5AD-3EB0FBC5F481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9624-4142-B5AD-3EB0FBC5F481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9624-4142-B5AD-3EB0FBC5F481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9624-4142-B5AD-3EB0FBC5F481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9624-4142-B5AD-3EB0FBC5F481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9624-4142-B5AD-3EB0FBC5F481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9624-4142-B5AD-3EB0FBC5F481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9624-4142-B5AD-3EB0FBC5F481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9624-4142-B5AD-3EB0FBC5F481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9624-4142-B5AD-3EB0FBC5F481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9624-4142-B5AD-3EB0FBC5F481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9624-4142-B5AD-3EB0FBC5F481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9624-4142-B5AD-3EB0FBC5F481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9624-4142-B5AD-3EB0FBC5F481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9624-4142-B5AD-3EB0FBC5F481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9624-4142-B5AD-3EB0FBC5F481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9624-4142-B5AD-3EB0FBC5F481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9624-4142-B5AD-3EB0FBC5F481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9624-4142-B5AD-3EB0FBC5F481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9624-4142-B5AD-3EB0FBC5F481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9624-4142-B5AD-3EB0FBC5F481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9624-4142-B5AD-3EB0FBC5F481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9624-4142-B5AD-3EB0FBC5F481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9624-4142-B5AD-3EB0FBC5F481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9624-4142-B5AD-3EB0FBC5F481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9624-4142-B5AD-3EB0FBC5F481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9624-4142-B5AD-3EB0FBC5F481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9624-4142-B5AD-3EB0FBC5F481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9624-4142-B5AD-3EB0FBC5F481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9624-4142-B5AD-3EB0FBC5F481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9624-4142-B5AD-3EB0FBC5F481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9624-4142-B5AD-3EB0FBC5F481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9624-4142-B5AD-3EB0FBC5F481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9624-4142-B5AD-3EB0FBC5F481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9624-4142-B5AD-3EB0FBC5F481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9624-4142-B5AD-3EB0FBC5F481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9624-4142-B5AD-3EB0FBC5F481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9624-4142-B5AD-3EB0FBC5F481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9624-4142-B5AD-3EB0FBC5F481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9624-4142-B5AD-3EB0FBC5F481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9624-4142-B5AD-3EB0FBC5F481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9624-4142-B5AD-3EB0FBC5F481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9624-4142-B5AD-3EB0FBC5F481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9624-4142-B5AD-3EB0FBC5F481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9624-4142-B5AD-3EB0FBC5F481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9624-4142-B5AD-3EB0FBC5F481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9624-4142-B5AD-3EB0FBC5F481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9624-4142-B5AD-3EB0FBC5F481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9624-4142-B5AD-3EB0FBC5F481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9624-4142-B5AD-3EB0FBC5F481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9624-4142-B5AD-3EB0FBC5F481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9624-4142-B5AD-3EB0FBC5F481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9624-4142-B5AD-3EB0FBC5F481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9624-4142-B5AD-3EB0FBC5F481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9624-4142-B5AD-3EB0FBC5F481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9624-4142-B5AD-3EB0FBC5F481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9624-4142-B5AD-3EB0FBC5F481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9624-4142-B5AD-3EB0FBC5F481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9624-4142-B5AD-3EB0FBC5F481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9624-4142-B5AD-3EB0FBC5F481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9624-4142-B5AD-3EB0FBC5F481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9624-4142-B5AD-3EB0FBC5F481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9624-4142-B5AD-3EB0FBC5F481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9624-4142-B5AD-3EB0FBC5F481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9624-4142-B5AD-3EB0FBC5F481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9624-4142-B5AD-3EB0FBC5F481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9624-4142-B5AD-3EB0FBC5F481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9624-4142-B5AD-3EB0FBC5F481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9624-4142-B5AD-3EB0FBC5F481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9624-4142-B5AD-3EB0FBC5F481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9624-4142-B5AD-3EB0FBC5F481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9624-4142-B5AD-3EB0FBC5F481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9624-4142-B5AD-3EB0FBC5F481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9624-4142-B5AD-3EB0FBC5F481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9624-4142-B5AD-3EB0FBC5F481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9624-4142-B5AD-3EB0FBC5F481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9624-4142-B5AD-3EB0FBC5F481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9624-4142-B5AD-3EB0FBC5F481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9624-4142-B5AD-3EB0FBC5F481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9624-4142-B5AD-3EB0FBC5F481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9624-4142-B5AD-3EB0FBC5F481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9624-4142-B5AD-3EB0FBC5F481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9624-4142-B5AD-3EB0FBC5F481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9624-4142-B5AD-3EB0FBC5F481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9624-4142-B5AD-3EB0FBC5F481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9624-4142-B5AD-3EB0FBC5F481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9624-4142-B5AD-3EB0FBC5F481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9624-4142-B5AD-3EB0FBC5F481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9624-4142-B5AD-3EB0FBC5F481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9624-4142-B5AD-3EB0FBC5F481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9624-4142-B5AD-3EB0FBC5F481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9624-4142-B5AD-3EB0FBC5F481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9624-4142-B5AD-3EB0FBC5F481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9624-4142-B5AD-3EB0FBC5F481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9624-4142-B5AD-3EB0FBC5F481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9624-4142-B5AD-3EB0FBC5F481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9624-4142-B5AD-3EB0FBC5F481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9624-4142-B5AD-3EB0FBC5F481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9624-4142-B5AD-3EB0FBC5F481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9624-4142-B5AD-3EB0FBC5F481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9624-4142-B5AD-3EB0FBC5F481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9624-4142-B5AD-3EB0FBC5F481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9624-4142-B5AD-3EB0FBC5F481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9624-4142-B5AD-3EB0FBC5F481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9624-4142-B5AD-3EB0FBC5F481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9624-4142-B5AD-3EB0FBC5F481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9624-4142-B5AD-3EB0FBC5F481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9624-4142-B5AD-3EB0FBC5F481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9624-4142-B5AD-3EB0FBC5F481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9624-4142-B5AD-3EB0FBC5F481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9624-4142-B5AD-3EB0FBC5F481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9624-4142-B5AD-3EB0FBC5F481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9624-4142-B5AD-3EB0FBC5F481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9624-4142-B5AD-3EB0FBC5F481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9624-4142-B5AD-3EB0FBC5F481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9624-4142-B5AD-3EB0FBC5F481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9624-4142-B5AD-3EB0FBC5F481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9624-4142-B5AD-3EB0FBC5F481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9624-4142-B5AD-3EB0FBC5F481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9624-4142-B5AD-3EB0FBC5F481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9624-4142-B5AD-3EB0FBC5F481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9624-4142-B5AD-3EB0FBC5F481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9624-4142-B5AD-3EB0FBC5F481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9624-4142-B5AD-3EB0FBC5F481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9624-4142-B5AD-3EB0FBC5F481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9624-4142-B5AD-3EB0FBC5F481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9624-4142-B5AD-3EB0FBC5F481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9624-4142-B5AD-3EB0FBC5F481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9624-4142-B5AD-3EB0FBC5F481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9624-4142-B5AD-3EB0FBC5F481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9624-4142-B5AD-3EB0FBC5F481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9624-4142-B5AD-3EB0FBC5F481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9624-4142-B5AD-3EB0FBC5F481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9624-4142-B5AD-3EB0FBC5F481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9624-4142-B5AD-3EB0FBC5F481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9624-4142-B5AD-3EB0FBC5F481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9624-4142-B5AD-3EB0FBC5F481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9624-4142-B5AD-3EB0FBC5F481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9624-4142-B5AD-3EB0FBC5F481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9624-4142-B5AD-3EB0FBC5F481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9624-4142-B5AD-3EB0FBC5F481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9624-4142-B5AD-3EB0FBC5F481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9624-4142-B5AD-3EB0FBC5F481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9624-4142-B5AD-3EB0FBC5F481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9624-4142-B5AD-3EB0FBC5F481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9624-4142-B5AD-3EB0FBC5F481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9624-4142-B5AD-3EB0FBC5F481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9624-4142-B5AD-3EB0FBC5F481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9624-4142-B5AD-3EB0FBC5F481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9624-4142-B5AD-3EB0FBC5F481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9624-4142-B5AD-3EB0FBC5F481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9624-4142-B5AD-3EB0FBC5F481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9624-4142-B5AD-3EB0FBC5F481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9624-4142-B5AD-3EB0FBC5F481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9624-4142-B5AD-3EB0FBC5F481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9624-4142-B5AD-3EB0FBC5F481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9624-4142-B5AD-3EB0FBC5F481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9624-4142-B5AD-3EB0FBC5F481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9624-4142-B5AD-3EB0FBC5F481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9624-4142-B5AD-3EB0FBC5F481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9624-4142-B5AD-3EB0FBC5F481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9624-4142-B5AD-3EB0FBC5F481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9624-4142-B5AD-3EB0FBC5F481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9624-4142-B5AD-3EB0FBC5F481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9624-4142-B5AD-3EB0FBC5F481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9624-4142-B5AD-3EB0FBC5F481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9624-4142-B5AD-3EB0FBC5F481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9624-4142-B5AD-3EB0FBC5F481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9624-4142-B5AD-3EB0FBC5F481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9624-4142-B5AD-3EB0FBC5F481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9624-4142-B5AD-3EB0FBC5F481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9624-4142-B5AD-3EB0FBC5F481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9624-4142-B5AD-3EB0FBC5F481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9624-4142-B5AD-3EB0FBC5F481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9624-4142-B5AD-3EB0FBC5F481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9624-4142-B5AD-3EB0FBC5F481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9624-4142-B5AD-3EB0FBC5F481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9624-4142-B5AD-3EB0FBC5F481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9624-4142-B5AD-3EB0FBC5F481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9624-4142-B5AD-3EB0FBC5F481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9624-4142-B5AD-3EB0FBC5F481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9624-4142-B5AD-3EB0FBC5F481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9624-4142-B5AD-3EB0FBC5F481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9624-4142-B5AD-3EB0FBC5F481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9624-4142-B5AD-3EB0FBC5F481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9624-4142-B5AD-3EB0FBC5F481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9624-4142-B5AD-3EB0FBC5F481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9624-4142-B5AD-3EB0FBC5F481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9624-4142-B5AD-3EB0FBC5F481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9624-4142-B5AD-3EB0FBC5F481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9624-4142-B5AD-3EB0FBC5F481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9624-4142-B5AD-3EB0FBC5F481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9624-4142-B5AD-3EB0FBC5F481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9624-4142-B5AD-3EB0FBC5F481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9624-4142-B5AD-3EB0FBC5F481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9624-4142-B5AD-3EB0FBC5F481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9624-4142-B5AD-3EB0FBC5F481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9624-4142-B5AD-3EB0FBC5F481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9624-4142-B5AD-3EB0FBC5F481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9624-4142-B5AD-3EB0FBC5F481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9624-4142-B5AD-3EB0FBC5F481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9624-4142-B5AD-3EB0FBC5F481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9624-4142-B5AD-3EB0FBC5F481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9624-4142-B5AD-3EB0FBC5F481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9624-4142-B5AD-3EB0FBC5F481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9624-4142-B5AD-3EB0FBC5F481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9624-4142-B5AD-3EB0FBC5F481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9624-4142-B5AD-3EB0FBC5F481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9624-4142-B5AD-3EB0FBC5F481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9624-4142-B5AD-3EB0FBC5F481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9624-4142-B5AD-3EB0FBC5F481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9624-4142-B5AD-3EB0FBC5F481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9624-4142-B5AD-3EB0FBC5F481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9624-4142-B5AD-3EB0FBC5F481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9624-4142-B5AD-3EB0FBC5F481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9624-4142-B5AD-3EB0FBC5F481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9624-4142-B5AD-3EB0FBC5F481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9624-4142-B5AD-3EB0FBC5F481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9624-4142-B5AD-3EB0FBC5F481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9624-4142-B5AD-3EB0FBC5F481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9624-4142-B5AD-3EB0FBC5F481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9624-4142-B5AD-3EB0FBC5F481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9624-4142-B5AD-3EB0FBC5F481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9624-4142-B5AD-3EB0FBC5F481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9624-4142-B5AD-3EB0FBC5F481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9624-4142-B5AD-3EB0FBC5F481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9624-4142-B5AD-3EB0FBC5F481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9624-4142-B5AD-3EB0FBC5F481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9624-4142-B5AD-3EB0FBC5F481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9624-4142-B5AD-3EB0FBC5F481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9624-4142-B5AD-3EB0FBC5F481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9624-4142-B5AD-3EB0FBC5F481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9624-4142-B5AD-3EB0FBC5F481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9624-4142-B5AD-3EB0FBC5F481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9624-4142-B5AD-3EB0FBC5F481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9624-4142-B5AD-3EB0FBC5F481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9624-4142-B5AD-3EB0FBC5F481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9624-4142-B5AD-3EB0FBC5F481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9624-4142-B5AD-3EB0FBC5F481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9624-4142-B5AD-3EB0FBC5F481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9624-4142-B5AD-3EB0FBC5F481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9624-4142-B5AD-3EB0FBC5F481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9624-4142-B5AD-3EB0FBC5F481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9624-4142-B5AD-3EB0FBC5F481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9624-4142-B5AD-3EB0FBC5F481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9624-4142-B5AD-3EB0FBC5F481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9624-4142-B5AD-3EB0FBC5F481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9624-4142-B5AD-3EB0FBC5F481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9624-4142-B5AD-3EB0FBC5F481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9624-4142-B5AD-3EB0FBC5F481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9624-4142-B5AD-3EB0FBC5F481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9624-4142-B5AD-3EB0FBC5F481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9624-4142-B5AD-3EB0FBC5F481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9624-4142-B5AD-3EB0FBC5F481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9624-4142-B5AD-3EB0FBC5F481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9624-4142-B5AD-3EB0FBC5F481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9624-4142-B5AD-3EB0FBC5F481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9624-4142-B5AD-3EB0FBC5F481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9624-4142-B5AD-3EB0FBC5F481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9624-4142-B5AD-3EB0FBC5F481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9624-4142-B5AD-3EB0FBC5F481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9624-4142-B5AD-3EB0FBC5F481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9624-4142-B5AD-3EB0FBC5F481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9624-4142-B5AD-3EB0FBC5F481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9624-4142-B5AD-3EB0FBC5F481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9624-4142-B5AD-3EB0FBC5F481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9624-4142-B5AD-3EB0FBC5F481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9624-4142-B5AD-3EB0FBC5F481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9624-4142-B5AD-3EB0FBC5F481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9624-4142-B5AD-3EB0FBC5F481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9624-4142-B5AD-3EB0FBC5F481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9624-4142-B5AD-3EB0FBC5F481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9624-4142-B5AD-3EB0FBC5F481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9624-4142-B5AD-3EB0FBC5F481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9624-4142-B5AD-3EB0FBC5F481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9624-4142-B5AD-3EB0FBC5F481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9624-4142-B5AD-3EB0FBC5F481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9624-4142-B5AD-3EB0FBC5F481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9624-4142-B5AD-3EB0FBC5F481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9624-4142-B5AD-3EB0FBC5F481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9624-4142-B5AD-3EB0FBC5F481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9624-4142-B5AD-3EB0FBC5F481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9624-4142-B5AD-3EB0FBC5F481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9624-4142-B5AD-3EB0FBC5F481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9624-4142-B5AD-3EB0FBC5F481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9624-4142-B5AD-3EB0FBC5F481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9624-4142-B5AD-3EB0FBC5F481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9624-4142-B5AD-3EB0FBC5F481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9624-4142-B5AD-3EB0FBC5F481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9624-4142-B5AD-3EB0FBC5F481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9624-4142-B5AD-3EB0FBC5F481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9624-4142-B5AD-3EB0FBC5F481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9624-4142-B5AD-3EB0FBC5F481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9624-4142-B5AD-3EB0FBC5F481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9624-4142-B5AD-3EB0FBC5F481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9624-4142-B5AD-3EB0FBC5F481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9624-4142-B5AD-3EB0FBC5F481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9624-4142-B5AD-3EB0FBC5F481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9624-4142-B5AD-3EB0FBC5F481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9624-4142-B5AD-3EB0FBC5F481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9624-4142-B5AD-3EB0FBC5F481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9624-4142-B5AD-3EB0FBC5F481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9624-4142-B5AD-3EB0FBC5F481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9624-4142-B5AD-3EB0FBC5F481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9624-4142-B5AD-3EB0FBC5F481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9624-4142-B5AD-3EB0FBC5F481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9624-4142-B5AD-3EB0FBC5F481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9624-4142-B5AD-3EB0FBC5F481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9624-4142-B5AD-3EB0FBC5F481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9624-4142-B5AD-3EB0FBC5F481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9624-4142-B5AD-3EB0FBC5F481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9624-4142-B5AD-3EB0FBC5F481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9624-4142-B5AD-3EB0FBC5F481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9624-4142-B5AD-3EB0FBC5F481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9624-4142-B5AD-3EB0FBC5F481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9624-4142-B5AD-3EB0FBC5F481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9624-4142-B5AD-3EB0FBC5F481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9624-4142-B5AD-3EB0FBC5F481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9624-4142-B5AD-3EB0FBC5F481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9624-4142-B5AD-3EB0FBC5F481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9624-4142-B5AD-3EB0FBC5F481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9624-4142-B5AD-3EB0FBC5F481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9624-4142-B5AD-3EB0FBC5F481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9624-4142-B5AD-3EB0FBC5F481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9624-4142-B5AD-3EB0FBC5F481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9624-4142-B5AD-3EB0FBC5F481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9624-4142-B5AD-3EB0FBC5F481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9624-4142-B5AD-3EB0FBC5F481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9624-4142-B5AD-3EB0FBC5F481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9624-4142-B5AD-3EB0FBC5F481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9624-4142-B5AD-3EB0FBC5F481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9624-4142-B5AD-3EB0FBC5F481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9624-4142-B5AD-3EB0FBC5F481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9624-4142-B5AD-3EB0FBC5F481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9624-4142-B5AD-3EB0FBC5F481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9624-4142-B5AD-3EB0FBC5F481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9624-4142-B5AD-3EB0FBC5F481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9624-4142-B5AD-3EB0FBC5F481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9624-4142-B5AD-3EB0FBC5F481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9624-4142-B5AD-3EB0FBC5F481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9624-4142-B5AD-3EB0FBC5F481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9624-4142-B5AD-3EB0FBC5F481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9624-4142-B5AD-3EB0FBC5F481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9624-4142-B5AD-3EB0FBC5F481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9624-4142-B5AD-3EB0FBC5F481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9624-4142-B5AD-3EB0FBC5F481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9624-4142-B5AD-3EB0FBC5F481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9624-4142-B5AD-3EB0FBC5F481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9624-4142-B5AD-3EB0FBC5F481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9624-4142-B5AD-3EB0FBC5F481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9624-4142-B5AD-3EB0FBC5F481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9624-4142-B5AD-3EB0FBC5F481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9624-4142-B5AD-3EB0FBC5F481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9624-4142-B5AD-3EB0FBC5F481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9624-4142-B5AD-3EB0FBC5F481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9624-4142-B5AD-3EB0FBC5F481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9624-4142-B5AD-3EB0FBC5F481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9624-4142-B5AD-3EB0FBC5F481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9624-4142-B5AD-3EB0FBC5F481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9624-4142-B5AD-3EB0FBC5F481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9624-4142-B5AD-3EB0FBC5F481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9624-4142-B5AD-3EB0FBC5F481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9624-4142-B5AD-3EB0FBC5F481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9624-4142-B5AD-3EB0FBC5F481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9624-4142-B5AD-3EB0FBC5F481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9624-4142-B5AD-3EB0FBC5F481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9624-4142-B5AD-3EB0FBC5F481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9624-4142-B5AD-3EB0FBC5F481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9624-4142-B5AD-3EB0FBC5F481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9624-4142-B5AD-3EB0FBC5F481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9624-4142-B5AD-3EB0FBC5F481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9624-4142-B5AD-3EB0FBC5F481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9624-4142-B5AD-3EB0FBC5F481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9624-4142-B5AD-3EB0FBC5F481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9624-4142-B5AD-3EB0FBC5F481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9624-4142-B5AD-3EB0FBC5F481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9624-4142-B5AD-3EB0FBC5F481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9624-4142-B5AD-3EB0FBC5F481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9624-4142-B5AD-3EB0FBC5F481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9624-4142-B5AD-3EB0FBC5F481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9624-4142-B5AD-3EB0FBC5F481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9624-4142-B5AD-3EB0FBC5F481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9624-4142-B5AD-3EB0FBC5F481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9624-4142-B5AD-3EB0FBC5F481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9624-4142-B5AD-3EB0FBC5F481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9624-4142-B5AD-3EB0FBC5F481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9624-4142-B5AD-3EB0FBC5F481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9624-4142-B5AD-3EB0FBC5F481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9624-4142-B5AD-3EB0FBC5F481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9624-4142-B5AD-3EB0FBC5F481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9624-4142-B5AD-3EB0FBC5F481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9624-4142-B5AD-3EB0FBC5F481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9624-4142-B5AD-3EB0FBC5F481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9624-4142-B5AD-3EB0FBC5F481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9624-4142-B5AD-3EB0FBC5F481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9624-4142-B5AD-3EB0FBC5F481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9624-4142-B5AD-3EB0FBC5F481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9624-4142-B5AD-3EB0FBC5F481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9624-4142-B5AD-3EB0FBC5F481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9624-4142-B5AD-3EB0FBC5F481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9624-4142-B5AD-3EB0FBC5F481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9624-4142-B5AD-3EB0FBC5F481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9624-4142-B5AD-3EB0FBC5F481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9624-4142-B5AD-3EB0FBC5F481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9624-4142-B5AD-3EB0FBC5F481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9624-4142-B5AD-3EB0FBC5F481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9624-4142-B5AD-3EB0FBC5F481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9624-4142-B5AD-3EB0FBC5F481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9624-4142-B5AD-3EB0FBC5F481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9624-4142-B5AD-3EB0FBC5F481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9624-4142-B5AD-3EB0FBC5F481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9624-4142-B5AD-3EB0FBC5F481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9624-4142-B5AD-3EB0FBC5F481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9624-4142-B5AD-3EB0FBC5F481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9624-4142-B5AD-3EB0FBC5F481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9624-4142-B5AD-3EB0FBC5F481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9624-4142-B5AD-3EB0FBC5F481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9624-4142-B5AD-3EB0FBC5F481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9624-4142-B5AD-3EB0FBC5F481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9624-4142-B5AD-3EB0FBC5F481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9624-4142-B5AD-3EB0FBC5F481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9624-4142-B5AD-3EB0FBC5F481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9624-4142-B5AD-3EB0FBC5F481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9624-4142-B5AD-3EB0FBC5F481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9624-4142-B5AD-3EB0FBC5F481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9624-4142-B5AD-3EB0FBC5F481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9624-4142-B5AD-3EB0FBC5F481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9624-4142-B5AD-3EB0FBC5F481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9624-4142-B5AD-3EB0FBC5F481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9624-4142-B5AD-3EB0FBC5F481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9624-4142-B5AD-3EB0FBC5F481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9624-4142-B5AD-3EB0FBC5F481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9624-4142-B5AD-3EB0FBC5F481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9624-4142-B5AD-3EB0FBC5F481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9624-4142-B5AD-3EB0FBC5F481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9624-4142-B5AD-3EB0FBC5F481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9624-4142-B5AD-3EB0FBC5F481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9624-4142-B5AD-3EB0FBC5F481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9624-4142-B5AD-3EB0FBC5F481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9624-4142-B5AD-3EB0FBC5F481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9624-4142-B5AD-3EB0FBC5F481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9624-4142-B5AD-3EB0FBC5F481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9624-4142-B5AD-3EB0FBC5F481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9624-4142-B5AD-3EB0FBC5F481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9624-4142-B5AD-3EB0FBC5F481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9624-4142-B5AD-3EB0FBC5F481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9624-4142-B5AD-3EB0FBC5F481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9624-4142-B5AD-3EB0FBC5F481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9624-4142-B5AD-3EB0FBC5F481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9624-4142-B5AD-3EB0FBC5F481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9624-4142-B5AD-3EB0FBC5F481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9624-4142-B5AD-3EB0FBC5F481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9624-4142-B5AD-3EB0FBC5F481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9624-4142-B5AD-3EB0FBC5F481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9624-4142-B5AD-3EB0FBC5F481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9624-4142-B5AD-3EB0FBC5F481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9624-4142-B5AD-3EB0FBC5F481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9624-4142-B5AD-3EB0FBC5F481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9624-4142-B5AD-3EB0FBC5F481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9624-4142-B5AD-3EB0FBC5F481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9624-4142-B5AD-3EB0FBC5F481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9624-4142-B5AD-3EB0FBC5F481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9624-4142-B5AD-3EB0FBC5F481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9624-4142-B5AD-3EB0FBC5F481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9624-4142-B5AD-3EB0FBC5F481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9624-4142-B5AD-3EB0FBC5F481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9624-4142-B5AD-3EB0FBC5F481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9624-4142-B5AD-3EB0FBC5F481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9624-4142-B5AD-3EB0FBC5F481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9624-4142-B5AD-3EB0FBC5F481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9624-4142-B5AD-3EB0FBC5F481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9624-4142-B5AD-3EB0FBC5F481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9624-4142-B5AD-3EB0FBC5F481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9624-4142-B5AD-3EB0FBC5F481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9624-4142-B5AD-3EB0FBC5F481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9624-4142-B5AD-3EB0FBC5F481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9624-4142-B5AD-3EB0FBC5F481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9624-4142-B5AD-3EB0FBC5F481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9624-4142-B5AD-3EB0FBC5F481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9624-4142-B5AD-3EB0FBC5F481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9624-4142-B5AD-3EB0FBC5F481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9624-4142-B5AD-3EB0FBC5F481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9624-4142-B5AD-3EB0FBC5F481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9624-4142-B5AD-3EB0FBC5F481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9624-4142-B5AD-3EB0FBC5F481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9624-4142-B5AD-3EB0FBC5F481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9624-4142-B5AD-3EB0FBC5F481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9624-4142-B5AD-3EB0FBC5F481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9624-4142-B5AD-3EB0FBC5F481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9624-4142-B5AD-3EB0FBC5F481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9624-4142-B5AD-3EB0FBC5F481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9624-4142-B5AD-3EB0FBC5F481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9624-4142-B5AD-3EB0FBC5F481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9624-4142-B5AD-3EB0FBC5F481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9624-4142-B5AD-3EB0FBC5F481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9624-4142-B5AD-3EB0FBC5F481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9624-4142-B5AD-3EB0FBC5F481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9624-4142-B5AD-3EB0FBC5F481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9624-4142-B5AD-3EB0FBC5F481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9624-4142-B5AD-3EB0FBC5F481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9624-4142-B5AD-3EB0FBC5F481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9624-4142-B5AD-3EB0FBC5F481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9624-4142-B5AD-3EB0FBC5F481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9624-4142-B5AD-3EB0FBC5F481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9624-4142-B5AD-3EB0FBC5F481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9624-4142-B5AD-3EB0FBC5F481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9624-4142-B5AD-3EB0FBC5F481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9624-4142-B5AD-3EB0FBC5F481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9624-4142-B5AD-3EB0FBC5F481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9624-4142-B5AD-3EB0FBC5F481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9624-4142-B5AD-3EB0FBC5F481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9624-4142-B5AD-3EB0FBC5F481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9624-4142-B5AD-3EB0FBC5F481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9624-4142-B5AD-3EB0FBC5F481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9624-4142-B5AD-3EB0FBC5F481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9624-4142-B5AD-3EB0FBC5F481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9624-4142-B5AD-3EB0FBC5F481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9624-4142-B5AD-3EB0FBC5F481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9624-4142-B5AD-3EB0FBC5F481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9624-4142-B5AD-3EB0FBC5F481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9624-4142-B5AD-3EB0FBC5F481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9624-4142-B5AD-3EB0FBC5F481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9624-4142-B5AD-3EB0FBC5F481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9624-4142-B5AD-3EB0FBC5F481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9624-4142-B5AD-3EB0FBC5F481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9624-4142-B5AD-3EB0FBC5F481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9624-4142-B5AD-3EB0FBC5F481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9624-4142-B5AD-3EB0FBC5F481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9624-4142-B5AD-3EB0FBC5F481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9624-4142-B5AD-3EB0FBC5F481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9624-4142-B5AD-3EB0FBC5F481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9624-4142-B5AD-3EB0FBC5F481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9624-4142-B5AD-3EB0FBC5F481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9624-4142-B5AD-3EB0FBC5F481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9624-4142-B5AD-3EB0FBC5F481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9624-4142-B5AD-3EB0FBC5F481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9624-4142-B5AD-3EB0FBC5F481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9624-4142-B5AD-3EB0FBC5F481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9624-4142-B5AD-3EB0FBC5F481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9624-4142-B5AD-3EB0FBC5F481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9624-4142-B5AD-3EB0FBC5F481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9624-4142-B5AD-3EB0FBC5F481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9624-4142-B5AD-3EB0FBC5F481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9624-4142-B5AD-3EB0FBC5F481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9624-4142-B5AD-3EB0FBC5F481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9624-4142-B5AD-3EB0FBC5F481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9624-4142-B5AD-3EB0FBC5F481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9624-4142-B5AD-3EB0FBC5F481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9624-4142-B5AD-3EB0FBC5F481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9624-4142-B5AD-3EB0FBC5F481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9624-4142-B5AD-3EB0FBC5F481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9624-4142-B5AD-3EB0FBC5F481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9624-4142-B5AD-3EB0FBC5F481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9624-4142-B5AD-3EB0FBC5F481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9624-4142-B5AD-3EB0FBC5F481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9624-4142-B5AD-3EB0FBC5F481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9624-4142-B5AD-3EB0FBC5F481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9624-4142-B5AD-3EB0FBC5F481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9624-4142-B5AD-3EB0FBC5F481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9624-4142-B5AD-3EB0FBC5F481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9624-4142-B5AD-3EB0FBC5F481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9624-4142-B5AD-3EB0FBC5F481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9624-4142-B5AD-3EB0FBC5F481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9624-4142-B5AD-3EB0FBC5F481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9624-4142-B5AD-3EB0FBC5F481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9624-4142-B5AD-3EB0FBC5F481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9624-4142-B5AD-3EB0FBC5F481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9624-4142-B5AD-3EB0FBC5F481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9624-4142-B5AD-3EB0FBC5F481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9624-4142-B5AD-3EB0FBC5F481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9624-4142-B5AD-3EB0FBC5F481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9624-4142-B5AD-3EB0FBC5F481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9624-4142-B5AD-3EB0FBC5F481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9624-4142-B5AD-3EB0FBC5F481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9624-4142-B5AD-3EB0FBC5F481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9624-4142-B5AD-3EB0FBC5F481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9624-4142-B5AD-3EB0FBC5F481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9624-4142-B5AD-3EB0FBC5F481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9624-4142-B5AD-3EB0FBC5F481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9624-4142-B5AD-3EB0FBC5F481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9624-4142-B5AD-3EB0FBC5F481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9624-4142-B5AD-3EB0FBC5F481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9624-4142-B5AD-3EB0FBC5F481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9624-4142-B5AD-3EB0FBC5F481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9624-4142-B5AD-3EB0FBC5F481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9624-4142-B5AD-3EB0FBC5F481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9624-4142-B5AD-3EB0FBC5F481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9624-4142-B5AD-3EB0FBC5F481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9624-4142-B5AD-3EB0FBC5F481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9624-4142-B5AD-3EB0FBC5F481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9624-4142-B5AD-3EB0FBC5F481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9624-4142-B5AD-3EB0FBC5F481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9624-4142-B5AD-3EB0FBC5F481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9624-4142-B5AD-3EB0FBC5F481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9624-4142-B5AD-3EB0FBC5F481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9624-4142-B5AD-3EB0FBC5F481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9624-4142-B5AD-3EB0FBC5F481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9624-4142-B5AD-3EB0FBC5F481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9624-4142-B5AD-3EB0FBC5F481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9624-4142-B5AD-3EB0FBC5F481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9624-4142-B5AD-3EB0FBC5F481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9624-4142-B5AD-3EB0FBC5F481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9624-4142-B5AD-3EB0FBC5F481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9624-4142-B5AD-3EB0FBC5F481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9624-4142-B5AD-3EB0FBC5F481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9624-4142-B5AD-3EB0FBC5F481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9624-4142-B5AD-3EB0FBC5F481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9624-4142-B5AD-3EB0FBC5F481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9624-4142-B5AD-3EB0FBC5F481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9624-4142-B5AD-3EB0FBC5F481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9624-4142-B5AD-3EB0FBC5F481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9624-4142-B5AD-3EB0FBC5F481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9624-4142-B5AD-3EB0FBC5F481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9624-4142-B5AD-3EB0FBC5F481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9624-4142-B5AD-3EB0FBC5F481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9624-4142-B5AD-3EB0FBC5F481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9624-4142-B5AD-3EB0FBC5F481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9624-4142-B5AD-3EB0FBC5F481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9624-4142-B5AD-3EB0FBC5F481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9624-4142-B5AD-3EB0FBC5F481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9624-4142-B5AD-3EB0FBC5F481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9624-4142-B5AD-3EB0FBC5F481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9624-4142-B5AD-3EB0FBC5F481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9624-4142-B5AD-3EB0FBC5F481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9624-4142-B5AD-3EB0FBC5F481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9624-4142-B5AD-3EB0FBC5F481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9624-4142-B5AD-3EB0FBC5F481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9624-4142-B5AD-3EB0FBC5F481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9624-4142-B5AD-3EB0FBC5F481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9624-4142-B5AD-3EB0FBC5F481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9624-4142-B5AD-3EB0FBC5F481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9624-4142-B5AD-3EB0FBC5F481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9624-4142-B5AD-3EB0FBC5F481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9624-4142-B5AD-3EB0FBC5F481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9624-4142-B5AD-3EB0FBC5F481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9624-4142-B5AD-3EB0FBC5F481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9624-4142-B5AD-3EB0FBC5F481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9624-4142-B5AD-3EB0FBC5F481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9624-4142-B5AD-3EB0FBC5F481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9624-4142-B5AD-3EB0FBC5F481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9624-4142-B5AD-3EB0FBC5F481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9624-4142-B5AD-3EB0FBC5F481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9624-4142-B5AD-3EB0FBC5F481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9624-4142-B5AD-3EB0FBC5F481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9624-4142-B5AD-3EB0FBC5F481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9624-4142-B5AD-3EB0FBC5F481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9624-4142-B5AD-3EB0FBC5F481}"/>
              </c:ext>
            </c:extLst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D-9624-4142-B5AD-3EB0FBC5F481}"/>
              </c:ext>
            </c:extLst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F-9624-4142-B5AD-3EB0FBC5F481}"/>
              </c:ext>
            </c:extLst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1-9624-4142-B5AD-3EB0FBC5F481}"/>
              </c:ext>
            </c:extLst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3-9624-4142-B5AD-3EB0FBC5F481}"/>
              </c:ext>
            </c:extLst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5-9624-4142-B5AD-3EB0FBC5F481}"/>
              </c:ext>
            </c:extLst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7-9624-4142-B5AD-3EB0FBC5F481}"/>
              </c:ext>
            </c:extLst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9-9624-4142-B5AD-3EB0FBC5F481}"/>
              </c:ext>
            </c:extLst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B-9624-4142-B5AD-3EB0FBC5F481}"/>
              </c:ext>
            </c:extLst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D-9624-4142-B5AD-3EB0FBC5F481}"/>
              </c:ext>
            </c:extLst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F-9624-4142-B5AD-3EB0FBC5F481}"/>
              </c:ext>
            </c:extLst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1-9624-4142-B5AD-3EB0FBC5F481}"/>
              </c:ext>
            </c:extLst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3-9624-4142-B5AD-3EB0FBC5F481}"/>
              </c:ext>
            </c:extLst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5-9624-4142-B5AD-3EB0FBC5F481}"/>
              </c:ext>
            </c:extLst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7-9624-4142-B5AD-3EB0FBC5F481}"/>
              </c:ext>
            </c:extLst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9-9624-4142-B5AD-3EB0FBC5F481}"/>
              </c:ext>
            </c:extLst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B-9624-4142-B5AD-3EB0FBC5F481}"/>
              </c:ext>
            </c:extLst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D-9624-4142-B5AD-3EB0FBC5F481}"/>
              </c:ext>
            </c:extLst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F-9624-4142-B5AD-3EB0FBC5F481}"/>
              </c:ext>
            </c:extLst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1-9624-4142-B5AD-3EB0FBC5F481}"/>
              </c:ext>
            </c:extLst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3-9624-4142-B5AD-3EB0FBC5F481}"/>
              </c:ext>
            </c:extLst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5-9624-4142-B5AD-3EB0FBC5F481}"/>
              </c:ext>
            </c:extLst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7-9624-4142-B5AD-3EB0FBC5F481}"/>
              </c:ext>
            </c:extLst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9-9624-4142-B5AD-3EB0FBC5F481}"/>
              </c:ext>
            </c:extLst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B-9624-4142-B5AD-3EB0FBC5F481}"/>
              </c:ext>
            </c:extLst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D-9624-4142-B5AD-3EB0FBC5F481}"/>
              </c:ext>
            </c:extLst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F-9624-4142-B5AD-3EB0FBC5F481}"/>
              </c:ext>
            </c:extLst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1-9624-4142-B5AD-3EB0FBC5F481}"/>
              </c:ext>
            </c:extLst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3-9624-4142-B5AD-3EB0FBC5F481}"/>
              </c:ext>
            </c:extLst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5-9624-4142-B5AD-3EB0FBC5F481}"/>
              </c:ext>
            </c:extLst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7-9624-4142-B5AD-3EB0FBC5F481}"/>
              </c:ext>
            </c:extLst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9-9624-4142-B5AD-3EB0FBC5F481}"/>
              </c:ext>
            </c:extLst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B-9624-4142-B5AD-3EB0FBC5F481}"/>
              </c:ext>
            </c:extLst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D-9624-4142-B5AD-3EB0FBC5F481}"/>
              </c:ext>
            </c:extLst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F-9624-4142-B5AD-3EB0FBC5F481}"/>
              </c:ext>
            </c:extLst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1-9624-4142-B5AD-3EB0FBC5F481}"/>
              </c:ext>
            </c:extLst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3-9624-4142-B5AD-3EB0FBC5F481}"/>
              </c:ext>
            </c:extLst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5-9624-4142-B5AD-3EB0FBC5F481}"/>
              </c:ext>
            </c:extLst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7-9624-4142-B5AD-3EB0FBC5F481}"/>
              </c:ext>
            </c:extLst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9-9624-4142-B5AD-3EB0FBC5F481}"/>
              </c:ext>
            </c:extLst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B-9624-4142-B5AD-3EB0FBC5F481}"/>
              </c:ext>
            </c:extLst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D-9624-4142-B5AD-3EB0FBC5F481}"/>
              </c:ext>
            </c:extLst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F-9624-4142-B5AD-3EB0FBC5F481}"/>
              </c:ext>
            </c:extLst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1-9624-4142-B5AD-3EB0FBC5F481}"/>
              </c:ext>
            </c:extLst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3-9624-4142-B5AD-3EB0FBC5F481}"/>
              </c:ext>
            </c:extLst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5-9624-4142-B5AD-3EB0FBC5F481}"/>
              </c:ext>
            </c:extLst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7-9624-4142-B5AD-3EB0FBC5F481}"/>
              </c:ext>
            </c:extLst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9-9624-4142-B5AD-3EB0FBC5F481}"/>
              </c:ext>
            </c:extLst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B-9624-4142-B5AD-3EB0FBC5F481}"/>
              </c:ext>
            </c:extLst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D-9624-4142-B5AD-3EB0FBC5F481}"/>
              </c:ext>
            </c:extLst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F-9624-4142-B5AD-3EB0FBC5F481}"/>
              </c:ext>
            </c:extLst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1-9624-4142-B5AD-3EB0FBC5F481}"/>
              </c:ext>
            </c:extLst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3-9624-4142-B5AD-3EB0FBC5F481}"/>
              </c:ext>
            </c:extLst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5-9624-4142-B5AD-3EB0FBC5F481}"/>
              </c:ext>
            </c:extLst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7-9624-4142-B5AD-3EB0FBC5F481}"/>
              </c:ext>
            </c:extLst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9-9624-4142-B5AD-3EB0FBC5F481}"/>
              </c:ext>
            </c:extLst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B-9624-4142-B5AD-3EB0FBC5F481}"/>
              </c:ext>
            </c:extLst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D-9624-4142-B5AD-3EB0FBC5F481}"/>
              </c:ext>
            </c:extLst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F-9624-4142-B5AD-3EB0FBC5F481}"/>
              </c:ext>
            </c:extLst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1-9624-4142-B5AD-3EB0FBC5F481}"/>
              </c:ext>
            </c:extLst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3-9624-4142-B5AD-3EB0FBC5F481}"/>
              </c:ext>
            </c:extLst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5-9624-4142-B5AD-3EB0FBC5F481}"/>
              </c:ext>
            </c:extLst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7-9624-4142-B5AD-3EB0FBC5F481}"/>
              </c:ext>
            </c:extLst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9-9624-4142-B5AD-3EB0FBC5F481}"/>
              </c:ext>
            </c:extLst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B-9624-4142-B5AD-3EB0FBC5F481}"/>
              </c:ext>
            </c:extLst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D-9624-4142-B5AD-3EB0FBC5F481}"/>
              </c:ext>
            </c:extLst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F-9624-4142-B5AD-3EB0FBC5F481}"/>
              </c:ext>
            </c:extLst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1-9624-4142-B5AD-3EB0FBC5F481}"/>
              </c:ext>
            </c:extLst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3-9624-4142-B5AD-3EB0FBC5F481}"/>
              </c:ext>
            </c:extLst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5-9624-4142-B5AD-3EB0FBC5F481}"/>
              </c:ext>
            </c:extLst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7-9624-4142-B5AD-3EB0FBC5F481}"/>
              </c:ext>
            </c:extLst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9-9624-4142-B5AD-3EB0FBC5F481}"/>
              </c:ext>
            </c:extLst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B-9624-4142-B5AD-3EB0FBC5F481}"/>
              </c:ext>
            </c:extLst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D-9624-4142-B5AD-3EB0FBC5F481}"/>
              </c:ext>
            </c:extLst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F-9624-4142-B5AD-3EB0FBC5F481}"/>
              </c:ext>
            </c:extLst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1-9624-4142-B5AD-3EB0FBC5F481}"/>
              </c:ext>
            </c:extLst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3-9624-4142-B5AD-3EB0FBC5F481}"/>
              </c:ext>
            </c:extLst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5-9624-4142-B5AD-3EB0FBC5F481}"/>
              </c:ext>
            </c:extLst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7-9624-4142-B5AD-3EB0FBC5F481}"/>
              </c:ext>
            </c:extLst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9-9624-4142-B5AD-3EB0FBC5F481}"/>
              </c:ext>
            </c:extLst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B-9624-4142-B5AD-3EB0FBC5F481}"/>
              </c:ext>
            </c:extLst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D-9624-4142-B5AD-3EB0FBC5F481}"/>
              </c:ext>
            </c:extLst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F-9624-4142-B5AD-3EB0FBC5F481}"/>
              </c:ext>
            </c:extLst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1-9624-4142-B5AD-3EB0FBC5F481}"/>
              </c:ext>
            </c:extLst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3-9624-4142-B5AD-3EB0FBC5F481}"/>
              </c:ext>
            </c:extLst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5-9624-4142-B5AD-3EB0FBC5F481}"/>
              </c:ext>
            </c:extLst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7-9624-4142-B5AD-3EB0FBC5F481}"/>
              </c:ext>
            </c:extLst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9-9624-4142-B5AD-3EB0FBC5F481}"/>
              </c:ext>
            </c:extLst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B-9624-4142-B5AD-3EB0FBC5F481}"/>
              </c:ext>
            </c:extLst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D-9624-4142-B5AD-3EB0FBC5F481}"/>
              </c:ext>
            </c:extLst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F-9624-4142-B5AD-3EB0FBC5F481}"/>
              </c:ext>
            </c:extLst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1-9624-4142-B5AD-3EB0FBC5F481}"/>
              </c:ext>
            </c:extLst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3-9624-4142-B5AD-3EB0FBC5F481}"/>
              </c:ext>
            </c:extLst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5-9624-4142-B5AD-3EB0FBC5F481}"/>
              </c:ext>
            </c:extLst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7-9624-4142-B5AD-3EB0FBC5F481}"/>
              </c:ext>
            </c:extLst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9-9624-4142-B5AD-3EB0FBC5F481}"/>
              </c:ext>
            </c:extLst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B-9624-4142-B5AD-3EB0FBC5F481}"/>
              </c:ext>
            </c:extLst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D-9624-4142-B5AD-3EB0FBC5F481}"/>
              </c:ext>
            </c:extLst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F-9624-4142-B5AD-3EB0FBC5F481}"/>
              </c:ext>
            </c:extLst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1-9624-4142-B5AD-3EB0FBC5F481}"/>
              </c:ext>
            </c:extLst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3-9624-4142-B5AD-3EB0FBC5F481}"/>
              </c:ext>
            </c:extLst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5-9624-4142-B5AD-3EB0FBC5F481}"/>
              </c:ext>
            </c:extLst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7-9624-4142-B5AD-3EB0FBC5F481}"/>
              </c:ext>
            </c:extLst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9-9624-4142-B5AD-3EB0FBC5F481}"/>
              </c:ext>
            </c:extLst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B-9624-4142-B5AD-3EB0FBC5F481}"/>
              </c:ext>
            </c:extLst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D-9624-4142-B5AD-3EB0FBC5F481}"/>
              </c:ext>
            </c:extLst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F-9624-4142-B5AD-3EB0FBC5F481}"/>
              </c:ext>
            </c:extLst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1-9624-4142-B5AD-3EB0FBC5F481}"/>
              </c:ext>
            </c:extLst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3-9624-4142-B5AD-3EB0FBC5F481}"/>
              </c:ext>
            </c:extLst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5-9624-4142-B5AD-3EB0FBC5F481}"/>
              </c:ext>
            </c:extLst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7-9624-4142-B5AD-3EB0FBC5F481}"/>
              </c:ext>
            </c:extLst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9-9624-4142-B5AD-3EB0FBC5F481}"/>
              </c:ext>
            </c:extLst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B-9624-4142-B5AD-3EB0FBC5F481}"/>
              </c:ext>
            </c:extLst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D-9624-4142-B5AD-3EB0FBC5F481}"/>
              </c:ext>
            </c:extLst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F-9624-4142-B5AD-3EB0FBC5F481}"/>
              </c:ext>
            </c:extLst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1-9624-4142-B5AD-3EB0FBC5F481}"/>
              </c:ext>
            </c:extLst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3-9624-4142-B5AD-3EB0FBC5F481}"/>
              </c:ext>
            </c:extLst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5-9624-4142-B5AD-3EB0FBC5F481}"/>
              </c:ext>
            </c:extLst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7-9624-4142-B5AD-3EB0FBC5F481}"/>
              </c:ext>
            </c:extLst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9-9624-4142-B5AD-3EB0FBC5F481}"/>
              </c:ext>
            </c:extLst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B-9624-4142-B5AD-3EB0FBC5F481}"/>
              </c:ext>
            </c:extLst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D-9624-4142-B5AD-3EB0FBC5F481}"/>
              </c:ext>
            </c:extLst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F-9624-4142-B5AD-3EB0FBC5F481}"/>
              </c:ext>
            </c:extLst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1-9624-4142-B5AD-3EB0FBC5F481}"/>
              </c:ext>
            </c:extLst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3-9624-4142-B5AD-3EB0FBC5F481}"/>
              </c:ext>
            </c:extLst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5-9624-4142-B5AD-3EB0FBC5F481}"/>
              </c:ext>
            </c:extLst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7-9624-4142-B5AD-3EB0FBC5F481}"/>
              </c:ext>
            </c:extLst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9-9624-4142-B5AD-3EB0FBC5F481}"/>
              </c:ext>
            </c:extLst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B-9624-4142-B5AD-3EB0FBC5F481}"/>
              </c:ext>
            </c:extLst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D-9624-4142-B5AD-3EB0FBC5F481}"/>
              </c:ext>
            </c:extLst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F-9624-4142-B5AD-3EB0FBC5F481}"/>
              </c:ext>
            </c:extLst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1-9624-4142-B5AD-3EB0FBC5F481}"/>
              </c:ext>
            </c:extLst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3-9624-4142-B5AD-3EB0FBC5F481}"/>
              </c:ext>
            </c:extLst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5-9624-4142-B5AD-3EB0FBC5F481}"/>
              </c:ext>
            </c:extLst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7-9624-4142-B5AD-3EB0FBC5F481}"/>
              </c:ext>
            </c:extLst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9-9624-4142-B5AD-3EB0FBC5F481}"/>
              </c:ext>
            </c:extLst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B-9624-4142-B5AD-3EB0FBC5F481}"/>
              </c:ext>
            </c:extLst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D-9624-4142-B5AD-3EB0FBC5F481}"/>
              </c:ext>
            </c:extLst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F-9624-4142-B5AD-3EB0FBC5F481}"/>
              </c:ext>
            </c:extLst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1-9624-4142-B5AD-3EB0FBC5F481}"/>
              </c:ext>
            </c:extLst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3-9624-4142-B5AD-3EB0FBC5F481}"/>
              </c:ext>
            </c:extLst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5-9624-4142-B5AD-3EB0FBC5F481}"/>
              </c:ext>
            </c:extLst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7-9624-4142-B5AD-3EB0FBC5F481}"/>
              </c:ext>
            </c:extLst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9-9624-4142-B5AD-3EB0FBC5F481}"/>
              </c:ext>
            </c:extLst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B-9624-4142-B5AD-3EB0FBC5F481}"/>
              </c:ext>
            </c:extLst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D-9624-4142-B5AD-3EB0FBC5F481}"/>
              </c:ext>
            </c:extLst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F-9624-4142-B5AD-3EB0FBC5F481}"/>
              </c:ext>
            </c:extLst>
          </c:dPt>
          <c:dPt>
            <c:idx val="253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1-9624-4142-B5AD-3EB0FBC5F481}"/>
              </c:ext>
            </c:extLst>
          </c:dPt>
          <c:dPt>
            <c:idx val="253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3-9624-4142-B5AD-3EB0FBC5F481}"/>
              </c:ext>
            </c:extLst>
          </c:dPt>
          <c:dPt>
            <c:idx val="253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5-9624-4142-B5AD-3EB0FBC5F481}"/>
              </c:ext>
            </c:extLst>
          </c:dPt>
          <c:dPt>
            <c:idx val="253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7-9624-4142-B5AD-3EB0FBC5F481}"/>
              </c:ext>
            </c:extLst>
          </c:dPt>
          <c:dPt>
            <c:idx val="254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9-9624-4142-B5AD-3EB0FBC5F481}"/>
              </c:ext>
            </c:extLst>
          </c:dPt>
          <c:dPt>
            <c:idx val="254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B-9624-4142-B5AD-3EB0FBC5F481}"/>
              </c:ext>
            </c:extLst>
          </c:dPt>
          <c:dPt>
            <c:idx val="254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D-9624-4142-B5AD-3EB0FBC5F481}"/>
              </c:ext>
            </c:extLst>
          </c:dPt>
          <c:dPt>
            <c:idx val="254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F-9624-4142-B5AD-3EB0FBC5F481}"/>
              </c:ext>
            </c:extLst>
          </c:dPt>
          <c:dPt>
            <c:idx val="254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1-9624-4142-B5AD-3EB0FBC5F481}"/>
              </c:ext>
            </c:extLst>
          </c:dPt>
          <c:dPt>
            <c:idx val="254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3-9624-4142-B5AD-3EB0FBC5F481}"/>
              </c:ext>
            </c:extLst>
          </c:dPt>
          <c:dPt>
            <c:idx val="254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5-9624-4142-B5AD-3EB0FBC5F481}"/>
              </c:ext>
            </c:extLst>
          </c:dPt>
          <c:dPt>
            <c:idx val="254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7-9624-4142-B5AD-3EB0FBC5F481}"/>
              </c:ext>
            </c:extLst>
          </c:dPt>
          <c:dPt>
            <c:idx val="254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9-9624-4142-B5AD-3EB0FBC5F481}"/>
              </c:ext>
            </c:extLst>
          </c:dPt>
          <c:dPt>
            <c:idx val="254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B-9624-4142-B5AD-3EB0FBC5F481}"/>
              </c:ext>
            </c:extLst>
          </c:dPt>
          <c:dPt>
            <c:idx val="255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D-9624-4142-B5AD-3EB0FBC5F481}"/>
              </c:ext>
            </c:extLst>
          </c:dPt>
          <c:dPt>
            <c:idx val="255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F-9624-4142-B5AD-3EB0FBC5F481}"/>
              </c:ext>
            </c:extLst>
          </c:dPt>
          <c:dPt>
            <c:idx val="255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1-9624-4142-B5AD-3EB0FBC5F481}"/>
              </c:ext>
            </c:extLst>
          </c:dPt>
          <c:dPt>
            <c:idx val="255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3-9624-4142-B5AD-3EB0FBC5F481}"/>
              </c:ext>
            </c:extLst>
          </c:dPt>
          <c:dPt>
            <c:idx val="255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5-9624-4142-B5AD-3EB0FBC5F481}"/>
              </c:ext>
            </c:extLst>
          </c:dPt>
          <c:dPt>
            <c:idx val="255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7-9624-4142-B5AD-3EB0FBC5F481}"/>
              </c:ext>
            </c:extLst>
          </c:dPt>
          <c:dPt>
            <c:idx val="255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9-9624-4142-B5AD-3EB0FBC5F481}"/>
              </c:ext>
            </c:extLst>
          </c:dPt>
          <c:dPt>
            <c:idx val="255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B-9624-4142-B5AD-3EB0FBC5F481}"/>
              </c:ext>
            </c:extLst>
          </c:dPt>
          <c:dPt>
            <c:idx val="255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D-9624-4142-B5AD-3EB0FBC5F481}"/>
              </c:ext>
            </c:extLst>
          </c:dPt>
          <c:dPt>
            <c:idx val="255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F-9624-4142-B5AD-3EB0FBC5F481}"/>
              </c:ext>
            </c:extLst>
          </c:dPt>
          <c:dPt>
            <c:idx val="256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1-9624-4142-B5AD-3EB0FBC5F481}"/>
              </c:ext>
            </c:extLst>
          </c:dPt>
          <c:dPt>
            <c:idx val="256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3-9624-4142-B5AD-3EB0FBC5F481}"/>
              </c:ext>
            </c:extLst>
          </c:dPt>
          <c:dPt>
            <c:idx val="256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5-9624-4142-B5AD-3EB0FBC5F481}"/>
              </c:ext>
            </c:extLst>
          </c:dPt>
          <c:dPt>
            <c:idx val="256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7-9624-4142-B5AD-3EB0FBC5F481}"/>
              </c:ext>
            </c:extLst>
          </c:dPt>
          <c:dPt>
            <c:idx val="256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9-9624-4142-B5AD-3EB0FBC5F481}"/>
              </c:ext>
            </c:extLst>
          </c:dPt>
          <c:dPt>
            <c:idx val="256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B-9624-4142-B5AD-3EB0FBC5F481}"/>
              </c:ext>
            </c:extLst>
          </c:dPt>
          <c:dPt>
            <c:idx val="256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D-9624-4142-B5AD-3EB0FBC5F481}"/>
              </c:ext>
            </c:extLst>
          </c:dPt>
          <c:dPt>
            <c:idx val="256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F-9624-4142-B5AD-3EB0FBC5F481}"/>
              </c:ext>
            </c:extLst>
          </c:dPt>
          <c:dPt>
            <c:idx val="256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1-9624-4142-B5AD-3EB0FBC5F481}"/>
              </c:ext>
            </c:extLst>
          </c:dPt>
          <c:dPt>
            <c:idx val="256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3-9624-4142-B5AD-3EB0FBC5F481}"/>
              </c:ext>
            </c:extLst>
          </c:dPt>
          <c:dPt>
            <c:idx val="257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5-9624-4142-B5AD-3EB0FBC5F481}"/>
              </c:ext>
            </c:extLst>
          </c:dPt>
          <c:dPt>
            <c:idx val="257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7-9624-4142-B5AD-3EB0FBC5F481}"/>
              </c:ext>
            </c:extLst>
          </c:dPt>
          <c:dPt>
            <c:idx val="257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9-9624-4142-B5AD-3EB0FBC5F481}"/>
              </c:ext>
            </c:extLst>
          </c:dPt>
          <c:dPt>
            <c:idx val="257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B-9624-4142-B5AD-3EB0FBC5F481}"/>
              </c:ext>
            </c:extLst>
          </c:dPt>
          <c:dPt>
            <c:idx val="257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D-9624-4142-B5AD-3EB0FBC5F481}"/>
              </c:ext>
            </c:extLst>
          </c:dPt>
          <c:dPt>
            <c:idx val="257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F-9624-4142-B5AD-3EB0FBC5F481}"/>
              </c:ext>
            </c:extLst>
          </c:dPt>
          <c:dPt>
            <c:idx val="257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1-9624-4142-B5AD-3EB0FBC5F481}"/>
              </c:ext>
            </c:extLst>
          </c:dPt>
          <c:dPt>
            <c:idx val="257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3-9624-4142-B5AD-3EB0FBC5F481}"/>
              </c:ext>
            </c:extLst>
          </c:dPt>
          <c:dPt>
            <c:idx val="257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5-9624-4142-B5AD-3EB0FBC5F481}"/>
              </c:ext>
            </c:extLst>
          </c:dPt>
          <c:dPt>
            <c:idx val="257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7-9624-4142-B5AD-3EB0FBC5F481}"/>
              </c:ext>
            </c:extLst>
          </c:dPt>
          <c:dPt>
            <c:idx val="258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9-9624-4142-B5AD-3EB0FBC5F481}"/>
              </c:ext>
            </c:extLst>
          </c:dPt>
          <c:dPt>
            <c:idx val="258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B-9624-4142-B5AD-3EB0FBC5F481}"/>
              </c:ext>
            </c:extLst>
          </c:dPt>
          <c:dPt>
            <c:idx val="258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D-9624-4142-B5AD-3EB0FBC5F481}"/>
              </c:ext>
            </c:extLst>
          </c:dPt>
          <c:dPt>
            <c:idx val="258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F-9624-4142-B5AD-3EB0FBC5F481}"/>
              </c:ext>
            </c:extLst>
          </c:dPt>
          <c:dPt>
            <c:idx val="258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1-9624-4142-B5AD-3EB0FBC5F481}"/>
              </c:ext>
            </c:extLst>
          </c:dPt>
          <c:dPt>
            <c:idx val="258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3-9624-4142-B5AD-3EB0FBC5F481}"/>
              </c:ext>
            </c:extLst>
          </c:dPt>
          <c:dPt>
            <c:idx val="258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5-9624-4142-B5AD-3EB0FBC5F481}"/>
              </c:ext>
            </c:extLst>
          </c:dPt>
          <c:dPt>
            <c:idx val="258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7-9624-4142-B5AD-3EB0FBC5F481}"/>
              </c:ext>
            </c:extLst>
          </c:dPt>
          <c:dPt>
            <c:idx val="258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9-9624-4142-B5AD-3EB0FBC5F481}"/>
              </c:ext>
            </c:extLst>
          </c:dPt>
          <c:dPt>
            <c:idx val="258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B-9624-4142-B5AD-3EB0FBC5F481}"/>
              </c:ext>
            </c:extLst>
          </c:dPt>
          <c:dPt>
            <c:idx val="259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D-9624-4142-B5AD-3EB0FBC5F481}"/>
              </c:ext>
            </c:extLst>
          </c:dPt>
          <c:dPt>
            <c:idx val="259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F-9624-4142-B5AD-3EB0FBC5F481}"/>
              </c:ext>
            </c:extLst>
          </c:dPt>
          <c:dPt>
            <c:idx val="259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1-9624-4142-B5AD-3EB0FBC5F481}"/>
              </c:ext>
            </c:extLst>
          </c:dPt>
          <c:dPt>
            <c:idx val="259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3-9624-4142-B5AD-3EB0FBC5F481}"/>
              </c:ext>
            </c:extLst>
          </c:dPt>
          <c:dPt>
            <c:idx val="259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5-9624-4142-B5AD-3EB0FBC5F481}"/>
              </c:ext>
            </c:extLst>
          </c:dPt>
          <c:dPt>
            <c:idx val="259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7-9624-4142-B5AD-3EB0FBC5F481}"/>
              </c:ext>
            </c:extLst>
          </c:dPt>
          <c:dPt>
            <c:idx val="259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9-9624-4142-B5AD-3EB0FBC5F481}"/>
              </c:ext>
            </c:extLst>
          </c:dPt>
          <c:dPt>
            <c:idx val="259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B-9624-4142-B5AD-3EB0FBC5F481}"/>
              </c:ext>
            </c:extLst>
          </c:dPt>
          <c:dPt>
            <c:idx val="259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D-9624-4142-B5AD-3EB0FBC5F481}"/>
              </c:ext>
            </c:extLst>
          </c:dPt>
          <c:dPt>
            <c:idx val="259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F-9624-4142-B5AD-3EB0FBC5F481}"/>
              </c:ext>
            </c:extLst>
          </c:dPt>
          <c:dPt>
            <c:idx val="260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1-9624-4142-B5AD-3EB0FBC5F481}"/>
              </c:ext>
            </c:extLst>
          </c:dPt>
          <c:dPt>
            <c:idx val="260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3-9624-4142-B5AD-3EB0FBC5F481}"/>
              </c:ext>
            </c:extLst>
          </c:dPt>
          <c:dPt>
            <c:idx val="260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5-9624-4142-B5AD-3EB0FBC5F481}"/>
              </c:ext>
            </c:extLst>
          </c:dPt>
          <c:dPt>
            <c:idx val="260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7-9624-4142-B5AD-3EB0FBC5F481}"/>
              </c:ext>
            </c:extLst>
          </c:dPt>
          <c:dPt>
            <c:idx val="260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9-9624-4142-B5AD-3EB0FBC5F481}"/>
              </c:ext>
            </c:extLst>
          </c:dPt>
          <c:dPt>
            <c:idx val="260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B-9624-4142-B5AD-3EB0FBC5F481}"/>
              </c:ext>
            </c:extLst>
          </c:dPt>
          <c:dPt>
            <c:idx val="260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D-9624-4142-B5AD-3EB0FBC5F481}"/>
              </c:ext>
            </c:extLst>
          </c:dPt>
          <c:dPt>
            <c:idx val="260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F-9624-4142-B5AD-3EB0FBC5F481}"/>
              </c:ext>
            </c:extLst>
          </c:dPt>
          <c:dPt>
            <c:idx val="260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1-9624-4142-B5AD-3EB0FBC5F481}"/>
              </c:ext>
            </c:extLst>
          </c:dPt>
          <c:dPt>
            <c:idx val="260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3-9624-4142-B5AD-3EB0FBC5F481}"/>
              </c:ext>
            </c:extLst>
          </c:dPt>
          <c:dPt>
            <c:idx val="261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5-9624-4142-B5AD-3EB0FBC5F481}"/>
              </c:ext>
            </c:extLst>
          </c:dPt>
          <c:dPt>
            <c:idx val="261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7-9624-4142-B5AD-3EB0FBC5F481}"/>
              </c:ext>
            </c:extLst>
          </c:dPt>
          <c:dPt>
            <c:idx val="261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9-9624-4142-B5AD-3EB0FBC5F481}"/>
              </c:ext>
            </c:extLst>
          </c:dPt>
          <c:dPt>
            <c:idx val="261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B-9624-4142-B5AD-3EB0FBC5F481}"/>
              </c:ext>
            </c:extLst>
          </c:dPt>
          <c:dPt>
            <c:idx val="261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D-9624-4142-B5AD-3EB0FBC5F481}"/>
              </c:ext>
            </c:extLst>
          </c:dPt>
          <c:dPt>
            <c:idx val="261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F-9624-4142-B5AD-3EB0FBC5F481}"/>
              </c:ext>
            </c:extLst>
          </c:dPt>
          <c:dPt>
            <c:idx val="261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1-9624-4142-B5AD-3EB0FBC5F481}"/>
              </c:ext>
            </c:extLst>
          </c:dPt>
          <c:dPt>
            <c:idx val="261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3-9624-4142-B5AD-3EB0FBC5F481}"/>
              </c:ext>
            </c:extLst>
          </c:dPt>
          <c:dPt>
            <c:idx val="261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5-9624-4142-B5AD-3EB0FBC5F481}"/>
              </c:ext>
            </c:extLst>
          </c:dPt>
          <c:dPt>
            <c:idx val="261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7-9624-4142-B5AD-3EB0FBC5F481}"/>
              </c:ext>
            </c:extLst>
          </c:dPt>
          <c:dPt>
            <c:idx val="262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9-9624-4142-B5AD-3EB0FBC5F481}"/>
              </c:ext>
            </c:extLst>
          </c:dPt>
          <c:dPt>
            <c:idx val="262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B-9624-4142-B5AD-3EB0FBC5F481}"/>
              </c:ext>
            </c:extLst>
          </c:dPt>
          <c:dPt>
            <c:idx val="262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D-9624-4142-B5AD-3EB0FBC5F481}"/>
              </c:ext>
            </c:extLst>
          </c:dPt>
          <c:dPt>
            <c:idx val="262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F-9624-4142-B5AD-3EB0FBC5F481}"/>
              </c:ext>
            </c:extLst>
          </c:dPt>
          <c:dPt>
            <c:idx val="262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1-9624-4142-B5AD-3EB0FBC5F481}"/>
              </c:ext>
            </c:extLst>
          </c:dPt>
          <c:dPt>
            <c:idx val="262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3-9624-4142-B5AD-3EB0FBC5F481}"/>
              </c:ext>
            </c:extLst>
          </c:dPt>
          <c:dPt>
            <c:idx val="262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5-9624-4142-B5AD-3EB0FBC5F481}"/>
              </c:ext>
            </c:extLst>
          </c:dPt>
          <c:dPt>
            <c:idx val="262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7-9624-4142-B5AD-3EB0FBC5F481}"/>
              </c:ext>
            </c:extLst>
          </c:dPt>
          <c:dPt>
            <c:idx val="262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9-9624-4142-B5AD-3EB0FBC5F481}"/>
              </c:ext>
            </c:extLst>
          </c:dPt>
          <c:dPt>
            <c:idx val="262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B-9624-4142-B5AD-3EB0FBC5F481}"/>
              </c:ext>
            </c:extLst>
          </c:dPt>
          <c:dPt>
            <c:idx val="263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D-9624-4142-B5AD-3EB0FBC5F481}"/>
              </c:ext>
            </c:extLst>
          </c:dPt>
          <c:dPt>
            <c:idx val="263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F-9624-4142-B5AD-3EB0FBC5F481}"/>
              </c:ext>
            </c:extLst>
          </c:dPt>
          <c:dPt>
            <c:idx val="263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1-9624-4142-B5AD-3EB0FBC5F481}"/>
              </c:ext>
            </c:extLst>
          </c:dPt>
          <c:dPt>
            <c:idx val="263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3-9624-4142-B5AD-3EB0FBC5F481}"/>
              </c:ext>
            </c:extLst>
          </c:dPt>
          <c:dPt>
            <c:idx val="263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5-9624-4142-B5AD-3EB0FBC5F481}"/>
              </c:ext>
            </c:extLst>
          </c:dPt>
          <c:dPt>
            <c:idx val="263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7-9624-4142-B5AD-3EB0FBC5F481}"/>
              </c:ext>
            </c:extLst>
          </c:dPt>
          <c:dPt>
            <c:idx val="263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9-9624-4142-B5AD-3EB0FBC5F481}"/>
              </c:ext>
            </c:extLst>
          </c:dPt>
          <c:dPt>
            <c:idx val="263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B-9624-4142-B5AD-3EB0FBC5F481}"/>
              </c:ext>
            </c:extLst>
          </c:dPt>
          <c:dPt>
            <c:idx val="263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D-9624-4142-B5AD-3EB0FBC5F481}"/>
              </c:ext>
            </c:extLst>
          </c:dPt>
          <c:dPt>
            <c:idx val="263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F-9624-4142-B5AD-3EB0FBC5F481}"/>
              </c:ext>
            </c:extLst>
          </c:dPt>
          <c:dPt>
            <c:idx val="264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1-9624-4142-B5AD-3EB0FBC5F481}"/>
              </c:ext>
            </c:extLst>
          </c:dPt>
          <c:dPt>
            <c:idx val="264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3-9624-4142-B5AD-3EB0FBC5F481}"/>
              </c:ext>
            </c:extLst>
          </c:dPt>
          <c:dPt>
            <c:idx val="264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5-9624-4142-B5AD-3EB0FBC5F481}"/>
              </c:ext>
            </c:extLst>
          </c:dPt>
          <c:dPt>
            <c:idx val="264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7-9624-4142-B5AD-3EB0FBC5F481}"/>
              </c:ext>
            </c:extLst>
          </c:dPt>
          <c:dPt>
            <c:idx val="264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9-9624-4142-B5AD-3EB0FBC5F481}"/>
              </c:ext>
            </c:extLst>
          </c:dPt>
          <c:dPt>
            <c:idx val="264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B-9624-4142-B5AD-3EB0FBC5F481}"/>
              </c:ext>
            </c:extLst>
          </c:dPt>
          <c:dPt>
            <c:idx val="264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D-9624-4142-B5AD-3EB0FBC5F481}"/>
              </c:ext>
            </c:extLst>
          </c:dPt>
          <c:dPt>
            <c:idx val="264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F-9624-4142-B5AD-3EB0FBC5F481}"/>
              </c:ext>
            </c:extLst>
          </c:dPt>
          <c:dPt>
            <c:idx val="264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1-9624-4142-B5AD-3EB0FBC5F481}"/>
              </c:ext>
            </c:extLst>
          </c:dPt>
          <c:dPt>
            <c:idx val="2649"/>
            <c:bubble3D val="0"/>
            <c:spPr>
              <a:solidFill>
                <a:schemeClr val="accent6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3-9624-4142-B5AD-3EB0FBC5F481}"/>
              </c:ext>
            </c:extLst>
          </c:dPt>
          <c:cat>
            <c:strRef>
              <c:f>Chesapeake!$P$7:$P$2656</c:f>
              <c:strCache>
                <c:ptCount val="265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23</c:v>
                </c:pt>
                <c:pt idx="204">
                  <c:v>23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23</c:v>
                </c:pt>
                <c:pt idx="211">
                  <c:v>23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24</c:v>
                </c:pt>
                <c:pt idx="225">
                  <c:v>32</c:v>
                </c:pt>
                <c:pt idx="226">
                  <c:v>32</c:v>
                </c:pt>
                <c:pt idx="227">
                  <c:v>32</c:v>
                </c:pt>
                <c:pt idx="228">
                  <c:v>32</c:v>
                </c:pt>
                <c:pt idx="229">
                  <c:v>32</c:v>
                </c:pt>
                <c:pt idx="230">
                  <c:v>32</c:v>
                </c:pt>
                <c:pt idx="231">
                  <c:v>32</c:v>
                </c:pt>
                <c:pt idx="232">
                  <c:v>32</c:v>
                </c:pt>
                <c:pt idx="233">
                  <c:v>32</c:v>
                </c:pt>
                <c:pt idx="234">
                  <c:v>32</c:v>
                </c:pt>
                <c:pt idx="235">
                  <c:v>32</c:v>
                </c:pt>
                <c:pt idx="236">
                  <c:v>32</c:v>
                </c:pt>
                <c:pt idx="237">
                  <c:v>32</c:v>
                </c:pt>
                <c:pt idx="238">
                  <c:v>32</c:v>
                </c:pt>
                <c:pt idx="239">
                  <c:v>32</c:v>
                </c:pt>
                <c:pt idx="240">
                  <c:v>32</c:v>
                </c:pt>
                <c:pt idx="241">
                  <c:v>32</c:v>
                </c:pt>
                <c:pt idx="242">
                  <c:v>32</c:v>
                </c:pt>
                <c:pt idx="243">
                  <c:v>32</c:v>
                </c:pt>
                <c:pt idx="244">
                  <c:v>32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33</c:v>
                </c:pt>
                <c:pt idx="271">
                  <c:v>33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43</c:v>
                </c:pt>
                <c:pt idx="1185">
                  <c:v>43</c:v>
                </c:pt>
                <c:pt idx="1186">
                  <c:v>43</c:v>
                </c:pt>
                <c:pt idx="1187">
                  <c:v>43</c:v>
                </c:pt>
                <c:pt idx="1188">
                  <c:v>43</c:v>
                </c:pt>
                <c:pt idx="1189">
                  <c:v>43</c:v>
                </c:pt>
                <c:pt idx="1190">
                  <c:v>43</c:v>
                </c:pt>
                <c:pt idx="1191">
                  <c:v>43</c:v>
                </c:pt>
                <c:pt idx="1192">
                  <c:v>43</c:v>
                </c:pt>
                <c:pt idx="1193">
                  <c:v>43</c:v>
                </c:pt>
                <c:pt idx="1194">
                  <c:v>43</c:v>
                </c:pt>
                <c:pt idx="1195">
                  <c:v>43</c:v>
                </c:pt>
                <c:pt idx="1196">
                  <c:v>43</c:v>
                </c:pt>
                <c:pt idx="1197">
                  <c:v>43</c:v>
                </c:pt>
                <c:pt idx="1198">
                  <c:v>43</c:v>
                </c:pt>
                <c:pt idx="1199">
                  <c:v>43</c:v>
                </c:pt>
                <c:pt idx="1200">
                  <c:v>43</c:v>
                </c:pt>
                <c:pt idx="1201">
                  <c:v>43</c:v>
                </c:pt>
                <c:pt idx="1202">
                  <c:v>43</c:v>
                </c:pt>
                <c:pt idx="1203">
                  <c:v>43</c:v>
                </c:pt>
                <c:pt idx="1204">
                  <c:v>43</c:v>
                </c:pt>
                <c:pt idx="1205">
                  <c:v>43</c:v>
                </c:pt>
                <c:pt idx="1206">
                  <c:v>43</c:v>
                </c:pt>
                <c:pt idx="1207">
                  <c:v>43</c:v>
                </c:pt>
                <c:pt idx="1208">
                  <c:v>43</c:v>
                </c:pt>
                <c:pt idx="1209">
                  <c:v>43</c:v>
                </c:pt>
                <c:pt idx="1210">
                  <c:v>43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44</c:v>
                </c:pt>
                <c:pt idx="2605">
                  <c:v>44</c:v>
                </c:pt>
                <c:pt idx="2606">
                  <c:v>44</c:v>
                </c:pt>
                <c:pt idx="2607">
                  <c:v>44</c:v>
                </c:pt>
                <c:pt idx="2608">
                  <c:v>44</c:v>
                </c:pt>
                <c:pt idx="2609">
                  <c:v>44</c:v>
                </c:pt>
                <c:pt idx="2610">
                  <c:v>44</c:v>
                </c:pt>
                <c:pt idx="2611">
                  <c:v>44</c:v>
                </c:pt>
                <c:pt idx="2612">
                  <c:v>44</c:v>
                </c:pt>
                <c:pt idx="2613">
                  <c:v>44</c:v>
                </c:pt>
                <c:pt idx="2614">
                  <c:v>44</c:v>
                </c:pt>
                <c:pt idx="2615">
                  <c:v>44</c:v>
                </c:pt>
                <c:pt idx="2616">
                  <c:v>44</c:v>
                </c:pt>
                <c:pt idx="2617">
                  <c:v>44</c:v>
                </c:pt>
                <c:pt idx="2618">
                  <c:v>44</c:v>
                </c:pt>
                <c:pt idx="2619">
                  <c:v>44</c:v>
                </c:pt>
                <c:pt idx="2620">
                  <c:v>44</c:v>
                </c:pt>
                <c:pt idx="2621">
                  <c:v>44</c:v>
                </c:pt>
                <c:pt idx="2622">
                  <c:v>44</c:v>
                </c:pt>
                <c:pt idx="2623">
                  <c:v>44</c:v>
                </c:pt>
                <c:pt idx="2624">
                  <c:v>44</c:v>
                </c:pt>
                <c:pt idx="2625">
                  <c:v>44</c:v>
                </c:pt>
                <c:pt idx="2626">
                  <c:v>44</c:v>
                </c:pt>
                <c:pt idx="2627">
                  <c:v>44</c:v>
                </c:pt>
                <c:pt idx="2628">
                  <c:v>44</c:v>
                </c:pt>
                <c:pt idx="2629">
                  <c:v>44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44</c:v>
                </c:pt>
                <c:pt idx="2634">
                  <c:v>44</c:v>
                </c:pt>
                <c:pt idx="2635">
                  <c:v>44</c:v>
                </c:pt>
                <c:pt idx="2636">
                  <c:v>44</c:v>
                </c:pt>
                <c:pt idx="2637">
                  <c:v>44</c:v>
                </c:pt>
                <c:pt idx="2638">
                  <c:v>44</c:v>
                </c:pt>
                <c:pt idx="2639">
                  <c:v>44</c:v>
                </c:pt>
                <c:pt idx="2640">
                  <c:v>44</c:v>
                </c:pt>
                <c:pt idx="2641">
                  <c:v>44</c:v>
                </c:pt>
                <c:pt idx="2642">
                  <c:v>44</c:v>
                </c:pt>
                <c:pt idx="2643">
                  <c:v>44</c:v>
                </c:pt>
                <c:pt idx="2644">
                  <c:v>44</c:v>
                </c:pt>
                <c:pt idx="2645">
                  <c:v>44</c:v>
                </c:pt>
                <c:pt idx="2646">
                  <c:v>44</c:v>
                </c:pt>
                <c:pt idx="2647">
                  <c:v>44</c:v>
                </c:pt>
                <c:pt idx="2648">
                  <c:v>44</c:v>
                </c:pt>
                <c:pt idx="2649">
                  <c:v>44</c:v>
                </c:pt>
              </c:strCache>
            </c:strRef>
          </c:cat>
          <c:val>
            <c:numRef>
              <c:f>Chesapeake!$Q$7:$Q$2656</c:f>
              <c:numCache>
                <c:formatCode>General</c:formatCode>
                <c:ptCount val="2650"/>
                <c:pt idx="12">
                  <c:v>13</c:v>
                </c:pt>
                <c:pt idx="15">
                  <c:v>3</c:v>
                </c:pt>
                <c:pt idx="22">
                  <c:v>7</c:v>
                </c:pt>
                <c:pt idx="202">
                  <c:v>180</c:v>
                </c:pt>
                <c:pt idx="223">
                  <c:v>21</c:v>
                </c:pt>
                <c:pt idx="224">
                  <c:v>1</c:v>
                </c:pt>
                <c:pt idx="269">
                  <c:v>45</c:v>
                </c:pt>
                <c:pt idx="1120">
                  <c:v>851</c:v>
                </c:pt>
                <c:pt idx="1183">
                  <c:v>63</c:v>
                </c:pt>
                <c:pt idx="1274">
                  <c:v>91</c:v>
                </c:pt>
                <c:pt idx="2649">
                  <c:v>1375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4B4-9624-4142-B5AD-3EB0FBC5F4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491-4270-A03A-8AB57C5F73A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491-4270-A03A-8AB57C5F73A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491-4270-A03A-8AB57C5F73A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491-4270-A03A-8AB57C5F73A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491-4270-A03A-8AB57C5F73A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7491-4270-A03A-8AB57C5F73AD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7491-4270-A03A-8AB57C5F73AD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7491-4270-A03A-8AB57C5F73AD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7491-4270-A03A-8AB57C5F73AD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7491-4270-A03A-8AB57C5F73AD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7491-4270-A03A-8AB57C5F73AD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7491-4270-A03A-8AB57C5F73AD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7491-4270-A03A-8AB57C5F73AD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7491-4270-A03A-8AB57C5F73AD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7491-4270-A03A-8AB57C5F73AD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7491-4270-A03A-8AB57C5F73AD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7491-4270-A03A-8AB57C5F73AD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7491-4270-A03A-8AB57C5F73AD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7491-4270-A03A-8AB57C5F73AD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7491-4270-A03A-8AB57C5F73AD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7491-4270-A03A-8AB57C5F73AD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7491-4270-A03A-8AB57C5F73AD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7491-4270-A03A-8AB57C5F73AD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7491-4270-A03A-8AB57C5F73AD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7491-4270-A03A-8AB57C5F73AD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7491-4270-A03A-8AB57C5F73AD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7491-4270-A03A-8AB57C5F73AD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7491-4270-A03A-8AB57C5F73AD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7491-4270-A03A-8AB57C5F73AD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7491-4270-A03A-8AB57C5F73AD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7491-4270-A03A-8AB57C5F73AD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7491-4270-A03A-8AB57C5F73AD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7491-4270-A03A-8AB57C5F73AD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7491-4270-A03A-8AB57C5F73AD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7491-4270-A03A-8AB57C5F73AD}"/>
              </c:ext>
            </c:extLst>
          </c:dPt>
          <c:dPt>
            <c:idx val="35"/>
            <c:bubble3D val="0"/>
            <c:spPr>
              <a:solidFill>
                <a:schemeClr val="accent4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7491-4270-A03A-8AB57C5F73AD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7491-4270-A03A-8AB57C5F73AD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7491-4270-A03A-8AB57C5F73AD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7491-4270-A03A-8AB57C5F73AD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7491-4270-A03A-8AB57C5F73AD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7491-4270-A03A-8AB57C5F73AD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7491-4270-A03A-8AB57C5F73AD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7491-4270-A03A-8AB57C5F73AD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7491-4270-A03A-8AB57C5F73AD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7491-4270-A03A-8AB57C5F73AD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7491-4270-A03A-8AB57C5F73AD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7491-4270-A03A-8AB57C5F73AD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7491-4270-A03A-8AB57C5F73AD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7491-4270-A03A-8AB57C5F73AD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7491-4270-A03A-8AB57C5F73AD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7491-4270-A03A-8AB57C5F73AD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7491-4270-A03A-8AB57C5F73AD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7491-4270-A03A-8AB57C5F73AD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7491-4270-A03A-8AB57C5F73AD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7491-4270-A03A-8AB57C5F73AD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7491-4270-A03A-8AB57C5F73AD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7491-4270-A03A-8AB57C5F73AD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7491-4270-A03A-8AB57C5F73AD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7491-4270-A03A-8AB57C5F73AD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7491-4270-A03A-8AB57C5F73AD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7491-4270-A03A-8AB57C5F73AD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7491-4270-A03A-8AB57C5F73AD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7491-4270-A03A-8AB57C5F73AD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7491-4270-A03A-8AB57C5F73AD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7491-4270-A03A-8AB57C5F73AD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7491-4270-A03A-8AB57C5F73AD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7491-4270-A03A-8AB57C5F73AD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7491-4270-A03A-8AB57C5F73AD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7491-4270-A03A-8AB57C5F73AD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7491-4270-A03A-8AB57C5F73AD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7491-4270-A03A-8AB57C5F73AD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7491-4270-A03A-8AB57C5F73AD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7491-4270-A03A-8AB57C5F73AD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7491-4270-A03A-8AB57C5F73AD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7491-4270-A03A-8AB57C5F73AD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7491-4270-A03A-8AB57C5F73AD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7491-4270-A03A-8AB57C5F73AD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7491-4270-A03A-8AB57C5F73AD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7491-4270-A03A-8AB57C5F73AD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7491-4270-A03A-8AB57C5F73AD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7491-4270-A03A-8AB57C5F73AD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7491-4270-A03A-8AB57C5F73AD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7491-4270-A03A-8AB57C5F73AD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7491-4270-A03A-8AB57C5F73AD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7491-4270-A03A-8AB57C5F73AD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7491-4270-A03A-8AB57C5F73AD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7491-4270-A03A-8AB57C5F73AD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7491-4270-A03A-8AB57C5F73AD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7491-4270-A03A-8AB57C5F73AD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7491-4270-A03A-8AB57C5F73AD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7491-4270-A03A-8AB57C5F73AD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7491-4270-A03A-8AB57C5F73AD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7491-4270-A03A-8AB57C5F73AD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7491-4270-A03A-8AB57C5F73AD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7491-4270-A03A-8AB57C5F73AD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7491-4270-A03A-8AB57C5F73AD}"/>
              </c:ext>
            </c:extLst>
          </c:dPt>
          <c:dPt>
            <c:idx val="96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7491-4270-A03A-8AB57C5F73AD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7491-4270-A03A-8AB57C5F73AD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7491-4270-A03A-8AB57C5F73AD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7491-4270-A03A-8AB57C5F73AD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7491-4270-A03A-8AB57C5F73AD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7491-4270-A03A-8AB57C5F73AD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7491-4270-A03A-8AB57C5F73AD}"/>
              </c:ext>
            </c:extLst>
          </c:dPt>
          <c:dPt>
            <c:idx val="10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7491-4270-A03A-8AB57C5F73AD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7491-4270-A03A-8AB57C5F73AD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7491-4270-A03A-8AB57C5F73AD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7491-4270-A03A-8AB57C5F73AD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7491-4270-A03A-8AB57C5F73AD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7491-4270-A03A-8AB57C5F73AD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7491-4270-A03A-8AB57C5F73AD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7491-4270-A03A-8AB57C5F73AD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7491-4270-A03A-8AB57C5F73AD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7491-4270-A03A-8AB57C5F73AD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7491-4270-A03A-8AB57C5F73AD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7491-4270-A03A-8AB57C5F73AD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7491-4270-A03A-8AB57C5F73AD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7491-4270-A03A-8AB57C5F73AD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7491-4270-A03A-8AB57C5F73AD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7491-4270-A03A-8AB57C5F73AD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7491-4270-A03A-8AB57C5F73AD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7491-4270-A03A-8AB57C5F73AD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7491-4270-A03A-8AB57C5F73AD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7491-4270-A03A-8AB57C5F73AD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7491-4270-A03A-8AB57C5F73AD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7491-4270-A03A-8AB57C5F73AD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7491-4270-A03A-8AB57C5F73AD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7491-4270-A03A-8AB57C5F73AD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7491-4270-A03A-8AB57C5F73AD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7491-4270-A03A-8AB57C5F73AD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7491-4270-A03A-8AB57C5F73AD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7491-4270-A03A-8AB57C5F73AD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7491-4270-A03A-8AB57C5F73AD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7491-4270-A03A-8AB57C5F73AD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7491-4270-A03A-8AB57C5F73AD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7491-4270-A03A-8AB57C5F73AD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7491-4270-A03A-8AB57C5F73AD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7491-4270-A03A-8AB57C5F73AD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7491-4270-A03A-8AB57C5F73AD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7491-4270-A03A-8AB57C5F73AD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7491-4270-A03A-8AB57C5F73AD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7491-4270-A03A-8AB57C5F73AD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7491-4270-A03A-8AB57C5F73AD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7491-4270-A03A-8AB57C5F73AD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7491-4270-A03A-8AB57C5F73AD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7491-4270-A03A-8AB57C5F73AD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7491-4270-A03A-8AB57C5F73AD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7491-4270-A03A-8AB57C5F73AD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7491-4270-A03A-8AB57C5F73AD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7491-4270-A03A-8AB57C5F73AD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7491-4270-A03A-8AB57C5F73AD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7491-4270-A03A-8AB57C5F73AD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7491-4270-A03A-8AB57C5F73AD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7491-4270-A03A-8AB57C5F73AD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7491-4270-A03A-8AB57C5F73AD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7491-4270-A03A-8AB57C5F73AD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7491-4270-A03A-8AB57C5F73AD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7491-4270-A03A-8AB57C5F73AD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7491-4270-A03A-8AB57C5F73AD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7491-4270-A03A-8AB57C5F73AD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7491-4270-A03A-8AB57C5F73AD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7491-4270-A03A-8AB57C5F73AD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7491-4270-A03A-8AB57C5F73AD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7491-4270-A03A-8AB57C5F73AD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7491-4270-A03A-8AB57C5F73AD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7491-4270-A03A-8AB57C5F73AD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7491-4270-A03A-8AB57C5F73AD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7491-4270-A03A-8AB57C5F73AD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7491-4270-A03A-8AB57C5F73AD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7491-4270-A03A-8AB57C5F73AD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7491-4270-A03A-8AB57C5F73AD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7491-4270-A03A-8AB57C5F73AD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7491-4270-A03A-8AB57C5F73AD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7491-4270-A03A-8AB57C5F73AD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7491-4270-A03A-8AB57C5F73AD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7491-4270-A03A-8AB57C5F73AD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7491-4270-A03A-8AB57C5F73AD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7491-4270-A03A-8AB57C5F73AD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7491-4270-A03A-8AB57C5F73AD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7491-4270-A03A-8AB57C5F73AD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7491-4270-A03A-8AB57C5F73AD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7491-4270-A03A-8AB57C5F73AD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7491-4270-A03A-8AB57C5F73AD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7491-4270-A03A-8AB57C5F73AD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7491-4270-A03A-8AB57C5F73AD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7491-4270-A03A-8AB57C5F73AD}"/>
              </c:ext>
            </c:extLst>
          </c:dPt>
          <c:dPt>
            <c:idx val="1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7491-4270-A03A-8AB57C5F73AD}"/>
              </c:ext>
            </c:extLst>
          </c:dPt>
          <c:cat>
            <c:strRef>
              <c:f>CMM!$P$7:$P$192</c:f>
              <c:strCache>
                <c:ptCount val="186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23</c:v>
                </c:pt>
                <c:pt idx="98">
                  <c:v>23</c:v>
                </c:pt>
                <c:pt idx="99">
                  <c:v>23</c:v>
                </c:pt>
                <c:pt idx="100">
                  <c:v>23</c:v>
                </c:pt>
                <c:pt idx="101">
                  <c:v>23</c:v>
                </c:pt>
                <c:pt idx="102">
                  <c:v>23</c:v>
                </c:pt>
                <c:pt idx="103">
                  <c:v>23</c:v>
                </c:pt>
                <c:pt idx="104">
                  <c:v>24</c:v>
                </c:pt>
                <c:pt idx="105">
                  <c:v>32</c:v>
                </c:pt>
                <c:pt idx="106">
                  <c:v>32</c:v>
                </c:pt>
                <c:pt idx="107">
                  <c:v>32</c:v>
                </c:pt>
                <c:pt idx="108">
                  <c:v>32</c:v>
                </c:pt>
                <c:pt idx="109">
                  <c:v>32</c:v>
                </c:pt>
                <c:pt idx="110">
                  <c:v>32</c:v>
                </c:pt>
                <c:pt idx="111">
                  <c:v>32</c:v>
                </c:pt>
                <c:pt idx="112">
                  <c:v>32</c:v>
                </c:pt>
                <c:pt idx="113">
                  <c:v>32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34</c:v>
                </c:pt>
                <c:pt idx="183">
                  <c:v>34</c:v>
                </c:pt>
                <c:pt idx="184">
                  <c:v>34</c:v>
                </c:pt>
                <c:pt idx="185">
                  <c:v>34</c:v>
                </c:pt>
              </c:strCache>
            </c:strRef>
          </c:cat>
          <c:val>
            <c:numRef>
              <c:f>CMM!$Q$7:$Q$192</c:f>
              <c:numCache>
                <c:formatCode>General</c:formatCode>
                <c:ptCount val="186"/>
                <c:pt idx="35">
                  <c:v>36</c:v>
                </c:pt>
                <c:pt idx="41">
                  <c:v>6</c:v>
                </c:pt>
                <c:pt idx="96">
                  <c:v>55</c:v>
                </c:pt>
                <c:pt idx="103">
                  <c:v>7</c:v>
                </c:pt>
                <c:pt idx="104">
                  <c:v>1</c:v>
                </c:pt>
                <c:pt idx="113">
                  <c:v>9</c:v>
                </c:pt>
                <c:pt idx="181">
                  <c:v>68</c:v>
                </c:pt>
                <c:pt idx="185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74-7491-4270-A03A-8AB57C5F7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</c:spPr>
          <c:dPt>
            <c:idx val="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4C0-4B07-B232-A182079F00AA}"/>
              </c:ext>
            </c:extLst>
          </c:dPt>
          <c:dPt>
            <c:idx val="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4C0-4B07-B232-A182079F00AA}"/>
              </c:ext>
            </c:extLst>
          </c:dPt>
          <c:dPt>
            <c:idx val="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4C0-4B07-B232-A182079F00AA}"/>
              </c:ext>
            </c:extLst>
          </c:dPt>
          <c:dPt>
            <c:idx val="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4C0-4B07-B232-A182079F00AA}"/>
              </c:ext>
            </c:extLst>
          </c:dPt>
          <c:dPt>
            <c:idx val="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4C0-4B07-B232-A182079F00AA}"/>
              </c:ext>
            </c:extLst>
          </c:dPt>
          <c:dPt>
            <c:idx val="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4C0-4B07-B232-A182079F00AA}"/>
              </c:ext>
            </c:extLst>
          </c:dPt>
          <c:dPt>
            <c:idx val="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4C0-4B07-B232-A182079F00AA}"/>
              </c:ext>
            </c:extLst>
          </c:dPt>
          <c:dPt>
            <c:idx val="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4C0-4B07-B232-A182079F00AA}"/>
              </c:ext>
            </c:extLst>
          </c:dPt>
          <c:dPt>
            <c:idx val="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94C0-4B07-B232-A182079F00AA}"/>
              </c:ext>
            </c:extLst>
          </c:dPt>
          <c:dPt>
            <c:idx val="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94C0-4B07-B232-A182079F00AA}"/>
              </c:ext>
            </c:extLst>
          </c:dPt>
          <c:dPt>
            <c:idx val="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94C0-4B07-B232-A182079F00AA}"/>
              </c:ext>
            </c:extLst>
          </c:dPt>
          <c:dPt>
            <c:idx val="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94C0-4B07-B232-A182079F00AA}"/>
              </c:ext>
            </c:extLst>
          </c:dPt>
          <c:dPt>
            <c:idx val="12"/>
            <c:bubble3D val="0"/>
            <c:spPr>
              <a:solidFill>
                <a:schemeClr val="accent4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94C0-4B07-B232-A182079F00AA}"/>
              </c:ext>
            </c:extLst>
          </c:dPt>
          <c:dPt>
            <c:idx val="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94C0-4B07-B232-A182079F00AA}"/>
              </c:ext>
            </c:extLst>
          </c:dPt>
          <c:dPt>
            <c:idx val="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94C0-4B07-B232-A182079F00AA}"/>
              </c:ext>
            </c:extLst>
          </c:dPt>
          <c:dPt>
            <c:idx val="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94C0-4B07-B232-A182079F00AA}"/>
              </c:ext>
            </c:extLst>
          </c:dPt>
          <c:dPt>
            <c:idx val="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94C0-4B07-B232-A182079F00AA}"/>
              </c:ext>
            </c:extLst>
          </c:dPt>
          <c:dPt>
            <c:idx val="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94C0-4B07-B232-A182079F00AA}"/>
              </c:ext>
            </c:extLst>
          </c:dPt>
          <c:dPt>
            <c:idx val="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4C0-4B07-B232-A182079F00AA}"/>
              </c:ext>
            </c:extLst>
          </c:dPt>
          <c:dPt>
            <c:idx val="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4C0-4B07-B232-A182079F00AA}"/>
              </c:ext>
            </c:extLst>
          </c:dPt>
          <c:dPt>
            <c:idx val="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94C0-4B07-B232-A182079F00AA}"/>
              </c:ext>
            </c:extLst>
          </c:dPt>
          <c:dPt>
            <c:idx val="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94C0-4B07-B232-A182079F00AA}"/>
              </c:ext>
            </c:extLst>
          </c:dPt>
          <c:dPt>
            <c:idx val="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94C0-4B07-B232-A182079F00AA}"/>
              </c:ext>
            </c:extLst>
          </c:dPt>
          <c:dPt>
            <c:idx val="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94C0-4B07-B232-A182079F00AA}"/>
              </c:ext>
            </c:extLst>
          </c:dPt>
          <c:dPt>
            <c:idx val="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94C0-4B07-B232-A182079F00AA}"/>
              </c:ext>
            </c:extLst>
          </c:dPt>
          <c:dPt>
            <c:idx val="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94C0-4B07-B232-A182079F00AA}"/>
              </c:ext>
            </c:extLst>
          </c:dPt>
          <c:dPt>
            <c:idx val="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94C0-4B07-B232-A182079F00AA}"/>
              </c:ext>
            </c:extLst>
          </c:dPt>
          <c:dPt>
            <c:idx val="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94C0-4B07-B232-A182079F00AA}"/>
              </c:ext>
            </c:extLst>
          </c:dPt>
          <c:dPt>
            <c:idx val="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94C0-4B07-B232-A182079F00AA}"/>
              </c:ext>
            </c:extLst>
          </c:dPt>
          <c:dPt>
            <c:idx val="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94C0-4B07-B232-A182079F00AA}"/>
              </c:ext>
            </c:extLst>
          </c:dPt>
          <c:dPt>
            <c:idx val="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94C0-4B07-B232-A182079F00AA}"/>
              </c:ext>
            </c:extLst>
          </c:dPt>
          <c:dPt>
            <c:idx val="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94C0-4B07-B232-A182079F00AA}"/>
              </c:ext>
            </c:extLst>
          </c:dPt>
          <c:dPt>
            <c:idx val="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94C0-4B07-B232-A182079F00AA}"/>
              </c:ext>
            </c:extLst>
          </c:dPt>
          <c:dPt>
            <c:idx val="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94C0-4B07-B232-A182079F00AA}"/>
              </c:ext>
            </c:extLst>
          </c:dPt>
          <c:dPt>
            <c:idx val="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94C0-4B07-B232-A182079F00AA}"/>
              </c:ext>
            </c:extLst>
          </c:dPt>
          <c:dPt>
            <c:idx val="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94C0-4B07-B232-A182079F00AA}"/>
              </c:ext>
            </c:extLst>
          </c:dPt>
          <c:dPt>
            <c:idx val="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94C0-4B07-B232-A182079F00AA}"/>
              </c:ext>
            </c:extLst>
          </c:dPt>
          <c:dPt>
            <c:idx val="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94C0-4B07-B232-A182079F00AA}"/>
              </c:ext>
            </c:extLst>
          </c:dPt>
          <c:dPt>
            <c:idx val="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94C0-4B07-B232-A182079F00AA}"/>
              </c:ext>
            </c:extLst>
          </c:dPt>
          <c:dPt>
            <c:idx val="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94C0-4B07-B232-A182079F00AA}"/>
              </c:ext>
            </c:extLst>
          </c:dPt>
          <c:dPt>
            <c:idx val="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94C0-4B07-B232-A182079F00AA}"/>
              </c:ext>
            </c:extLst>
          </c:dPt>
          <c:dPt>
            <c:idx val="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94C0-4B07-B232-A182079F00AA}"/>
              </c:ext>
            </c:extLst>
          </c:dPt>
          <c:dPt>
            <c:idx val="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94C0-4B07-B232-A182079F00AA}"/>
              </c:ext>
            </c:extLst>
          </c:dPt>
          <c:dPt>
            <c:idx val="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94C0-4B07-B232-A182079F00AA}"/>
              </c:ext>
            </c:extLst>
          </c:dPt>
          <c:dPt>
            <c:idx val="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94C0-4B07-B232-A182079F00AA}"/>
              </c:ext>
            </c:extLst>
          </c:dPt>
          <c:dPt>
            <c:idx val="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94C0-4B07-B232-A182079F00AA}"/>
              </c:ext>
            </c:extLst>
          </c:dPt>
          <c:dPt>
            <c:idx val="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94C0-4B07-B232-A182079F00AA}"/>
              </c:ext>
            </c:extLst>
          </c:dPt>
          <c:dPt>
            <c:idx val="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94C0-4B07-B232-A182079F00AA}"/>
              </c:ext>
            </c:extLst>
          </c:dPt>
          <c:dPt>
            <c:idx val="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94C0-4B07-B232-A182079F00AA}"/>
              </c:ext>
            </c:extLst>
          </c:dPt>
          <c:dPt>
            <c:idx val="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94C0-4B07-B232-A182079F00AA}"/>
              </c:ext>
            </c:extLst>
          </c:dPt>
          <c:dPt>
            <c:idx val="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94C0-4B07-B232-A182079F00AA}"/>
              </c:ext>
            </c:extLst>
          </c:dPt>
          <c:dPt>
            <c:idx val="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94C0-4B07-B232-A182079F00AA}"/>
              </c:ext>
            </c:extLst>
          </c:dPt>
          <c:dPt>
            <c:idx val="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94C0-4B07-B232-A182079F00AA}"/>
              </c:ext>
            </c:extLst>
          </c:dPt>
          <c:dPt>
            <c:idx val="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94C0-4B07-B232-A182079F00AA}"/>
              </c:ext>
            </c:extLst>
          </c:dPt>
          <c:dPt>
            <c:idx val="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94C0-4B07-B232-A182079F00AA}"/>
              </c:ext>
            </c:extLst>
          </c:dPt>
          <c:dPt>
            <c:idx val="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94C0-4B07-B232-A182079F00AA}"/>
              </c:ext>
            </c:extLst>
          </c:dPt>
          <c:dPt>
            <c:idx val="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94C0-4B07-B232-A182079F00AA}"/>
              </c:ext>
            </c:extLst>
          </c:dPt>
          <c:dPt>
            <c:idx val="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94C0-4B07-B232-A182079F00AA}"/>
              </c:ext>
            </c:extLst>
          </c:dPt>
          <c:dPt>
            <c:idx val="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94C0-4B07-B232-A182079F00AA}"/>
              </c:ext>
            </c:extLst>
          </c:dPt>
          <c:dPt>
            <c:idx val="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94C0-4B07-B232-A182079F00AA}"/>
              </c:ext>
            </c:extLst>
          </c:dPt>
          <c:dPt>
            <c:idx val="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94C0-4B07-B232-A182079F00AA}"/>
              </c:ext>
            </c:extLst>
          </c:dPt>
          <c:dPt>
            <c:idx val="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94C0-4B07-B232-A182079F00AA}"/>
              </c:ext>
            </c:extLst>
          </c:dPt>
          <c:dPt>
            <c:idx val="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94C0-4B07-B232-A182079F00AA}"/>
              </c:ext>
            </c:extLst>
          </c:dPt>
          <c:dPt>
            <c:idx val="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94C0-4B07-B232-A182079F00AA}"/>
              </c:ext>
            </c:extLst>
          </c:dPt>
          <c:dPt>
            <c:idx val="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94C0-4B07-B232-A182079F00AA}"/>
              </c:ext>
            </c:extLst>
          </c:dPt>
          <c:dPt>
            <c:idx val="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94C0-4B07-B232-A182079F00AA}"/>
              </c:ext>
            </c:extLst>
          </c:dPt>
          <c:dPt>
            <c:idx val="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94C0-4B07-B232-A182079F00AA}"/>
              </c:ext>
            </c:extLst>
          </c:dPt>
          <c:dPt>
            <c:idx val="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94C0-4B07-B232-A182079F00AA}"/>
              </c:ext>
            </c:extLst>
          </c:dPt>
          <c:dPt>
            <c:idx val="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94C0-4B07-B232-A182079F00AA}"/>
              </c:ext>
            </c:extLst>
          </c:dPt>
          <c:dPt>
            <c:idx val="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94C0-4B07-B232-A182079F00AA}"/>
              </c:ext>
            </c:extLst>
          </c:dPt>
          <c:dPt>
            <c:idx val="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94C0-4B07-B232-A182079F00AA}"/>
              </c:ext>
            </c:extLst>
          </c:dPt>
          <c:dPt>
            <c:idx val="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94C0-4B07-B232-A182079F00AA}"/>
              </c:ext>
            </c:extLst>
          </c:dPt>
          <c:dPt>
            <c:idx val="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94C0-4B07-B232-A182079F00AA}"/>
              </c:ext>
            </c:extLst>
          </c:dPt>
          <c:dPt>
            <c:idx val="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94C0-4B07-B232-A182079F00AA}"/>
              </c:ext>
            </c:extLst>
          </c:dPt>
          <c:dPt>
            <c:idx val="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94C0-4B07-B232-A182079F00AA}"/>
              </c:ext>
            </c:extLst>
          </c:dPt>
          <c:dPt>
            <c:idx val="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94C0-4B07-B232-A182079F00AA}"/>
              </c:ext>
            </c:extLst>
          </c:dPt>
          <c:dPt>
            <c:idx val="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94C0-4B07-B232-A182079F00AA}"/>
              </c:ext>
            </c:extLst>
          </c:dPt>
          <c:dPt>
            <c:idx val="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94C0-4B07-B232-A182079F00AA}"/>
              </c:ext>
            </c:extLst>
          </c:dPt>
          <c:dPt>
            <c:idx val="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94C0-4B07-B232-A182079F00AA}"/>
              </c:ext>
            </c:extLst>
          </c:dPt>
          <c:dPt>
            <c:idx val="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94C0-4B07-B232-A182079F00AA}"/>
              </c:ext>
            </c:extLst>
          </c:dPt>
          <c:dPt>
            <c:idx val="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94C0-4B07-B232-A182079F00AA}"/>
              </c:ext>
            </c:extLst>
          </c:dPt>
          <c:dPt>
            <c:idx val="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94C0-4B07-B232-A182079F00AA}"/>
              </c:ext>
            </c:extLst>
          </c:dPt>
          <c:dPt>
            <c:idx val="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94C0-4B07-B232-A182079F00AA}"/>
              </c:ext>
            </c:extLst>
          </c:dPt>
          <c:dPt>
            <c:idx val="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94C0-4B07-B232-A182079F00AA}"/>
              </c:ext>
            </c:extLst>
          </c:dPt>
          <c:dPt>
            <c:idx val="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94C0-4B07-B232-A182079F00AA}"/>
              </c:ext>
            </c:extLst>
          </c:dPt>
          <c:dPt>
            <c:idx val="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94C0-4B07-B232-A182079F00AA}"/>
              </c:ext>
            </c:extLst>
          </c:dPt>
          <c:dPt>
            <c:idx val="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94C0-4B07-B232-A182079F00AA}"/>
              </c:ext>
            </c:extLst>
          </c:dPt>
          <c:dPt>
            <c:idx val="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94C0-4B07-B232-A182079F00AA}"/>
              </c:ext>
            </c:extLst>
          </c:dPt>
          <c:dPt>
            <c:idx val="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94C0-4B07-B232-A182079F00AA}"/>
              </c:ext>
            </c:extLst>
          </c:dPt>
          <c:dPt>
            <c:idx val="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94C0-4B07-B232-A182079F00AA}"/>
              </c:ext>
            </c:extLst>
          </c:dPt>
          <c:dPt>
            <c:idx val="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94C0-4B07-B232-A182079F00AA}"/>
              </c:ext>
            </c:extLst>
          </c:dPt>
          <c:dPt>
            <c:idx val="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94C0-4B07-B232-A182079F00AA}"/>
              </c:ext>
            </c:extLst>
          </c:dPt>
          <c:dPt>
            <c:idx val="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94C0-4B07-B232-A182079F00AA}"/>
              </c:ext>
            </c:extLst>
          </c:dPt>
          <c:dPt>
            <c:idx val="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94C0-4B07-B232-A182079F00AA}"/>
              </c:ext>
            </c:extLst>
          </c:dPt>
          <c:dPt>
            <c:idx val="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94C0-4B07-B232-A182079F00AA}"/>
              </c:ext>
            </c:extLst>
          </c:dPt>
          <c:dPt>
            <c:idx val="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94C0-4B07-B232-A182079F00AA}"/>
              </c:ext>
            </c:extLst>
          </c:dPt>
          <c:dPt>
            <c:idx val="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94C0-4B07-B232-A182079F00AA}"/>
              </c:ext>
            </c:extLst>
          </c:dPt>
          <c:dPt>
            <c:idx val="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94C0-4B07-B232-A182079F00AA}"/>
              </c:ext>
            </c:extLst>
          </c:dPt>
          <c:dPt>
            <c:idx val="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94C0-4B07-B232-A182079F00AA}"/>
              </c:ext>
            </c:extLst>
          </c:dPt>
          <c:dPt>
            <c:idx val="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94C0-4B07-B232-A182079F00AA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94C0-4B07-B232-A182079F00AA}"/>
              </c:ext>
            </c:extLst>
          </c:dPt>
          <c:dPt>
            <c:idx val="1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94C0-4B07-B232-A182079F00AA}"/>
              </c:ext>
            </c:extLst>
          </c:dPt>
          <c:dPt>
            <c:idx val="1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94C0-4B07-B232-A182079F00AA}"/>
              </c:ext>
            </c:extLst>
          </c:dPt>
          <c:dPt>
            <c:idx val="1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94C0-4B07-B232-A182079F00AA}"/>
              </c:ext>
            </c:extLst>
          </c:dPt>
          <c:dPt>
            <c:idx val="1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94C0-4B07-B232-A182079F00AA}"/>
              </c:ext>
            </c:extLst>
          </c:dPt>
          <c:dPt>
            <c:idx val="1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94C0-4B07-B232-A182079F00AA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94C0-4B07-B232-A182079F00AA}"/>
              </c:ext>
            </c:extLst>
          </c:dPt>
          <c:dPt>
            <c:idx val="1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94C0-4B07-B232-A182079F00AA}"/>
              </c:ext>
            </c:extLst>
          </c:dPt>
          <c:dPt>
            <c:idx val="1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94C0-4B07-B232-A182079F00AA}"/>
              </c:ext>
            </c:extLst>
          </c:dPt>
          <c:dPt>
            <c:idx val="1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94C0-4B07-B232-A182079F00AA}"/>
              </c:ext>
            </c:extLst>
          </c:dPt>
          <c:dPt>
            <c:idx val="1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94C0-4B07-B232-A182079F00AA}"/>
              </c:ext>
            </c:extLst>
          </c:dPt>
          <c:dPt>
            <c:idx val="1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94C0-4B07-B232-A182079F00AA}"/>
              </c:ext>
            </c:extLst>
          </c:dPt>
          <c:dPt>
            <c:idx val="1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94C0-4B07-B232-A182079F00AA}"/>
              </c:ext>
            </c:extLst>
          </c:dPt>
          <c:dPt>
            <c:idx val="1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94C0-4B07-B232-A182079F00AA}"/>
              </c:ext>
            </c:extLst>
          </c:dPt>
          <c:dPt>
            <c:idx val="1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94C0-4B07-B232-A182079F00AA}"/>
              </c:ext>
            </c:extLst>
          </c:dPt>
          <c:dPt>
            <c:idx val="1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94C0-4B07-B232-A182079F00AA}"/>
              </c:ext>
            </c:extLst>
          </c:dPt>
          <c:dPt>
            <c:idx val="1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94C0-4B07-B232-A182079F00AA}"/>
              </c:ext>
            </c:extLst>
          </c:dPt>
          <c:dPt>
            <c:idx val="1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94C0-4B07-B232-A182079F00AA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94C0-4B07-B232-A182079F00AA}"/>
              </c:ext>
            </c:extLst>
          </c:dPt>
          <c:dPt>
            <c:idx val="1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94C0-4B07-B232-A182079F00AA}"/>
              </c:ext>
            </c:extLst>
          </c:dPt>
          <c:dPt>
            <c:idx val="1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94C0-4B07-B232-A182079F00AA}"/>
              </c:ext>
            </c:extLst>
          </c:dPt>
          <c:dPt>
            <c:idx val="1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94C0-4B07-B232-A182079F00AA}"/>
              </c:ext>
            </c:extLst>
          </c:dPt>
          <c:dPt>
            <c:idx val="1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94C0-4B07-B232-A182079F00AA}"/>
              </c:ext>
            </c:extLst>
          </c:dPt>
          <c:dPt>
            <c:idx val="1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94C0-4B07-B232-A182079F00AA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94C0-4B07-B232-A182079F00AA}"/>
              </c:ext>
            </c:extLst>
          </c:dPt>
          <c:dPt>
            <c:idx val="1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94C0-4B07-B232-A182079F00AA}"/>
              </c:ext>
            </c:extLst>
          </c:dPt>
          <c:dPt>
            <c:idx val="1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94C0-4B07-B232-A182079F00AA}"/>
              </c:ext>
            </c:extLst>
          </c:dPt>
          <c:dPt>
            <c:idx val="1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94C0-4B07-B232-A182079F00AA}"/>
              </c:ext>
            </c:extLst>
          </c:dPt>
          <c:dPt>
            <c:idx val="1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94C0-4B07-B232-A182079F00AA}"/>
              </c:ext>
            </c:extLst>
          </c:dPt>
          <c:dPt>
            <c:idx val="1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94C0-4B07-B232-A182079F00AA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94C0-4B07-B232-A182079F00AA}"/>
              </c:ext>
            </c:extLst>
          </c:dPt>
          <c:dPt>
            <c:idx val="1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94C0-4B07-B232-A182079F00AA}"/>
              </c:ext>
            </c:extLst>
          </c:dPt>
          <c:dPt>
            <c:idx val="1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94C0-4B07-B232-A182079F00AA}"/>
              </c:ext>
            </c:extLst>
          </c:dPt>
          <c:dPt>
            <c:idx val="1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94C0-4B07-B232-A182079F00AA}"/>
              </c:ext>
            </c:extLst>
          </c:dPt>
          <c:dPt>
            <c:idx val="1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94C0-4B07-B232-A182079F00AA}"/>
              </c:ext>
            </c:extLst>
          </c:dPt>
          <c:dPt>
            <c:idx val="1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94C0-4B07-B232-A182079F00AA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94C0-4B07-B232-A182079F00AA}"/>
              </c:ext>
            </c:extLst>
          </c:dPt>
          <c:dPt>
            <c:idx val="1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94C0-4B07-B232-A182079F00AA}"/>
              </c:ext>
            </c:extLst>
          </c:dPt>
          <c:dPt>
            <c:idx val="1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94C0-4B07-B232-A182079F00AA}"/>
              </c:ext>
            </c:extLst>
          </c:dPt>
          <c:dPt>
            <c:idx val="1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94C0-4B07-B232-A182079F00AA}"/>
              </c:ext>
            </c:extLst>
          </c:dPt>
          <c:dPt>
            <c:idx val="1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94C0-4B07-B232-A182079F00AA}"/>
              </c:ext>
            </c:extLst>
          </c:dPt>
          <c:dPt>
            <c:idx val="1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94C0-4B07-B232-A182079F00AA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94C0-4B07-B232-A182079F00AA}"/>
              </c:ext>
            </c:extLst>
          </c:dPt>
          <c:dPt>
            <c:idx val="1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94C0-4B07-B232-A182079F00AA}"/>
              </c:ext>
            </c:extLst>
          </c:dPt>
          <c:dPt>
            <c:idx val="1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94C0-4B07-B232-A182079F00AA}"/>
              </c:ext>
            </c:extLst>
          </c:dPt>
          <c:dPt>
            <c:idx val="1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94C0-4B07-B232-A182079F00AA}"/>
              </c:ext>
            </c:extLst>
          </c:dPt>
          <c:dPt>
            <c:idx val="1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94C0-4B07-B232-A182079F00AA}"/>
              </c:ext>
            </c:extLst>
          </c:dPt>
          <c:dPt>
            <c:idx val="1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94C0-4B07-B232-A182079F00AA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94C0-4B07-B232-A182079F00AA}"/>
              </c:ext>
            </c:extLst>
          </c:dPt>
          <c:dPt>
            <c:idx val="1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94C0-4B07-B232-A182079F00AA}"/>
              </c:ext>
            </c:extLst>
          </c:dPt>
          <c:dPt>
            <c:idx val="1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94C0-4B07-B232-A182079F00AA}"/>
              </c:ext>
            </c:extLst>
          </c:dPt>
          <c:dPt>
            <c:idx val="1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94C0-4B07-B232-A182079F00AA}"/>
              </c:ext>
            </c:extLst>
          </c:dPt>
          <c:dPt>
            <c:idx val="1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94C0-4B07-B232-A182079F00AA}"/>
              </c:ext>
            </c:extLst>
          </c:dPt>
          <c:dPt>
            <c:idx val="1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94C0-4B07-B232-A182079F00AA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94C0-4B07-B232-A182079F00AA}"/>
              </c:ext>
            </c:extLst>
          </c:dPt>
          <c:dPt>
            <c:idx val="1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94C0-4B07-B232-A182079F00AA}"/>
              </c:ext>
            </c:extLst>
          </c:dPt>
          <c:dPt>
            <c:idx val="1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94C0-4B07-B232-A182079F00AA}"/>
              </c:ext>
            </c:extLst>
          </c:dPt>
          <c:dPt>
            <c:idx val="1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94C0-4B07-B232-A182079F00AA}"/>
              </c:ext>
            </c:extLst>
          </c:dPt>
          <c:dPt>
            <c:idx val="1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94C0-4B07-B232-A182079F00AA}"/>
              </c:ext>
            </c:extLst>
          </c:dPt>
          <c:dPt>
            <c:idx val="1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94C0-4B07-B232-A182079F00AA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94C0-4B07-B232-A182079F00AA}"/>
              </c:ext>
            </c:extLst>
          </c:dPt>
          <c:dPt>
            <c:idx val="1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94C0-4B07-B232-A182079F00AA}"/>
              </c:ext>
            </c:extLst>
          </c:dPt>
          <c:dPt>
            <c:idx val="1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94C0-4B07-B232-A182079F00AA}"/>
              </c:ext>
            </c:extLst>
          </c:dPt>
          <c:dPt>
            <c:idx val="1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94C0-4B07-B232-A182079F00AA}"/>
              </c:ext>
            </c:extLst>
          </c:dPt>
          <c:dPt>
            <c:idx val="1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94C0-4B07-B232-A182079F00AA}"/>
              </c:ext>
            </c:extLst>
          </c:dPt>
          <c:dPt>
            <c:idx val="1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94C0-4B07-B232-A182079F00AA}"/>
              </c:ext>
            </c:extLst>
          </c:dPt>
          <c:dPt>
            <c:idx val="1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94C0-4B07-B232-A182079F00AA}"/>
              </c:ext>
            </c:extLst>
          </c:dPt>
          <c:dPt>
            <c:idx val="1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94C0-4B07-B232-A182079F00AA}"/>
              </c:ext>
            </c:extLst>
          </c:dPt>
          <c:dPt>
            <c:idx val="1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94C0-4B07-B232-A182079F00AA}"/>
              </c:ext>
            </c:extLst>
          </c:dPt>
          <c:dPt>
            <c:idx val="1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94C0-4B07-B232-A182079F00AA}"/>
              </c:ext>
            </c:extLst>
          </c:dPt>
          <c:dPt>
            <c:idx val="1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94C0-4B07-B232-A182079F00AA}"/>
              </c:ext>
            </c:extLst>
          </c:dPt>
          <c:dPt>
            <c:idx val="1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94C0-4B07-B232-A182079F00AA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94C0-4B07-B232-A182079F00AA}"/>
              </c:ext>
            </c:extLst>
          </c:dPt>
          <c:dPt>
            <c:idx val="1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94C0-4B07-B232-A182079F00AA}"/>
              </c:ext>
            </c:extLst>
          </c:dPt>
          <c:dPt>
            <c:idx val="1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94C0-4B07-B232-A182079F00AA}"/>
              </c:ext>
            </c:extLst>
          </c:dPt>
          <c:dPt>
            <c:idx val="1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94C0-4B07-B232-A182079F00AA}"/>
              </c:ext>
            </c:extLst>
          </c:dPt>
          <c:dPt>
            <c:idx val="1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94C0-4B07-B232-A182079F00AA}"/>
              </c:ext>
            </c:extLst>
          </c:dPt>
          <c:dPt>
            <c:idx val="1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94C0-4B07-B232-A182079F00AA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94C0-4B07-B232-A182079F00AA}"/>
              </c:ext>
            </c:extLst>
          </c:dPt>
          <c:dPt>
            <c:idx val="1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94C0-4B07-B232-A182079F00AA}"/>
              </c:ext>
            </c:extLst>
          </c:dPt>
          <c:dPt>
            <c:idx val="1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94C0-4B07-B232-A182079F00AA}"/>
              </c:ext>
            </c:extLst>
          </c:dPt>
          <c:dPt>
            <c:idx val="1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94C0-4B07-B232-A182079F00AA}"/>
              </c:ext>
            </c:extLst>
          </c:dPt>
          <c:dPt>
            <c:idx val="1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94C0-4B07-B232-A182079F00AA}"/>
              </c:ext>
            </c:extLst>
          </c:dPt>
          <c:dPt>
            <c:idx val="1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94C0-4B07-B232-A182079F00AA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94C0-4B07-B232-A182079F00AA}"/>
              </c:ext>
            </c:extLst>
          </c:dPt>
          <c:dPt>
            <c:idx val="1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94C0-4B07-B232-A182079F00AA}"/>
              </c:ext>
            </c:extLst>
          </c:dPt>
          <c:dPt>
            <c:idx val="1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94C0-4B07-B232-A182079F00AA}"/>
              </c:ext>
            </c:extLst>
          </c:dPt>
          <c:dPt>
            <c:idx val="1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94C0-4B07-B232-A182079F00AA}"/>
              </c:ext>
            </c:extLst>
          </c:dPt>
          <c:dPt>
            <c:idx val="1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94C0-4B07-B232-A182079F00AA}"/>
              </c:ext>
            </c:extLst>
          </c:dPt>
          <c:dPt>
            <c:idx val="1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94C0-4B07-B232-A182079F00AA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94C0-4B07-B232-A182079F00AA}"/>
              </c:ext>
            </c:extLst>
          </c:dPt>
          <c:dPt>
            <c:idx val="1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94C0-4B07-B232-A182079F00AA}"/>
              </c:ext>
            </c:extLst>
          </c:dPt>
          <c:dPt>
            <c:idx val="1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94C0-4B07-B232-A182079F00AA}"/>
              </c:ext>
            </c:extLst>
          </c:dPt>
          <c:dPt>
            <c:idx val="1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94C0-4B07-B232-A182079F00AA}"/>
              </c:ext>
            </c:extLst>
          </c:dPt>
          <c:dPt>
            <c:idx val="1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94C0-4B07-B232-A182079F00AA}"/>
              </c:ext>
            </c:extLst>
          </c:dPt>
          <c:dPt>
            <c:idx val="1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94C0-4B07-B232-A182079F00AA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94C0-4B07-B232-A182079F00AA}"/>
              </c:ext>
            </c:extLst>
          </c:dPt>
          <c:dPt>
            <c:idx val="1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94C0-4B07-B232-A182079F00AA}"/>
              </c:ext>
            </c:extLst>
          </c:dPt>
          <c:dPt>
            <c:idx val="1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94C0-4B07-B232-A182079F00AA}"/>
              </c:ext>
            </c:extLst>
          </c:dPt>
          <c:dPt>
            <c:idx val="1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94C0-4B07-B232-A182079F00AA}"/>
              </c:ext>
            </c:extLst>
          </c:dPt>
          <c:dPt>
            <c:idx val="2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94C0-4B07-B232-A182079F00AA}"/>
              </c:ext>
            </c:extLst>
          </c:dPt>
          <c:dPt>
            <c:idx val="2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94C0-4B07-B232-A182079F00AA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94C0-4B07-B232-A182079F00AA}"/>
              </c:ext>
            </c:extLst>
          </c:dPt>
          <c:dPt>
            <c:idx val="2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94C0-4B07-B232-A182079F00AA}"/>
              </c:ext>
            </c:extLst>
          </c:dPt>
          <c:dPt>
            <c:idx val="2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94C0-4B07-B232-A182079F00AA}"/>
              </c:ext>
            </c:extLst>
          </c:dPt>
          <c:dPt>
            <c:idx val="2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94C0-4B07-B232-A182079F00AA}"/>
              </c:ext>
            </c:extLst>
          </c:dPt>
          <c:dPt>
            <c:idx val="2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94C0-4B07-B232-A182079F00AA}"/>
              </c:ext>
            </c:extLst>
          </c:dPt>
          <c:dPt>
            <c:idx val="2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94C0-4B07-B232-A182079F00AA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94C0-4B07-B232-A182079F00AA}"/>
              </c:ext>
            </c:extLst>
          </c:dPt>
          <c:dPt>
            <c:idx val="2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94C0-4B07-B232-A182079F00AA}"/>
              </c:ext>
            </c:extLst>
          </c:dPt>
          <c:dPt>
            <c:idx val="2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94C0-4B07-B232-A182079F00AA}"/>
              </c:ext>
            </c:extLst>
          </c:dPt>
          <c:dPt>
            <c:idx val="2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94C0-4B07-B232-A182079F00AA}"/>
              </c:ext>
            </c:extLst>
          </c:dPt>
          <c:dPt>
            <c:idx val="2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94C0-4B07-B232-A182079F00AA}"/>
              </c:ext>
            </c:extLst>
          </c:dPt>
          <c:dPt>
            <c:idx val="2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94C0-4B07-B232-A182079F00AA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94C0-4B07-B232-A182079F00AA}"/>
              </c:ext>
            </c:extLst>
          </c:dPt>
          <c:dPt>
            <c:idx val="2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94C0-4B07-B232-A182079F00AA}"/>
              </c:ext>
            </c:extLst>
          </c:dPt>
          <c:dPt>
            <c:idx val="2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94C0-4B07-B232-A182079F00AA}"/>
              </c:ext>
            </c:extLst>
          </c:dPt>
          <c:dPt>
            <c:idx val="2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94C0-4B07-B232-A182079F00AA}"/>
              </c:ext>
            </c:extLst>
          </c:dPt>
          <c:dPt>
            <c:idx val="2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94C0-4B07-B232-A182079F00AA}"/>
              </c:ext>
            </c:extLst>
          </c:dPt>
          <c:dPt>
            <c:idx val="2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94C0-4B07-B232-A182079F00AA}"/>
              </c:ext>
            </c:extLst>
          </c:dPt>
          <c:dPt>
            <c:idx val="2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94C0-4B07-B232-A182079F00AA}"/>
              </c:ext>
            </c:extLst>
          </c:dPt>
          <c:dPt>
            <c:idx val="2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94C0-4B07-B232-A182079F00AA}"/>
              </c:ext>
            </c:extLst>
          </c:dPt>
          <c:dPt>
            <c:idx val="2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94C0-4B07-B232-A182079F00AA}"/>
              </c:ext>
            </c:extLst>
          </c:dPt>
          <c:dPt>
            <c:idx val="2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94C0-4B07-B232-A182079F00AA}"/>
              </c:ext>
            </c:extLst>
          </c:dPt>
          <c:dPt>
            <c:idx val="2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94C0-4B07-B232-A182079F00AA}"/>
              </c:ext>
            </c:extLst>
          </c:dPt>
          <c:dPt>
            <c:idx val="2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94C0-4B07-B232-A182079F00AA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94C0-4B07-B232-A182079F00AA}"/>
              </c:ext>
            </c:extLst>
          </c:dPt>
          <c:dPt>
            <c:idx val="2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94C0-4B07-B232-A182079F00AA}"/>
              </c:ext>
            </c:extLst>
          </c:dPt>
          <c:dPt>
            <c:idx val="2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94C0-4B07-B232-A182079F00AA}"/>
              </c:ext>
            </c:extLst>
          </c:dPt>
          <c:dPt>
            <c:idx val="2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94C0-4B07-B232-A182079F00AA}"/>
              </c:ext>
            </c:extLst>
          </c:dPt>
          <c:dPt>
            <c:idx val="2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94C0-4B07-B232-A182079F00AA}"/>
              </c:ext>
            </c:extLst>
          </c:dPt>
          <c:dPt>
            <c:idx val="2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94C0-4B07-B232-A182079F00AA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94C0-4B07-B232-A182079F00AA}"/>
              </c:ext>
            </c:extLst>
          </c:dPt>
          <c:dPt>
            <c:idx val="2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94C0-4B07-B232-A182079F00AA}"/>
              </c:ext>
            </c:extLst>
          </c:dPt>
          <c:dPt>
            <c:idx val="2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94C0-4B07-B232-A182079F00AA}"/>
              </c:ext>
            </c:extLst>
          </c:dPt>
          <c:dPt>
            <c:idx val="2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94C0-4B07-B232-A182079F00AA}"/>
              </c:ext>
            </c:extLst>
          </c:dPt>
          <c:dPt>
            <c:idx val="2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94C0-4B07-B232-A182079F00AA}"/>
              </c:ext>
            </c:extLst>
          </c:dPt>
          <c:dPt>
            <c:idx val="2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94C0-4B07-B232-A182079F00AA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94C0-4B07-B232-A182079F00AA}"/>
              </c:ext>
            </c:extLst>
          </c:dPt>
          <c:dPt>
            <c:idx val="2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94C0-4B07-B232-A182079F00AA}"/>
              </c:ext>
            </c:extLst>
          </c:dPt>
          <c:dPt>
            <c:idx val="2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94C0-4B07-B232-A182079F00AA}"/>
              </c:ext>
            </c:extLst>
          </c:dPt>
          <c:dPt>
            <c:idx val="2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94C0-4B07-B232-A182079F00AA}"/>
              </c:ext>
            </c:extLst>
          </c:dPt>
          <c:dPt>
            <c:idx val="2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94C0-4B07-B232-A182079F00AA}"/>
              </c:ext>
            </c:extLst>
          </c:dPt>
          <c:dPt>
            <c:idx val="2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94C0-4B07-B232-A182079F00AA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94C0-4B07-B232-A182079F00AA}"/>
              </c:ext>
            </c:extLst>
          </c:dPt>
          <c:dPt>
            <c:idx val="2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94C0-4B07-B232-A182079F00AA}"/>
              </c:ext>
            </c:extLst>
          </c:dPt>
          <c:dPt>
            <c:idx val="2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94C0-4B07-B232-A182079F00AA}"/>
              </c:ext>
            </c:extLst>
          </c:dPt>
          <c:dPt>
            <c:idx val="2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94C0-4B07-B232-A182079F00AA}"/>
              </c:ext>
            </c:extLst>
          </c:dPt>
          <c:dPt>
            <c:idx val="2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94C0-4B07-B232-A182079F00AA}"/>
              </c:ext>
            </c:extLst>
          </c:dPt>
          <c:dPt>
            <c:idx val="2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94C0-4B07-B232-A182079F00AA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94C0-4B07-B232-A182079F00AA}"/>
              </c:ext>
            </c:extLst>
          </c:dPt>
          <c:dPt>
            <c:idx val="2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94C0-4B07-B232-A182079F00AA}"/>
              </c:ext>
            </c:extLst>
          </c:dPt>
          <c:dPt>
            <c:idx val="2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94C0-4B07-B232-A182079F00AA}"/>
              </c:ext>
            </c:extLst>
          </c:dPt>
          <c:dPt>
            <c:idx val="2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94C0-4B07-B232-A182079F00AA}"/>
              </c:ext>
            </c:extLst>
          </c:dPt>
          <c:dPt>
            <c:idx val="2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94C0-4B07-B232-A182079F00AA}"/>
              </c:ext>
            </c:extLst>
          </c:dPt>
          <c:dPt>
            <c:idx val="2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94C0-4B07-B232-A182079F00AA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94C0-4B07-B232-A182079F00AA}"/>
              </c:ext>
            </c:extLst>
          </c:dPt>
          <c:dPt>
            <c:idx val="2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94C0-4B07-B232-A182079F00AA}"/>
              </c:ext>
            </c:extLst>
          </c:dPt>
          <c:dPt>
            <c:idx val="2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94C0-4B07-B232-A182079F00AA}"/>
              </c:ext>
            </c:extLst>
          </c:dPt>
          <c:dPt>
            <c:idx val="2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94C0-4B07-B232-A182079F00AA}"/>
              </c:ext>
            </c:extLst>
          </c:dPt>
          <c:dPt>
            <c:idx val="2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94C0-4B07-B232-A182079F00AA}"/>
              </c:ext>
            </c:extLst>
          </c:dPt>
          <c:dPt>
            <c:idx val="2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94C0-4B07-B232-A182079F00AA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94C0-4B07-B232-A182079F00AA}"/>
              </c:ext>
            </c:extLst>
          </c:dPt>
          <c:dPt>
            <c:idx val="2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94C0-4B07-B232-A182079F00AA}"/>
              </c:ext>
            </c:extLst>
          </c:dPt>
          <c:dPt>
            <c:idx val="2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94C0-4B07-B232-A182079F00AA}"/>
              </c:ext>
            </c:extLst>
          </c:dPt>
          <c:dPt>
            <c:idx val="2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94C0-4B07-B232-A182079F00AA}"/>
              </c:ext>
            </c:extLst>
          </c:dPt>
          <c:dPt>
            <c:idx val="2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94C0-4B07-B232-A182079F00AA}"/>
              </c:ext>
            </c:extLst>
          </c:dPt>
          <c:dPt>
            <c:idx val="2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94C0-4B07-B232-A182079F00AA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94C0-4B07-B232-A182079F00AA}"/>
              </c:ext>
            </c:extLst>
          </c:dPt>
          <c:dPt>
            <c:idx val="2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94C0-4B07-B232-A182079F00AA}"/>
              </c:ext>
            </c:extLst>
          </c:dPt>
          <c:dPt>
            <c:idx val="2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94C0-4B07-B232-A182079F00AA}"/>
              </c:ext>
            </c:extLst>
          </c:dPt>
          <c:dPt>
            <c:idx val="2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94C0-4B07-B232-A182079F00AA}"/>
              </c:ext>
            </c:extLst>
          </c:dPt>
          <c:dPt>
            <c:idx val="2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94C0-4B07-B232-A182079F00AA}"/>
              </c:ext>
            </c:extLst>
          </c:dPt>
          <c:dPt>
            <c:idx val="2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94C0-4B07-B232-A182079F00AA}"/>
              </c:ext>
            </c:extLst>
          </c:dPt>
          <c:dPt>
            <c:idx val="2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94C0-4B07-B232-A182079F00AA}"/>
              </c:ext>
            </c:extLst>
          </c:dPt>
          <c:dPt>
            <c:idx val="2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94C0-4B07-B232-A182079F00AA}"/>
              </c:ext>
            </c:extLst>
          </c:dPt>
          <c:dPt>
            <c:idx val="2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94C0-4B07-B232-A182079F00AA}"/>
              </c:ext>
            </c:extLst>
          </c:dPt>
          <c:dPt>
            <c:idx val="2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94C0-4B07-B232-A182079F00AA}"/>
              </c:ext>
            </c:extLst>
          </c:dPt>
          <c:dPt>
            <c:idx val="2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94C0-4B07-B232-A182079F00AA}"/>
              </c:ext>
            </c:extLst>
          </c:dPt>
          <c:dPt>
            <c:idx val="2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94C0-4B07-B232-A182079F00AA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94C0-4B07-B232-A182079F00AA}"/>
              </c:ext>
            </c:extLst>
          </c:dPt>
          <c:dPt>
            <c:idx val="2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94C0-4B07-B232-A182079F00AA}"/>
              </c:ext>
            </c:extLst>
          </c:dPt>
          <c:dPt>
            <c:idx val="2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94C0-4B07-B232-A182079F00AA}"/>
              </c:ext>
            </c:extLst>
          </c:dPt>
          <c:dPt>
            <c:idx val="2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94C0-4B07-B232-A182079F00AA}"/>
              </c:ext>
            </c:extLst>
          </c:dPt>
          <c:dPt>
            <c:idx val="2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94C0-4B07-B232-A182079F00AA}"/>
              </c:ext>
            </c:extLst>
          </c:dPt>
          <c:dPt>
            <c:idx val="2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94C0-4B07-B232-A182079F00AA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94C0-4B07-B232-A182079F00AA}"/>
              </c:ext>
            </c:extLst>
          </c:dPt>
          <c:dPt>
            <c:idx val="2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94C0-4B07-B232-A182079F00AA}"/>
              </c:ext>
            </c:extLst>
          </c:dPt>
          <c:dPt>
            <c:idx val="2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94C0-4B07-B232-A182079F00AA}"/>
              </c:ext>
            </c:extLst>
          </c:dPt>
          <c:dPt>
            <c:idx val="2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94C0-4B07-B232-A182079F00AA}"/>
              </c:ext>
            </c:extLst>
          </c:dPt>
          <c:dPt>
            <c:idx val="2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94C0-4B07-B232-A182079F00AA}"/>
              </c:ext>
            </c:extLst>
          </c:dPt>
          <c:dPt>
            <c:idx val="2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94C0-4B07-B232-A182079F00AA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94C0-4B07-B232-A182079F00AA}"/>
              </c:ext>
            </c:extLst>
          </c:dPt>
          <c:dPt>
            <c:idx val="2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94C0-4B07-B232-A182079F00AA}"/>
              </c:ext>
            </c:extLst>
          </c:dPt>
          <c:dPt>
            <c:idx val="2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94C0-4B07-B232-A182079F00AA}"/>
              </c:ext>
            </c:extLst>
          </c:dPt>
          <c:dPt>
            <c:idx val="2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94C0-4B07-B232-A182079F00AA}"/>
              </c:ext>
            </c:extLst>
          </c:dPt>
          <c:dPt>
            <c:idx val="2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94C0-4B07-B232-A182079F00AA}"/>
              </c:ext>
            </c:extLst>
          </c:dPt>
          <c:dPt>
            <c:idx val="2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94C0-4B07-B232-A182079F00AA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94C0-4B07-B232-A182079F00AA}"/>
              </c:ext>
            </c:extLst>
          </c:dPt>
          <c:dPt>
            <c:idx val="2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94C0-4B07-B232-A182079F00AA}"/>
              </c:ext>
            </c:extLst>
          </c:dPt>
          <c:dPt>
            <c:idx val="3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94C0-4B07-B232-A182079F00AA}"/>
              </c:ext>
            </c:extLst>
          </c:dPt>
          <c:dPt>
            <c:idx val="3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94C0-4B07-B232-A182079F00AA}"/>
              </c:ext>
            </c:extLst>
          </c:dPt>
          <c:dPt>
            <c:idx val="3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94C0-4B07-B232-A182079F00AA}"/>
              </c:ext>
            </c:extLst>
          </c:dPt>
          <c:dPt>
            <c:idx val="3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94C0-4B07-B232-A182079F00AA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94C0-4B07-B232-A182079F00AA}"/>
              </c:ext>
            </c:extLst>
          </c:dPt>
          <c:dPt>
            <c:idx val="3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94C0-4B07-B232-A182079F00AA}"/>
              </c:ext>
            </c:extLst>
          </c:dPt>
          <c:dPt>
            <c:idx val="3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94C0-4B07-B232-A182079F00AA}"/>
              </c:ext>
            </c:extLst>
          </c:dPt>
          <c:dPt>
            <c:idx val="3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94C0-4B07-B232-A182079F00AA}"/>
              </c:ext>
            </c:extLst>
          </c:dPt>
          <c:dPt>
            <c:idx val="3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94C0-4B07-B232-A182079F00AA}"/>
              </c:ext>
            </c:extLst>
          </c:dPt>
          <c:dPt>
            <c:idx val="3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94C0-4B07-B232-A182079F00AA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94C0-4B07-B232-A182079F00AA}"/>
              </c:ext>
            </c:extLst>
          </c:dPt>
          <c:dPt>
            <c:idx val="3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94C0-4B07-B232-A182079F00AA}"/>
              </c:ext>
            </c:extLst>
          </c:dPt>
          <c:dPt>
            <c:idx val="3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94C0-4B07-B232-A182079F00AA}"/>
              </c:ext>
            </c:extLst>
          </c:dPt>
          <c:dPt>
            <c:idx val="3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94C0-4B07-B232-A182079F00AA}"/>
              </c:ext>
            </c:extLst>
          </c:dPt>
          <c:dPt>
            <c:idx val="3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94C0-4B07-B232-A182079F00AA}"/>
              </c:ext>
            </c:extLst>
          </c:dPt>
          <c:dPt>
            <c:idx val="3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94C0-4B07-B232-A182079F00AA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94C0-4B07-B232-A182079F00AA}"/>
              </c:ext>
            </c:extLst>
          </c:dPt>
          <c:dPt>
            <c:idx val="3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94C0-4B07-B232-A182079F00AA}"/>
              </c:ext>
            </c:extLst>
          </c:dPt>
          <c:dPt>
            <c:idx val="3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94C0-4B07-B232-A182079F00AA}"/>
              </c:ext>
            </c:extLst>
          </c:dPt>
          <c:dPt>
            <c:idx val="3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94C0-4B07-B232-A182079F00AA}"/>
              </c:ext>
            </c:extLst>
          </c:dPt>
          <c:dPt>
            <c:idx val="3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94C0-4B07-B232-A182079F00AA}"/>
              </c:ext>
            </c:extLst>
          </c:dPt>
          <c:dPt>
            <c:idx val="3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94C0-4B07-B232-A182079F00AA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94C0-4B07-B232-A182079F00AA}"/>
              </c:ext>
            </c:extLst>
          </c:dPt>
          <c:dPt>
            <c:idx val="3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94C0-4B07-B232-A182079F00AA}"/>
              </c:ext>
            </c:extLst>
          </c:dPt>
          <c:dPt>
            <c:idx val="3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94C0-4B07-B232-A182079F00AA}"/>
              </c:ext>
            </c:extLst>
          </c:dPt>
          <c:dPt>
            <c:idx val="3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94C0-4B07-B232-A182079F00AA}"/>
              </c:ext>
            </c:extLst>
          </c:dPt>
          <c:dPt>
            <c:idx val="3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94C0-4B07-B232-A182079F00AA}"/>
              </c:ext>
            </c:extLst>
          </c:dPt>
          <c:dPt>
            <c:idx val="3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94C0-4B07-B232-A182079F00AA}"/>
              </c:ext>
            </c:extLst>
          </c:dPt>
          <c:dPt>
            <c:idx val="3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94C0-4B07-B232-A182079F00AA}"/>
              </c:ext>
            </c:extLst>
          </c:dPt>
          <c:dPt>
            <c:idx val="3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94C0-4B07-B232-A182079F00AA}"/>
              </c:ext>
            </c:extLst>
          </c:dPt>
          <c:dPt>
            <c:idx val="3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94C0-4B07-B232-A182079F00AA}"/>
              </c:ext>
            </c:extLst>
          </c:dPt>
          <c:dPt>
            <c:idx val="3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94C0-4B07-B232-A182079F00AA}"/>
              </c:ext>
            </c:extLst>
          </c:dPt>
          <c:dPt>
            <c:idx val="3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94C0-4B07-B232-A182079F00AA}"/>
              </c:ext>
            </c:extLst>
          </c:dPt>
          <c:dPt>
            <c:idx val="3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94C0-4B07-B232-A182079F00AA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94C0-4B07-B232-A182079F00AA}"/>
              </c:ext>
            </c:extLst>
          </c:dPt>
          <c:dPt>
            <c:idx val="3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94C0-4B07-B232-A182079F00AA}"/>
              </c:ext>
            </c:extLst>
          </c:dPt>
          <c:dPt>
            <c:idx val="3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94C0-4B07-B232-A182079F00AA}"/>
              </c:ext>
            </c:extLst>
          </c:dPt>
          <c:dPt>
            <c:idx val="3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94C0-4B07-B232-A182079F00AA}"/>
              </c:ext>
            </c:extLst>
          </c:dPt>
          <c:dPt>
            <c:idx val="338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94C0-4B07-B232-A182079F00AA}"/>
              </c:ext>
            </c:extLst>
          </c:dPt>
          <c:dPt>
            <c:idx val="3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94C0-4B07-B232-A182079F00AA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94C0-4B07-B232-A182079F00AA}"/>
              </c:ext>
            </c:extLst>
          </c:dPt>
          <c:dPt>
            <c:idx val="3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94C0-4B07-B232-A182079F00AA}"/>
              </c:ext>
            </c:extLst>
          </c:dPt>
          <c:dPt>
            <c:idx val="3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94C0-4B07-B232-A182079F00AA}"/>
              </c:ext>
            </c:extLst>
          </c:dPt>
          <c:dPt>
            <c:idx val="3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94C0-4B07-B232-A182079F00AA}"/>
              </c:ext>
            </c:extLst>
          </c:dPt>
          <c:dPt>
            <c:idx val="3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94C0-4B07-B232-A182079F00AA}"/>
              </c:ext>
            </c:extLst>
          </c:dPt>
          <c:dPt>
            <c:idx val="3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94C0-4B07-B232-A182079F00AA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94C0-4B07-B232-A182079F00AA}"/>
              </c:ext>
            </c:extLst>
          </c:dPt>
          <c:dPt>
            <c:idx val="3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94C0-4B07-B232-A182079F00AA}"/>
              </c:ext>
            </c:extLst>
          </c:dPt>
          <c:dPt>
            <c:idx val="3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94C0-4B07-B232-A182079F00AA}"/>
              </c:ext>
            </c:extLst>
          </c:dPt>
          <c:dPt>
            <c:idx val="3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94C0-4B07-B232-A182079F00AA}"/>
              </c:ext>
            </c:extLst>
          </c:dPt>
          <c:dPt>
            <c:idx val="3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94C0-4B07-B232-A182079F00AA}"/>
              </c:ext>
            </c:extLst>
          </c:dPt>
          <c:dPt>
            <c:idx val="3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94C0-4B07-B232-A182079F00AA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94C0-4B07-B232-A182079F00AA}"/>
              </c:ext>
            </c:extLst>
          </c:dPt>
          <c:dPt>
            <c:idx val="3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94C0-4B07-B232-A182079F00AA}"/>
              </c:ext>
            </c:extLst>
          </c:dPt>
          <c:dPt>
            <c:idx val="3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94C0-4B07-B232-A182079F00AA}"/>
              </c:ext>
            </c:extLst>
          </c:dPt>
          <c:dPt>
            <c:idx val="3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94C0-4B07-B232-A182079F00AA}"/>
              </c:ext>
            </c:extLst>
          </c:dPt>
          <c:dPt>
            <c:idx val="3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94C0-4B07-B232-A182079F00AA}"/>
              </c:ext>
            </c:extLst>
          </c:dPt>
          <c:dPt>
            <c:idx val="3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94C0-4B07-B232-A182079F00AA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94C0-4B07-B232-A182079F00AA}"/>
              </c:ext>
            </c:extLst>
          </c:dPt>
          <c:dPt>
            <c:idx val="3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94C0-4B07-B232-A182079F00AA}"/>
              </c:ext>
            </c:extLst>
          </c:dPt>
          <c:dPt>
            <c:idx val="3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94C0-4B07-B232-A182079F00AA}"/>
              </c:ext>
            </c:extLst>
          </c:dPt>
          <c:dPt>
            <c:idx val="3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94C0-4B07-B232-A182079F00AA}"/>
              </c:ext>
            </c:extLst>
          </c:dPt>
          <c:dPt>
            <c:idx val="3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94C0-4B07-B232-A182079F00AA}"/>
              </c:ext>
            </c:extLst>
          </c:dPt>
          <c:dPt>
            <c:idx val="3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94C0-4B07-B232-A182079F00AA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94C0-4B07-B232-A182079F00AA}"/>
              </c:ext>
            </c:extLst>
          </c:dPt>
          <c:dPt>
            <c:idx val="3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94C0-4B07-B232-A182079F00AA}"/>
              </c:ext>
            </c:extLst>
          </c:dPt>
          <c:dPt>
            <c:idx val="3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94C0-4B07-B232-A182079F00AA}"/>
              </c:ext>
            </c:extLst>
          </c:dPt>
          <c:dPt>
            <c:idx val="3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94C0-4B07-B232-A182079F00AA}"/>
              </c:ext>
            </c:extLst>
          </c:dPt>
          <c:dPt>
            <c:idx val="3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94C0-4B07-B232-A182079F00AA}"/>
              </c:ext>
            </c:extLst>
          </c:dPt>
          <c:dPt>
            <c:idx val="3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94C0-4B07-B232-A182079F00AA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94C0-4B07-B232-A182079F00AA}"/>
              </c:ext>
            </c:extLst>
          </c:dPt>
          <c:dPt>
            <c:idx val="3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94C0-4B07-B232-A182079F00AA}"/>
              </c:ext>
            </c:extLst>
          </c:dPt>
          <c:dPt>
            <c:idx val="3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94C0-4B07-B232-A182079F00AA}"/>
              </c:ext>
            </c:extLst>
          </c:dPt>
          <c:dPt>
            <c:idx val="3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94C0-4B07-B232-A182079F00AA}"/>
              </c:ext>
            </c:extLst>
          </c:dPt>
          <c:dPt>
            <c:idx val="3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94C0-4B07-B232-A182079F00AA}"/>
              </c:ext>
            </c:extLst>
          </c:dPt>
          <c:dPt>
            <c:idx val="3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94C0-4B07-B232-A182079F00AA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94C0-4B07-B232-A182079F00AA}"/>
              </c:ext>
            </c:extLst>
          </c:dPt>
          <c:dPt>
            <c:idx val="3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94C0-4B07-B232-A182079F00AA}"/>
              </c:ext>
            </c:extLst>
          </c:dPt>
          <c:dPt>
            <c:idx val="3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94C0-4B07-B232-A182079F00AA}"/>
              </c:ext>
            </c:extLst>
          </c:dPt>
          <c:dPt>
            <c:idx val="3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94C0-4B07-B232-A182079F00AA}"/>
              </c:ext>
            </c:extLst>
          </c:dPt>
          <c:dPt>
            <c:idx val="3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94C0-4B07-B232-A182079F00AA}"/>
              </c:ext>
            </c:extLst>
          </c:dPt>
          <c:dPt>
            <c:idx val="3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94C0-4B07-B232-A182079F00AA}"/>
              </c:ext>
            </c:extLst>
          </c:dPt>
          <c:dPt>
            <c:idx val="3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94C0-4B07-B232-A182079F00AA}"/>
              </c:ext>
            </c:extLst>
          </c:dPt>
          <c:dPt>
            <c:idx val="3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94C0-4B07-B232-A182079F00AA}"/>
              </c:ext>
            </c:extLst>
          </c:dPt>
          <c:dPt>
            <c:idx val="3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94C0-4B07-B232-A182079F00AA}"/>
              </c:ext>
            </c:extLst>
          </c:dPt>
          <c:dPt>
            <c:idx val="3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94C0-4B07-B232-A182079F00AA}"/>
              </c:ext>
            </c:extLst>
          </c:dPt>
          <c:dPt>
            <c:idx val="3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94C0-4B07-B232-A182079F00AA}"/>
              </c:ext>
            </c:extLst>
          </c:dPt>
          <c:dPt>
            <c:idx val="3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94C0-4B07-B232-A182079F00AA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94C0-4B07-B232-A182079F00AA}"/>
              </c:ext>
            </c:extLst>
          </c:dPt>
          <c:dPt>
            <c:idx val="3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94C0-4B07-B232-A182079F00AA}"/>
              </c:ext>
            </c:extLst>
          </c:dPt>
          <c:dPt>
            <c:idx val="3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94C0-4B07-B232-A182079F00AA}"/>
              </c:ext>
            </c:extLst>
          </c:dPt>
          <c:dPt>
            <c:idx val="3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94C0-4B07-B232-A182079F00AA}"/>
              </c:ext>
            </c:extLst>
          </c:dPt>
          <c:dPt>
            <c:idx val="3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94C0-4B07-B232-A182079F00AA}"/>
              </c:ext>
            </c:extLst>
          </c:dPt>
          <c:dPt>
            <c:idx val="3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94C0-4B07-B232-A182079F00AA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94C0-4B07-B232-A182079F00AA}"/>
              </c:ext>
            </c:extLst>
          </c:dPt>
          <c:dPt>
            <c:idx val="3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94C0-4B07-B232-A182079F00AA}"/>
              </c:ext>
            </c:extLst>
          </c:dPt>
          <c:dPt>
            <c:idx val="3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94C0-4B07-B232-A182079F00AA}"/>
              </c:ext>
            </c:extLst>
          </c:dPt>
          <c:dPt>
            <c:idx val="3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94C0-4B07-B232-A182079F00AA}"/>
              </c:ext>
            </c:extLst>
          </c:dPt>
          <c:dPt>
            <c:idx val="3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94C0-4B07-B232-A182079F00AA}"/>
              </c:ext>
            </c:extLst>
          </c:dPt>
          <c:dPt>
            <c:idx val="3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94C0-4B07-B232-A182079F00AA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94C0-4B07-B232-A182079F00AA}"/>
              </c:ext>
            </c:extLst>
          </c:dPt>
          <c:dPt>
            <c:idx val="4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94C0-4B07-B232-A182079F00AA}"/>
              </c:ext>
            </c:extLst>
          </c:dPt>
          <c:dPt>
            <c:idx val="4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94C0-4B07-B232-A182079F00AA}"/>
              </c:ext>
            </c:extLst>
          </c:dPt>
          <c:dPt>
            <c:idx val="4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94C0-4B07-B232-A182079F00AA}"/>
              </c:ext>
            </c:extLst>
          </c:dPt>
          <c:dPt>
            <c:idx val="4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94C0-4B07-B232-A182079F00AA}"/>
              </c:ext>
            </c:extLst>
          </c:dPt>
          <c:dPt>
            <c:idx val="4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94C0-4B07-B232-A182079F00AA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94C0-4B07-B232-A182079F00AA}"/>
              </c:ext>
            </c:extLst>
          </c:dPt>
          <c:dPt>
            <c:idx val="4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94C0-4B07-B232-A182079F00AA}"/>
              </c:ext>
            </c:extLst>
          </c:dPt>
          <c:dPt>
            <c:idx val="4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94C0-4B07-B232-A182079F00AA}"/>
              </c:ext>
            </c:extLst>
          </c:dPt>
          <c:dPt>
            <c:idx val="4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94C0-4B07-B232-A182079F00AA}"/>
              </c:ext>
            </c:extLst>
          </c:dPt>
          <c:dPt>
            <c:idx val="4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94C0-4B07-B232-A182079F00AA}"/>
              </c:ext>
            </c:extLst>
          </c:dPt>
          <c:dPt>
            <c:idx val="4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94C0-4B07-B232-A182079F00AA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94C0-4B07-B232-A182079F00AA}"/>
              </c:ext>
            </c:extLst>
          </c:dPt>
          <c:dPt>
            <c:idx val="4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94C0-4B07-B232-A182079F00AA}"/>
              </c:ext>
            </c:extLst>
          </c:dPt>
          <c:dPt>
            <c:idx val="4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94C0-4B07-B232-A182079F00AA}"/>
              </c:ext>
            </c:extLst>
          </c:dPt>
          <c:dPt>
            <c:idx val="4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94C0-4B07-B232-A182079F00AA}"/>
              </c:ext>
            </c:extLst>
          </c:dPt>
          <c:dPt>
            <c:idx val="4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94C0-4B07-B232-A182079F00AA}"/>
              </c:ext>
            </c:extLst>
          </c:dPt>
          <c:dPt>
            <c:idx val="4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94C0-4B07-B232-A182079F00AA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94C0-4B07-B232-A182079F00AA}"/>
              </c:ext>
            </c:extLst>
          </c:dPt>
          <c:dPt>
            <c:idx val="4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94C0-4B07-B232-A182079F00AA}"/>
              </c:ext>
            </c:extLst>
          </c:dPt>
          <c:dPt>
            <c:idx val="4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94C0-4B07-B232-A182079F00AA}"/>
              </c:ext>
            </c:extLst>
          </c:dPt>
          <c:dPt>
            <c:idx val="4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94C0-4B07-B232-A182079F00AA}"/>
              </c:ext>
            </c:extLst>
          </c:dPt>
          <c:dPt>
            <c:idx val="4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94C0-4B07-B232-A182079F00AA}"/>
              </c:ext>
            </c:extLst>
          </c:dPt>
          <c:dPt>
            <c:idx val="4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94C0-4B07-B232-A182079F00AA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94C0-4B07-B232-A182079F00AA}"/>
              </c:ext>
            </c:extLst>
          </c:dPt>
          <c:dPt>
            <c:idx val="4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94C0-4B07-B232-A182079F00AA}"/>
              </c:ext>
            </c:extLst>
          </c:dPt>
          <c:dPt>
            <c:idx val="4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94C0-4B07-B232-A182079F00AA}"/>
              </c:ext>
            </c:extLst>
          </c:dPt>
          <c:dPt>
            <c:idx val="4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94C0-4B07-B232-A182079F00AA}"/>
              </c:ext>
            </c:extLst>
          </c:dPt>
          <c:dPt>
            <c:idx val="4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94C0-4B07-B232-A182079F00AA}"/>
              </c:ext>
            </c:extLst>
          </c:dPt>
          <c:dPt>
            <c:idx val="4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94C0-4B07-B232-A182079F00AA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94C0-4B07-B232-A182079F00AA}"/>
              </c:ext>
            </c:extLst>
          </c:dPt>
          <c:dPt>
            <c:idx val="4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94C0-4B07-B232-A182079F00AA}"/>
              </c:ext>
            </c:extLst>
          </c:dPt>
          <c:dPt>
            <c:idx val="4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94C0-4B07-B232-A182079F00AA}"/>
              </c:ext>
            </c:extLst>
          </c:dPt>
          <c:dPt>
            <c:idx val="4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94C0-4B07-B232-A182079F00AA}"/>
              </c:ext>
            </c:extLst>
          </c:dPt>
          <c:dPt>
            <c:idx val="4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94C0-4B07-B232-A182079F00AA}"/>
              </c:ext>
            </c:extLst>
          </c:dPt>
          <c:dPt>
            <c:idx val="4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94C0-4B07-B232-A182079F00AA}"/>
              </c:ext>
            </c:extLst>
          </c:dPt>
          <c:dPt>
            <c:idx val="4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94C0-4B07-B232-A182079F00AA}"/>
              </c:ext>
            </c:extLst>
          </c:dPt>
          <c:dPt>
            <c:idx val="4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94C0-4B07-B232-A182079F00AA}"/>
              </c:ext>
            </c:extLst>
          </c:dPt>
          <c:dPt>
            <c:idx val="4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94C0-4B07-B232-A182079F00AA}"/>
              </c:ext>
            </c:extLst>
          </c:dPt>
          <c:dPt>
            <c:idx val="4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94C0-4B07-B232-A182079F00AA}"/>
              </c:ext>
            </c:extLst>
          </c:dPt>
          <c:dPt>
            <c:idx val="4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94C0-4B07-B232-A182079F00AA}"/>
              </c:ext>
            </c:extLst>
          </c:dPt>
          <c:dPt>
            <c:idx val="4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94C0-4B07-B232-A182079F00AA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94C0-4B07-B232-A182079F00AA}"/>
              </c:ext>
            </c:extLst>
          </c:dPt>
          <c:dPt>
            <c:idx val="4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94C0-4B07-B232-A182079F00AA}"/>
              </c:ext>
            </c:extLst>
          </c:dPt>
          <c:dPt>
            <c:idx val="4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94C0-4B07-B232-A182079F00AA}"/>
              </c:ext>
            </c:extLst>
          </c:dPt>
          <c:dPt>
            <c:idx val="4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94C0-4B07-B232-A182079F00AA}"/>
              </c:ext>
            </c:extLst>
          </c:dPt>
          <c:dPt>
            <c:idx val="4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94C0-4B07-B232-A182079F00AA}"/>
              </c:ext>
            </c:extLst>
          </c:dPt>
          <c:dPt>
            <c:idx val="4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94C0-4B07-B232-A182079F00AA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94C0-4B07-B232-A182079F00AA}"/>
              </c:ext>
            </c:extLst>
          </c:dPt>
          <c:dPt>
            <c:idx val="4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94C0-4B07-B232-A182079F00AA}"/>
              </c:ext>
            </c:extLst>
          </c:dPt>
          <c:dPt>
            <c:idx val="4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94C0-4B07-B232-A182079F00AA}"/>
              </c:ext>
            </c:extLst>
          </c:dPt>
          <c:dPt>
            <c:idx val="4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94C0-4B07-B232-A182079F00AA}"/>
              </c:ext>
            </c:extLst>
          </c:dPt>
          <c:dPt>
            <c:idx val="4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94C0-4B07-B232-A182079F00AA}"/>
              </c:ext>
            </c:extLst>
          </c:dPt>
          <c:dPt>
            <c:idx val="4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94C0-4B07-B232-A182079F00AA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94C0-4B07-B232-A182079F00AA}"/>
              </c:ext>
            </c:extLst>
          </c:dPt>
          <c:dPt>
            <c:idx val="4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94C0-4B07-B232-A182079F00AA}"/>
              </c:ext>
            </c:extLst>
          </c:dPt>
          <c:dPt>
            <c:idx val="4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94C0-4B07-B232-A182079F00AA}"/>
              </c:ext>
            </c:extLst>
          </c:dPt>
          <c:dPt>
            <c:idx val="4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94C0-4B07-B232-A182079F00AA}"/>
              </c:ext>
            </c:extLst>
          </c:dPt>
          <c:dPt>
            <c:idx val="4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94C0-4B07-B232-A182079F00AA}"/>
              </c:ext>
            </c:extLst>
          </c:dPt>
          <c:dPt>
            <c:idx val="4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94C0-4B07-B232-A182079F00AA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94C0-4B07-B232-A182079F00AA}"/>
              </c:ext>
            </c:extLst>
          </c:dPt>
          <c:dPt>
            <c:idx val="4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94C0-4B07-B232-A182079F00AA}"/>
              </c:ext>
            </c:extLst>
          </c:dPt>
          <c:dPt>
            <c:idx val="4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94C0-4B07-B232-A182079F00AA}"/>
              </c:ext>
            </c:extLst>
          </c:dPt>
          <c:dPt>
            <c:idx val="4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94C0-4B07-B232-A182079F00AA}"/>
              </c:ext>
            </c:extLst>
          </c:dPt>
          <c:dPt>
            <c:idx val="4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94C0-4B07-B232-A182079F00AA}"/>
              </c:ext>
            </c:extLst>
          </c:dPt>
          <c:dPt>
            <c:idx val="4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94C0-4B07-B232-A182079F00AA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94C0-4B07-B232-A182079F00AA}"/>
              </c:ext>
            </c:extLst>
          </c:dPt>
          <c:dPt>
            <c:idx val="4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94C0-4B07-B232-A182079F00AA}"/>
              </c:ext>
            </c:extLst>
          </c:dPt>
          <c:dPt>
            <c:idx val="4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94C0-4B07-B232-A182079F00AA}"/>
              </c:ext>
            </c:extLst>
          </c:dPt>
          <c:dPt>
            <c:idx val="4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94C0-4B07-B232-A182079F00AA}"/>
              </c:ext>
            </c:extLst>
          </c:dPt>
          <c:dPt>
            <c:idx val="4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94C0-4B07-B232-A182079F00AA}"/>
              </c:ext>
            </c:extLst>
          </c:dPt>
          <c:dPt>
            <c:idx val="4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94C0-4B07-B232-A182079F00AA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94C0-4B07-B232-A182079F00AA}"/>
              </c:ext>
            </c:extLst>
          </c:dPt>
          <c:dPt>
            <c:idx val="4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94C0-4B07-B232-A182079F00AA}"/>
              </c:ext>
            </c:extLst>
          </c:dPt>
          <c:dPt>
            <c:idx val="4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94C0-4B07-B232-A182079F00AA}"/>
              </c:ext>
            </c:extLst>
          </c:dPt>
          <c:dPt>
            <c:idx val="4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94C0-4B07-B232-A182079F00AA}"/>
              </c:ext>
            </c:extLst>
          </c:dPt>
          <c:dPt>
            <c:idx val="4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94C0-4B07-B232-A182079F00AA}"/>
              </c:ext>
            </c:extLst>
          </c:dPt>
          <c:dPt>
            <c:idx val="4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94C0-4B07-B232-A182079F00AA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94C0-4B07-B232-A182079F00AA}"/>
              </c:ext>
            </c:extLst>
          </c:dPt>
          <c:dPt>
            <c:idx val="4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94C0-4B07-B232-A182079F00AA}"/>
              </c:ext>
            </c:extLst>
          </c:dPt>
          <c:dPt>
            <c:idx val="4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94C0-4B07-B232-A182079F00AA}"/>
              </c:ext>
            </c:extLst>
          </c:dPt>
          <c:dPt>
            <c:idx val="4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94C0-4B07-B232-A182079F00AA}"/>
              </c:ext>
            </c:extLst>
          </c:dPt>
          <c:dPt>
            <c:idx val="4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94C0-4B07-B232-A182079F00AA}"/>
              </c:ext>
            </c:extLst>
          </c:dPt>
          <c:dPt>
            <c:idx val="4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94C0-4B07-B232-A182079F00AA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94C0-4B07-B232-A182079F00AA}"/>
              </c:ext>
            </c:extLst>
          </c:dPt>
          <c:dPt>
            <c:idx val="4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94C0-4B07-B232-A182079F00AA}"/>
              </c:ext>
            </c:extLst>
          </c:dPt>
          <c:dPt>
            <c:idx val="4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94C0-4B07-B232-A182079F00AA}"/>
              </c:ext>
            </c:extLst>
          </c:dPt>
          <c:dPt>
            <c:idx val="4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94C0-4B07-B232-A182079F00AA}"/>
              </c:ext>
            </c:extLst>
          </c:dPt>
          <c:dPt>
            <c:idx val="4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94C0-4B07-B232-A182079F00AA}"/>
              </c:ext>
            </c:extLst>
          </c:dPt>
          <c:dPt>
            <c:idx val="4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94C0-4B07-B232-A182079F00AA}"/>
              </c:ext>
            </c:extLst>
          </c:dPt>
          <c:dPt>
            <c:idx val="4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94C0-4B07-B232-A182079F00AA}"/>
              </c:ext>
            </c:extLst>
          </c:dPt>
          <c:dPt>
            <c:idx val="4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94C0-4B07-B232-A182079F00AA}"/>
              </c:ext>
            </c:extLst>
          </c:dPt>
          <c:dPt>
            <c:idx val="4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94C0-4B07-B232-A182079F00AA}"/>
              </c:ext>
            </c:extLst>
          </c:dPt>
          <c:dPt>
            <c:idx val="4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94C0-4B07-B232-A182079F00AA}"/>
              </c:ext>
            </c:extLst>
          </c:dPt>
          <c:dPt>
            <c:idx val="4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94C0-4B07-B232-A182079F00AA}"/>
              </c:ext>
            </c:extLst>
          </c:dPt>
          <c:dPt>
            <c:idx val="4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94C0-4B07-B232-A182079F00AA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94C0-4B07-B232-A182079F00AA}"/>
              </c:ext>
            </c:extLst>
          </c:dPt>
          <c:dPt>
            <c:idx val="4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94C0-4B07-B232-A182079F00AA}"/>
              </c:ext>
            </c:extLst>
          </c:dPt>
          <c:dPt>
            <c:idx val="4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94C0-4B07-B232-A182079F00AA}"/>
              </c:ext>
            </c:extLst>
          </c:dPt>
          <c:dPt>
            <c:idx val="4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94C0-4B07-B232-A182079F00AA}"/>
              </c:ext>
            </c:extLst>
          </c:dPt>
          <c:dPt>
            <c:idx val="5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94C0-4B07-B232-A182079F00AA}"/>
              </c:ext>
            </c:extLst>
          </c:dPt>
          <c:dPt>
            <c:idx val="5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94C0-4B07-B232-A182079F00AA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94C0-4B07-B232-A182079F00AA}"/>
              </c:ext>
            </c:extLst>
          </c:dPt>
          <c:dPt>
            <c:idx val="5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94C0-4B07-B232-A182079F00AA}"/>
              </c:ext>
            </c:extLst>
          </c:dPt>
          <c:dPt>
            <c:idx val="5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94C0-4B07-B232-A182079F00AA}"/>
              </c:ext>
            </c:extLst>
          </c:dPt>
          <c:dPt>
            <c:idx val="5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94C0-4B07-B232-A182079F00AA}"/>
              </c:ext>
            </c:extLst>
          </c:dPt>
          <c:dPt>
            <c:idx val="5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94C0-4B07-B232-A182079F00AA}"/>
              </c:ext>
            </c:extLst>
          </c:dPt>
          <c:dPt>
            <c:idx val="5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94C0-4B07-B232-A182079F00AA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94C0-4B07-B232-A182079F00AA}"/>
              </c:ext>
            </c:extLst>
          </c:dPt>
          <c:dPt>
            <c:idx val="5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94C0-4B07-B232-A182079F00AA}"/>
              </c:ext>
            </c:extLst>
          </c:dPt>
          <c:dPt>
            <c:idx val="5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94C0-4B07-B232-A182079F00AA}"/>
              </c:ext>
            </c:extLst>
          </c:dPt>
          <c:dPt>
            <c:idx val="5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94C0-4B07-B232-A182079F00AA}"/>
              </c:ext>
            </c:extLst>
          </c:dPt>
          <c:dPt>
            <c:idx val="5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94C0-4B07-B232-A182079F00AA}"/>
              </c:ext>
            </c:extLst>
          </c:dPt>
          <c:dPt>
            <c:idx val="5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94C0-4B07-B232-A182079F00AA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94C0-4B07-B232-A182079F00AA}"/>
              </c:ext>
            </c:extLst>
          </c:dPt>
          <c:dPt>
            <c:idx val="5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94C0-4B07-B232-A182079F00AA}"/>
              </c:ext>
            </c:extLst>
          </c:dPt>
          <c:dPt>
            <c:idx val="5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94C0-4B07-B232-A182079F00AA}"/>
              </c:ext>
            </c:extLst>
          </c:dPt>
          <c:dPt>
            <c:idx val="5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94C0-4B07-B232-A182079F00AA}"/>
              </c:ext>
            </c:extLst>
          </c:dPt>
          <c:dPt>
            <c:idx val="5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94C0-4B07-B232-A182079F00AA}"/>
              </c:ext>
            </c:extLst>
          </c:dPt>
          <c:dPt>
            <c:idx val="5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94C0-4B07-B232-A182079F00AA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94C0-4B07-B232-A182079F00AA}"/>
              </c:ext>
            </c:extLst>
          </c:dPt>
          <c:dPt>
            <c:idx val="5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94C0-4B07-B232-A182079F00AA}"/>
              </c:ext>
            </c:extLst>
          </c:dPt>
          <c:dPt>
            <c:idx val="5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94C0-4B07-B232-A182079F00AA}"/>
              </c:ext>
            </c:extLst>
          </c:dPt>
          <c:dPt>
            <c:idx val="5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94C0-4B07-B232-A182079F00AA}"/>
              </c:ext>
            </c:extLst>
          </c:dPt>
          <c:dPt>
            <c:idx val="5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94C0-4B07-B232-A182079F00AA}"/>
              </c:ext>
            </c:extLst>
          </c:dPt>
          <c:dPt>
            <c:idx val="5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94C0-4B07-B232-A182079F00AA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94C0-4B07-B232-A182079F00AA}"/>
              </c:ext>
            </c:extLst>
          </c:dPt>
          <c:dPt>
            <c:idx val="5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94C0-4B07-B232-A182079F00AA}"/>
              </c:ext>
            </c:extLst>
          </c:dPt>
          <c:dPt>
            <c:idx val="5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94C0-4B07-B232-A182079F00AA}"/>
              </c:ext>
            </c:extLst>
          </c:dPt>
          <c:dPt>
            <c:idx val="5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94C0-4B07-B232-A182079F00AA}"/>
              </c:ext>
            </c:extLst>
          </c:dPt>
          <c:dPt>
            <c:idx val="5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94C0-4B07-B232-A182079F00AA}"/>
              </c:ext>
            </c:extLst>
          </c:dPt>
          <c:dPt>
            <c:idx val="5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94C0-4B07-B232-A182079F00AA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94C0-4B07-B232-A182079F00AA}"/>
              </c:ext>
            </c:extLst>
          </c:dPt>
          <c:dPt>
            <c:idx val="5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94C0-4B07-B232-A182079F00AA}"/>
              </c:ext>
            </c:extLst>
          </c:dPt>
          <c:dPt>
            <c:idx val="5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94C0-4B07-B232-A182079F00AA}"/>
              </c:ext>
            </c:extLst>
          </c:dPt>
          <c:dPt>
            <c:idx val="5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94C0-4B07-B232-A182079F00AA}"/>
              </c:ext>
            </c:extLst>
          </c:dPt>
          <c:dPt>
            <c:idx val="5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94C0-4B07-B232-A182079F00AA}"/>
              </c:ext>
            </c:extLst>
          </c:dPt>
          <c:dPt>
            <c:idx val="5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94C0-4B07-B232-A182079F00AA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94C0-4B07-B232-A182079F00AA}"/>
              </c:ext>
            </c:extLst>
          </c:dPt>
          <c:dPt>
            <c:idx val="5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94C0-4B07-B232-A182079F00AA}"/>
              </c:ext>
            </c:extLst>
          </c:dPt>
          <c:dPt>
            <c:idx val="5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94C0-4B07-B232-A182079F00AA}"/>
              </c:ext>
            </c:extLst>
          </c:dPt>
          <c:dPt>
            <c:idx val="5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94C0-4B07-B232-A182079F00AA}"/>
              </c:ext>
            </c:extLst>
          </c:dPt>
          <c:dPt>
            <c:idx val="5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94C0-4B07-B232-A182079F00AA}"/>
              </c:ext>
            </c:extLst>
          </c:dPt>
          <c:dPt>
            <c:idx val="5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94C0-4B07-B232-A182079F00AA}"/>
              </c:ext>
            </c:extLst>
          </c:dPt>
          <c:dPt>
            <c:idx val="5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94C0-4B07-B232-A182079F00AA}"/>
              </c:ext>
            </c:extLst>
          </c:dPt>
          <c:dPt>
            <c:idx val="5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94C0-4B07-B232-A182079F00AA}"/>
              </c:ext>
            </c:extLst>
          </c:dPt>
          <c:dPt>
            <c:idx val="5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94C0-4B07-B232-A182079F00AA}"/>
              </c:ext>
            </c:extLst>
          </c:dPt>
          <c:dPt>
            <c:idx val="5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94C0-4B07-B232-A182079F00AA}"/>
              </c:ext>
            </c:extLst>
          </c:dPt>
          <c:dPt>
            <c:idx val="5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94C0-4B07-B232-A182079F00AA}"/>
              </c:ext>
            </c:extLst>
          </c:dPt>
          <c:dPt>
            <c:idx val="5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94C0-4B07-B232-A182079F00AA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94C0-4B07-B232-A182079F00AA}"/>
              </c:ext>
            </c:extLst>
          </c:dPt>
          <c:dPt>
            <c:idx val="5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94C0-4B07-B232-A182079F00AA}"/>
              </c:ext>
            </c:extLst>
          </c:dPt>
          <c:dPt>
            <c:idx val="5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94C0-4B07-B232-A182079F00AA}"/>
              </c:ext>
            </c:extLst>
          </c:dPt>
          <c:dPt>
            <c:idx val="5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94C0-4B07-B232-A182079F00AA}"/>
              </c:ext>
            </c:extLst>
          </c:dPt>
          <c:dPt>
            <c:idx val="5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94C0-4B07-B232-A182079F00AA}"/>
              </c:ext>
            </c:extLst>
          </c:dPt>
          <c:dPt>
            <c:idx val="5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94C0-4B07-B232-A182079F00AA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94C0-4B07-B232-A182079F00AA}"/>
              </c:ext>
            </c:extLst>
          </c:dPt>
          <c:dPt>
            <c:idx val="5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94C0-4B07-B232-A182079F00AA}"/>
              </c:ext>
            </c:extLst>
          </c:dPt>
          <c:dPt>
            <c:idx val="5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94C0-4B07-B232-A182079F00AA}"/>
              </c:ext>
            </c:extLst>
          </c:dPt>
          <c:dPt>
            <c:idx val="5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94C0-4B07-B232-A182079F00AA}"/>
              </c:ext>
            </c:extLst>
          </c:dPt>
          <c:dPt>
            <c:idx val="5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94C0-4B07-B232-A182079F00AA}"/>
              </c:ext>
            </c:extLst>
          </c:dPt>
          <c:dPt>
            <c:idx val="5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94C0-4B07-B232-A182079F00AA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94C0-4B07-B232-A182079F00AA}"/>
              </c:ext>
            </c:extLst>
          </c:dPt>
          <c:dPt>
            <c:idx val="5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94C0-4B07-B232-A182079F00AA}"/>
              </c:ext>
            </c:extLst>
          </c:dPt>
          <c:dPt>
            <c:idx val="5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94C0-4B07-B232-A182079F00AA}"/>
              </c:ext>
            </c:extLst>
          </c:dPt>
          <c:dPt>
            <c:idx val="5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94C0-4B07-B232-A182079F00AA}"/>
              </c:ext>
            </c:extLst>
          </c:dPt>
          <c:dPt>
            <c:idx val="5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94C0-4B07-B232-A182079F00AA}"/>
              </c:ext>
            </c:extLst>
          </c:dPt>
          <c:dPt>
            <c:idx val="5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94C0-4B07-B232-A182079F00AA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94C0-4B07-B232-A182079F00AA}"/>
              </c:ext>
            </c:extLst>
          </c:dPt>
          <c:dPt>
            <c:idx val="5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94C0-4B07-B232-A182079F00AA}"/>
              </c:ext>
            </c:extLst>
          </c:dPt>
          <c:dPt>
            <c:idx val="5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94C0-4B07-B232-A182079F00AA}"/>
              </c:ext>
            </c:extLst>
          </c:dPt>
          <c:dPt>
            <c:idx val="5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94C0-4B07-B232-A182079F00AA}"/>
              </c:ext>
            </c:extLst>
          </c:dPt>
          <c:dPt>
            <c:idx val="5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94C0-4B07-B232-A182079F00AA}"/>
              </c:ext>
            </c:extLst>
          </c:dPt>
          <c:dPt>
            <c:idx val="5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94C0-4B07-B232-A182079F00AA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94C0-4B07-B232-A182079F00AA}"/>
              </c:ext>
            </c:extLst>
          </c:dPt>
          <c:dPt>
            <c:idx val="5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94C0-4B07-B232-A182079F00AA}"/>
              </c:ext>
            </c:extLst>
          </c:dPt>
          <c:dPt>
            <c:idx val="5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94C0-4B07-B232-A182079F00AA}"/>
              </c:ext>
            </c:extLst>
          </c:dPt>
          <c:dPt>
            <c:idx val="5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94C0-4B07-B232-A182079F00AA}"/>
              </c:ext>
            </c:extLst>
          </c:dPt>
          <c:dPt>
            <c:idx val="5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94C0-4B07-B232-A182079F00AA}"/>
              </c:ext>
            </c:extLst>
          </c:dPt>
          <c:dPt>
            <c:idx val="5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94C0-4B07-B232-A182079F00AA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94C0-4B07-B232-A182079F00AA}"/>
              </c:ext>
            </c:extLst>
          </c:dPt>
          <c:dPt>
            <c:idx val="5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94C0-4B07-B232-A182079F00AA}"/>
              </c:ext>
            </c:extLst>
          </c:dPt>
          <c:dPt>
            <c:idx val="5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94C0-4B07-B232-A182079F00AA}"/>
              </c:ext>
            </c:extLst>
          </c:dPt>
          <c:dPt>
            <c:idx val="5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94C0-4B07-B232-A182079F00AA}"/>
              </c:ext>
            </c:extLst>
          </c:dPt>
          <c:dPt>
            <c:idx val="5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94C0-4B07-B232-A182079F00AA}"/>
              </c:ext>
            </c:extLst>
          </c:dPt>
          <c:dPt>
            <c:idx val="5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94C0-4B07-B232-A182079F00AA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94C0-4B07-B232-A182079F00AA}"/>
              </c:ext>
            </c:extLst>
          </c:dPt>
          <c:dPt>
            <c:idx val="5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94C0-4B07-B232-A182079F00AA}"/>
              </c:ext>
            </c:extLst>
          </c:dPt>
          <c:dPt>
            <c:idx val="5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94C0-4B07-B232-A182079F00AA}"/>
              </c:ext>
            </c:extLst>
          </c:dPt>
          <c:dPt>
            <c:idx val="5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94C0-4B07-B232-A182079F00AA}"/>
              </c:ext>
            </c:extLst>
          </c:dPt>
          <c:dPt>
            <c:idx val="5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94C0-4B07-B232-A182079F00AA}"/>
              </c:ext>
            </c:extLst>
          </c:dPt>
          <c:dPt>
            <c:idx val="5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94C0-4B07-B232-A182079F00AA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94C0-4B07-B232-A182079F00AA}"/>
              </c:ext>
            </c:extLst>
          </c:dPt>
          <c:dPt>
            <c:idx val="5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94C0-4B07-B232-A182079F00AA}"/>
              </c:ext>
            </c:extLst>
          </c:dPt>
          <c:dPt>
            <c:idx val="5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94C0-4B07-B232-A182079F00AA}"/>
              </c:ext>
            </c:extLst>
          </c:dPt>
          <c:dPt>
            <c:idx val="5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94C0-4B07-B232-A182079F00AA}"/>
              </c:ext>
            </c:extLst>
          </c:dPt>
          <c:dPt>
            <c:idx val="5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94C0-4B07-B232-A182079F00AA}"/>
              </c:ext>
            </c:extLst>
          </c:dPt>
          <c:dPt>
            <c:idx val="5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94C0-4B07-B232-A182079F00AA}"/>
              </c:ext>
            </c:extLst>
          </c:dPt>
          <c:dPt>
            <c:idx val="5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94C0-4B07-B232-A182079F00AA}"/>
              </c:ext>
            </c:extLst>
          </c:dPt>
          <c:dPt>
            <c:idx val="5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94C0-4B07-B232-A182079F00AA}"/>
              </c:ext>
            </c:extLst>
          </c:dPt>
          <c:dPt>
            <c:idx val="6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94C0-4B07-B232-A182079F00AA}"/>
              </c:ext>
            </c:extLst>
          </c:dPt>
          <c:dPt>
            <c:idx val="6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94C0-4B07-B232-A182079F00AA}"/>
              </c:ext>
            </c:extLst>
          </c:dPt>
          <c:dPt>
            <c:idx val="6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94C0-4B07-B232-A182079F00AA}"/>
              </c:ext>
            </c:extLst>
          </c:dPt>
          <c:dPt>
            <c:idx val="6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94C0-4B07-B232-A182079F00AA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94C0-4B07-B232-A182079F00AA}"/>
              </c:ext>
            </c:extLst>
          </c:dPt>
          <c:dPt>
            <c:idx val="6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94C0-4B07-B232-A182079F00AA}"/>
              </c:ext>
            </c:extLst>
          </c:dPt>
          <c:dPt>
            <c:idx val="6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94C0-4B07-B232-A182079F00AA}"/>
              </c:ext>
            </c:extLst>
          </c:dPt>
          <c:dPt>
            <c:idx val="6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94C0-4B07-B232-A182079F00AA}"/>
              </c:ext>
            </c:extLst>
          </c:dPt>
          <c:dPt>
            <c:idx val="6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94C0-4B07-B232-A182079F00AA}"/>
              </c:ext>
            </c:extLst>
          </c:dPt>
          <c:dPt>
            <c:idx val="6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94C0-4B07-B232-A182079F00AA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94C0-4B07-B232-A182079F00AA}"/>
              </c:ext>
            </c:extLst>
          </c:dPt>
          <c:dPt>
            <c:idx val="6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94C0-4B07-B232-A182079F00AA}"/>
              </c:ext>
            </c:extLst>
          </c:dPt>
          <c:dPt>
            <c:idx val="6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94C0-4B07-B232-A182079F00AA}"/>
              </c:ext>
            </c:extLst>
          </c:dPt>
          <c:dPt>
            <c:idx val="6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94C0-4B07-B232-A182079F00AA}"/>
              </c:ext>
            </c:extLst>
          </c:dPt>
          <c:dPt>
            <c:idx val="6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94C0-4B07-B232-A182079F00AA}"/>
              </c:ext>
            </c:extLst>
          </c:dPt>
          <c:dPt>
            <c:idx val="6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94C0-4B07-B232-A182079F00AA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94C0-4B07-B232-A182079F00AA}"/>
              </c:ext>
            </c:extLst>
          </c:dPt>
          <c:dPt>
            <c:idx val="6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94C0-4B07-B232-A182079F00AA}"/>
              </c:ext>
            </c:extLst>
          </c:dPt>
          <c:dPt>
            <c:idx val="6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94C0-4B07-B232-A182079F00AA}"/>
              </c:ext>
            </c:extLst>
          </c:dPt>
          <c:dPt>
            <c:idx val="6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94C0-4B07-B232-A182079F00AA}"/>
              </c:ext>
            </c:extLst>
          </c:dPt>
          <c:dPt>
            <c:idx val="6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94C0-4B07-B232-A182079F00AA}"/>
              </c:ext>
            </c:extLst>
          </c:dPt>
          <c:dPt>
            <c:idx val="6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94C0-4B07-B232-A182079F00AA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94C0-4B07-B232-A182079F00AA}"/>
              </c:ext>
            </c:extLst>
          </c:dPt>
          <c:dPt>
            <c:idx val="6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94C0-4B07-B232-A182079F00AA}"/>
              </c:ext>
            </c:extLst>
          </c:dPt>
          <c:dPt>
            <c:idx val="6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94C0-4B07-B232-A182079F00AA}"/>
              </c:ext>
            </c:extLst>
          </c:dPt>
          <c:dPt>
            <c:idx val="6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94C0-4B07-B232-A182079F00AA}"/>
              </c:ext>
            </c:extLst>
          </c:dPt>
          <c:dPt>
            <c:idx val="6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94C0-4B07-B232-A182079F00AA}"/>
              </c:ext>
            </c:extLst>
          </c:dPt>
          <c:dPt>
            <c:idx val="6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94C0-4B07-B232-A182079F00AA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94C0-4B07-B232-A182079F00AA}"/>
              </c:ext>
            </c:extLst>
          </c:dPt>
          <c:dPt>
            <c:idx val="6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94C0-4B07-B232-A182079F00AA}"/>
              </c:ext>
            </c:extLst>
          </c:dPt>
          <c:dPt>
            <c:idx val="6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94C0-4B07-B232-A182079F00AA}"/>
              </c:ext>
            </c:extLst>
          </c:dPt>
          <c:dPt>
            <c:idx val="6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94C0-4B07-B232-A182079F00AA}"/>
              </c:ext>
            </c:extLst>
          </c:dPt>
          <c:dPt>
            <c:idx val="6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94C0-4B07-B232-A182079F00AA}"/>
              </c:ext>
            </c:extLst>
          </c:dPt>
          <c:dPt>
            <c:idx val="6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94C0-4B07-B232-A182079F00AA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94C0-4B07-B232-A182079F00AA}"/>
              </c:ext>
            </c:extLst>
          </c:dPt>
          <c:dPt>
            <c:idx val="6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94C0-4B07-B232-A182079F00AA}"/>
              </c:ext>
            </c:extLst>
          </c:dPt>
          <c:dPt>
            <c:idx val="6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94C0-4B07-B232-A182079F00AA}"/>
              </c:ext>
            </c:extLst>
          </c:dPt>
          <c:dPt>
            <c:idx val="6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94C0-4B07-B232-A182079F00AA}"/>
              </c:ext>
            </c:extLst>
          </c:dPt>
          <c:dPt>
            <c:idx val="6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94C0-4B07-B232-A182079F00AA}"/>
              </c:ext>
            </c:extLst>
          </c:dPt>
          <c:dPt>
            <c:idx val="6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94C0-4B07-B232-A182079F00AA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94C0-4B07-B232-A182079F00AA}"/>
              </c:ext>
            </c:extLst>
          </c:dPt>
          <c:dPt>
            <c:idx val="6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94C0-4B07-B232-A182079F00AA}"/>
              </c:ext>
            </c:extLst>
          </c:dPt>
          <c:dPt>
            <c:idx val="6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94C0-4B07-B232-A182079F00AA}"/>
              </c:ext>
            </c:extLst>
          </c:dPt>
          <c:dPt>
            <c:idx val="6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94C0-4B07-B232-A182079F00AA}"/>
              </c:ext>
            </c:extLst>
          </c:dPt>
          <c:dPt>
            <c:idx val="6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94C0-4B07-B232-A182079F00AA}"/>
              </c:ext>
            </c:extLst>
          </c:dPt>
          <c:dPt>
            <c:idx val="6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94C0-4B07-B232-A182079F00AA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94C0-4B07-B232-A182079F00AA}"/>
              </c:ext>
            </c:extLst>
          </c:dPt>
          <c:dPt>
            <c:idx val="6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94C0-4B07-B232-A182079F00AA}"/>
              </c:ext>
            </c:extLst>
          </c:dPt>
          <c:dPt>
            <c:idx val="6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94C0-4B07-B232-A182079F00AA}"/>
              </c:ext>
            </c:extLst>
          </c:dPt>
          <c:dPt>
            <c:idx val="6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94C0-4B07-B232-A182079F00AA}"/>
              </c:ext>
            </c:extLst>
          </c:dPt>
          <c:dPt>
            <c:idx val="6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94C0-4B07-B232-A182079F00AA}"/>
              </c:ext>
            </c:extLst>
          </c:dPt>
          <c:dPt>
            <c:idx val="6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94C0-4B07-B232-A182079F00AA}"/>
              </c:ext>
            </c:extLst>
          </c:dPt>
          <c:dPt>
            <c:idx val="6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94C0-4B07-B232-A182079F00AA}"/>
              </c:ext>
            </c:extLst>
          </c:dPt>
          <c:dPt>
            <c:idx val="6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94C0-4B07-B232-A182079F00AA}"/>
              </c:ext>
            </c:extLst>
          </c:dPt>
          <c:dPt>
            <c:idx val="6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94C0-4B07-B232-A182079F00AA}"/>
              </c:ext>
            </c:extLst>
          </c:dPt>
          <c:dPt>
            <c:idx val="6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94C0-4B07-B232-A182079F00AA}"/>
              </c:ext>
            </c:extLst>
          </c:dPt>
          <c:dPt>
            <c:idx val="6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94C0-4B07-B232-A182079F00AA}"/>
              </c:ext>
            </c:extLst>
          </c:dPt>
          <c:dPt>
            <c:idx val="6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94C0-4B07-B232-A182079F00AA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94C0-4B07-B232-A182079F00AA}"/>
              </c:ext>
            </c:extLst>
          </c:dPt>
          <c:dPt>
            <c:idx val="6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94C0-4B07-B232-A182079F00AA}"/>
              </c:ext>
            </c:extLst>
          </c:dPt>
          <c:dPt>
            <c:idx val="6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94C0-4B07-B232-A182079F00AA}"/>
              </c:ext>
            </c:extLst>
          </c:dPt>
          <c:dPt>
            <c:idx val="6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94C0-4B07-B232-A182079F00AA}"/>
              </c:ext>
            </c:extLst>
          </c:dPt>
          <c:dPt>
            <c:idx val="6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94C0-4B07-B232-A182079F00AA}"/>
              </c:ext>
            </c:extLst>
          </c:dPt>
          <c:dPt>
            <c:idx val="6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94C0-4B07-B232-A182079F00AA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94C0-4B07-B232-A182079F00AA}"/>
              </c:ext>
            </c:extLst>
          </c:dPt>
          <c:dPt>
            <c:idx val="6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94C0-4B07-B232-A182079F00AA}"/>
              </c:ext>
            </c:extLst>
          </c:dPt>
          <c:dPt>
            <c:idx val="6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94C0-4B07-B232-A182079F00AA}"/>
              </c:ext>
            </c:extLst>
          </c:dPt>
          <c:dPt>
            <c:idx val="6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94C0-4B07-B232-A182079F00AA}"/>
              </c:ext>
            </c:extLst>
          </c:dPt>
          <c:dPt>
            <c:idx val="6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94C0-4B07-B232-A182079F00AA}"/>
              </c:ext>
            </c:extLst>
          </c:dPt>
          <c:dPt>
            <c:idx val="6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94C0-4B07-B232-A182079F00AA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94C0-4B07-B232-A182079F00AA}"/>
              </c:ext>
            </c:extLst>
          </c:dPt>
          <c:dPt>
            <c:idx val="6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94C0-4B07-B232-A182079F00AA}"/>
              </c:ext>
            </c:extLst>
          </c:dPt>
          <c:dPt>
            <c:idx val="6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94C0-4B07-B232-A182079F00AA}"/>
              </c:ext>
            </c:extLst>
          </c:dPt>
          <c:dPt>
            <c:idx val="6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94C0-4B07-B232-A182079F00AA}"/>
              </c:ext>
            </c:extLst>
          </c:dPt>
          <c:dPt>
            <c:idx val="6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94C0-4B07-B232-A182079F00AA}"/>
              </c:ext>
            </c:extLst>
          </c:dPt>
          <c:dPt>
            <c:idx val="6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94C0-4B07-B232-A182079F00AA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94C0-4B07-B232-A182079F00AA}"/>
              </c:ext>
            </c:extLst>
          </c:dPt>
          <c:dPt>
            <c:idx val="6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94C0-4B07-B232-A182079F00AA}"/>
              </c:ext>
            </c:extLst>
          </c:dPt>
          <c:dPt>
            <c:idx val="6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94C0-4B07-B232-A182079F00AA}"/>
              </c:ext>
            </c:extLst>
          </c:dPt>
          <c:dPt>
            <c:idx val="6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94C0-4B07-B232-A182079F00AA}"/>
              </c:ext>
            </c:extLst>
          </c:dPt>
          <c:dPt>
            <c:idx val="6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94C0-4B07-B232-A182079F00AA}"/>
              </c:ext>
            </c:extLst>
          </c:dPt>
          <c:dPt>
            <c:idx val="6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94C0-4B07-B232-A182079F00AA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94C0-4B07-B232-A182079F00AA}"/>
              </c:ext>
            </c:extLst>
          </c:dPt>
          <c:dPt>
            <c:idx val="6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94C0-4B07-B232-A182079F00AA}"/>
              </c:ext>
            </c:extLst>
          </c:dPt>
          <c:dPt>
            <c:idx val="6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94C0-4B07-B232-A182079F00AA}"/>
              </c:ext>
            </c:extLst>
          </c:dPt>
          <c:dPt>
            <c:idx val="6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94C0-4B07-B232-A182079F00AA}"/>
              </c:ext>
            </c:extLst>
          </c:dPt>
          <c:dPt>
            <c:idx val="6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94C0-4B07-B232-A182079F00AA}"/>
              </c:ext>
            </c:extLst>
          </c:dPt>
          <c:dPt>
            <c:idx val="6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94C0-4B07-B232-A182079F00AA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94C0-4B07-B232-A182079F00AA}"/>
              </c:ext>
            </c:extLst>
          </c:dPt>
          <c:dPt>
            <c:idx val="6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94C0-4B07-B232-A182079F00AA}"/>
              </c:ext>
            </c:extLst>
          </c:dPt>
          <c:dPt>
            <c:idx val="6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94C0-4B07-B232-A182079F00AA}"/>
              </c:ext>
            </c:extLst>
          </c:dPt>
          <c:dPt>
            <c:idx val="6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94C0-4B07-B232-A182079F00AA}"/>
              </c:ext>
            </c:extLst>
          </c:dPt>
          <c:dPt>
            <c:idx val="6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94C0-4B07-B232-A182079F00AA}"/>
              </c:ext>
            </c:extLst>
          </c:dPt>
          <c:dPt>
            <c:idx val="6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94C0-4B07-B232-A182079F00AA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94C0-4B07-B232-A182079F00AA}"/>
              </c:ext>
            </c:extLst>
          </c:dPt>
          <c:dPt>
            <c:idx val="6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94C0-4B07-B232-A182079F00AA}"/>
              </c:ext>
            </c:extLst>
          </c:dPt>
          <c:dPt>
            <c:idx val="6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94C0-4B07-B232-A182079F00AA}"/>
              </c:ext>
            </c:extLst>
          </c:dPt>
          <c:dPt>
            <c:idx val="6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94C0-4B07-B232-A182079F00AA}"/>
              </c:ext>
            </c:extLst>
          </c:dPt>
          <c:dPt>
            <c:idx val="6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94C0-4B07-B232-A182079F00AA}"/>
              </c:ext>
            </c:extLst>
          </c:dPt>
          <c:dPt>
            <c:idx val="6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94C0-4B07-B232-A182079F00AA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94C0-4B07-B232-A182079F00AA}"/>
              </c:ext>
            </c:extLst>
          </c:dPt>
          <c:dPt>
            <c:idx val="7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94C0-4B07-B232-A182079F00AA}"/>
              </c:ext>
            </c:extLst>
          </c:dPt>
          <c:dPt>
            <c:idx val="7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94C0-4B07-B232-A182079F00AA}"/>
              </c:ext>
            </c:extLst>
          </c:dPt>
          <c:dPt>
            <c:idx val="7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94C0-4B07-B232-A182079F00AA}"/>
              </c:ext>
            </c:extLst>
          </c:dPt>
          <c:dPt>
            <c:idx val="7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94C0-4B07-B232-A182079F00AA}"/>
              </c:ext>
            </c:extLst>
          </c:dPt>
          <c:dPt>
            <c:idx val="7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94C0-4B07-B232-A182079F00AA}"/>
              </c:ext>
            </c:extLst>
          </c:dPt>
          <c:dPt>
            <c:idx val="7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94C0-4B07-B232-A182079F00AA}"/>
              </c:ext>
            </c:extLst>
          </c:dPt>
          <c:dPt>
            <c:idx val="7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94C0-4B07-B232-A182079F00AA}"/>
              </c:ext>
            </c:extLst>
          </c:dPt>
          <c:dPt>
            <c:idx val="7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94C0-4B07-B232-A182079F00AA}"/>
              </c:ext>
            </c:extLst>
          </c:dPt>
          <c:dPt>
            <c:idx val="7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94C0-4B07-B232-A182079F00AA}"/>
              </c:ext>
            </c:extLst>
          </c:dPt>
          <c:dPt>
            <c:idx val="7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94C0-4B07-B232-A182079F00AA}"/>
              </c:ext>
            </c:extLst>
          </c:dPt>
          <c:dPt>
            <c:idx val="7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94C0-4B07-B232-A182079F00AA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94C0-4B07-B232-A182079F00AA}"/>
              </c:ext>
            </c:extLst>
          </c:dPt>
          <c:dPt>
            <c:idx val="7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94C0-4B07-B232-A182079F00AA}"/>
              </c:ext>
            </c:extLst>
          </c:dPt>
          <c:dPt>
            <c:idx val="7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94C0-4B07-B232-A182079F00AA}"/>
              </c:ext>
            </c:extLst>
          </c:dPt>
          <c:dPt>
            <c:idx val="7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94C0-4B07-B232-A182079F00AA}"/>
              </c:ext>
            </c:extLst>
          </c:dPt>
          <c:dPt>
            <c:idx val="7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94C0-4B07-B232-A182079F00AA}"/>
              </c:ext>
            </c:extLst>
          </c:dPt>
          <c:dPt>
            <c:idx val="7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94C0-4B07-B232-A182079F00AA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94C0-4B07-B232-A182079F00AA}"/>
              </c:ext>
            </c:extLst>
          </c:dPt>
          <c:dPt>
            <c:idx val="7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94C0-4B07-B232-A182079F00AA}"/>
              </c:ext>
            </c:extLst>
          </c:dPt>
          <c:dPt>
            <c:idx val="7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94C0-4B07-B232-A182079F00AA}"/>
              </c:ext>
            </c:extLst>
          </c:dPt>
          <c:dPt>
            <c:idx val="7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94C0-4B07-B232-A182079F00AA}"/>
              </c:ext>
            </c:extLst>
          </c:dPt>
          <c:dPt>
            <c:idx val="7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94C0-4B07-B232-A182079F00AA}"/>
              </c:ext>
            </c:extLst>
          </c:dPt>
          <c:dPt>
            <c:idx val="7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94C0-4B07-B232-A182079F00AA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94C0-4B07-B232-A182079F00AA}"/>
              </c:ext>
            </c:extLst>
          </c:dPt>
          <c:dPt>
            <c:idx val="7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94C0-4B07-B232-A182079F00AA}"/>
              </c:ext>
            </c:extLst>
          </c:dPt>
          <c:dPt>
            <c:idx val="7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94C0-4B07-B232-A182079F00AA}"/>
              </c:ext>
            </c:extLst>
          </c:dPt>
          <c:dPt>
            <c:idx val="7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94C0-4B07-B232-A182079F00AA}"/>
              </c:ext>
            </c:extLst>
          </c:dPt>
          <c:dPt>
            <c:idx val="7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94C0-4B07-B232-A182079F00AA}"/>
              </c:ext>
            </c:extLst>
          </c:dPt>
          <c:dPt>
            <c:idx val="7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94C0-4B07-B232-A182079F00AA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94C0-4B07-B232-A182079F00AA}"/>
              </c:ext>
            </c:extLst>
          </c:dPt>
          <c:dPt>
            <c:idx val="7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94C0-4B07-B232-A182079F00AA}"/>
              </c:ext>
            </c:extLst>
          </c:dPt>
          <c:dPt>
            <c:idx val="7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94C0-4B07-B232-A182079F00AA}"/>
              </c:ext>
            </c:extLst>
          </c:dPt>
          <c:dPt>
            <c:idx val="7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94C0-4B07-B232-A182079F00AA}"/>
              </c:ext>
            </c:extLst>
          </c:dPt>
          <c:dPt>
            <c:idx val="7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94C0-4B07-B232-A182079F00AA}"/>
              </c:ext>
            </c:extLst>
          </c:dPt>
          <c:dPt>
            <c:idx val="7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94C0-4B07-B232-A182079F00AA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94C0-4B07-B232-A182079F00AA}"/>
              </c:ext>
            </c:extLst>
          </c:dPt>
          <c:dPt>
            <c:idx val="7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94C0-4B07-B232-A182079F00AA}"/>
              </c:ext>
            </c:extLst>
          </c:dPt>
          <c:dPt>
            <c:idx val="7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94C0-4B07-B232-A182079F00AA}"/>
              </c:ext>
            </c:extLst>
          </c:dPt>
          <c:dPt>
            <c:idx val="7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94C0-4B07-B232-A182079F00AA}"/>
              </c:ext>
            </c:extLst>
          </c:dPt>
          <c:dPt>
            <c:idx val="7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94C0-4B07-B232-A182079F00AA}"/>
              </c:ext>
            </c:extLst>
          </c:dPt>
          <c:dPt>
            <c:idx val="7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94C0-4B07-B232-A182079F00AA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94C0-4B07-B232-A182079F00AA}"/>
              </c:ext>
            </c:extLst>
          </c:dPt>
          <c:dPt>
            <c:idx val="7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94C0-4B07-B232-A182079F00AA}"/>
              </c:ext>
            </c:extLst>
          </c:dPt>
          <c:dPt>
            <c:idx val="7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94C0-4B07-B232-A182079F00AA}"/>
              </c:ext>
            </c:extLst>
          </c:dPt>
          <c:dPt>
            <c:idx val="7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94C0-4B07-B232-A182079F00AA}"/>
              </c:ext>
            </c:extLst>
          </c:dPt>
          <c:dPt>
            <c:idx val="7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94C0-4B07-B232-A182079F00AA}"/>
              </c:ext>
            </c:extLst>
          </c:dPt>
          <c:dPt>
            <c:idx val="7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94C0-4B07-B232-A182079F00AA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94C0-4B07-B232-A182079F00AA}"/>
              </c:ext>
            </c:extLst>
          </c:dPt>
          <c:dPt>
            <c:idx val="7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94C0-4B07-B232-A182079F00AA}"/>
              </c:ext>
            </c:extLst>
          </c:dPt>
          <c:dPt>
            <c:idx val="7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94C0-4B07-B232-A182079F00AA}"/>
              </c:ext>
            </c:extLst>
          </c:dPt>
          <c:dPt>
            <c:idx val="7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94C0-4B07-B232-A182079F00AA}"/>
              </c:ext>
            </c:extLst>
          </c:dPt>
          <c:dPt>
            <c:idx val="7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94C0-4B07-B232-A182079F00AA}"/>
              </c:ext>
            </c:extLst>
          </c:dPt>
          <c:dPt>
            <c:idx val="7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94C0-4B07-B232-A182079F00AA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94C0-4B07-B232-A182079F00AA}"/>
              </c:ext>
            </c:extLst>
          </c:dPt>
          <c:dPt>
            <c:idx val="7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94C0-4B07-B232-A182079F00AA}"/>
              </c:ext>
            </c:extLst>
          </c:dPt>
          <c:dPt>
            <c:idx val="7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94C0-4B07-B232-A182079F00AA}"/>
              </c:ext>
            </c:extLst>
          </c:dPt>
          <c:dPt>
            <c:idx val="7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94C0-4B07-B232-A182079F00AA}"/>
              </c:ext>
            </c:extLst>
          </c:dPt>
          <c:dPt>
            <c:idx val="7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94C0-4B07-B232-A182079F00AA}"/>
              </c:ext>
            </c:extLst>
          </c:dPt>
          <c:dPt>
            <c:idx val="7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94C0-4B07-B232-A182079F00AA}"/>
              </c:ext>
            </c:extLst>
          </c:dPt>
          <c:dPt>
            <c:idx val="7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94C0-4B07-B232-A182079F00AA}"/>
              </c:ext>
            </c:extLst>
          </c:dPt>
          <c:dPt>
            <c:idx val="7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94C0-4B07-B232-A182079F00AA}"/>
              </c:ext>
            </c:extLst>
          </c:dPt>
          <c:dPt>
            <c:idx val="7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94C0-4B07-B232-A182079F00AA}"/>
              </c:ext>
            </c:extLst>
          </c:dPt>
          <c:dPt>
            <c:idx val="7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94C0-4B07-B232-A182079F00AA}"/>
              </c:ext>
            </c:extLst>
          </c:dPt>
          <c:dPt>
            <c:idx val="7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94C0-4B07-B232-A182079F00AA}"/>
              </c:ext>
            </c:extLst>
          </c:dPt>
          <c:dPt>
            <c:idx val="7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94C0-4B07-B232-A182079F00AA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94C0-4B07-B232-A182079F00AA}"/>
              </c:ext>
            </c:extLst>
          </c:dPt>
          <c:dPt>
            <c:idx val="7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94C0-4B07-B232-A182079F00AA}"/>
              </c:ext>
            </c:extLst>
          </c:dPt>
          <c:dPt>
            <c:idx val="7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94C0-4B07-B232-A182079F00AA}"/>
              </c:ext>
            </c:extLst>
          </c:dPt>
          <c:dPt>
            <c:idx val="7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94C0-4B07-B232-A182079F00AA}"/>
              </c:ext>
            </c:extLst>
          </c:dPt>
          <c:dPt>
            <c:idx val="7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94C0-4B07-B232-A182079F00AA}"/>
              </c:ext>
            </c:extLst>
          </c:dPt>
          <c:dPt>
            <c:idx val="7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94C0-4B07-B232-A182079F00AA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94C0-4B07-B232-A182079F00AA}"/>
              </c:ext>
            </c:extLst>
          </c:dPt>
          <c:dPt>
            <c:idx val="7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94C0-4B07-B232-A182079F00AA}"/>
              </c:ext>
            </c:extLst>
          </c:dPt>
          <c:dPt>
            <c:idx val="7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94C0-4B07-B232-A182079F00AA}"/>
              </c:ext>
            </c:extLst>
          </c:dPt>
          <c:dPt>
            <c:idx val="7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94C0-4B07-B232-A182079F00AA}"/>
              </c:ext>
            </c:extLst>
          </c:dPt>
          <c:dPt>
            <c:idx val="7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94C0-4B07-B232-A182079F00AA}"/>
              </c:ext>
            </c:extLst>
          </c:dPt>
          <c:dPt>
            <c:idx val="7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94C0-4B07-B232-A182079F00AA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94C0-4B07-B232-A182079F00AA}"/>
              </c:ext>
            </c:extLst>
          </c:dPt>
          <c:dPt>
            <c:idx val="7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94C0-4B07-B232-A182079F00AA}"/>
              </c:ext>
            </c:extLst>
          </c:dPt>
          <c:dPt>
            <c:idx val="7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94C0-4B07-B232-A182079F00AA}"/>
              </c:ext>
            </c:extLst>
          </c:dPt>
          <c:dPt>
            <c:idx val="7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94C0-4B07-B232-A182079F00AA}"/>
              </c:ext>
            </c:extLst>
          </c:dPt>
          <c:dPt>
            <c:idx val="7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94C0-4B07-B232-A182079F00AA}"/>
              </c:ext>
            </c:extLst>
          </c:dPt>
          <c:dPt>
            <c:idx val="7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94C0-4B07-B232-A182079F00AA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94C0-4B07-B232-A182079F00AA}"/>
              </c:ext>
            </c:extLst>
          </c:dPt>
          <c:dPt>
            <c:idx val="7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94C0-4B07-B232-A182079F00AA}"/>
              </c:ext>
            </c:extLst>
          </c:dPt>
          <c:dPt>
            <c:idx val="7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94C0-4B07-B232-A182079F00AA}"/>
              </c:ext>
            </c:extLst>
          </c:dPt>
          <c:dPt>
            <c:idx val="7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94C0-4B07-B232-A182079F00AA}"/>
              </c:ext>
            </c:extLst>
          </c:dPt>
          <c:dPt>
            <c:idx val="7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94C0-4B07-B232-A182079F00AA}"/>
              </c:ext>
            </c:extLst>
          </c:dPt>
          <c:dPt>
            <c:idx val="7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94C0-4B07-B232-A182079F00AA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94C0-4B07-B232-A182079F00AA}"/>
              </c:ext>
            </c:extLst>
          </c:dPt>
          <c:dPt>
            <c:idx val="7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94C0-4B07-B232-A182079F00AA}"/>
              </c:ext>
            </c:extLst>
          </c:dPt>
          <c:dPt>
            <c:idx val="7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94C0-4B07-B232-A182079F00AA}"/>
              </c:ext>
            </c:extLst>
          </c:dPt>
          <c:dPt>
            <c:idx val="7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94C0-4B07-B232-A182079F00AA}"/>
              </c:ext>
            </c:extLst>
          </c:dPt>
          <c:dPt>
            <c:idx val="7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94C0-4B07-B232-A182079F00AA}"/>
              </c:ext>
            </c:extLst>
          </c:dPt>
          <c:dPt>
            <c:idx val="7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94C0-4B07-B232-A182079F00AA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94C0-4B07-B232-A182079F00AA}"/>
              </c:ext>
            </c:extLst>
          </c:dPt>
          <c:dPt>
            <c:idx val="7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94C0-4B07-B232-A182079F00AA}"/>
              </c:ext>
            </c:extLst>
          </c:dPt>
          <c:dPt>
            <c:idx val="7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94C0-4B07-B232-A182079F00AA}"/>
              </c:ext>
            </c:extLst>
          </c:dPt>
          <c:dPt>
            <c:idx val="7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94C0-4B07-B232-A182079F00AA}"/>
              </c:ext>
            </c:extLst>
          </c:dPt>
          <c:dPt>
            <c:idx val="8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94C0-4B07-B232-A182079F00AA}"/>
              </c:ext>
            </c:extLst>
          </c:dPt>
          <c:dPt>
            <c:idx val="8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94C0-4B07-B232-A182079F00AA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94C0-4B07-B232-A182079F00AA}"/>
              </c:ext>
            </c:extLst>
          </c:dPt>
          <c:dPt>
            <c:idx val="8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94C0-4B07-B232-A182079F00AA}"/>
              </c:ext>
            </c:extLst>
          </c:dPt>
          <c:dPt>
            <c:idx val="8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94C0-4B07-B232-A182079F00AA}"/>
              </c:ext>
            </c:extLst>
          </c:dPt>
          <c:dPt>
            <c:idx val="8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94C0-4B07-B232-A182079F00AA}"/>
              </c:ext>
            </c:extLst>
          </c:dPt>
          <c:dPt>
            <c:idx val="8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94C0-4B07-B232-A182079F00AA}"/>
              </c:ext>
            </c:extLst>
          </c:dPt>
          <c:dPt>
            <c:idx val="8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94C0-4B07-B232-A182079F00AA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94C0-4B07-B232-A182079F00AA}"/>
              </c:ext>
            </c:extLst>
          </c:dPt>
          <c:dPt>
            <c:idx val="8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94C0-4B07-B232-A182079F00AA}"/>
              </c:ext>
            </c:extLst>
          </c:dPt>
          <c:dPt>
            <c:idx val="8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94C0-4B07-B232-A182079F00AA}"/>
              </c:ext>
            </c:extLst>
          </c:dPt>
          <c:dPt>
            <c:idx val="8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94C0-4B07-B232-A182079F00AA}"/>
              </c:ext>
            </c:extLst>
          </c:dPt>
          <c:dPt>
            <c:idx val="8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94C0-4B07-B232-A182079F00AA}"/>
              </c:ext>
            </c:extLst>
          </c:dPt>
          <c:dPt>
            <c:idx val="8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94C0-4B07-B232-A182079F00AA}"/>
              </c:ext>
            </c:extLst>
          </c:dPt>
          <c:dPt>
            <c:idx val="8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94C0-4B07-B232-A182079F00AA}"/>
              </c:ext>
            </c:extLst>
          </c:dPt>
          <c:dPt>
            <c:idx val="8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94C0-4B07-B232-A182079F00AA}"/>
              </c:ext>
            </c:extLst>
          </c:dPt>
          <c:dPt>
            <c:idx val="8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94C0-4B07-B232-A182079F00AA}"/>
              </c:ext>
            </c:extLst>
          </c:dPt>
          <c:dPt>
            <c:idx val="8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94C0-4B07-B232-A182079F00AA}"/>
              </c:ext>
            </c:extLst>
          </c:dPt>
          <c:dPt>
            <c:idx val="8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94C0-4B07-B232-A182079F00AA}"/>
              </c:ext>
            </c:extLst>
          </c:dPt>
          <c:dPt>
            <c:idx val="8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94C0-4B07-B232-A182079F00AA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94C0-4B07-B232-A182079F00AA}"/>
              </c:ext>
            </c:extLst>
          </c:dPt>
          <c:dPt>
            <c:idx val="8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94C0-4B07-B232-A182079F00AA}"/>
              </c:ext>
            </c:extLst>
          </c:dPt>
          <c:dPt>
            <c:idx val="8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94C0-4B07-B232-A182079F00AA}"/>
              </c:ext>
            </c:extLst>
          </c:dPt>
          <c:dPt>
            <c:idx val="8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94C0-4B07-B232-A182079F00AA}"/>
              </c:ext>
            </c:extLst>
          </c:dPt>
          <c:dPt>
            <c:idx val="8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94C0-4B07-B232-A182079F00AA}"/>
              </c:ext>
            </c:extLst>
          </c:dPt>
          <c:dPt>
            <c:idx val="8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94C0-4B07-B232-A182079F00AA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94C0-4B07-B232-A182079F00AA}"/>
              </c:ext>
            </c:extLst>
          </c:dPt>
          <c:dPt>
            <c:idx val="8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94C0-4B07-B232-A182079F00AA}"/>
              </c:ext>
            </c:extLst>
          </c:dPt>
          <c:dPt>
            <c:idx val="8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94C0-4B07-B232-A182079F00AA}"/>
              </c:ext>
            </c:extLst>
          </c:dPt>
          <c:dPt>
            <c:idx val="8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94C0-4B07-B232-A182079F00AA}"/>
              </c:ext>
            </c:extLst>
          </c:dPt>
          <c:dPt>
            <c:idx val="8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94C0-4B07-B232-A182079F00AA}"/>
              </c:ext>
            </c:extLst>
          </c:dPt>
          <c:dPt>
            <c:idx val="8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94C0-4B07-B232-A182079F00AA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94C0-4B07-B232-A182079F00AA}"/>
              </c:ext>
            </c:extLst>
          </c:dPt>
          <c:dPt>
            <c:idx val="8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94C0-4B07-B232-A182079F00AA}"/>
              </c:ext>
            </c:extLst>
          </c:dPt>
          <c:dPt>
            <c:idx val="8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94C0-4B07-B232-A182079F00AA}"/>
              </c:ext>
            </c:extLst>
          </c:dPt>
          <c:dPt>
            <c:idx val="8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94C0-4B07-B232-A182079F00AA}"/>
              </c:ext>
            </c:extLst>
          </c:dPt>
          <c:dPt>
            <c:idx val="8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94C0-4B07-B232-A182079F00AA}"/>
              </c:ext>
            </c:extLst>
          </c:dPt>
          <c:dPt>
            <c:idx val="8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94C0-4B07-B232-A182079F00AA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94C0-4B07-B232-A182079F00AA}"/>
              </c:ext>
            </c:extLst>
          </c:dPt>
          <c:dPt>
            <c:idx val="8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94C0-4B07-B232-A182079F00AA}"/>
              </c:ext>
            </c:extLst>
          </c:dPt>
          <c:dPt>
            <c:idx val="8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94C0-4B07-B232-A182079F00AA}"/>
              </c:ext>
            </c:extLst>
          </c:dPt>
          <c:dPt>
            <c:idx val="8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94C0-4B07-B232-A182079F00AA}"/>
              </c:ext>
            </c:extLst>
          </c:dPt>
          <c:dPt>
            <c:idx val="8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94C0-4B07-B232-A182079F00AA}"/>
              </c:ext>
            </c:extLst>
          </c:dPt>
          <c:dPt>
            <c:idx val="8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94C0-4B07-B232-A182079F00AA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94C0-4B07-B232-A182079F00AA}"/>
              </c:ext>
            </c:extLst>
          </c:dPt>
          <c:dPt>
            <c:idx val="8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94C0-4B07-B232-A182079F00AA}"/>
              </c:ext>
            </c:extLst>
          </c:dPt>
          <c:dPt>
            <c:idx val="8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94C0-4B07-B232-A182079F00AA}"/>
              </c:ext>
            </c:extLst>
          </c:dPt>
          <c:dPt>
            <c:idx val="8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94C0-4B07-B232-A182079F00AA}"/>
              </c:ext>
            </c:extLst>
          </c:dPt>
          <c:dPt>
            <c:idx val="8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94C0-4B07-B232-A182079F00AA}"/>
              </c:ext>
            </c:extLst>
          </c:dPt>
          <c:dPt>
            <c:idx val="8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94C0-4B07-B232-A182079F00AA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94C0-4B07-B232-A182079F00AA}"/>
              </c:ext>
            </c:extLst>
          </c:dPt>
          <c:dPt>
            <c:idx val="8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94C0-4B07-B232-A182079F00AA}"/>
              </c:ext>
            </c:extLst>
          </c:dPt>
          <c:dPt>
            <c:idx val="8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94C0-4B07-B232-A182079F00AA}"/>
              </c:ext>
            </c:extLst>
          </c:dPt>
          <c:dPt>
            <c:idx val="8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94C0-4B07-B232-A182079F00AA}"/>
              </c:ext>
            </c:extLst>
          </c:dPt>
          <c:dPt>
            <c:idx val="8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94C0-4B07-B232-A182079F00AA}"/>
              </c:ext>
            </c:extLst>
          </c:dPt>
          <c:dPt>
            <c:idx val="8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94C0-4B07-B232-A182079F00AA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94C0-4B07-B232-A182079F00AA}"/>
              </c:ext>
            </c:extLst>
          </c:dPt>
          <c:dPt>
            <c:idx val="8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94C0-4B07-B232-A182079F00AA}"/>
              </c:ext>
            </c:extLst>
          </c:dPt>
          <c:dPt>
            <c:idx val="8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94C0-4B07-B232-A182079F00AA}"/>
              </c:ext>
            </c:extLst>
          </c:dPt>
          <c:dPt>
            <c:idx val="8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94C0-4B07-B232-A182079F00AA}"/>
              </c:ext>
            </c:extLst>
          </c:dPt>
          <c:dPt>
            <c:idx val="8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94C0-4B07-B232-A182079F00AA}"/>
              </c:ext>
            </c:extLst>
          </c:dPt>
          <c:dPt>
            <c:idx val="8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94C0-4B07-B232-A182079F00AA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94C0-4B07-B232-A182079F00AA}"/>
              </c:ext>
            </c:extLst>
          </c:dPt>
          <c:dPt>
            <c:idx val="8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94C0-4B07-B232-A182079F00AA}"/>
              </c:ext>
            </c:extLst>
          </c:dPt>
          <c:dPt>
            <c:idx val="8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94C0-4B07-B232-A182079F00AA}"/>
              </c:ext>
            </c:extLst>
          </c:dPt>
          <c:dPt>
            <c:idx val="8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94C0-4B07-B232-A182079F00AA}"/>
              </c:ext>
            </c:extLst>
          </c:dPt>
          <c:dPt>
            <c:idx val="8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94C0-4B07-B232-A182079F00AA}"/>
              </c:ext>
            </c:extLst>
          </c:dPt>
          <c:dPt>
            <c:idx val="8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94C0-4B07-B232-A182079F00AA}"/>
              </c:ext>
            </c:extLst>
          </c:dPt>
          <c:dPt>
            <c:idx val="8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94C0-4B07-B232-A182079F00AA}"/>
              </c:ext>
            </c:extLst>
          </c:dPt>
          <c:dPt>
            <c:idx val="8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94C0-4B07-B232-A182079F00AA}"/>
              </c:ext>
            </c:extLst>
          </c:dPt>
          <c:dPt>
            <c:idx val="87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94C0-4B07-B232-A182079F00AA}"/>
              </c:ext>
            </c:extLst>
          </c:dPt>
          <c:dPt>
            <c:idx val="8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94C0-4B07-B232-A182079F00AA}"/>
              </c:ext>
            </c:extLst>
          </c:dPt>
          <c:dPt>
            <c:idx val="8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94C0-4B07-B232-A182079F00AA}"/>
              </c:ext>
            </c:extLst>
          </c:dPt>
          <c:dPt>
            <c:idx val="8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94C0-4B07-B232-A182079F00AA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94C0-4B07-B232-A182079F00AA}"/>
              </c:ext>
            </c:extLst>
          </c:dPt>
          <c:dPt>
            <c:idx val="8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94C0-4B07-B232-A182079F00AA}"/>
              </c:ext>
            </c:extLst>
          </c:dPt>
          <c:dPt>
            <c:idx val="8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94C0-4B07-B232-A182079F00AA}"/>
              </c:ext>
            </c:extLst>
          </c:dPt>
          <c:dPt>
            <c:idx val="8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94C0-4B07-B232-A182079F00AA}"/>
              </c:ext>
            </c:extLst>
          </c:dPt>
          <c:dPt>
            <c:idx val="8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94C0-4B07-B232-A182079F00AA}"/>
              </c:ext>
            </c:extLst>
          </c:dPt>
          <c:dPt>
            <c:idx val="8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94C0-4B07-B232-A182079F00AA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94C0-4B07-B232-A182079F00AA}"/>
              </c:ext>
            </c:extLst>
          </c:dPt>
          <c:dPt>
            <c:idx val="8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94C0-4B07-B232-A182079F00AA}"/>
              </c:ext>
            </c:extLst>
          </c:dPt>
          <c:dPt>
            <c:idx val="8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94C0-4B07-B232-A182079F00AA}"/>
              </c:ext>
            </c:extLst>
          </c:dPt>
          <c:dPt>
            <c:idx val="8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94C0-4B07-B232-A182079F00AA}"/>
              </c:ext>
            </c:extLst>
          </c:dPt>
          <c:dPt>
            <c:idx val="8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94C0-4B07-B232-A182079F00AA}"/>
              </c:ext>
            </c:extLst>
          </c:dPt>
          <c:dPt>
            <c:idx val="8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94C0-4B07-B232-A182079F00AA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94C0-4B07-B232-A182079F00AA}"/>
              </c:ext>
            </c:extLst>
          </c:dPt>
          <c:dPt>
            <c:idx val="8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94C0-4B07-B232-A182079F00AA}"/>
              </c:ext>
            </c:extLst>
          </c:dPt>
          <c:dPt>
            <c:idx val="8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94C0-4B07-B232-A182079F00AA}"/>
              </c:ext>
            </c:extLst>
          </c:dPt>
          <c:dPt>
            <c:idx val="8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94C0-4B07-B232-A182079F00AA}"/>
              </c:ext>
            </c:extLst>
          </c:dPt>
          <c:dPt>
            <c:idx val="8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94C0-4B07-B232-A182079F00AA}"/>
              </c:ext>
            </c:extLst>
          </c:dPt>
          <c:dPt>
            <c:idx val="8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94C0-4B07-B232-A182079F00AA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94C0-4B07-B232-A182079F00AA}"/>
              </c:ext>
            </c:extLst>
          </c:dPt>
          <c:dPt>
            <c:idx val="8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94C0-4B07-B232-A182079F00AA}"/>
              </c:ext>
            </c:extLst>
          </c:dPt>
          <c:dPt>
            <c:idx val="8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94C0-4B07-B232-A182079F00AA}"/>
              </c:ext>
            </c:extLst>
          </c:dPt>
          <c:dPt>
            <c:idx val="8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94C0-4B07-B232-A182079F00AA}"/>
              </c:ext>
            </c:extLst>
          </c:dPt>
          <c:dPt>
            <c:idx val="8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94C0-4B07-B232-A182079F00AA}"/>
              </c:ext>
            </c:extLst>
          </c:dPt>
          <c:dPt>
            <c:idx val="8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94C0-4B07-B232-A182079F00AA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94C0-4B07-B232-A182079F00AA}"/>
              </c:ext>
            </c:extLst>
          </c:dPt>
          <c:dPt>
            <c:idx val="8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94C0-4B07-B232-A182079F00AA}"/>
              </c:ext>
            </c:extLst>
          </c:dPt>
          <c:dPt>
            <c:idx val="9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94C0-4B07-B232-A182079F00AA}"/>
              </c:ext>
            </c:extLst>
          </c:dPt>
          <c:dPt>
            <c:idx val="9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94C0-4B07-B232-A182079F00AA}"/>
              </c:ext>
            </c:extLst>
          </c:dPt>
          <c:dPt>
            <c:idx val="9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94C0-4B07-B232-A182079F00AA}"/>
              </c:ext>
            </c:extLst>
          </c:dPt>
          <c:dPt>
            <c:idx val="9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94C0-4B07-B232-A182079F00AA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94C0-4B07-B232-A182079F00AA}"/>
              </c:ext>
            </c:extLst>
          </c:dPt>
          <c:dPt>
            <c:idx val="9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94C0-4B07-B232-A182079F00AA}"/>
              </c:ext>
            </c:extLst>
          </c:dPt>
          <c:dPt>
            <c:idx val="9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94C0-4B07-B232-A182079F00AA}"/>
              </c:ext>
            </c:extLst>
          </c:dPt>
          <c:dPt>
            <c:idx val="9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94C0-4B07-B232-A182079F00AA}"/>
              </c:ext>
            </c:extLst>
          </c:dPt>
          <c:dPt>
            <c:idx val="9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94C0-4B07-B232-A182079F00AA}"/>
              </c:ext>
            </c:extLst>
          </c:dPt>
          <c:dPt>
            <c:idx val="9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94C0-4B07-B232-A182079F00AA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94C0-4B07-B232-A182079F00AA}"/>
              </c:ext>
            </c:extLst>
          </c:dPt>
          <c:dPt>
            <c:idx val="9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94C0-4B07-B232-A182079F00AA}"/>
              </c:ext>
            </c:extLst>
          </c:dPt>
          <c:dPt>
            <c:idx val="9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94C0-4B07-B232-A182079F00AA}"/>
              </c:ext>
            </c:extLst>
          </c:dPt>
          <c:dPt>
            <c:idx val="9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94C0-4B07-B232-A182079F00AA}"/>
              </c:ext>
            </c:extLst>
          </c:dPt>
          <c:dPt>
            <c:idx val="9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94C0-4B07-B232-A182079F00AA}"/>
              </c:ext>
            </c:extLst>
          </c:dPt>
          <c:dPt>
            <c:idx val="9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94C0-4B07-B232-A182079F00AA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94C0-4B07-B232-A182079F00AA}"/>
              </c:ext>
            </c:extLst>
          </c:dPt>
          <c:dPt>
            <c:idx val="9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94C0-4B07-B232-A182079F00AA}"/>
              </c:ext>
            </c:extLst>
          </c:dPt>
          <c:dPt>
            <c:idx val="9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94C0-4B07-B232-A182079F00AA}"/>
              </c:ext>
            </c:extLst>
          </c:dPt>
          <c:dPt>
            <c:idx val="9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94C0-4B07-B232-A182079F00AA}"/>
              </c:ext>
            </c:extLst>
          </c:dPt>
          <c:dPt>
            <c:idx val="9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94C0-4B07-B232-A182079F00AA}"/>
              </c:ext>
            </c:extLst>
          </c:dPt>
          <c:dPt>
            <c:idx val="9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94C0-4B07-B232-A182079F00AA}"/>
              </c:ext>
            </c:extLst>
          </c:dPt>
          <c:dPt>
            <c:idx val="9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94C0-4B07-B232-A182079F00AA}"/>
              </c:ext>
            </c:extLst>
          </c:dPt>
          <c:dPt>
            <c:idx val="9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94C0-4B07-B232-A182079F00AA}"/>
              </c:ext>
            </c:extLst>
          </c:dPt>
          <c:dPt>
            <c:idx val="9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94C0-4B07-B232-A182079F00AA}"/>
              </c:ext>
            </c:extLst>
          </c:dPt>
          <c:dPt>
            <c:idx val="9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94C0-4B07-B232-A182079F00AA}"/>
              </c:ext>
            </c:extLst>
          </c:dPt>
          <c:dPt>
            <c:idx val="9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94C0-4B07-B232-A182079F00AA}"/>
              </c:ext>
            </c:extLst>
          </c:dPt>
          <c:dPt>
            <c:idx val="9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94C0-4B07-B232-A182079F00AA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94C0-4B07-B232-A182079F00AA}"/>
              </c:ext>
            </c:extLst>
          </c:dPt>
          <c:dPt>
            <c:idx val="9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94C0-4B07-B232-A182079F00AA}"/>
              </c:ext>
            </c:extLst>
          </c:dPt>
          <c:dPt>
            <c:idx val="9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94C0-4B07-B232-A182079F00AA}"/>
              </c:ext>
            </c:extLst>
          </c:dPt>
          <c:dPt>
            <c:idx val="9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94C0-4B07-B232-A182079F00AA}"/>
              </c:ext>
            </c:extLst>
          </c:dPt>
          <c:dPt>
            <c:idx val="9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94C0-4B07-B232-A182079F00AA}"/>
              </c:ext>
            </c:extLst>
          </c:dPt>
          <c:dPt>
            <c:idx val="9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94C0-4B07-B232-A182079F00AA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94C0-4B07-B232-A182079F00AA}"/>
              </c:ext>
            </c:extLst>
          </c:dPt>
          <c:dPt>
            <c:idx val="9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94C0-4B07-B232-A182079F00AA}"/>
              </c:ext>
            </c:extLst>
          </c:dPt>
          <c:dPt>
            <c:idx val="9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94C0-4B07-B232-A182079F00AA}"/>
              </c:ext>
            </c:extLst>
          </c:dPt>
          <c:dPt>
            <c:idx val="9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94C0-4B07-B232-A182079F00AA}"/>
              </c:ext>
            </c:extLst>
          </c:dPt>
          <c:dPt>
            <c:idx val="9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94C0-4B07-B232-A182079F00AA}"/>
              </c:ext>
            </c:extLst>
          </c:dPt>
          <c:dPt>
            <c:idx val="9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94C0-4B07-B232-A182079F00AA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94C0-4B07-B232-A182079F00AA}"/>
              </c:ext>
            </c:extLst>
          </c:dPt>
          <c:dPt>
            <c:idx val="9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94C0-4B07-B232-A182079F00AA}"/>
              </c:ext>
            </c:extLst>
          </c:dPt>
          <c:dPt>
            <c:idx val="9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94C0-4B07-B232-A182079F00AA}"/>
              </c:ext>
            </c:extLst>
          </c:dPt>
          <c:dPt>
            <c:idx val="9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94C0-4B07-B232-A182079F00AA}"/>
              </c:ext>
            </c:extLst>
          </c:dPt>
          <c:dPt>
            <c:idx val="9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94C0-4B07-B232-A182079F00AA}"/>
              </c:ext>
            </c:extLst>
          </c:dPt>
          <c:dPt>
            <c:idx val="9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94C0-4B07-B232-A182079F00AA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94C0-4B07-B232-A182079F00AA}"/>
              </c:ext>
            </c:extLst>
          </c:dPt>
          <c:dPt>
            <c:idx val="9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94C0-4B07-B232-A182079F00AA}"/>
              </c:ext>
            </c:extLst>
          </c:dPt>
          <c:dPt>
            <c:idx val="9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94C0-4B07-B232-A182079F00AA}"/>
              </c:ext>
            </c:extLst>
          </c:dPt>
          <c:dPt>
            <c:idx val="9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94C0-4B07-B232-A182079F00AA}"/>
              </c:ext>
            </c:extLst>
          </c:dPt>
          <c:dPt>
            <c:idx val="9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94C0-4B07-B232-A182079F00AA}"/>
              </c:ext>
            </c:extLst>
          </c:dPt>
          <c:dPt>
            <c:idx val="9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94C0-4B07-B232-A182079F00AA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94C0-4B07-B232-A182079F00AA}"/>
              </c:ext>
            </c:extLst>
          </c:dPt>
          <c:dPt>
            <c:idx val="9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94C0-4B07-B232-A182079F00AA}"/>
              </c:ext>
            </c:extLst>
          </c:dPt>
          <c:dPt>
            <c:idx val="9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94C0-4B07-B232-A182079F00AA}"/>
              </c:ext>
            </c:extLst>
          </c:dPt>
          <c:dPt>
            <c:idx val="9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94C0-4B07-B232-A182079F00AA}"/>
              </c:ext>
            </c:extLst>
          </c:dPt>
          <c:dPt>
            <c:idx val="9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94C0-4B07-B232-A182079F00AA}"/>
              </c:ext>
            </c:extLst>
          </c:dPt>
          <c:dPt>
            <c:idx val="9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94C0-4B07-B232-A182079F00AA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94C0-4B07-B232-A182079F00AA}"/>
              </c:ext>
            </c:extLst>
          </c:dPt>
          <c:dPt>
            <c:idx val="9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94C0-4B07-B232-A182079F00AA}"/>
              </c:ext>
            </c:extLst>
          </c:dPt>
          <c:dPt>
            <c:idx val="9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94C0-4B07-B232-A182079F00AA}"/>
              </c:ext>
            </c:extLst>
          </c:dPt>
          <c:dPt>
            <c:idx val="9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94C0-4B07-B232-A182079F00AA}"/>
              </c:ext>
            </c:extLst>
          </c:dPt>
          <c:dPt>
            <c:idx val="9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94C0-4B07-B232-A182079F00AA}"/>
              </c:ext>
            </c:extLst>
          </c:dPt>
          <c:dPt>
            <c:idx val="9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94C0-4B07-B232-A182079F00AA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94C0-4B07-B232-A182079F00AA}"/>
              </c:ext>
            </c:extLst>
          </c:dPt>
          <c:dPt>
            <c:idx val="9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94C0-4B07-B232-A182079F00AA}"/>
              </c:ext>
            </c:extLst>
          </c:dPt>
          <c:dPt>
            <c:idx val="9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94C0-4B07-B232-A182079F00AA}"/>
              </c:ext>
            </c:extLst>
          </c:dPt>
          <c:dPt>
            <c:idx val="9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94C0-4B07-B232-A182079F00AA}"/>
              </c:ext>
            </c:extLst>
          </c:dPt>
          <c:dPt>
            <c:idx val="9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94C0-4B07-B232-A182079F00AA}"/>
              </c:ext>
            </c:extLst>
          </c:dPt>
          <c:dPt>
            <c:idx val="9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94C0-4B07-B232-A182079F00AA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94C0-4B07-B232-A182079F00AA}"/>
              </c:ext>
            </c:extLst>
          </c:dPt>
          <c:dPt>
            <c:idx val="9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94C0-4B07-B232-A182079F00AA}"/>
              </c:ext>
            </c:extLst>
          </c:dPt>
          <c:dPt>
            <c:idx val="9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94C0-4B07-B232-A182079F00AA}"/>
              </c:ext>
            </c:extLst>
          </c:dPt>
          <c:dPt>
            <c:idx val="9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94C0-4B07-B232-A182079F00AA}"/>
              </c:ext>
            </c:extLst>
          </c:dPt>
          <c:dPt>
            <c:idx val="9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94C0-4B07-B232-A182079F00AA}"/>
              </c:ext>
            </c:extLst>
          </c:dPt>
          <c:dPt>
            <c:idx val="9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94C0-4B07-B232-A182079F00AA}"/>
              </c:ext>
            </c:extLst>
          </c:dPt>
          <c:dPt>
            <c:idx val="9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94C0-4B07-B232-A182079F00AA}"/>
              </c:ext>
            </c:extLst>
          </c:dPt>
          <c:dPt>
            <c:idx val="9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94C0-4B07-B232-A182079F00AA}"/>
              </c:ext>
            </c:extLst>
          </c:dPt>
          <c:dPt>
            <c:idx val="9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94C0-4B07-B232-A182079F00AA}"/>
              </c:ext>
            </c:extLst>
          </c:dPt>
          <c:dPt>
            <c:idx val="9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94C0-4B07-B232-A182079F00AA}"/>
              </c:ext>
            </c:extLst>
          </c:dPt>
          <c:dPt>
            <c:idx val="9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94C0-4B07-B232-A182079F00AA}"/>
              </c:ext>
            </c:extLst>
          </c:dPt>
          <c:dPt>
            <c:idx val="9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94C0-4B07-B232-A182079F00AA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94C0-4B07-B232-A182079F00AA}"/>
              </c:ext>
            </c:extLst>
          </c:dPt>
          <c:dPt>
            <c:idx val="9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94C0-4B07-B232-A182079F00AA}"/>
              </c:ext>
            </c:extLst>
          </c:dPt>
          <c:dPt>
            <c:idx val="9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94C0-4B07-B232-A182079F00AA}"/>
              </c:ext>
            </c:extLst>
          </c:dPt>
          <c:dPt>
            <c:idx val="9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94C0-4B07-B232-A182079F00AA}"/>
              </c:ext>
            </c:extLst>
          </c:dPt>
          <c:dPt>
            <c:idx val="9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94C0-4B07-B232-A182079F00AA}"/>
              </c:ext>
            </c:extLst>
          </c:dPt>
          <c:dPt>
            <c:idx val="9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94C0-4B07-B232-A182079F00AA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94C0-4B07-B232-A182079F00AA}"/>
              </c:ext>
            </c:extLst>
          </c:dPt>
          <c:dPt>
            <c:idx val="9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94C0-4B07-B232-A182079F00AA}"/>
              </c:ext>
            </c:extLst>
          </c:dPt>
          <c:dPt>
            <c:idx val="9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94C0-4B07-B232-A182079F00AA}"/>
              </c:ext>
            </c:extLst>
          </c:dPt>
          <c:dPt>
            <c:idx val="9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94C0-4B07-B232-A182079F00AA}"/>
              </c:ext>
            </c:extLst>
          </c:dPt>
          <c:dPt>
            <c:idx val="9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94C0-4B07-B232-A182079F00AA}"/>
              </c:ext>
            </c:extLst>
          </c:dPt>
          <c:dPt>
            <c:idx val="9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94C0-4B07-B232-A182079F00AA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94C0-4B07-B232-A182079F00AA}"/>
              </c:ext>
            </c:extLst>
          </c:dPt>
          <c:dPt>
            <c:idx val="9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94C0-4B07-B232-A182079F00AA}"/>
              </c:ext>
            </c:extLst>
          </c:dPt>
          <c:dPt>
            <c:idx val="9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94C0-4B07-B232-A182079F00AA}"/>
              </c:ext>
            </c:extLst>
          </c:dPt>
          <c:dPt>
            <c:idx val="9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94C0-4B07-B232-A182079F00AA}"/>
              </c:ext>
            </c:extLst>
          </c:dPt>
          <c:dPt>
            <c:idx val="9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94C0-4B07-B232-A182079F00AA}"/>
              </c:ext>
            </c:extLst>
          </c:dPt>
          <c:dPt>
            <c:idx val="9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94C0-4B07-B232-A182079F00AA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94C0-4B07-B232-A182079F00AA}"/>
              </c:ext>
            </c:extLst>
          </c:dPt>
          <c:dPt>
            <c:idx val="10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94C0-4B07-B232-A182079F00AA}"/>
              </c:ext>
            </c:extLst>
          </c:dPt>
          <c:dPt>
            <c:idx val="10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94C0-4B07-B232-A182079F00AA}"/>
              </c:ext>
            </c:extLst>
          </c:dPt>
          <c:dPt>
            <c:idx val="10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94C0-4B07-B232-A182079F00AA}"/>
              </c:ext>
            </c:extLst>
          </c:dPt>
          <c:dPt>
            <c:idx val="10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94C0-4B07-B232-A182079F00AA}"/>
              </c:ext>
            </c:extLst>
          </c:dPt>
          <c:dPt>
            <c:idx val="10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94C0-4B07-B232-A182079F00AA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94C0-4B07-B232-A182079F00AA}"/>
              </c:ext>
            </c:extLst>
          </c:dPt>
          <c:dPt>
            <c:idx val="10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94C0-4B07-B232-A182079F00AA}"/>
              </c:ext>
            </c:extLst>
          </c:dPt>
          <c:dPt>
            <c:idx val="10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94C0-4B07-B232-A182079F00AA}"/>
              </c:ext>
            </c:extLst>
          </c:dPt>
          <c:dPt>
            <c:idx val="10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94C0-4B07-B232-A182079F00AA}"/>
              </c:ext>
            </c:extLst>
          </c:dPt>
          <c:dPt>
            <c:idx val="10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94C0-4B07-B232-A182079F00AA}"/>
              </c:ext>
            </c:extLst>
          </c:dPt>
          <c:dPt>
            <c:idx val="10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94C0-4B07-B232-A182079F00AA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94C0-4B07-B232-A182079F00AA}"/>
              </c:ext>
            </c:extLst>
          </c:dPt>
          <c:dPt>
            <c:idx val="10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94C0-4B07-B232-A182079F00AA}"/>
              </c:ext>
            </c:extLst>
          </c:dPt>
          <c:dPt>
            <c:idx val="10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94C0-4B07-B232-A182079F00AA}"/>
              </c:ext>
            </c:extLst>
          </c:dPt>
          <c:dPt>
            <c:idx val="10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94C0-4B07-B232-A182079F00AA}"/>
              </c:ext>
            </c:extLst>
          </c:dPt>
          <c:dPt>
            <c:idx val="10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94C0-4B07-B232-A182079F00AA}"/>
              </c:ext>
            </c:extLst>
          </c:dPt>
          <c:dPt>
            <c:idx val="10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94C0-4B07-B232-A182079F00AA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94C0-4B07-B232-A182079F00AA}"/>
              </c:ext>
            </c:extLst>
          </c:dPt>
          <c:dPt>
            <c:idx val="10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94C0-4B07-B232-A182079F00AA}"/>
              </c:ext>
            </c:extLst>
          </c:dPt>
          <c:dPt>
            <c:idx val="10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94C0-4B07-B232-A182079F00AA}"/>
              </c:ext>
            </c:extLst>
          </c:dPt>
          <c:dPt>
            <c:idx val="10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94C0-4B07-B232-A182079F00AA}"/>
              </c:ext>
            </c:extLst>
          </c:dPt>
          <c:dPt>
            <c:idx val="10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94C0-4B07-B232-A182079F00AA}"/>
              </c:ext>
            </c:extLst>
          </c:dPt>
          <c:dPt>
            <c:idx val="10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94C0-4B07-B232-A182079F00AA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94C0-4B07-B232-A182079F00AA}"/>
              </c:ext>
            </c:extLst>
          </c:dPt>
          <c:dPt>
            <c:idx val="10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94C0-4B07-B232-A182079F00AA}"/>
              </c:ext>
            </c:extLst>
          </c:dPt>
          <c:dPt>
            <c:idx val="10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94C0-4B07-B232-A182079F00AA}"/>
              </c:ext>
            </c:extLst>
          </c:dPt>
          <c:dPt>
            <c:idx val="10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94C0-4B07-B232-A182079F00AA}"/>
              </c:ext>
            </c:extLst>
          </c:dPt>
          <c:dPt>
            <c:idx val="10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94C0-4B07-B232-A182079F00AA}"/>
              </c:ext>
            </c:extLst>
          </c:dPt>
          <c:dPt>
            <c:idx val="10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94C0-4B07-B232-A182079F00AA}"/>
              </c:ext>
            </c:extLst>
          </c:dPt>
          <c:dPt>
            <c:idx val="10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94C0-4B07-B232-A182079F00AA}"/>
              </c:ext>
            </c:extLst>
          </c:dPt>
          <c:dPt>
            <c:idx val="10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94C0-4B07-B232-A182079F00AA}"/>
              </c:ext>
            </c:extLst>
          </c:dPt>
          <c:dPt>
            <c:idx val="10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94C0-4B07-B232-A182079F00AA}"/>
              </c:ext>
            </c:extLst>
          </c:dPt>
          <c:dPt>
            <c:idx val="10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94C0-4B07-B232-A182079F00AA}"/>
              </c:ext>
            </c:extLst>
          </c:dPt>
          <c:dPt>
            <c:idx val="10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94C0-4B07-B232-A182079F00AA}"/>
              </c:ext>
            </c:extLst>
          </c:dPt>
          <c:dPt>
            <c:idx val="10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94C0-4B07-B232-A182079F00AA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94C0-4B07-B232-A182079F00AA}"/>
              </c:ext>
            </c:extLst>
          </c:dPt>
          <c:dPt>
            <c:idx val="10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94C0-4B07-B232-A182079F00AA}"/>
              </c:ext>
            </c:extLst>
          </c:dPt>
          <c:dPt>
            <c:idx val="10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94C0-4B07-B232-A182079F00AA}"/>
              </c:ext>
            </c:extLst>
          </c:dPt>
          <c:dPt>
            <c:idx val="10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94C0-4B07-B232-A182079F00AA}"/>
              </c:ext>
            </c:extLst>
          </c:dPt>
          <c:dPt>
            <c:idx val="10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94C0-4B07-B232-A182079F00AA}"/>
              </c:ext>
            </c:extLst>
          </c:dPt>
          <c:dPt>
            <c:idx val="10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94C0-4B07-B232-A182079F00AA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94C0-4B07-B232-A182079F00AA}"/>
              </c:ext>
            </c:extLst>
          </c:dPt>
          <c:dPt>
            <c:idx val="10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94C0-4B07-B232-A182079F00AA}"/>
              </c:ext>
            </c:extLst>
          </c:dPt>
          <c:dPt>
            <c:idx val="10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94C0-4B07-B232-A182079F00AA}"/>
              </c:ext>
            </c:extLst>
          </c:dPt>
          <c:dPt>
            <c:idx val="10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94C0-4B07-B232-A182079F00AA}"/>
              </c:ext>
            </c:extLst>
          </c:dPt>
          <c:dPt>
            <c:idx val="10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94C0-4B07-B232-A182079F00AA}"/>
              </c:ext>
            </c:extLst>
          </c:dPt>
          <c:dPt>
            <c:idx val="10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94C0-4B07-B232-A182079F00AA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94C0-4B07-B232-A182079F00AA}"/>
              </c:ext>
            </c:extLst>
          </c:dPt>
          <c:dPt>
            <c:idx val="10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94C0-4B07-B232-A182079F00AA}"/>
              </c:ext>
            </c:extLst>
          </c:dPt>
          <c:dPt>
            <c:idx val="10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94C0-4B07-B232-A182079F00AA}"/>
              </c:ext>
            </c:extLst>
          </c:dPt>
          <c:dPt>
            <c:idx val="10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94C0-4B07-B232-A182079F00AA}"/>
              </c:ext>
            </c:extLst>
          </c:dPt>
          <c:dPt>
            <c:idx val="10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94C0-4B07-B232-A182079F00AA}"/>
              </c:ext>
            </c:extLst>
          </c:dPt>
          <c:dPt>
            <c:idx val="10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94C0-4B07-B232-A182079F00AA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94C0-4B07-B232-A182079F00AA}"/>
              </c:ext>
            </c:extLst>
          </c:dPt>
          <c:dPt>
            <c:idx val="10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94C0-4B07-B232-A182079F00AA}"/>
              </c:ext>
            </c:extLst>
          </c:dPt>
          <c:dPt>
            <c:idx val="10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94C0-4B07-B232-A182079F00AA}"/>
              </c:ext>
            </c:extLst>
          </c:dPt>
          <c:dPt>
            <c:idx val="10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94C0-4B07-B232-A182079F00AA}"/>
              </c:ext>
            </c:extLst>
          </c:dPt>
          <c:dPt>
            <c:idx val="10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94C0-4B07-B232-A182079F00AA}"/>
              </c:ext>
            </c:extLst>
          </c:dPt>
          <c:dPt>
            <c:idx val="10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94C0-4B07-B232-A182079F00AA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94C0-4B07-B232-A182079F00AA}"/>
              </c:ext>
            </c:extLst>
          </c:dPt>
          <c:dPt>
            <c:idx val="10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94C0-4B07-B232-A182079F00AA}"/>
              </c:ext>
            </c:extLst>
          </c:dPt>
          <c:dPt>
            <c:idx val="10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94C0-4B07-B232-A182079F00AA}"/>
              </c:ext>
            </c:extLst>
          </c:dPt>
          <c:dPt>
            <c:idx val="10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94C0-4B07-B232-A182079F00AA}"/>
              </c:ext>
            </c:extLst>
          </c:dPt>
          <c:dPt>
            <c:idx val="10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94C0-4B07-B232-A182079F00AA}"/>
              </c:ext>
            </c:extLst>
          </c:dPt>
          <c:dPt>
            <c:idx val="10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94C0-4B07-B232-A182079F00AA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94C0-4B07-B232-A182079F00AA}"/>
              </c:ext>
            </c:extLst>
          </c:dPt>
          <c:dPt>
            <c:idx val="10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94C0-4B07-B232-A182079F00AA}"/>
              </c:ext>
            </c:extLst>
          </c:dPt>
          <c:dPt>
            <c:idx val="10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94C0-4B07-B232-A182079F00AA}"/>
              </c:ext>
            </c:extLst>
          </c:dPt>
          <c:dPt>
            <c:idx val="10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94C0-4B07-B232-A182079F00AA}"/>
              </c:ext>
            </c:extLst>
          </c:dPt>
          <c:dPt>
            <c:idx val="10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94C0-4B07-B232-A182079F00AA}"/>
              </c:ext>
            </c:extLst>
          </c:dPt>
          <c:dPt>
            <c:idx val="10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94C0-4B07-B232-A182079F00AA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94C0-4B07-B232-A182079F00AA}"/>
              </c:ext>
            </c:extLst>
          </c:dPt>
          <c:dPt>
            <c:idx val="10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94C0-4B07-B232-A182079F00AA}"/>
              </c:ext>
            </c:extLst>
          </c:dPt>
          <c:dPt>
            <c:idx val="10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94C0-4B07-B232-A182079F00AA}"/>
              </c:ext>
            </c:extLst>
          </c:dPt>
          <c:dPt>
            <c:idx val="10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94C0-4B07-B232-A182079F00AA}"/>
              </c:ext>
            </c:extLst>
          </c:dPt>
          <c:dPt>
            <c:idx val="10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94C0-4B07-B232-A182079F00AA}"/>
              </c:ext>
            </c:extLst>
          </c:dPt>
          <c:dPt>
            <c:idx val="10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94C0-4B07-B232-A182079F00AA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94C0-4B07-B232-A182079F00AA}"/>
              </c:ext>
            </c:extLst>
          </c:dPt>
          <c:dPt>
            <c:idx val="10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94C0-4B07-B232-A182079F00AA}"/>
              </c:ext>
            </c:extLst>
          </c:dPt>
          <c:dPt>
            <c:idx val="10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94C0-4B07-B232-A182079F00AA}"/>
              </c:ext>
            </c:extLst>
          </c:dPt>
          <c:dPt>
            <c:idx val="10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94C0-4B07-B232-A182079F00AA}"/>
              </c:ext>
            </c:extLst>
          </c:dPt>
          <c:dPt>
            <c:idx val="10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94C0-4B07-B232-A182079F00AA}"/>
              </c:ext>
            </c:extLst>
          </c:dPt>
          <c:dPt>
            <c:idx val="10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94C0-4B07-B232-A182079F00AA}"/>
              </c:ext>
            </c:extLst>
          </c:dPt>
          <c:dPt>
            <c:idx val="10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94C0-4B07-B232-A182079F00AA}"/>
              </c:ext>
            </c:extLst>
          </c:dPt>
          <c:dPt>
            <c:idx val="10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94C0-4B07-B232-A182079F00AA}"/>
              </c:ext>
            </c:extLst>
          </c:dPt>
          <c:dPt>
            <c:idx val="10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94C0-4B07-B232-A182079F00AA}"/>
              </c:ext>
            </c:extLst>
          </c:dPt>
          <c:dPt>
            <c:idx val="10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94C0-4B07-B232-A182079F00AA}"/>
              </c:ext>
            </c:extLst>
          </c:dPt>
          <c:dPt>
            <c:idx val="10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94C0-4B07-B232-A182079F00AA}"/>
              </c:ext>
            </c:extLst>
          </c:dPt>
          <c:dPt>
            <c:idx val="10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94C0-4B07-B232-A182079F00AA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94C0-4B07-B232-A182079F00AA}"/>
              </c:ext>
            </c:extLst>
          </c:dPt>
          <c:dPt>
            <c:idx val="10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94C0-4B07-B232-A182079F00AA}"/>
              </c:ext>
            </c:extLst>
          </c:dPt>
          <c:dPt>
            <c:idx val="10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94C0-4B07-B232-A182079F00AA}"/>
              </c:ext>
            </c:extLst>
          </c:dPt>
          <c:dPt>
            <c:idx val="10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94C0-4B07-B232-A182079F00AA}"/>
              </c:ext>
            </c:extLst>
          </c:dPt>
          <c:dPt>
            <c:idx val="10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94C0-4B07-B232-A182079F00AA}"/>
              </c:ext>
            </c:extLst>
          </c:dPt>
          <c:dPt>
            <c:idx val="10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94C0-4B07-B232-A182079F00AA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94C0-4B07-B232-A182079F00AA}"/>
              </c:ext>
            </c:extLst>
          </c:dPt>
          <c:dPt>
            <c:idx val="10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94C0-4B07-B232-A182079F00AA}"/>
              </c:ext>
            </c:extLst>
          </c:dPt>
          <c:dPt>
            <c:idx val="10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94C0-4B07-B232-A182079F00AA}"/>
              </c:ext>
            </c:extLst>
          </c:dPt>
          <c:dPt>
            <c:idx val="10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94C0-4B07-B232-A182079F00AA}"/>
              </c:ext>
            </c:extLst>
          </c:dPt>
          <c:dPt>
            <c:idx val="11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94C0-4B07-B232-A182079F00AA}"/>
              </c:ext>
            </c:extLst>
          </c:dPt>
          <c:dPt>
            <c:idx val="11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94C0-4B07-B232-A182079F00AA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94C0-4B07-B232-A182079F00AA}"/>
              </c:ext>
            </c:extLst>
          </c:dPt>
          <c:dPt>
            <c:idx val="11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94C0-4B07-B232-A182079F00AA}"/>
              </c:ext>
            </c:extLst>
          </c:dPt>
          <c:dPt>
            <c:idx val="11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94C0-4B07-B232-A182079F00AA}"/>
              </c:ext>
            </c:extLst>
          </c:dPt>
          <c:dPt>
            <c:idx val="11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94C0-4B07-B232-A182079F00AA}"/>
              </c:ext>
            </c:extLst>
          </c:dPt>
          <c:dPt>
            <c:idx val="11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94C0-4B07-B232-A182079F00AA}"/>
              </c:ext>
            </c:extLst>
          </c:dPt>
          <c:dPt>
            <c:idx val="11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94C0-4B07-B232-A182079F00AA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94C0-4B07-B232-A182079F00AA}"/>
              </c:ext>
            </c:extLst>
          </c:dPt>
          <c:dPt>
            <c:idx val="11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94C0-4B07-B232-A182079F00AA}"/>
              </c:ext>
            </c:extLst>
          </c:dPt>
          <c:dPt>
            <c:idx val="11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94C0-4B07-B232-A182079F00AA}"/>
              </c:ext>
            </c:extLst>
          </c:dPt>
          <c:dPt>
            <c:idx val="11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94C0-4B07-B232-A182079F00AA}"/>
              </c:ext>
            </c:extLst>
          </c:dPt>
          <c:dPt>
            <c:idx val="11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94C0-4B07-B232-A182079F00AA}"/>
              </c:ext>
            </c:extLst>
          </c:dPt>
          <c:dPt>
            <c:idx val="11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94C0-4B07-B232-A182079F00AA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94C0-4B07-B232-A182079F00AA}"/>
              </c:ext>
            </c:extLst>
          </c:dPt>
          <c:dPt>
            <c:idx val="11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94C0-4B07-B232-A182079F00AA}"/>
              </c:ext>
            </c:extLst>
          </c:dPt>
          <c:dPt>
            <c:idx val="11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94C0-4B07-B232-A182079F00AA}"/>
              </c:ext>
            </c:extLst>
          </c:dPt>
          <c:dPt>
            <c:idx val="11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94C0-4B07-B232-A182079F00AA}"/>
              </c:ext>
            </c:extLst>
          </c:dPt>
          <c:dPt>
            <c:idx val="11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94C0-4B07-B232-A182079F00AA}"/>
              </c:ext>
            </c:extLst>
          </c:dPt>
          <c:dPt>
            <c:idx val="11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94C0-4B07-B232-A182079F00AA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94C0-4B07-B232-A182079F00AA}"/>
              </c:ext>
            </c:extLst>
          </c:dPt>
          <c:dPt>
            <c:idx val="11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94C0-4B07-B232-A182079F00AA}"/>
              </c:ext>
            </c:extLst>
          </c:dPt>
          <c:dPt>
            <c:idx val="11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94C0-4B07-B232-A182079F00AA}"/>
              </c:ext>
            </c:extLst>
          </c:dPt>
          <c:dPt>
            <c:idx val="11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94C0-4B07-B232-A182079F00AA}"/>
              </c:ext>
            </c:extLst>
          </c:dPt>
          <c:dPt>
            <c:idx val="11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94C0-4B07-B232-A182079F00AA}"/>
              </c:ext>
            </c:extLst>
          </c:dPt>
          <c:dPt>
            <c:idx val="11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94C0-4B07-B232-A182079F00AA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94C0-4B07-B232-A182079F00AA}"/>
              </c:ext>
            </c:extLst>
          </c:dPt>
          <c:dPt>
            <c:idx val="11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94C0-4B07-B232-A182079F00AA}"/>
              </c:ext>
            </c:extLst>
          </c:dPt>
          <c:dPt>
            <c:idx val="11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94C0-4B07-B232-A182079F00AA}"/>
              </c:ext>
            </c:extLst>
          </c:dPt>
          <c:dPt>
            <c:idx val="11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94C0-4B07-B232-A182079F00AA}"/>
              </c:ext>
            </c:extLst>
          </c:dPt>
          <c:dPt>
            <c:idx val="11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94C0-4B07-B232-A182079F00AA}"/>
              </c:ext>
            </c:extLst>
          </c:dPt>
          <c:dPt>
            <c:idx val="11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94C0-4B07-B232-A182079F00AA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94C0-4B07-B232-A182079F00AA}"/>
              </c:ext>
            </c:extLst>
          </c:dPt>
          <c:dPt>
            <c:idx val="11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94C0-4B07-B232-A182079F00AA}"/>
              </c:ext>
            </c:extLst>
          </c:dPt>
          <c:dPt>
            <c:idx val="11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94C0-4B07-B232-A182079F00AA}"/>
              </c:ext>
            </c:extLst>
          </c:dPt>
          <c:dPt>
            <c:idx val="11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94C0-4B07-B232-A182079F00AA}"/>
              </c:ext>
            </c:extLst>
          </c:dPt>
          <c:dPt>
            <c:idx val="11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94C0-4B07-B232-A182079F00AA}"/>
              </c:ext>
            </c:extLst>
          </c:dPt>
          <c:dPt>
            <c:idx val="11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94C0-4B07-B232-A182079F00AA}"/>
              </c:ext>
            </c:extLst>
          </c:dPt>
          <c:dPt>
            <c:idx val="11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94C0-4B07-B232-A182079F00AA}"/>
              </c:ext>
            </c:extLst>
          </c:dPt>
          <c:dPt>
            <c:idx val="11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94C0-4B07-B232-A182079F00AA}"/>
              </c:ext>
            </c:extLst>
          </c:dPt>
          <c:dPt>
            <c:idx val="11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94C0-4B07-B232-A182079F00AA}"/>
              </c:ext>
            </c:extLst>
          </c:dPt>
          <c:dPt>
            <c:idx val="11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94C0-4B07-B232-A182079F00AA}"/>
              </c:ext>
            </c:extLst>
          </c:dPt>
          <c:dPt>
            <c:idx val="11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94C0-4B07-B232-A182079F00AA}"/>
              </c:ext>
            </c:extLst>
          </c:dPt>
          <c:dPt>
            <c:idx val="11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94C0-4B07-B232-A182079F00AA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94C0-4B07-B232-A182079F00AA}"/>
              </c:ext>
            </c:extLst>
          </c:dPt>
          <c:dPt>
            <c:idx val="11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94C0-4B07-B232-A182079F00AA}"/>
              </c:ext>
            </c:extLst>
          </c:dPt>
          <c:dPt>
            <c:idx val="11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94C0-4B07-B232-A182079F00AA}"/>
              </c:ext>
            </c:extLst>
          </c:dPt>
          <c:dPt>
            <c:idx val="11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94C0-4B07-B232-A182079F00AA}"/>
              </c:ext>
            </c:extLst>
          </c:dPt>
          <c:dPt>
            <c:idx val="11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94C0-4B07-B232-A182079F00AA}"/>
              </c:ext>
            </c:extLst>
          </c:dPt>
          <c:dPt>
            <c:idx val="11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94C0-4B07-B232-A182079F00AA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94C0-4B07-B232-A182079F00AA}"/>
              </c:ext>
            </c:extLst>
          </c:dPt>
          <c:dPt>
            <c:idx val="11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94C0-4B07-B232-A182079F00AA}"/>
              </c:ext>
            </c:extLst>
          </c:dPt>
          <c:dPt>
            <c:idx val="11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94C0-4B07-B232-A182079F00AA}"/>
              </c:ext>
            </c:extLst>
          </c:dPt>
          <c:dPt>
            <c:idx val="11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94C0-4B07-B232-A182079F00AA}"/>
              </c:ext>
            </c:extLst>
          </c:dPt>
          <c:dPt>
            <c:idx val="11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94C0-4B07-B232-A182079F00AA}"/>
              </c:ext>
            </c:extLst>
          </c:dPt>
          <c:dPt>
            <c:idx val="11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94C0-4B07-B232-A182079F00AA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94C0-4B07-B232-A182079F00AA}"/>
              </c:ext>
            </c:extLst>
          </c:dPt>
          <c:dPt>
            <c:idx val="11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94C0-4B07-B232-A182079F00AA}"/>
              </c:ext>
            </c:extLst>
          </c:dPt>
          <c:dPt>
            <c:idx val="11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94C0-4B07-B232-A182079F00AA}"/>
              </c:ext>
            </c:extLst>
          </c:dPt>
          <c:dPt>
            <c:idx val="11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94C0-4B07-B232-A182079F00AA}"/>
              </c:ext>
            </c:extLst>
          </c:dPt>
          <c:dPt>
            <c:idx val="11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94C0-4B07-B232-A182079F00AA}"/>
              </c:ext>
            </c:extLst>
          </c:dPt>
          <c:dPt>
            <c:idx val="11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94C0-4B07-B232-A182079F00AA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94C0-4B07-B232-A182079F00AA}"/>
              </c:ext>
            </c:extLst>
          </c:dPt>
          <c:dPt>
            <c:idx val="11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94C0-4B07-B232-A182079F00AA}"/>
              </c:ext>
            </c:extLst>
          </c:dPt>
          <c:dPt>
            <c:idx val="11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94C0-4B07-B232-A182079F00AA}"/>
              </c:ext>
            </c:extLst>
          </c:dPt>
          <c:dPt>
            <c:idx val="11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94C0-4B07-B232-A182079F00AA}"/>
              </c:ext>
            </c:extLst>
          </c:dPt>
          <c:dPt>
            <c:idx val="11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94C0-4B07-B232-A182079F00AA}"/>
              </c:ext>
            </c:extLst>
          </c:dPt>
          <c:dPt>
            <c:idx val="11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94C0-4B07-B232-A182079F00AA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94C0-4B07-B232-A182079F00AA}"/>
              </c:ext>
            </c:extLst>
          </c:dPt>
          <c:dPt>
            <c:idx val="11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94C0-4B07-B232-A182079F00AA}"/>
              </c:ext>
            </c:extLst>
          </c:dPt>
          <c:dPt>
            <c:idx val="11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94C0-4B07-B232-A182079F00AA}"/>
              </c:ext>
            </c:extLst>
          </c:dPt>
          <c:dPt>
            <c:idx val="11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94C0-4B07-B232-A182079F00AA}"/>
              </c:ext>
            </c:extLst>
          </c:dPt>
          <c:dPt>
            <c:idx val="11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94C0-4B07-B232-A182079F00AA}"/>
              </c:ext>
            </c:extLst>
          </c:dPt>
          <c:dPt>
            <c:idx val="11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94C0-4B07-B232-A182079F00AA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94C0-4B07-B232-A182079F00AA}"/>
              </c:ext>
            </c:extLst>
          </c:dPt>
          <c:dPt>
            <c:idx val="11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94C0-4B07-B232-A182079F00AA}"/>
              </c:ext>
            </c:extLst>
          </c:dPt>
          <c:dPt>
            <c:idx val="11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94C0-4B07-B232-A182079F00AA}"/>
              </c:ext>
            </c:extLst>
          </c:dPt>
          <c:dPt>
            <c:idx val="11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94C0-4B07-B232-A182079F00AA}"/>
              </c:ext>
            </c:extLst>
          </c:dPt>
          <c:dPt>
            <c:idx val="11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94C0-4B07-B232-A182079F00AA}"/>
              </c:ext>
            </c:extLst>
          </c:dPt>
          <c:dPt>
            <c:idx val="11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94C0-4B07-B232-A182079F00AA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94C0-4B07-B232-A182079F00AA}"/>
              </c:ext>
            </c:extLst>
          </c:dPt>
          <c:dPt>
            <c:idx val="11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94C0-4B07-B232-A182079F00AA}"/>
              </c:ext>
            </c:extLst>
          </c:dPt>
          <c:dPt>
            <c:idx val="11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94C0-4B07-B232-A182079F00AA}"/>
              </c:ext>
            </c:extLst>
          </c:dPt>
          <c:dPt>
            <c:idx val="11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94C0-4B07-B232-A182079F00AA}"/>
              </c:ext>
            </c:extLst>
          </c:dPt>
          <c:dPt>
            <c:idx val="11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94C0-4B07-B232-A182079F00AA}"/>
              </c:ext>
            </c:extLst>
          </c:dPt>
          <c:dPt>
            <c:idx val="11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94C0-4B07-B232-A182079F00AA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94C0-4B07-B232-A182079F00AA}"/>
              </c:ext>
            </c:extLst>
          </c:dPt>
          <c:dPt>
            <c:idx val="11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94C0-4B07-B232-A182079F00AA}"/>
              </c:ext>
            </c:extLst>
          </c:dPt>
          <c:dPt>
            <c:idx val="11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94C0-4B07-B232-A182079F00AA}"/>
              </c:ext>
            </c:extLst>
          </c:dPt>
          <c:dPt>
            <c:idx val="11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94C0-4B07-B232-A182079F00AA}"/>
              </c:ext>
            </c:extLst>
          </c:dPt>
          <c:dPt>
            <c:idx val="11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94C0-4B07-B232-A182079F00AA}"/>
              </c:ext>
            </c:extLst>
          </c:dPt>
          <c:dPt>
            <c:idx val="11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94C0-4B07-B232-A182079F00AA}"/>
              </c:ext>
            </c:extLst>
          </c:dPt>
          <c:dPt>
            <c:idx val="11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94C0-4B07-B232-A182079F00AA}"/>
              </c:ext>
            </c:extLst>
          </c:dPt>
          <c:dPt>
            <c:idx val="11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94C0-4B07-B232-A182079F00AA}"/>
              </c:ext>
            </c:extLst>
          </c:dPt>
          <c:dPt>
            <c:idx val="11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94C0-4B07-B232-A182079F00AA}"/>
              </c:ext>
            </c:extLst>
          </c:dPt>
          <c:dPt>
            <c:idx val="11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94C0-4B07-B232-A182079F00AA}"/>
              </c:ext>
            </c:extLst>
          </c:dPt>
          <c:dPt>
            <c:idx val="11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94C0-4B07-B232-A182079F00AA}"/>
              </c:ext>
            </c:extLst>
          </c:dPt>
          <c:dPt>
            <c:idx val="11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94C0-4B07-B232-A182079F00AA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94C0-4B07-B232-A182079F00AA}"/>
              </c:ext>
            </c:extLst>
          </c:dPt>
          <c:dPt>
            <c:idx val="11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94C0-4B07-B232-A182079F00AA}"/>
              </c:ext>
            </c:extLst>
          </c:dPt>
          <c:dPt>
            <c:idx val="12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94C0-4B07-B232-A182079F00AA}"/>
              </c:ext>
            </c:extLst>
          </c:dPt>
          <c:dPt>
            <c:idx val="12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94C0-4B07-B232-A182079F00AA}"/>
              </c:ext>
            </c:extLst>
          </c:dPt>
          <c:dPt>
            <c:idx val="12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94C0-4B07-B232-A182079F00AA}"/>
              </c:ext>
            </c:extLst>
          </c:dPt>
          <c:dPt>
            <c:idx val="12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94C0-4B07-B232-A182079F00AA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94C0-4B07-B232-A182079F00AA}"/>
              </c:ext>
            </c:extLst>
          </c:dPt>
          <c:dPt>
            <c:idx val="12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94C0-4B07-B232-A182079F00AA}"/>
              </c:ext>
            </c:extLst>
          </c:dPt>
          <c:dPt>
            <c:idx val="12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94C0-4B07-B232-A182079F00AA}"/>
              </c:ext>
            </c:extLst>
          </c:dPt>
          <c:dPt>
            <c:idx val="12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94C0-4B07-B232-A182079F00AA}"/>
              </c:ext>
            </c:extLst>
          </c:dPt>
          <c:dPt>
            <c:idx val="12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94C0-4B07-B232-A182079F00AA}"/>
              </c:ext>
            </c:extLst>
          </c:dPt>
          <c:dPt>
            <c:idx val="12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94C0-4B07-B232-A182079F00AA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94C0-4B07-B232-A182079F00AA}"/>
              </c:ext>
            </c:extLst>
          </c:dPt>
          <c:dPt>
            <c:idx val="12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94C0-4B07-B232-A182079F00AA}"/>
              </c:ext>
            </c:extLst>
          </c:dPt>
          <c:dPt>
            <c:idx val="12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94C0-4B07-B232-A182079F00AA}"/>
              </c:ext>
            </c:extLst>
          </c:dPt>
          <c:dPt>
            <c:idx val="12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94C0-4B07-B232-A182079F00AA}"/>
              </c:ext>
            </c:extLst>
          </c:dPt>
          <c:dPt>
            <c:idx val="12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94C0-4B07-B232-A182079F00AA}"/>
              </c:ext>
            </c:extLst>
          </c:dPt>
          <c:dPt>
            <c:idx val="12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94C0-4B07-B232-A182079F00AA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94C0-4B07-B232-A182079F00AA}"/>
              </c:ext>
            </c:extLst>
          </c:dPt>
          <c:dPt>
            <c:idx val="12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94C0-4B07-B232-A182079F00AA}"/>
              </c:ext>
            </c:extLst>
          </c:dPt>
          <c:dPt>
            <c:idx val="12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94C0-4B07-B232-A182079F00AA}"/>
              </c:ext>
            </c:extLst>
          </c:dPt>
          <c:dPt>
            <c:idx val="12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94C0-4B07-B232-A182079F00AA}"/>
              </c:ext>
            </c:extLst>
          </c:dPt>
          <c:dPt>
            <c:idx val="12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94C0-4B07-B232-A182079F00AA}"/>
              </c:ext>
            </c:extLst>
          </c:dPt>
          <c:dPt>
            <c:idx val="12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94C0-4B07-B232-A182079F00AA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94C0-4B07-B232-A182079F00AA}"/>
              </c:ext>
            </c:extLst>
          </c:dPt>
          <c:dPt>
            <c:idx val="12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94C0-4B07-B232-A182079F00AA}"/>
              </c:ext>
            </c:extLst>
          </c:dPt>
          <c:dPt>
            <c:idx val="12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94C0-4B07-B232-A182079F00AA}"/>
              </c:ext>
            </c:extLst>
          </c:dPt>
          <c:dPt>
            <c:idx val="12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94C0-4B07-B232-A182079F00AA}"/>
              </c:ext>
            </c:extLst>
          </c:dPt>
          <c:dPt>
            <c:idx val="12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94C0-4B07-B232-A182079F00AA}"/>
              </c:ext>
            </c:extLst>
          </c:dPt>
          <c:dPt>
            <c:idx val="12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94C0-4B07-B232-A182079F00AA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94C0-4B07-B232-A182079F00AA}"/>
              </c:ext>
            </c:extLst>
          </c:dPt>
          <c:dPt>
            <c:idx val="12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94C0-4B07-B232-A182079F00AA}"/>
              </c:ext>
            </c:extLst>
          </c:dPt>
          <c:dPt>
            <c:idx val="12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94C0-4B07-B232-A182079F00AA}"/>
              </c:ext>
            </c:extLst>
          </c:dPt>
          <c:dPt>
            <c:idx val="12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94C0-4B07-B232-A182079F00AA}"/>
              </c:ext>
            </c:extLst>
          </c:dPt>
          <c:dPt>
            <c:idx val="12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94C0-4B07-B232-A182079F00AA}"/>
              </c:ext>
            </c:extLst>
          </c:dPt>
          <c:dPt>
            <c:idx val="12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94C0-4B07-B232-A182079F00AA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94C0-4B07-B232-A182079F00AA}"/>
              </c:ext>
            </c:extLst>
          </c:dPt>
          <c:dPt>
            <c:idx val="12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94C0-4B07-B232-A182079F00AA}"/>
              </c:ext>
            </c:extLst>
          </c:dPt>
          <c:dPt>
            <c:idx val="12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94C0-4B07-B232-A182079F00AA}"/>
              </c:ext>
            </c:extLst>
          </c:dPt>
          <c:dPt>
            <c:idx val="12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94C0-4B07-B232-A182079F00AA}"/>
              </c:ext>
            </c:extLst>
          </c:dPt>
          <c:dPt>
            <c:idx val="12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94C0-4B07-B232-A182079F00AA}"/>
              </c:ext>
            </c:extLst>
          </c:dPt>
          <c:dPt>
            <c:idx val="12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94C0-4B07-B232-A182079F00AA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94C0-4B07-B232-A182079F00AA}"/>
              </c:ext>
            </c:extLst>
          </c:dPt>
          <c:dPt>
            <c:idx val="12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94C0-4B07-B232-A182079F00AA}"/>
              </c:ext>
            </c:extLst>
          </c:dPt>
          <c:dPt>
            <c:idx val="12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94C0-4B07-B232-A182079F00AA}"/>
              </c:ext>
            </c:extLst>
          </c:dPt>
          <c:dPt>
            <c:idx val="12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94C0-4B07-B232-A182079F00AA}"/>
              </c:ext>
            </c:extLst>
          </c:dPt>
          <c:dPt>
            <c:idx val="12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94C0-4B07-B232-A182079F00AA}"/>
              </c:ext>
            </c:extLst>
          </c:dPt>
          <c:dPt>
            <c:idx val="12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94C0-4B07-B232-A182079F00AA}"/>
              </c:ext>
            </c:extLst>
          </c:dPt>
          <c:dPt>
            <c:idx val="12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94C0-4B07-B232-A182079F00AA}"/>
              </c:ext>
            </c:extLst>
          </c:dPt>
          <c:dPt>
            <c:idx val="12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94C0-4B07-B232-A182079F00AA}"/>
              </c:ext>
            </c:extLst>
          </c:dPt>
          <c:dPt>
            <c:idx val="12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94C0-4B07-B232-A182079F00AA}"/>
              </c:ext>
            </c:extLst>
          </c:dPt>
          <c:dPt>
            <c:idx val="12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94C0-4B07-B232-A182079F00AA}"/>
              </c:ext>
            </c:extLst>
          </c:dPt>
          <c:dPt>
            <c:idx val="12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94C0-4B07-B232-A182079F00AA}"/>
              </c:ext>
            </c:extLst>
          </c:dPt>
          <c:dPt>
            <c:idx val="12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94C0-4B07-B232-A182079F00AA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94C0-4B07-B232-A182079F00AA}"/>
              </c:ext>
            </c:extLst>
          </c:dPt>
          <c:dPt>
            <c:idx val="12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94C0-4B07-B232-A182079F00AA}"/>
              </c:ext>
            </c:extLst>
          </c:dPt>
          <c:dPt>
            <c:idx val="12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94C0-4B07-B232-A182079F00AA}"/>
              </c:ext>
            </c:extLst>
          </c:dPt>
          <c:dPt>
            <c:idx val="12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94C0-4B07-B232-A182079F00AA}"/>
              </c:ext>
            </c:extLst>
          </c:dPt>
          <c:dPt>
            <c:idx val="12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94C0-4B07-B232-A182079F00AA}"/>
              </c:ext>
            </c:extLst>
          </c:dPt>
          <c:dPt>
            <c:idx val="12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94C0-4B07-B232-A182079F00AA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94C0-4B07-B232-A182079F00AA}"/>
              </c:ext>
            </c:extLst>
          </c:dPt>
          <c:dPt>
            <c:idx val="12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94C0-4B07-B232-A182079F00AA}"/>
              </c:ext>
            </c:extLst>
          </c:dPt>
          <c:dPt>
            <c:idx val="12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94C0-4B07-B232-A182079F00AA}"/>
              </c:ext>
            </c:extLst>
          </c:dPt>
          <c:dPt>
            <c:idx val="12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94C0-4B07-B232-A182079F00AA}"/>
              </c:ext>
            </c:extLst>
          </c:dPt>
          <c:dPt>
            <c:idx val="12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94C0-4B07-B232-A182079F00AA}"/>
              </c:ext>
            </c:extLst>
          </c:dPt>
          <c:dPt>
            <c:idx val="12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94C0-4B07-B232-A182079F00AA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94C0-4B07-B232-A182079F00AA}"/>
              </c:ext>
            </c:extLst>
          </c:dPt>
          <c:dPt>
            <c:idx val="12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94C0-4B07-B232-A182079F00AA}"/>
              </c:ext>
            </c:extLst>
          </c:dPt>
          <c:dPt>
            <c:idx val="12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94C0-4B07-B232-A182079F00AA}"/>
              </c:ext>
            </c:extLst>
          </c:dPt>
          <c:dPt>
            <c:idx val="12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94C0-4B07-B232-A182079F00AA}"/>
              </c:ext>
            </c:extLst>
          </c:dPt>
          <c:dPt>
            <c:idx val="12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94C0-4B07-B232-A182079F00AA}"/>
              </c:ext>
            </c:extLst>
          </c:dPt>
          <c:dPt>
            <c:idx val="12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94C0-4B07-B232-A182079F00AA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94C0-4B07-B232-A182079F00AA}"/>
              </c:ext>
            </c:extLst>
          </c:dPt>
          <c:dPt>
            <c:idx val="12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94C0-4B07-B232-A182079F00AA}"/>
              </c:ext>
            </c:extLst>
          </c:dPt>
          <c:dPt>
            <c:idx val="12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94C0-4B07-B232-A182079F00AA}"/>
              </c:ext>
            </c:extLst>
          </c:dPt>
          <c:dPt>
            <c:idx val="12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94C0-4B07-B232-A182079F00AA}"/>
              </c:ext>
            </c:extLst>
          </c:dPt>
          <c:dPt>
            <c:idx val="12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94C0-4B07-B232-A182079F00AA}"/>
              </c:ext>
            </c:extLst>
          </c:dPt>
          <c:dPt>
            <c:idx val="12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94C0-4B07-B232-A182079F00AA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94C0-4B07-B232-A182079F00AA}"/>
              </c:ext>
            </c:extLst>
          </c:dPt>
          <c:dPt>
            <c:idx val="12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94C0-4B07-B232-A182079F00AA}"/>
              </c:ext>
            </c:extLst>
          </c:dPt>
          <c:dPt>
            <c:idx val="12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94C0-4B07-B232-A182079F00AA}"/>
              </c:ext>
            </c:extLst>
          </c:dPt>
          <c:dPt>
            <c:idx val="12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94C0-4B07-B232-A182079F00AA}"/>
              </c:ext>
            </c:extLst>
          </c:dPt>
          <c:dPt>
            <c:idx val="12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94C0-4B07-B232-A182079F00AA}"/>
              </c:ext>
            </c:extLst>
          </c:dPt>
          <c:dPt>
            <c:idx val="12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94C0-4B07-B232-A182079F00AA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94C0-4B07-B232-A182079F00AA}"/>
              </c:ext>
            </c:extLst>
          </c:dPt>
          <c:dPt>
            <c:idx val="12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94C0-4B07-B232-A182079F00AA}"/>
              </c:ext>
            </c:extLst>
          </c:dPt>
          <c:dPt>
            <c:idx val="12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94C0-4B07-B232-A182079F00AA}"/>
              </c:ext>
            </c:extLst>
          </c:dPt>
          <c:dPt>
            <c:idx val="12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94C0-4B07-B232-A182079F00AA}"/>
              </c:ext>
            </c:extLst>
          </c:dPt>
          <c:dPt>
            <c:idx val="12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94C0-4B07-B232-A182079F00AA}"/>
              </c:ext>
            </c:extLst>
          </c:dPt>
          <c:dPt>
            <c:idx val="12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94C0-4B07-B232-A182079F00AA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94C0-4B07-B232-A182079F00AA}"/>
              </c:ext>
            </c:extLst>
          </c:dPt>
          <c:dPt>
            <c:idx val="12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94C0-4B07-B232-A182079F00AA}"/>
              </c:ext>
            </c:extLst>
          </c:dPt>
          <c:dPt>
            <c:idx val="12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94C0-4B07-B232-A182079F00AA}"/>
              </c:ext>
            </c:extLst>
          </c:dPt>
          <c:dPt>
            <c:idx val="12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94C0-4B07-B232-A182079F00AA}"/>
              </c:ext>
            </c:extLst>
          </c:dPt>
          <c:dPt>
            <c:idx val="12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94C0-4B07-B232-A182079F00AA}"/>
              </c:ext>
            </c:extLst>
          </c:dPt>
          <c:dPt>
            <c:idx val="12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94C0-4B07-B232-A182079F00AA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94C0-4B07-B232-A182079F00AA}"/>
              </c:ext>
            </c:extLst>
          </c:dPt>
          <c:dPt>
            <c:idx val="12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94C0-4B07-B232-A182079F00AA}"/>
              </c:ext>
            </c:extLst>
          </c:dPt>
          <c:dPt>
            <c:idx val="12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94C0-4B07-B232-A182079F00AA}"/>
              </c:ext>
            </c:extLst>
          </c:dPt>
          <c:dPt>
            <c:idx val="12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94C0-4B07-B232-A182079F00AA}"/>
              </c:ext>
            </c:extLst>
          </c:dPt>
          <c:dPt>
            <c:idx val="12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94C0-4B07-B232-A182079F00AA}"/>
              </c:ext>
            </c:extLst>
          </c:dPt>
          <c:dPt>
            <c:idx val="12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94C0-4B07-B232-A182079F00AA}"/>
              </c:ext>
            </c:extLst>
          </c:dPt>
          <c:dPt>
            <c:idx val="13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94C0-4B07-B232-A182079F00AA}"/>
              </c:ext>
            </c:extLst>
          </c:dPt>
          <c:dPt>
            <c:idx val="13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94C0-4B07-B232-A182079F00AA}"/>
              </c:ext>
            </c:extLst>
          </c:dPt>
          <c:dPt>
            <c:idx val="13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94C0-4B07-B232-A182079F00AA}"/>
              </c:ext>
            </c:extLst>
          </c:dPt>
          <c:dPt>
            <c:idx val="13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94C0-4B07-B232-A182079F00AA}"/>
              </c:ext>
            </c:extLst>
          </c:dPt>
          <c:dPt>
            <c:idx val="13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94C0-4B07-B232-A182079F00AA}"/>
              </c:ext>
            </c:extLst>
          </c:dPt>
          <c:dPt>
            <c:idx val="13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94C0-4B07-B232-A182079F00AA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94C0-4B07-B232-A182079F00AA}"/>
              </c:ext>
            </c:extLst>
          </c:dPt>
          <c:dPt>
            <c:idx val="13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94C0-4B07-B232-A182079F00AA}"/>
              </c:ext>
            </c:extLst>
          </c:dPt>
          <c:dPt>
            <c:idx val="13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94C0-4B07-B232-A182079F00AA}"/>
              </c:ext>
            </c:extLst>
          </c:dPt>
          <c:dPt>
            <c:idx val="13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94C0-4B07-B232-A182079F00AA}"/>
              </c:ext>
            </c:extLst>
          </c:dPt>
          <c:dPt>
            <c:idx val="13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94C0-4B07-B232-A182079F00AA}"/>
              </c:ext>
            </c:extLst>
          </c:dPt>
          <c:dPt>
            <c:idx val="13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94C0-4B07-B232-A182079F00AA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94C0-4B07-B232-A182079F00AA}"/>
              </c:ext>
            </c:extLst>
          </c:dPt>
          <c:dPt>
            <c:idx val="13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94C0-4B07-B232-A182079F00AA}"/>
              </c:ext>
            </c:extLst>
          </c:dPt>
          <c:dPt>
            <c:idx val="13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94C0-4B07-B232-A182079F00AA}"/>
              </c:ext>
            </c:extLst>
          </c:dPt>
          <c:dPt>
            <c:idx val="13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94C0-4B07-B232-A182079F00AA}"/>
              </c:ext>
            </c:extLst>
          </c:dPt>
          <c:dPt>
            <c:idx val="13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94C0-4B07-B232-A182079F00AA}"/>
              </c:ext>
            </c:extLst>
          </c:dPt>
          <c:dPt>
            <c:idx val="13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94C0-4B07-B232-A182079F00AA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94C0-4B07-B232-A182079F00AA}"/>
              </c:ext>
            </c:extLst>
          </c:dPt>
          <c:dPt>
            <c:idx val="13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94C0-4B07-B232-A182079F00AA}"/>
              </c:ext>
            </c:extLst>
          </c:dPt>
          <c:dPt>
            <c:idx val="13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94C0-4B07-B232-A182079F00AA}"/>
              </c:ext>
            </c:extLst>
          </c:dPt>
          <c:dPt>
            <c:idx val="13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94C0-4B07-B232-A182079F00AA}"/>
              </c:ext>
            </c:extLst>
          </c:dPt>
          <c:dPt>
            <c:idx val="13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94C0-4B07-B232-A182079F00AA}"/>
              </c:ext>
            </c:extLst>
          </c:dPt>
          <c:dPt>
            <c:idx val="13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94C0-4B07-B232-A182079F00AA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94C0-4B07-B232-A182079F00AA}"/>
              </c:ext>
            </c:extLst>
          </c:dPt>
          <c:dPt>
            <c:idx val="13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94C0-4B07-B232-A182079F00AA}"/>
              </c:ext>
            </c:extLst>
          </c:dPt>
          <c:dPt>
            <c:idx val="13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94C0-4B07-B232-A182079F00AA}"/>
              </c:ext>
            </c:extLst>
          </c:dPt>
          <c:dPt>
            <c:idx val="13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94C0-4B07-B232-A182079F00AA}"/>
              </c:ext>
            </c:extLst>
          </c:dPt>
          <c:dPt>
            <c:idx val="13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94C0-4B07-B232-A182079F00AA}"/>
              </c:ext>
            </c:extLst>
          </c:dPt>
          <c:dPt>
            <c:idx val="13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94C0-4B07-B232-A182079F00AA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94C0-4B07-B232-A182079F00AA}"/>
              </c:ext>
            </c:extLst>
          </c:dPt>
          <c:dPt>
            <c:idx val="13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94C0-4B07-B232-A182079F00AA}"/>
              </c:ext>
            </c:extLst>
          </c:dPt>
          <c:dPt>
            <c:idx val="13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94C0-4B07-B232-A182079F00AA}"/>
              </c:ext>
            </c:extLst>
          </c:dPt>
          <c:dPt>
            <c:idx val="13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94C0-4B07-B232-A182079F00AA}"/>
              </c:ext>
            </c:extLst>
          </c:dPt>
          <c:dPt>
            <c:idx val="13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94C0-4B07-B232-A182079F00AA}"/>
              </c:ext>
            </c:extLst>
          </c:dPt>
          <c:dPt>
            <c:idx val="13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94C0-4B07-B232-A182079F00AA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94C0-4B07-B232-A182079F00AA}"/>
              </c:ext>
            </c:extLst>
          </c:dPt>
          <c:dPt>
            <c:idx val="13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94C0-4B07-B232-A182079F00AA}"/>
              </c:ext>
            </c:extLst>
          </c:dPt>
          <c:dPt>
            <c:idx val="13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94C0-4B07-B232-A182079F00AA}"/>
              </c:ext>
            </c:extLst>
          </c:dPt>
          <c:dPt>
            <c:idx val="13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94C0-4B07-B232-A182079F00AA}"/>
              </c:ext>
            </c:extLst>
          </c:dPt>
          <c:dPt>
            <c:idx val="13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94C0-4B07-B232-A182079F00AA}"/>
              </c:ext>
            </c:extLst>
          </c:dPt>
          <c:dPt>
            <c:idx val="13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94C0-4B07-B232-A182079F00AA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94C0-4B07-B232-A182079F00AA}"/>
              </c:ext>
            </c:extLst>
          </c:dPt>
          <c:dPt>
            <c:idx val="13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94C0-4B07-B232-A182079F00AA}"/>
              </c:ext>
            </c:extLst>
          </c:dPt>
          <c:dPt>
            <c:idx val="13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94C0-4B07-B232-A182079F00AA}"/>
              </c:ext>
            </c:extLst>
          </c:dPt>
          <c:dPt>
            <c:idx val="13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94C0-4B07-B232-A182079F00AA}"/>
              </c:ext>
            </c:extLst>
          </c:dPt>
          <c:dPt>
            <c:idx val="13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94C0-4B07-B232-A182079F00AA}"/>
              </c:ext>
            </c:extLst>
          </c:dPt>
          <c:dPt>
            <c:idx val="13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94C0-4B07-B232-A182079F00AA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94C0-4B07-B232-A182079F00AA}"/>
              </c:ext>
            </c:extLst>
          </c:dPt>
          <c:dPt>
            <c:idx val="13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94C0-4B07-B232-A182079F00AA}"/>
              </c:ext>
            </c:extLst>
          </c:dPt>
          <c:dPt>
            <c:idx val="13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94C0-4B07-B232-A182079F00AA}"/>
              </c:ext>
            </c:extLst>
          </c:dPt>
          <c:dPt>
            <c:idx val="13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94C0-4B07-B232-A182079F00AA}"/>
              </c:ext>
            </c:extLst>
          </c:dPt>
          <c:dPt>
            <c:idx val="13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94C0-4B07-B232-A182079F00AA}"/>
              </c:ext>
            </c:extLst>
          </c:dPt>
          <c:dPt>
            <c:idx val="13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94C0-4B07-B232-A182079F00AA}"/>
              </c:ext>
            </c:extLst>
          </c:dPt>
          <c:dPt>
            <c:idx val="13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94C0-4B07-B232-A182079F00AA}"/>
              </c:ext>
            </c:extLst>
          </c:dPt>
          <c:dPt>
            <c:idx val="13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94C0-4B07-B232-A182079F00AA}"/>
              </c:ext>
            </c:extLst>
          </c:dPt>
          <c:dPt>
            <c:idx val="13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94C0-4B07-B232-A182079F00AA}"/>
              </c:ext>
            </c:extLst>
          </c:dPt>
          <c:dPt>
            <c:idx val="13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94C0-4B07-B232-A182079F00AA}"/>
              </c:ext>
            </c:extLst>
          </c:dPt>
          <c:dPt>
            <c:idx val="13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94C0-4B07-B232-A182079F00AA}"/>
              </c:ext>
            </c:extLst>
          </c:dPt>
          <c:dPt>
            <c:idx val="13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94C0-4B07-B232-A182079F00AA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94C0-4B07-B232-A182079F00AA}"/>
              </c:ext>
            </c:extLst>
          </c:dPt>
          <c:dPt>
            <c:idx val="13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94C0-4B07-B232-A182079F00AA}"/>
              </c:ext>
            </c:extLst>
          </c:dPt>
          <c:dPt>
            <c:idx val="13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94C0-4B07-B232-A182079F00AA}"/>
              </c:ext>
            </c:extLst>
          </c:dPt>
          <c:dPt>
            <c:idx val="13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94C0-4B07-B232-A182079F00AA}"/>
              </c:ext>
            </c:extLst>
          </c:dPt>
          <c:dPt>
            <c:idx val="13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94C0-4B07-B232-A182079F00AA}"/>
              </c:ext>
            </c:extLst>
          </c:dPt>
          <c:dPt>
            <c:idx val="13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94C0-4B07-B232-A182079F00AA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94C0-4B07-B232-A182079F00AA}"/>
              </c:ext>
            </c:extLst>
          </c:dPt>
          <c:dPt>
            <c:idx val="13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94C0-4B07-B232-A182079F00AA}"/>
              </c:ext>
            </c:extLst>
          </c:dPt>
          <c:dPt>
            <c:idx val="13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94C0-4B07-B232-A182079F00AA}"/>
              </c:ext>
            </c:extLst>
          </c:dPt>
          <c:dPt>
            <c:idx val="13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94C0-4B07-B232-A182079F00AA}"/>
              </c:ext>
            </c:extLst>
          </c:dPt>
          <c:dPt>
            <c:idx val="13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94C0-4B07-B232-A182079F00AA}"/>
              </c:ext>
            </c:extLst>
          </c:dPt>
          <c:dPt>
            <c:idx val="13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94C0-4B07-B232-A182079F00AA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94C0-4B07-B232-A182079F00AA}"/>
              </c:ext>
            </c:extLst>
          </c:dPt>
          <c:dPt>
            <c:idx val="13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94C0-4B07-B232-A182079F00AA}"/>
              </c:ext>
            </c:extLst>
          </c:dPt>
          <c:dPt>
            <c:idx val="13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94C0-4B07-B232-A182079F00AA}"/>
              </c:ext>
            </c:extLst>
          </c:dPt>
          <c:dPt>
            <c:idx val="13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94C0-4B07-B232-A182079F00AA}"/>
              </c:ext>
            </c:extLst>
          </c:dPt>
          <c:dPt>
            <c:idx val="13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94C0-4B07-B232-A182079F00AA}"/>
              </c:ext>
            </c:extLst>
          </c:dPt>
          <c:dPt>
            <c:idx val="13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94C0-4B07-B232-A182079F00AA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94C0-4B07-B232-A182079F00AA}"/>
              </c:ext>
            </c:extLst>
          </c:dPt>
          <c:dPt>
            <c:idx val="13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94C0-4B07-B232-A182079F00AA}"/>
              </c:ext>
            </c:extLst>
          </c:dPt>
          <c:dPt>
            <c:idx val="13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94C0-4B07-B232-A182079F00AA}"/>
              </c:ext>
            </c:extLst>
          </c:dPt>
          <c:dPt>
            <c:idx val="13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94C0-4B07-B232-A182079F00AA}"/>
              </c:ext>
            </c:extLst>
          </c:dPt>
          <c:dPt>
            <c:idx val="13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94C0-4B07-B232-A182079F00AA}"/>
              </c:ext>
            </c:extLst>
          </c:dPt>
          <c:dPt>
            <c:idx val="13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94C0-4B07-B232-A182079F00AA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94C0-4B07-B232-A182079F00AA}"/>
              </c:ext>
            </c:extLst>
          </c:dPt>
          <c:dPt>
            <c:idx val="13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94C0-4B07-B232-A182079F00AA}"/>
              </c:ext>
            </c:extLst>
          </c:dPt>
          <c:dPt>
            <c:idx val="13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94C0-4B07-B232-A182079F00AA}"/>
              </c:ext>
            </c:extLst>
          </c:dPt>
          <c:dPt>
            <c:idx val="13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94C0-4B07-B232-A182079F00AA}"/>
              </c:ext>
            </c:extLst>
          </c:dPt>
          <c:dPt>
            <c:idx val="138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94C0-4B07-B232-A182079F00AA}"/>
              </c:ext>
            </c:extLst>
          </c:dPt>
          <c:dPt>
            <c:idx val="138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94C0-4B07-B232-A182079F00AA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94C0-4B07-B232-A182079F00AA}"/>
              </c:ext>
            </c:extLst>
          </c:dPt>
          <c:dPt>
            <c:idx val="139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94C0-4B07-B232-A182079F00AA}"/>
              </c:ext>
            </c:extLst>
          </c:dPt>
          <c:dPt>
            <c:idx val="139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94C0-4B07-B232-A182079F00AA}"/>
              </c:ext>
            </c:extLst>
          </c:dPt>
          <c:dPt>
            <c:idx val="139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94C0-4B07-B232-A182079F00AA}"/>
              </c:ext>
            </c:extLst>
          </c:dPt>
          <c:dPt>
            <c:idx val="139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94C0-4B07-B232-A182079F00AA}"/>
              </c:ext>
            </c:extLst>
          </c:dPt>
          <c:dPt>
            <c:idx val="139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94C0-4B07-B232-A182079F00AA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94C0-4B07-B232-A182079F00AA}"/>
              </c:ext>
            </c:extLst>
          </c:dPt>
          <c:dPt>
            <c:idx val="139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94C0-4B07-B232-A182079F00AA}"/>
              </c:ext>
            </c:extLst>
          </c:dPt>
          <c:dPt>
            <c:idx val="139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94C0-4B07-B232-A182079F00AA}"/>
              </c:ext>
            </c:extLst>
          </c:dPt>
          <c:dPt>
            <c:idx val="139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94C0-4B07-B232-A182079F00AA}"/>
              </c:ext>
            </c:extLst>
          </c:dPt>
          <c:dPt>
            <c:idx val="140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94C0-4B07-B232-A182079F00AA}"/>
              </c:ext>
            </c:extLst>
          </c:dPt>
          <c:dPt>
            <c:idx val="140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94C0-4B07-B232-A182079F00AA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94C0-4B07-B232-A182079F00AA}"/>
              </c:ext>
            </c:extLst>
          </c:dPt>
          <c:dPt>
            <c:idx val="140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94C0-4B07-B232-A182079F00AA}"/>
              </c:ext>
            </c:extLst>
          </c:dPt>
          <c:dPt>
            <c:idx val="140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94C0-4B07-B232-A182079F00AA}"/>
              </c:ext>
            </c:extLst>
          </c:dPt>
          <c:dPt>
            <c:idx val="140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94C0-4B07-B232-A182079F00AA}"/>
              </c:ext>
            </c:extLst>
          </c:dPt>
          <c:dPt>
            <c:idx val="140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94C0-4B07-B232-A182079F00AA}"/>
              </c:ext>
            </c:extLst>
          </c:dPt>
          <c:dPt>
            <c:idx val="140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94C0-4B07-B232-A182079F00AA}"/>
              </c:ext>
            </c:extLst>
          </c:dPt>
          <c:dPt>
            <c:idx val="140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94C0-4B07-B232-A182079F00AA}"/>
              </c:ext>
            </c:extLst>
          </c:dPt>
          <c:dPt>
            <c:idx val="140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94C0-4B07-B232-A182079F00AA}"/>
              </c:ext>
            </c:extLst>
          </c:dPt>
          <c:dPt>
            <c:idx val="141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94C0-4B07-B232-A182079F00AA}"/>
              </c:ext>
            </c:extLst>
          </c:dPt>
          <c:dPt>
            <c:idx val="141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94C0-4B07-B232-A182079F00AA}"/>
              </c:ext>
            </c:extLst>
          </c:dPt>
          <c:dPt>
            <c:idx val="141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94C0-4B07-B232-A182079F00AA}"/>
              </c:ext>
            </c:extLst>
          </c:dPt>
          <c:dPt>
            <c:idx val="141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94C0-4B07-B232-A182079F00AA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94C0-4B07-B232-A182079F00AA}"/>
              </c:ext>
            </c:extLst>
          </c:dPt>
          <c:dPt>
            <c:idx val="141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94C0-4B07-B232-A182079F00AA}"/>
              </c:ext>
            </c:extLst>
          </c:dPt>
          <c:dPt>
            <c:idx val="141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94C0-4B07-B232-A182079F00AA}"/>
              </c:ext>
            </c:extLst>
          </c:dPt>
          <c:dPt>
            <c:idx val="141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94C0-4B07-B232-A182079F00AA}"/>
              </c:ext>
            </c:extLst>
          </c:dPt>
          <c:dPt>
            <c:idx val="141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94C0-4B07-B232-A182079F00AA}"/>
              </c:ext>
            </c:extLst>
          </c:dPt>
          <c:dPt>
            <c:idx val="141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94C0-4B07-B232-A182079F00AA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94C0-4B07-B232-A182079F00AA}"/>
              </c:ext>
            </c:extLst>
          </c:dPt>
          <c:dPt>
            <c:idx val="142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94C0-4B07-B232-A182079F00AA}"/>
              </c:ext>
            </c:extLst>
          </c:dPt>
          <c:dPt>
            <c:idx val="142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94C0-4B07-B232-A182079F00AA}"/>
              </c:ext>
            </c:extLst>
          </c:dPt>
          <c:dPt>
            <c:idx val="142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94C0-4B07-B232-A182079F00AA}"/>
              </c:ext>
            </c:extLst>
          </c:dPt>
          <c:dPt>
            <c:idx val="142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94C0-4B07-B232-A182079F00AA}"/>
              </c:ext>
            </c:extLst>
          </c:dPt>
          <c:dPt>
            <c:idx val="142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94C0-4B07-B232-A182079F00AA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94C0-4B07-B232-A182079F00AA}"/>
              </c:ext>
            </c:extLst>
          </c:dPt>
          <c:dPt>
            <c:idx val="142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94C0-4B07-B232-A182079F00AA}"/>
              </c:ext>
            </c:extLst>
          </c:dPt>
          <c:dPt>
            <c:idx val="142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94C0-4B07-B232-A182079F00AA}"/>
              </c:ext>
            </c:extLst>
          </c:dPt>
          <c:dPt>
            <c:idx val="142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94C0-4B07-B232-A182079F00AA}"/>
              </c:ext>
            </c:extLst>
          </c:dPt>
          <c:dPt>
            <c:idx val="143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94C0-4B07-B232-A182079F00AA}"/>
              </c:ext>
            </c:extLst>
          </c:dPt>
          <c:dPt>
            <c:idx val="143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94C0-4B07-B232-A182079F00AA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94C0-4B07-B232-A182079F00AA}"/>
              </c:ext>
            </c:extLst>
          </c:dPt>
          <c:dPt>
            <c:idx val="143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94C0-4B07-B232-A182079F00AA}"/>
              </c:ext>
            </c:extLst>
          </c:dPt>
          <c:dPt>
            <c:idx val="143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94C0-4B07-B232-A182079F00AA}"/>
              </c:ext>
            </c:extLst>
          </c:dPt>
          <c:dPt>
            <c:idx val="143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94C0-4B07-B232-A182079F00AA}"/>
              </c:ext>
            </c:extLst>
          </c:dPt>
          <c:dPt>
            <c:idx val="143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94C0-4B07-B232-A182079F00AA}"/>
              </c:ext>
            </c:extLst>
          </c:dPt>
          <c:dPt>
            <c:idx val="143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94C0-4B07-B232-A182079F00AA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94C0-4B07-B232-A182079F00AA}"/>
              </c:ext>
            </c:extLst>
          </c:dPt>
          <c:dPt>
            <c:idx val="143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94C0-4B07-B232-A182079F00AA}"/>
              </c:ext>
            </c:extLst>
          </c:dPt>
          <c:dPt>
            <c:idx val="144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94C0-4B07-B232-A182079F00AA}"/>
              </c:ext>
            </c:extLst>
          </c:dPt>
          <c:dPt>
            <c:idx val="144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94C0-4B07-B232-A182079F00AA}"/>
              </c:ext>
            </c:extLst>
          </c:dPt>
          <c:dPt>
            <c:idx val="144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94C0-4B07-B232-A182079F00AA}"/>
              </c:ext>
            </c:extLst>
          </c:dPt>
          <c:dPt>
            <c:idx val="144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94C0-4B07-B232-A182079F00AA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94C0-4B07-B232-A182079F00AA}"/>
              </c:ext>
            </c:extLst>
          </c:dPt>
          <c:dPt>
            <c:idx val="144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94C0-4B07-B232-A182079F00AA}"/>
              </c:ext>
            </c:extLst>
          </c:dPt>
          <c:dPt>
            <c:idx val="144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94C0-4B07-B232-A182079F00AA}"/>
              </c:ext>
            </c:extLst>
          </c:dPt>
          <c:dPt>
            <c:idx val="144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94C0-4B07-B232-A182079F00AA}"/>
              </c:ext>
            </c:extLst>
          </c:dPt>
          <c:dPt>
            <c:idx val="144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94C0-4B07-B232-A182079F00AA}"/>
              </c:ext>
            </c:extLst>
          </c:dPt>
          <c:dPt>
            <c:idx val="144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94C0-4B07-B232-A182079F00AA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94C0-4B07-B232-A182079F00AA}"/>
              </c:ext>
            </c:extLst>
          </c:dPt>
          <c:dPt>
            <c:idx val="145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94C0-4B07-B232-A182079F00AA}"/>
              </c:ext>
            </c:extLst>
          </c:dPt>
          <c:dPt>
            <c:idx val="145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94C0-4B07-B232-A182079F00AA}"/>
              </c:ext>
            </c:extLst>
          </c:dPt>
          <c:dPt>
            <c:idx val="145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94C0-4B07-B232-A182079F00AA}"/>
              </c:ext>
            </c:extLst>
          </c:dPt>
          <c:dPt>
            <c:idx val="145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94C0-4B07-B232-A182079F00AA}"/>
              </c:ext>
            </c:extLst>
          </c:dPt>
          <c:dPt>
            <c:idx val="145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94C0-4B07-B232-A182079F00AA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94C0-4B07-B232-A182079F00AA}"/>
              </c:ext>
            </c:extLst>
          </c:dPt>
          <c:dPt>
            <c:idx val="145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94C0-4B07-B232-A182079F00AA}"/>
              </c:ext>
            </c:extLst>
          </c:dPt>
          <c:dPt>
            <c:idx val="145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94C0-4B07-B232-A182079F00AA}"/>
              </c:ext>
            </c:extLst>
          </c:dPt>
          <c:dPt>
            <c:idx val="145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94C0-4B07-B232-A182079F00AA}"/>
              </c:ext>
            </c:extLst>
          </c:dPt>
          <c:dPt>
            <c:idx val="146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94C0-4B07-B232-A182079F00AA}"/>
              </c:ext>
            </c:extLst>
          </c:dPt>
          <c:dPt>
            <c:idx val="146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94C0-4B07-B232-A182079F00AA}"/>
              </c:ext>
            </c:extLst>
          </c:dPt>
          <c:dPt>
            <c:idx val="146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94C0-4B07-B232-A182079F00AA}"/>
              </c:ext>
            </c:extLst>
          </c:dPt>
          <c:dPt>
            <c:idx val="146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94C0-4B07-B232-A182079F00AA}"/>
              </c:ext>
            </c:extLst>
          </c:dPt>
          <c:dPt>
            <c:idx val="146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94C0-4B07-B232-A182079F00AA}"/>
              </c:ext>
            </c:extLst>
          </c:dPt>
          <c:dPt>
            <c:idx val="146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94C0-4B07-B232-A182079F00AA}"/>
              </c:ext>
            </c:extLst>
          </c:dPt>
          <c:dPt>
            <c:idx val="146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94C0-4B07-B232-A182079F00AA}"/>
              </c:ext>
            </c:extLst>
          </c:dPt>
          <c:dPt>
            <c:idx val="146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94C0-4B07-B232-A182079F00AA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94C0-4B07-B232-A182079F00AA}"/>
              </c:ext>
            </c:extLst>
          </c:dPt>
          <c:dPt>
            <c:idx val="146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94C0-4B07-B232-A182079F00AA}"/>
              </c:ext>
            </c:extLst>
          </c:dPt>
          <c:dPt>
            <c:idx val="147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94C0-4B07-B232-A182079F00AA}"/>
              </c:ext>
            </c:extLst>
          </c:dPt>
          <c:dPt>
            <c:idx val="147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94C0-4B07-B232-A182079F00AA}"/>
              </c:ext>
            </c:extLst>
          </c:dPt>
          <c:dPt>
            <c:idx val="147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94C0-4B07-B232-A182079F00AA}"/>
              </c:ext>
            </c:extLst>
          </c:dPt>
          <c:dPt>
            <c:idx val="147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94C0-4B07-B232-A182079F00AA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94C0-4B07-B232-A182079F00AA}"/>
              </c:ext>
            </c:extLst>
          </c:dPt>
          <c:dPt>
            <c:idx val="147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94C0-4B07-B232-A182079F00AA}"/>
              </c:ext>
            </c:extLst>
          </c:dPt>
          <c:dPt>
            <c:idx val="147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94C0-4B07-B232-A182079F00AA}"/>
              </c:ext>
            </c:extLst>
          </c:dPt>
          <c:dPt>
            <c:idx val="147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94C0-4B07-B232-A182079F00AA}"/>
              </c:ext>
            </c:extLst>
          </c:dPt>
          <c:dPt>
            <c:idx val="1478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94C0-4B07-B232-A182079F00AA}"/>
              </c:ext>
            </c:extLst>
          </c:dPt>
          <c:dPt>
            <c:idx val="1479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94C0-4B07-B232-A182079F00AA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94C0-4B07-B232-A182079F00AA}"/>
              </c:ext>
            </c:extLst>
          </c:dPt>
          <c:dPt>
            <c:idx val="1481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94C0-4B07-B232-A182079F00AA}"/>
              </c:ext>
            </c:extLst>
          </c:dPt>
          <c:dPt>
            <c:idx val="1482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94C0-4B07-B232-A182079F00AA}"/>
              </c:ext>
            </c:extLst>
          </c:dPt>
          <c:dPt>
            <c:idx val="1483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94C0-4B07-B232-A182079F00AA}"/>
              </c:ext>
            </c:extLst>
          </c:dPt>
          <c:dPt>
            <c:idx val="1484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94C0-4B07-B232-A182079F00AA}"/>
              </c:ext>
            </c:extLst>
          </c:dPt>
          <c:dPt>
            <c:idx val="1485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94C0-4B07-B232-A182079F00AA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94C0-4B07-B232-A182079F00AA}"/>
              </c:ext>
            </c:extLst>
          </c:dPt>
          <c:dPt>
            <c:idx val="1487"/>
            <c:bubble3D val="0"/>
            <c:spPr>
              <a:solidFill>
                <a:schemeClr val="accent5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94C0-4B07-B232-A182079F00AA}"/>
              </c:ext>
            </c:extLst>
          </c:dPt>
          <c:dPt>
            <c:idx val="14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94C0-4B07-B232-A182079F00AA}"/>
              </c:ext>
            </c:extLst>
          </c:dPt>
          <c:cat>
            <c:strRef>
              <c:f>Gare!$P$7:$P$1495</c:f>
              <c:strCache>
                <c:ptCount val="1489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22</c:v>
                </c:pt>
                <c:pt idx="14">
                  <c:v>22</c:v>
                </c:pt>
                <c:pt idx="15">
                  <c:v>22</c:v>
                </c:pt>
                <c:pt idx="16">
                  <c:v>22</c:v>
                </c:pt>
                <c:pt idx="17">
                  <c:v>22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22</c:v>
                </c:pt>
                <c:pt idx="302">
                  <c:v>22</c:v>
                </c:pt>
                <c:pt idx="303">
                  <c:v>22</c:v>
                </c:pt>
                <c:pt idx="304">
                  <c:v>22</c:v>
                </c:pt>
                <c:pt idx="305">
                  <c:v>22</c:v>
                </c:pt>
                <c:pt idx="306">
                  <c:v>22</c:v>
                </c:pt>
                <c:pt idx="307">
                  <c:v>22</c:v>
                </c:pt>
                <c:pt idx="308">
                  <c:v>22</c:v>
                </c:pt>
                <c:pt idx="309">
                  <c:v>22</c:v>
                </c:pt>
                <c:pt idx="310">
                  <c:v>22</c:v>
                </c:pt>
                <c:pt idx="311">
                  <c:v>22</c:v>
                </c:pt>
                <c:pt idx="312">
                  <c:v>22</c:v>
                </c:pt>
                <c:pt idx="313">
                  <c:v>22</c:v>
                </c:pt>
                <c:pt idx="314">
                  <c:v>22</c:v>
                </c:pt>
                <c:pt idx="315">
                  <c:v>22</c:v>
                </c:pt>
                <c:pt idx="316">
                  <c:v>22</c:v>
                </c:pt>
                <c:pt idx="317">
                  <c:v>22</c:v>
                </c:pt>
                <c:pt idx="318">
                  <c:v>22</c:v>
                </c:pt>
                <c:pt idx="319">
                  <c:v>22</c:v>
                </c:pt>
                <c:pt idx="320">
                  <c:v>22</c:v>
                </c:pt>
                <c:pt idx="321">
                  <c:v>22</c:v>
                </c:pt>
                <c:pt idx="322">
                  <c:v>22</c:v>
                </c:pt>
                <c:pt idx="323">
                  <c:v>22</c:v>
                </c:pt>
                <c:pt idx="324">
                  <c:v>22</c:v>
                </c:pt>
                <c:pt idx="325">
                  <c:v>22</c:v>
                </c:pt>
                <c:pt idx="326">
                  <c:v>22</c:v>
                </c:pt>
                <c:pt idx="327">
                  <c:v>22</c:v>
                </c:pt>
                <c:pt idx="328">
                  <c:v>22</c:v>
                </c:pt>
                <c:pt idx="329">
                  <c:v>22</c:v>
                </c:pt>
                <c:pt idx="330">
                  <c:v>22</c:v>
                </c:pt>
                <c:pt idx="331">
                  <c:v>22</c:v>
                </c:pt>
                <c:pt idx="332">
                  <c:v>22</c:v>
                </c:pt>
                <c:pt idx="333">
                  <c:v>22</c:v>
                </c:pt>
                <c:pt idx="334">
                  <c:v>22</c:v>
                </c:pt>
                <c:pt idx="335">
                  <c:v>22</c:v>
                </c:pt>
                <c:pt idx="336">
                  <c:v>22</c:v>
                </c:pt>
                <c:pt idx="337">
                  <c:v>22</c:v>
                </c:pt>
                <c:pt idx="338">
                  <c:v>22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32</c:v>
                </c:pt>
                <c:pt idx="372">
                  <c:v>32</c:v>
                </c:pt>
                <c:pt idx="373">
                  <c:v>32</c:v>
                </c:pt>
                <c:pt idx="374">
                  <c:v>32</c:v>
                </c:pt>
                <c:pt idx="375">
                  <c:v>32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32</c:v>
                </c:pt>
                <c:pt idx="380">
                  <c:v>32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</c:v>
                </c:pt>
                <c:pt idx="385">
                  <c:v>32</c:v>
                </c:pt>
                <c:pt idx="386">
                  <c:v>32</c:v>
                </c:pt>
                <c:pt idx="387">
                  <c:v>32</c:v>
                </c:pt>
                <c:pt idx="388">
                  <c:v>32</c:v>
                </c:pt>
                <c:pt idx="389">
                  <c:v>32</c:v>
                </c:pt>
                <c:pt idx="390">
                  <c:v>32</c:v>
                </c:pt>
                <c:pt idx="391">
                  <c:v>32</c:v>
                </c:pt>
                <c:pt idx="392">
                  <c:v>32</c:v>
                </c:pt>
                <c:pt idx="393">
                  <c:v>32</c:v>
                </c:pt>
                <c:pt idx="394">
                  <c:v>32</c:v>
                </c:pt>
                <c:pt idx="395">
                  <c:v>32</c:v>
                </c:pt>
                <c:pt idx="396">
                  <c:v>32</c:v>
                </c:pt>
                <c:pt idx="397">
                  <c:v>32</c:v>
                </c:pt>
                <c:pt idx="398">
                  <c:v>32</c:v>
                </c:pt>
                <c:pt idx="399">
                  <c:v>32</c:v>
                </c:pt>
                <c:pt idx="400">
                  <c:v>32</c:v>
                </c:pt>
                <c:pt idx="401">
                  <c:v>32</c:v>
                </c:pt>
                <c:pt idx="402">
                  <c:v>32</c:v>
                </c:pt>
                <c:pt idx="403">
                  <c:v>32</c:v>
                </c:pt>
                <c:pt idx="404">
                  <c:v>32</c:v>
                </c:pt>
                <c:pt idx="405">
                  <c:v>32</c:v>
                </c:pt>
                <c:pt idx="406">
                  <c:v>32</c:v>
                </c:pt>
                <c:pt idx="407">
                  <c:v>32</c:v>
                </c:pt>
                <c:pt idx="408">
                  <c:v>32</c:v>
                </c:pt>
                <c:pt idx="409">
                  <c:v>32</c:v>
                </c:pt>
                <c:pt idx="410">
                  <c:v>32</c:v>
                </c:pt>
                <c:pt idx="411">
                  <c:v>32</c:v>
                </c:pt>
                <c:pt idx="412">
                  <c:v>32</c:v>
                </c:pt>
                <c:pt idx="413">
                  <c:v>32</c:v>
                </c:pt>
                <c:pt idx="414">
                  <c:v>32</c:v>
                </c:pt>
                <c:pt idx="415">
                  <c:v>32</c:v>
                </c:pt>
                <c:pt idx="416">
                  <c:v>32</c:v>
                </c:pt>
                <c:pt idx="417">
                  <c:v>32</c:v>
                </c:pt>
                <c:pt idx="418">
                  <c:v>32</c:v>
                </c:pt>
                <c:pt idx="419">
                  <c:v>32</c:v>
                </c:pt>
                <c:pt idx="420">
                  <c:v>32</c:v>
                </c:pt>
                <c:pt idx="421">
                  <c:v>32</c:v>
                </c:pt>
                <c:pt idx="422">
                  <c:v>32</c:v>
                </c:pt>
                <c:pt idx="423">
                  <c:v>32</c:v>
                </c:pt>
                <c:pt idx="424">
                  <c:v>32</c:v>
                </c:pt>
                <c:pt idx="425">
                  <c:v>32</c:v>
                </c:pt>
                <c:pt idx="426">
                  <c:v>32</c:v>
                </c:pt>
                <c:pt idx="427">
                  <c:v>32</c:v>
                </c:pt>
                <c:pt idx="428">
                  <c:v>32</c:v>
                </c:pt>
                <c:pt idx="429">
                  <c:v>32</c:v>
                </c:pt>
                <c:pt idx="430">
                  <c:v>32</c:v>
                </c:pt>
                <c:pt idx="431">
                  <c:v>32</c:v>
                </c:pt>
                <c:pt idx="432">
                  <c:v>32</c:v>
                </c:pt>
                <c:pt idx="433">
                  <c:v>32</c:v>
                </c:pt>
                <c:pt idx="434">
                  <c:v>32</c:v>
                </c:pt>
                <c:pt idx="435">
                  <c:v>32</c:v>
                </c:pt>
                <c:pt idx="436">
                  <c:v>32</c:v>
                </c:pt>
                <c:pt idx="437">
                  <c:v>32</c:v>
                </c:pt>
                <c:pt idx="438">
                  <c:v>32</c:v>
                </c:pt>
                <c:pt idx="439">
                  <c:v>32</c:v>
                </c:pt>
                <c:pt idx="440">
                  <c:v>32</c:v>
                </c:pt>
                <c:pt idx="441">
                  <c:v>32</c:v>
                </c:pt>
                <c:pt idx="442">
                  <c:v>32</c:v>
                </c:pt>
                <c:pt idx="443">
                  <c:v>32</c:v>
                </c:pt>
                <c:pt idx="444">
                  <c:v>32</c:v>
                </c:pt>
                <c:pt idx="445">
                  <c:v>32</c:v>
                </c:pt>
                <c:pt idx="446">
                  <c:v>32</c:v>
                </c:pt>
                <c:pt idx="447">
                  <c:v>32</c:v>
                </c:pt>
                <c:pt idx="448">
                  <c:v>32</c:v>
                </c:pt>
                <c:pt idx="449">
                  <c:v>32</c:v>
                </c:pt>
                <c:pt idx="450">
                  <c:v>32</c:v>
                </c:pt>
                <c:pt idx="451">
                  <c:v>32</c:v>
                </c:pt>
                <c:pt idx="452">
                  <c:v>32</c:v>
                </c:pt>
                <c:pt idx="453">
                  <c:v>32</c:v>
                </c:pt>
                <c:pt idx="454">
                  <c:v>32</c:v>
                </c:pt>
                <c:pt idx="455">
                  <c:v>32</c:v>
                </c:pt>
                <c:pt idx="456">
                  <c:v>32</c:v>
                </c:pt>
                <c:pt idx="457">
                  <c:v>32</c:v>
                </c:pt>
                <c:pt idx="458">
                  <c:v>32</c:v>
                </c:pt>
                <c:pt idx="459">
                  <c:v>32</c:v>
                </c:pt>
                <c:pt idx="460">
                  <c:v>32</c:v>
                </c:pt>
                <c:pt idx="461">
                  <c:v>32</c:v>
                </c:pt>
                <c:pt idx="462">
                  <c:v>32</c:v>
                </c:pt>
                <c:pt idx="463">
                  <c:v>32</c:v>
                </c:pt>
                <c:pt idx="464">
                  <c:v>32</c:v>
                </c:pt>
                <c:pt idx="465">
                  <c:v>32</c:v>
                </c:pt>
                <c:pt idx="466">
                  <c:v>32</c:v>
                </c:pt>
                <c:pt idx="467">
                  <c:v>32</c:v>
                </c:pt>
                <c:pt idx="468">
                  <c:v>32</c:v>
                </c:pt>
                <c:pt idx="469">
                  <c:v>32</c:v>
                </c:pt>
                <c:pt idx="470">
                  <c:v>32</c:v>
                </c:pt>
                <c:pt idx="471">
                  <c:v>32</c:v>
                </c:pt>
                <c:pt idx="472">
                  <c:v>32</c:v>
                </c:pt>
                <c:pt idx="473">
                  <c:v>32</c:v>
                </c:pt>
                <c:pt idx="474">
                  <c:v>32</c:v>
                </c:pt>
                <c:pt idx="475">
                  <c:v>32</c:v>
                </c:pt>
                <c:pt idx="476">
                  <c:v>32</c:v>
                </c:pt>
                <c:pt idx="477">
                  <c:v>32</c:v>
                </c:pt>
                <c:pt idx="478">
                  <c:v>32</c:v>
                </c:pt>
                <c:pt idx="479">
                  <c:v>32</c:v>
                </c:pt>
                <c:pt idx="480">
                  <c:v>32</c:v>
                </c:pt>
                <c:pt idx="481">
                  <c:v>32</c:v>
                </c:pt>
                <c:pt idx="482">
                  <c:v>32</c:v>
                </c:pt>
                <c:pt idx="483">
                  <c:v>32</c:v>
                </c:pt>
                <c:pt idx="484">
                  <c:v>32</c:v>
                </c:pt>
                <c:pt idx="485">
                  <c:v>32</c:v>
                </c:pt>
                <c:pt idx="486">
                  <c:v>32</c:v>
                </c:pt>
                <c:pt idx="487">
                  <c:v>32</c:v>
                </c:pt>
                <c:pt idx="488">
                  <c:v>32</c:v>
                </c:pt>
                <c:pt idx="489">
                  <c:v>32</c:v>
                </c:pt>
                <c:pt idx="490">
                  <c:v>32</c:v>
                </c:pt>
                <c:pt idx="491">
                  <c:v>32</c:v>
                </c:pt>
                <c:pt idx="492">
                  <c:v>32</c:v>
                </c:pt>
                <c:pt idx="493">
                  <c:v>32</c:v>
                </c:pt>
                <c:pt idx="494">
                  <c:v>32</c:v>
                </c:pt>
                <c:pt idx="495">
                  <c:v>32</c:v>
                </c:pt>
                <c:pt idx="496">
                  <c:v>32</c:v>
                </c:pt>
                <c:pt idx="497">
                  <c:v>32</c:v>
                </c:pt>
                <c:pt idx="498">
                  <c:v>32</c:v>
                </c:pt>
                <c:pt idx="499">
                  <c:v>32</c:v>
                </c:pt>
                <c:pt idx="500">
                  <c:v>32</c:v>
                </c:pt>
                <c:pt idx="501">
                  <c:v>32</c:v>
                </c:pt>
                <c:pt idx="502">
                  <c:v>32</c:v>
                </c:pt>
                <c:pt idx="503">
                  <c:v>32</c:v>
                </c:pt>
                <c:pt idx="504">
                  <c:v>32</c:v>
                </c:pt>
                <c:pt idx="505">
                  <c:v>32</c:v>
                </c:pt>
                <c:pt idx="506">
                  <c:v>32</c:v>
                </c:pt>
                <c:pt idx="507">
                  <c:v>32</c:v>
                </c:pt>
                <c:pt idx="508">
                  <c:v>32</c:v>
                </c:pt>
                <c:pt idx="509">
                  <c:v>32</c:v>
                </c:pt>
                <c:pt idx="510">
                  <c:v>32</c:v>
                </c:pt>
                <c:pt idx="511">
                  <c:v>32</c:v>
                </c:pt>
                <c:pt idx="512">
                  <c:v>32</c:v>
                </c:pt>
                <c:pt idx="513">
                  <c:v>32</c:v>
                </c:pt>
                <c:pt idx="514">
                  <c:v>32</c:v>
                </c:pt>
                <c:pt idx="515">
                  <c:v>32</c:v>
                </c:pt>
                <c:pt idx="516">
                  <c:v>32</c:v>
                </c:pt>
                <c:pt idx="517">
                  <c:v>32</c:v>
                </c:pt>
                <c:pt idx="518">
                  <c:v>32</c:v>
                </c:pt>
                <c:pt idx="519">
                  <c:v>32</c:v>
                </c:pt>
                <c:pt idx="520">
                  <c:v>32</c:v>
                </c:pt>
                <c:pt idx="521">
                  <c:v>32</c:v>
                </c:pt>
                <c:pt idx="522">
                  <c:v>32</c:v>
                </c:pt>
                <c:pt idx="523">
                  <c:v>32</c:v>
                </c:pt>
                <c:pt idx="524">
                  <c:v>32</c:v>
                </c:pt>
                <c:pt idx="525">
                  <c:v>32</c:v>
                </c:pt>
                <c:pt idx="526">
                  <c:v>32</c:v>
                </c:pt>
                <c:pt idx="527">
                  <c:v>32</c:v>
                </c:pt>
                <c:pt idx="528">
                  <c:v>32</c:v>
                </c:pt>
                <c:pt idx="529">
                  <c:v>32</c:v>
                </c:pt>
                <c:pt idx="530">
                  <c:v>32</c:v>
                </c:pt>
                <c:pt idx="531">
                  <c:v>32</c:v>
                </c:pt>
                <c:pt idx="532">
                  <c:v>32</c:v>
                </c:pt>
                <c:pt idx="533">
                  <c:v>32</c:v>
                </c:pt>
                <c:pt idx="534">
                  <c:v>32</c:v>
                </c:pt>
                <c:pt idx="535">
                  <c:v>32</c:v>
                </c:pt>
                <c:pt idx="536">
                  <c:v>32</c:v>
                </c:pt>
                <c:pt idx="537">
                  <c:v>32</c:v>
                </c:pt>
                <c:pt idx="538">
                  <c:v>32</c:v>
                </c:pt>
                <c:pt idx="539">
                  <c:v>32</c:v>
                </c:pt>
                <c:pt idx="540">
                  <c:v>32</c:v>
                </c:pt>
                <c:pt idx="541">
                  <c:v>32</c:v>
                </c:pt>
                <c:pt idx="542">
                  <c:v>32</c:v>
                </c:pt>
                <c:pt idx="543">
                  <c:v>32</c:v>
                </c:pt>
                <c:pt idx="544">
                  <c:v>32</c:v>
                </c:pt>
                <c:pt idx="545">
                  <c:v>32</c:v>
                </c:pt>
                <c:pt idx="546">
                  <c:v>32</c:v>
                </c:pt>
                <c:pt idx="547">
                  <c:v>32</c:v>
                </c:pt>
                <c:pt idx="548">
                  <c:v>32</c:v>
                </c:pt>
                <c:pt idx="549">
                  <c:v>32</c:v>
                </c:pt>
                <c:pt idx="550">
                  <c:v>32</c:v>
                </c:pt>
                <c:pt idx="551">
                  <c:v>32</c:v>
                </c:pt>
                <c:pt idx="552">
                  <c:v>32</c:v>
                </c:pt>
                <c:pt idx="553">
                  <c:v>32</c:v>
                </c:pt>
                <c:pt idx="554">
                  <c:v>32</c:v>
                </c:pt>
                <c:pt idx="555">
                  <c:v>32</c:v>
                </c:pt>
                <c:pt idx="556">
                  <c:v>32</c:v>
                </c:pt>
                <c:pt idx="557">
                  <c:v>32</c:v>
                </c:pt>
                <c:pt idx="558">
                  <c:v>32</c:v>
                </c:pt>
                <c:pt idx="559">
                  <c:v>32</c:v>
                </c:pt>
                <c:pt idx="560">
                  <c:v>32</c:v>
                </c:pt>
                <c:pt idx="561">
                  <c:v>32</c:v>
                </c:pt>
                <c:pt idx="562">
                  <c:v>32</c:v>
                </c:pt>
                <c:pt idx="563">
                  <c:v>32</c:v>
                </c:pt>
                <c:pt idx="564">
                  <c:v>32</c:v>
                </c:pt>
                <c:pt idx="565">
                  <c:v>32</c:v>
                </c:pt>
                <c:pt idx="566">
                  <c:v>32</c:v>
                </c:pt>
                <c:pt idx="567">
                  <c:v>32</c:v>
                </c:pt>
                <c:pt idx="568">
                  <c:v>32</c:v>
                </c:pt>
                <c:pt idx="569">
                  <c:v>32</c:v>
                </c:pt>
                <c:pt idx="570">
                  <c:v>32</c:v>
                </c:pt>
                <c:pt idx="571">
                  <c:v>32</c:v>
                </c:pt>
                <c:pt idx="572">
                  <c:v>32</c:v>
                </c:pt>
                <c:pt idx="573">
                  <c:v>32</c:v>
                </c:pt>
                <c:pt idx="574">
                  <c:v>32</c:v>
                </c:pt>
                <c:pt idx="575">
                  <c:v>32</c:v>
                </c:pt>
                <c:pt idx="576">
                  <c:v>32</c:v>
                </c:pt>
                <c:pt idx="577">
                  <c:v>32</c:v>
                </c:pt>
                <c:pt idx="578">
                  <c:v>32</c:v>
                </c:pt>
                <c:pt idx="579">
                  <c:v>32</c:v>
                </c:pt>
                <c:pt idx="580">
                  <c:v>32</c:v>
                </c:pt>
                <c:pt idx="581">
                  <c:v>32</c:v>
                </c:pt>
                <c:pt idx="582">
                  <c:v>32</c:v>
                </c:pt>
                <c:pt idx="583">
                  <c:v>32</c:v>
                </c:pt>
                <c:pt idx="584">
                  <c:v>32</c:v>
                </c:pt>
                <c:pt idx="585">
                  <c:v>32</c:v>
                </c:pt>
                <c:pt idx="586">
                  <c:v>32</c:v>
                </c:pt>
                <c:pt idx="587">
                  <c:v>32</c:v>
                </c:pt>
                <c:pt idx="588">
                  <c:v>32</c:v>
                </c:pt>
                <c:pt idx="589">
                  <c:v>32</c:v>
                </c:pt>
                <c:pt idx="590">
                  <c:v>32</c:v>
                </c:pt>
                <c:pt idx="591">
                  <c:v>32</c:v>
                </c:pt>
                <c:pt idx="592">
                  <c:v>32</c:v>
                </c:pt>
                <c:pt idx="593">
                  <c:v>32</c:v>
                </c:pt>
                <c:pt idx="594">
                  <c:v>32</c:v>
                </c:pt>
                <c:pt idx="595">
                  <c:v>32</c:v>
                </c:pt>
                <c:pt idx="596">
                  <c:v>32</c:v>
                </c:pt>
                <c:pt idx="597">
                  <c:v>32</c:v>
                </c:pt>
                <c:pt idx="598">
                  <c:v>32</c:v>
                </c:pt>
                <c:pt idx="599">
                  <c:v>32</c:v>
                </c:pt>
                <c:pt idx="600">
                  <c:v>32</c:v>
                </c:pt>
                <c:pt idx="601">
                  <c:v>32</c:v>
                </c:pt>
                <c:pt idx="602">
                  <c:v>32</c:v>
                </c:pt>
                <c:pt idx="603">
                  <c:v>32</c:v>
                </c:pt>
                <c:pt idx="604">
                  <c:v>32</c:v>
                </c:pt>
                <c:pt idx="605">
                  <c:v>32</c:v>
                </c:pt>
                <c:pt idx="606">
                  <c:v>32</c:v>
                </c:pt>
                <c:pt idx="607">
                  <c:v>32</c:v>
                </c:pt>
                <c:pt idx="608">
                  <c:v>32</c:v>
                </c:pt>
                <c:pt idx="609">
                  <c:v>32</c:v>
                </c:pt>
                <c:pt idx="610">
                  <c:v>32</c:v>
                </c:pt>
                <c:pt idx="611">
                  <c:v>32</c:v>
                </c:pt>
                <c:pt idx="612">
                  <c:v>32</c:v>
                </c:pt>
                <c:pt idx="613">
                  <c:v>32</c:v>
                </c:pt>
                <c:pt idx="614">
                  <c:v>32</c:v>
                </c:pt>
                <c:pt idx="615">
                  <c:v>32</c:v>
                </c:pt>
                <c:pt idx="616">
                  <c:v>32</c:v>
                </c:pt>
                <c:pt idx="617">
                  <c:v>32</c:v>
                </c:pt>
                <c:pt idx="618">
                  <c:v>32</c:v>
                </c:pt>
                <c:pt idx="619">
                  <c:v>32</c:v>
                </c:pt>
                <c:pt idx="620">
                  <c:v>32</c:v>
                </c:pt>
                <c:pt idx="621">
                  <c:v>32</c:v>
                </c:pt>
                <c:pt idx="622">
                  <c:v>32</c:v>
                </c:pt>
                <c:pt idx="623">
                  <c:v>32</c:v>
                </c:pt>
                <c:pt idx="624">
                  <c:v>32</c:v>
                </c:pt>
                <c:pt idx="625">
                  <c:v>32</c:v>
                </c:pt>
                <c:pt idx="626">
                  <c:v>32</c:v>
                </c:pt>
                <c:pt idx="627">
                  <c:v>32</c:v>
                </c:pt>
                <c:pt idx="628">
                  <c:v>32</c:v>
                </c:pt>
                <c:pt idx="629">
                  <c:v>32</c:v>
                </c:pt>
                <c:pt idx="630">
                  <c:v>32</c:v>
                </c:pt>
                <c:pt idx="631">
                  <c:v>32</c:v>
                </c:pt>
                <c:pt idx="632">
                  <c:v>32</c:v>
                </c:pt>
                <c:pt idx="633">
                  <c:v>32</c:v>
                </c:pt>
                <c:pt idx="634">
                  <c:v>32</c:v>
                </c:pt>
                <c:pt idx="635">
                  <c:v>32</c:v>
                </c:pt>
                <c:pt idx="636">
                  <c:v>32</c:v>
                </c:pt>
                <c:pt idx="637">
                  <c:v>32</c:v>
                </c:pt>
                <c:pt idx="638">
                  <c:v>32</c:v>
                </c:pt>
                <c:pt idx="639">
                  <c:v>32</c:v>
                </c:pt>
                <c:pt idx="640">
                  <c:v>32</c:v>
                </c:pt>
                <c:pt idx="641">
                  <c:v>32</c:v>
                </c:pt>
                <c:pt idx="642">
                  <c:v>32</c:v>
                </c:pt>
                <c:pt idx="643">
                  <c:v>32</c:v>
                </c:pt>
                <c:pt idx="644">
                  <c:v>32</c:v>
                </c:pt>
                <c:pt idx="645">
                  <c:v>32</c:v>
                </c:pt>
                <c:pt idx="646">
                  <c:v>32</c:v>
                </c:pt>
                <c:pt idx="647">
                  <c:v>32</c:v>
                </c:pt>
                <c:pt idx="648">
                  <c:v>32</c:v>
                </c:pt>
                <c:pt idx="649">
                  <c:v>32</c:v>
                </c:pt>
                <c:pt idx="650">
                  <c:v>32</c:v>
                </c:pt>
                <c:pt idx="651">
                  <c:v>32</c:v>
                </c:pt>
                <c:pt idx="652">
                  <c:v>32</c:v>
                </c:pt>
                <c:pt idx="653">
                  <c:v>32</c:v>
                </c:pt>
                <c:pt idx="654">
                  <c:v>32</c:v>
                </c:pt>
                <c:pt idx="655">
                  <c:v>32</c:v>
                </c:pt>
                <c:pt idx="656">
                  <c:v>32</c:v>
                </c:pt>
                <c:pt idx="657">
                  <c:v>32</c:v>
                </c:pt>
                <c:pt idx="658">
                  <c:v>32</c:v>
                </c:pt>
                <c:pt idx="659">
                  <c:v>32</c:v>
                </c:pt>
                <c:pt idx="660">
                  <c:v>32</c:v>
                </c:pt>
                <c:pt idx="661">
                  <c:v>32</c:v>
                </c:pt>
                <c:pt idx="662">
                  <c:v>32</c:v>
                </c:pt>
                <c:pt idx="663">
                  <c:v>32</c:v>
                </c:pt>
                <c:pt idx="664">
                  <c:v>32</c:v>
                </c:pt>
                <c:pt idx="665">
                  <c:v>32</c:v>
                </c:pt>
                <c:pt idx="666">
                  <c:v>32</c:v>
                </c:pt>
                <c:pt idx="667">
                  <c:v>32</c:v>
                </c:pt>
                <c:pt idx="668">
                  <c:v>32</c:v>
                </c:pt>
                <c:pt idx="669">
                  <c:v>32</c:v>
                </c:pt>
                <c:pt idx="670">
                  <c:v>32</c:v>
                </c:pt>
                <c:pt idx="671">
                  <c:v>32</c:v>
                </c:pt>
                <c:pt idx="672">
                  <c:v>32</c:v>
                </c:pt>
                <c:pt idx="673">
                  <c:v>32</c:v>
                </c:pt>
                <c:pt idx="674">
                  <c:v>32</c:v>
                </c:pt>
                <c:pt idx="675">
                  <c:v>32</c:v>
                </c:pt>
                <c:pt idx="676">
                  <c:v>32</c:v>
                </c:pt>
                <c:pt idx="677">
                  <c:v>32</c:v>
                </c:pt>
                <c:pt idx="678">
                  <c:v>32</c:v>
                </c:pt>
                <c:pt idx="679">
                  <c:v>32</c:v>
                </c:pt>
                <c:pt idx="680">
                  <c:v>32</c:v>
                </c:pt>
                <c:pt idx="681">
                  <c:v>32</c:v>
                </c:pt>
                <c:pt idx="682">
                  <c:v>32</c:v>
                </c:pt>
                <c:pt idx="683">
                  <c:v>32</c:v>
                </c:pt>
                <c:pt idx="684">
                  <c:v>32</c:v>
                </c:pt>
                <c:pt idx="685">
                  <c:v>32</c:v>
                </c:pt>
                <c:pt idx="686">
                  <c:v>32</c:v>
                </c:pt>
                <c:pt idx="687">
                  <c:v>32</c:v>
                </c:pt>
                <c:pt idx="688">
                  <c:v>32</c:v>
                </c:pt>
                <c:pt idx="689">
                  <c:v>32</c:v>
                </c:pt>
                <c:pt idx="690">
                  <c:v>32</c:v>
                </c:pt>
                <c:pt idx="691">
                  <c:v>32</c:v>
                </c:pt>
                <c:pt idx="692">
                  <c:v>32</c:v>
                </c:pt>
                <c:pt idx="693">
                  <c:v>32</c:v>
                </c:pt>
                <c:pt idx="694">
                  <c:v>32</c:v>
                </c:pt>
                <c:pt idx="695">
                  <c:v>32</c:v>
                </c:pt>
                <c:pt idx="696">
                  <c:v>32</c:v>
                </c:pt>
                <c:pt idx="697">
                  <c:v>32</c:v>
                </c:pt>
                <c:pt idx="698">
                  <c:v>32</c:v>
                </c:pt>
                <c:pt idx="699">
                  <c:v>32</c:v>
                </c:pt>
                <c:pt idx="700">
                  <c:v>32</c:v>
                </c:pt>
                <c:pt idx="701">
                  <c:v>32</c:v>
                </c:pt>
                <c:pt idx="702">
                  <c:v>32</c:v>
                </c:pt>
                <c:pt idx="703">
                  <c:v>32</c:v>
                </c:pt>
                <c:pt idx="704">
                  <c:v>32</c:v>
                </c:pt>
                <c:pt idx="705">
                  <c:v>32</c:v>
                </c:pt>
                <c:pt idx="706">
                  <c:v>32</c:v>
                </c:pt>
                <c:pt idx="707">
                  <c:v>32</c:v>
                </c:pt>
                <c:pt idx="708">
                  <c:v>32</c:v>
                </c:pt>
                <c:pt idx="709">
                  <c:v>32</c:v>
                </c:pt>
                <c:pt idx="710">
                  <c:v>32</c:v>
                </c:pt>
                <c:pt idx="711">
                  <c:v>32</c:v>
                </c:pt>
                <c:pt idx="712">
                  <c:v>32</c:v>
                </c:pt>
                <c:pt idx="713">
                  <c:v>32</c:v>
                </c:pt>
                <c:pt idx="714">
                  <c:v>32</c:v>
                </c:pt>
                <c:pt idx="715">
                  <c:v>32</c:v>
                </c:pt>
                <c:pt idx="716">
                  <c:v>32</c:v>
                </c:pt>
                <c:pt idx="717">
                  <c:v>32</c:v>
                </c:pt>
                <c:pt idx="718">
                  <c:v>32</c:v>
                </c:pt>
                <c:pt idx="719">
                  <c:v>32</c:v>
                </c:pt>
                <c:pt idx="720">
                  <c:v>32</c:v>
                </c:pt>
                <c:pt idx="721">
                  <c:v>32</c:v>
                </c:pt>
                <c:pt idx="722">
                  <c:v>32</c:v>
                </c:pt>
                <c:pt idx="723">
                  <c:v>32</c:v>
                </c:pt>
                <c:pt idx="724">
                  <c:v>32</c:v>
                </c:pt>
                <c:pt idx="725">
                  <c:v>32</c:v>
                </c:pt>
                <c:pt idx="726">
                  <c:v>32</c:v>
                </c:pt>
                <c:pt idx="727">
                  <c:v>32</c:v>
                </c:pt>
                <c:pt idx="728">
                  <c:v>32</c:v>
                </c:pt>
                <c:pt idx="729">
                  <c:v>32</c:v>
                </c:pt>
                <c:pt idx="730">
                  <c:v>32</c:v>
                </c:pt>
                <c:pt idx="731">
                  <c:v>32</c:v>
                </c:pt>
                <c:pt idx="732">
                  <c:v>32</c:v>
                </c:pt>
                <c:pt idx="733">
                  <c:v>32</c:v>
                </c:pt>
                <c:pt idx="734">
                  <c:v>32</c:v>
                </c:pt>
                <c:pt idx="735">
                  <c:v>32</c:v>
                </c:pt>
                <c:pt idx="736">
                  <c:v>32</c:v>
                </c:pt>
                <c:pt idx="737">
                  <c:v>32</c:v>
                </c:pt>
                <c:pt idx="738">
                  <c:v>32</c:v>
                </c:pt>
                <c:pt idx="739">
                  <c:v>32</c:v>
                </c:pt>
                <c:pt idx="740">
                  <c:v>32</c:v>
                </c:pt>
                <c:pt idx="741">
                  <c:v>32</c:v>
                </c:pt>
                <c:pt idx="742">
                  <c:v>32</c:v>
                </c:pt>
                <c:pt idx="743">
                  <c:v>32</c:v>
                </c:pt>
                <c:pt idx="744">
                  <c:v>32</c:v>
                </c:pt>
                <c:pt idx="745">
                  <c:v>32</c:v>
                </c:pt>
                <c:pt idx="746">
                  <c:v>32</c:v>
                </c:pt>
                <c:pt idx="747">
                  <c:v>32</c:v>
                </c:pt>
                <c:pt idx="748">
                  <c:v>32</c:v>
                </c:pt>
                <c:pt idx="749">
                  <c:v>32</c:v>
                </c:pt>
                <c:pt idx="750">
                  <c:v>32</c:v>
                </c:pt>
                <c:pt idx="751">
                  <c:v>32</c:v>
                </c:pt>
                <c:pt idx="752">
                  <c:v>32</c:v>
                </c:pt>
                <c:pt idx="753">
                  <c:v>32</c:v>
                </c:pt>
                <c:pt idx="754">
                  <c:v>32</c:v>
                </c:pt>
                <c:pt idx="755">
                  <c:v>32</c:v>
                </c:pt>
                <c:pt idx="756">
                  <c:v>32</c:v>
                </c:pt>
                <c:pt idx="757">
                  <c:v>32</c:v>
                </c:pt>
                <c:pt idx="758">
                  <c:v>32</c:v>
                </c:pt>
                <c:pt idx="759">
                  <c:v>32</c:v>
                </c:pt>
                <c:pt idx="760">
                  <c:v>32</c:v>
                </c:pt>
                <c:pt idx="761">
                  <c:v>32</c:v>
                </c:pt>
                <c:pt idx="762">
                  <c:v>32</c:v>
                </c:pt>
                <c:pt idx="763">
                  <c:v>32</c:v>
                </c:pt>
                <c:pt idx="764">
                  <c:v>32</c:v>
                </c:pt>
                <c:pt idx="765">
                  <c:v>32</c:v>
                </c:pt>
                <c:pt idx="766">
                  <c:v>32</c:v>
                </c:pt>
                <c:pt idx="767">
                  <c:v>32</c:v>
                </c:pt>
                <c:pt idx="768">
                  <c:v>32</c:v>
                </c:pt>
                <c:pt idx="769">
                  <c:v>32</c:v>
                </c:pt>
                <c:pt idx="770">
                  <c:v>32</c:v>
                </c:pt>
                <c:pt idx="771">
                  <c:v>32</c:v>
                </c:pt>
                <c:pt idx="772">
                  <c:v>32</c:v>
                </c:pt>
                <c:pt idx="773">
                  <c:v>32</c:v>
                </c:pt>
                <c:pt idx="774">
                  <c:v>32</c:v>
                </c:pt>
                <c:pt idx="775">
                  <c:v>32</c:v>
                </c:pt>
                <c:pt idx="776">
                  <c:v>32</c:v>
                </c:pt>
                <c:pt idx="777">
                  <c:v>32</c:v>
                </c:pt>
                <c:pt idx="778">
                  <c:v>32</c:v>
                </c:pt>
                <c:pt idx="779">
                  <c:v>32</c:v>
                </c:pt>
                <c:pt idx="780">
                  <c:v>32</c:v>
                </c:pt>
                <c:pt idx="781">
                  <c:v>32</c:v>
                </c:pt>
                <c:pt idx="782">
                  <c:v>32</c:v>
                </c:pt>
                <c:pt idx="783">
                  <c:v>32</c:v>
                </c:pt>
                <c:pt idx="784">
                  <c:v>32</c:v>
                </c:pt>
                <c:pt idx="785">
                  <c:v>32</c:v>
                </c:pt>
                <c:pt idx="786">
                  <c:v>32</c:v>
                </c:pt>
                <c:pt idx="787">
                  <c:v>32</c:v>
                </c:pt>
                <c:pt idx="788">
                  <c:v>32</c:v>
                </c:pt>
                <c:pt idx="789">
                  <c:v>32</c:v>
                </c:pt>
                <c:pt idx="790">
                  <c:v>32</c:v>
                </c:pt>
                <c:pt idx="791">
                  <c:v>32</c:v>
                </c:pt>
                <c:pt idx="792">
                  <c:v>32</c:v>
                </c:pt>
                <c:pt idx="793">
                  <c:v>32</c:v>
                </c:pt>
                <c:pt idx="794">
                  <c:v>32</c:v>
                </c:pt>
                <c:pt idx="795">
                  <c:v>32</c:v>
                </c:pt>
                <c:pt idx="796">
                  <c:v>32</c:v>
                </c:pt>
                <c:pt idx="797">
                  <c:v>32</c:v>
                </c:pt>
                <c:pt idx="798">
                  <c:v>32</c:v>
                </c:pt>
                <c:pt idx="799">
                  <c:v>32</c:v>
                </c:pt>
                <c:pt idx="800">
                  <c:v>32</c:v>
                </c:pt>
                <c:pt idx="801">
                  <c:v>32</c:v>
                </c:pt>
                <c:pt idx="802">
                  <c:v>32</c:v>
                </c:pt>
                <c:pt idx="803">
                  <c:v>32</c:v>
                </c:pt>
                <c:pt idx="804">
                  <c:v>32</c:v>
                </c:pt>
                <c:pt idx="805">
                  <c:v>32</c:v>
                </c:pt>
                <c:pt idx="806">
                  <c:v>32</c:v>
                </c:pt>
                <c:pt idx="807">
                  <c:v>32</c:v>
                </c:pt>
                <c:pt idx="808">
                  <c:v>32</c:v>
                </c:pt>
                <c:pt idx="809">
                  <c:v>32</c:v>
                </c:pt>
                <c:pt idx="810">
                  <c:v>32</c:v>
                </c:pt>
                <c:pt idx="811">
                  <c:v>32</c:v>
                </c:pt>
                <c:pt idx="812">
                  <c:v>32</c:v>
                </c:pt>
                <c:pt idx="813">
                  <c:v>32</c:v>
                </c:pt>
                <c:pt idx="814">
                  <c:v>32</c:v>
                </c:pt>
                <c:pt idx="815">
                  <c:v>32</c:v>
                </c:pt>
                <c:pt idx="816">
                  <c:v>32</c:v>
                </c:pt>
                <c:pt idx="817">
                  <c:v>32</c:v>
                </c:pt>
                <c:pt idx="818">
                  <c:v>32</c:v>
                </c:pt>
                <c:pt idx="819">
                  <c:v>32</c:v>
                </c:pt>
                <c:pt idx="820">
                  <c:v>32</c:v>
                </c:pt>
                <c:pt idx="821">
                  <c:v>32</c:v>
                </c:pt>
                <c:pt idx="822">
                  <c:v>32</c:v>
                </c:pt>
                <c:pt idx="823">
                  <c:v>32</c:v>
                </c:pt>
                <c:pt idx="824">
                  <c:v>32</c:v>
                </c:pt>
                <c:pt idx="825">
                  <c:v>32</c:v>
                </c:pt>
                <c:pt idx="826">
                  <c:v>32</c:v>
                </c:pt>
                <c:pt idx="827">
                  <c:v>32</c:v>
                </c:pt>
                <c:pt idx="828">
                  <c:v>32</c:v>
                </c:pt>
                <c:pt idx="829">
                  <c:v>32</c:v>
                </c:pt>
                <c:pt idx="830">
                  <c:v>32</c:v>
                </c:pt>
                <c:pt idx="831">
                  <c:v>32</c:v>
                </c:pt>
                <c:pt idx="832">
                  <c:v>32</c:v>
                </c:pt>
                <c:pt idx="833">
                  <c:v>32</c:v>
                </c:pt>
                <c:pt idx="834">
                  <c:v>32</c:v>
                </c:pt>
                <c:pt idx="835">
                  <c:v>32</c:v>
                </c:pt>
                <c:pt idx="836">
                  <c:v>32</c:v>
                </c:pt>
                <c:pt idx="837">
                  <c:v>32</c:v>
                </c:pt>
                <c:pt idx="838">
                  <c:v>32</c:v>
                </c:pt>
                <c:pt idx="839">
                  <c:v>32</c:v>
                </c:pt>
                <c:pt idx="840">
                  <c:v>32</c:v>
                </c:pt>
                <c:pt idx="841">
                  <c:v>32</c:v>
                </c:pt>
                <c:pt idx="842">
                  <c:v>32</c:v>
                </c:pt>
                <c:pt idx="843">
                  <c:v>32</c:v>
                </c:pt>
                <c:pt idx="844">
                  <c:v>32</c:v>
                </c:pt>
                <c:pt idx="845">
                  <c:v>32</c:v>
                </c:pt>
                <c:pt idx="846">
                  <c:v>32</c:v>
                </c:pt>
                <c:pt idx="847">
                  <c:v>32</c:v>
                </c:pt>
                <c:pt idx="848">
                  <c:v>32</c:v>
                </c:pt>
                <c:pt idx="849">
                  <c:v>32</c:v>
                </c:pt>
                <c:pt idx="850">
                  <c:v>32</c:v>
                </c:pt>
                <c:pt idx="851">
                  <c:v>32</c:v>
                </c:pt>
                <c:pt idx="852">
                  <c:v>32</c:v>
                </c:pt>
                <c:pt idx="853">
                  <c:v>32</c:v>
                </c:pt>
                <c:pt idx="854">
                  <c:v>32</c:v>
                </c:pt>
                <c:pt idx="855">
                  <c:v>32</c:v>
                </c:pt>
                <c:pt idx="856">
                  <c:v>32</c:v>
                </c:pt>
                <c:pt idx="857">
                  <c:v>32</c:v>
                </c:pt>
                <c:pt idx="858">
                  <c:v>32</c:v>
                </c:pt>
                <c:pt idx="859">
                  <c:v>32</c:v>
                </c:pt>
                <c:pt idx="860">
                  <c:v>32</c:v>
                </c:pt>
                <c:pt idx="861">
                  <c:v>32</c:v>
                </c:pt>
                <c:pt idx="862">
                  <c:v>32</c:v>
                </c:pt>
                <c:pt idx="863">
                  <c:v>32</c:v>
                </c:pt>
                <c:pt idx="864">
                  <c:v>32</c:v>
                </c:pt>
                <c:pt idx="865">
                  <c:v>32</c:v>
                </c:pt>
                <c:pt idx="866">
                  <c:v>32</c:v>
                </c:pt>
                <c:pt idx="867">
                  <c:v>32</c:v>
                </c:pt>
                <c:pt idx="868">
                  <c:v>32</c:v>
                </c:pt>
                <c:pt idx="869">
                  <c:v>32</c:v>
                </c:pt>
                <c:pt idx="870">
                  <c:v>32</c:v>
                </c:pt>
                <c:pt idx="871">
                  <c:v>42</c:v>
                </c:pt>
                <c:pt idx="872">
                  <c:v>42</c:v>
                </c:pt>
                <c:pt idx="873">
                  <c:v>42</c:v>
                </c:pt>
                <c:pt idx="874">
                  <c:v>42</c:v>
                </c:pt>
                <c:pt idx="875">
                  <c:v>42</c:v>
                </c:pt>
                <c:pt idx="876">
                  <c:v>42</c:v>
                </c:pt>
                <c:pt idx="877">
                  <c:v>42</c:v>
                </c:pt>
                <c:pt idx="878">
                  <c:v>42</c:v>
                </c:pt>
                <c:pt idx="879">
                  <c:v>42</c:v>
                </c:pt>
                <c:pt idx="880">
                  <c:v>42</c:v>
                </c:pt>
                <c:pt idx="881">
                  <c:v>42</c:v>
                </c:pt>
                <c:pt idx="882">
                  <c:v>42</c:v>
                </c:pt>
                <c:pt idx="883">
                  <c:v>42</c:v>
                </c:pt>
                <c:pt idx="884">
                  <c:v>42</c:v>
                </c:pt>
                <c:pt idx="885">
                  <c:v>42</c:v>
                </c:pt>
                <c:pt idx="886">
                  <c:v>42</c:v>
                </c:pt>
                <c:pt idx="887">
                  <c:v>42</c:v>
                </c:pt>
                <c:pt idx="888">
                  <c:v>42</c:v>
                </c:pt>
                <c:pt idx="889">
                  <c:v>42</c:v>
                </c:pt>
                <c:pt idx="890">
                  <c:v>42</c:v>
                </c:pt>
                <c:pt idx="891">
                  <c:v>42</c:v>
                </c:pt>
                <c:pt idx="892">
                  <c:v>42</c:v>
                </c:pt>
                <c:pt idx="893">
                  <c:v>42</c:v>
                </c:pt>
                <c:pt idx="894">
                  <c:v>42</c:v>
                </c:pt>
                <c:pt idx="895">
                  <c:v>42</c:v>
                </c:pt>
                <c:pt idx="896">
                  <c:v>42</c:v>
                </c:pt>
                <c:pt idx="897">
                  <c:v>42</c:v>
                </c:pt>
                <c:pt idx="898">
                  <c:v>42</c:v>
                </c:pt>
                <c:pt idx="899">
                  <c:v>42</c:v>
                </c:pt>
                <c:pt idx="900">
                  <c:v>42</c:v>
                </c:pt>
                <c:pt idx="901">
                  <c:v>42</c:v>
                </c:pt>
                <c:pt idx="902">
                  <c:v>42</c:v>
                </c:pt>
                <c:pt idx="903">
                  <c:v>42</c:v>
                </c:pt>
                <c:pt idx="904">
                  <c:v>42</c:v>
                </c:pt>
                <c:pt idx="905">
                  <c:v>42</c:v>
                </c:pt>
                <c:pt idx="906">
                  <c:v>42</c:v>
                </c:pt>
                <c:pt idx="907">
                  <c:v>42</c:v>
                </c:pt>
                <c:pt idx="908">
                  <c:v>42</c:v>
                </c:pt>
                <c:pt idx="909">
                  <c:v>42</c:v>
                </c:pt>
                <c:pt idx="910">
                  <c:v>42</c:v>
                </c:pt>
                <c:pt idx="911">
                  <c:v>42</c:v>
                </c:pt>
                <c:pt idx="912">
                  <c:v>42</c:v>
                </c:pt>
                <c:pt idx="913">
                  <c:v>42</c:v>
                </c:pt>
                <c:pt idx="914">
                  <c:v>42</c:v>
                </c:pt>
                <c:pt idx="915">
                  <c:v>42</c:v>
                </c:pt>
                <c:pt idx="916">
                  <c:v>42</c:v>
                </c:pt>
                <c:pt idx="917">
                  <c:v>42</c:v>
                </c:pt>
                <c:pt idx="918">
                  <c:v>42</c:v>
                </c:pt>
                <c:pt idx="919">
                  <c:v>42</c:v>
                </c:pt>
                <c:pt idx="920">
                  <c:v>42</c:v>
                </c:pt>
                <c:pt idx="921">
                  <c:v>42</c:v>
                </c:pt>
                <c:pt idx="922">
                  <c:v>42</c:v>
                </c:pt>
                <c:pt idx="923">
                  <c:v>42</c:v>
                </c:pt>
                <c:pt idx="924">
                  <c:v>42</c:v>
                </c:pt>
                <c:pt idx="925">
                  <c:v>42</c:v>
                </c:pt>
                <c:pt idx="926">
                  <c:v>42</c:v>
                </c:pt>
                <c:pt idx="927">
                  <c:v>42</c:v>
                </c:pt>
                <c:pt idx="928">
                  <c:v>42</c:v>
                </c:pt>
                <c:pt idx="929">
                  <c:v>42</c:v>
                </c:pt>
                <c:pt idx="930">
                  <c:v>42</c:v>
                </c:pt>
                <c:pt idx="931">
                  <c:v>42</c:v>
                </c:pt>
                <c:pt idx="932">
                  <c:v>42</c:v>
                </c:pt>
                <c:pt idx="933">
                  <c:v>42</c:v>
                </c:pt>
                <c:pt idx="934">
                  <c:v>42</c:v>
                </c:pt>
                <c:pt idx="935">
                  <c:v>42</c:v>
                </c:pt>
                <c:pt idx="936">
                  <c:v>42</c:v>
                </c:pt>
                <c:pt idx="937">
                  <c:v>42</c:v>
                </c:pt>
                <c:pt idx="938">
                  <c:v>42</c:v>
                </c:pt>
                <c:pt idx="939">
                  <c:v>42</c:v>
                </c:pt>
                <c:pt idx="940">
                  <c:v>42</c:v>
                </c:pt>
                <c:pt idx="941">
                  <c:v>42</c:v>
                </c:pt>
                <c:pt idx="942">
                  <c:v>42</c:v>
                </c:pt>
                <c:pt idx="943">
                  <c:v>42</c:v>
                </c:pt>
                <c:pt idx="944">
                  <c:v>42</c:v>
                </c:pt>
                <c:pt idx="945">
                  <c:v>42</c:v>
                </c:pt>
                <c:pt idx="946">
                  <c:v>42</c:v>
                </c:pt>
                <c:pt idx="947">
                  <c:v>42</c:v>
                </c:pt>
                <c:pt idx="948">
                  <c:v>42</c:v>
                </c:pt>
                <c:pt idx="949">
                  <c:v>42</c:v>
                </c:pt>
                <c:pt idx="950">
                  <c:v>42</c:v>
                </c:pt>
                <c:pt idx="951">
                  <c:v>42</c:v>
                </c:pt>
                <c:pt idx="952">
                  <c:v>42</c:v>
                </c:pt>
                <c:pt idx="953">
                  <c:v>42</c:v>
                </c:pt>
                <c:pt idx="954">
                  <c:v>42</c:v>
                </c:pt>
                <c:pt idx="955">
                  <c:v>42</c:v>
                </c:pt>
                <c:pt idx="956">
                  <c:v>42</c:v>
                </c:pt>
                <c:pt idx="957">
                  <c:v>42</c:v>
                </c:pt>
                <c:pt idx="958">
                  <c:v>42</c:v>
                </c:pt>
                <c:pt idx="959">
                  <c:v>42</c:v>
                </c:pt>
                <c:pt idx="960">
                  <c:v>42</c:v>
                </c:pt>
                <c:pt idx="961">
                  <c:v>42</c:v>
                </c:pt>
                <c:pt idx="962">
                  <c:v>42</c:v>
                </c:pt>
                <c:pt idx="963">
                  <c:v>42</c:v>
                </c:pt>
                <c:pt idx="964">
                  <c:v>42</c:v>
                </c:pt>
                <c:pt idx="965">
                  <c:v>42</c:v>
                </c:pt>
                <c:pt idx="966">
                  <c:v>42</c:v>
                </c:pt>
                <c:pt idx="967">
                  <c:v>42</c:v>
                </c:pt>
                <c:pt idx="968">
                  <c:v>42</c:v>
                </c:pt>
                <c:pt idx="969">
                  <c:v>42</c:v>
                </c:pt>
                <c:pt idx="970">
                  <c:v>42</c:v>
                </c:pt>
                <c:pt idx="971">
                  <c:v>42</c:v>
                </c:pt>
                <c:pt idx="972">
                  <c:v>42</c:v>
                </c:pt>
                <c:pt idx="973">
                  <c:v>42</c:v>
                </c:pt>
                <c:pt idx="974">
                  <c:v>42</c:v>
                </c:pt>
                <c:pt idx="975">
                  <c:v>42</c:v>
                </c:pt>
                <c:pt idx="976">
                  <c:v>42</c:v>
                </c:pt>
                <c:pt idx="977">
                  <c:v>42</c:v>
                </c:pt>
                <c:pt idx="978">
                  <c:v>42</c:v>
                </c:pt>
                <c:pt idx="979">
                  <c:v>42</c:v>
                </c:pt>
                <c:pt idx="980">
                  <c:v>42</c:v>
                </c:pt>
                <c:pt idx="981">
                  <c:v>42</c:v>
                </c:pt>
                <c:pt idx="982">
                  <c:v>42</c:v>
                </c:pt>
                <c:pt idx="983">
                  <c:v>42</c:v>
                </c:pt>
                <c:pt idx="984">
                  <c:v>42</c:v>
                </c:pt>
                <c:pt idx="985">
                  <c:v>42</c:v>
                </c:pt>
                <c:pt idx="986">
                  <c:v>42</c:v>
                </c:pt>
                <c:pt idx="987">
                  <c:v>42</c:v>
                </c:pt>
                <c:pt idx="988">
                  <c:v>42</c:v>
                </c:pt>
                <c:pt idx="989">
                  <c:v>42</c:v>
                </c:pt>
                <c:pt idx="990">
                  <c:v>42</c:v>
                </c:pt>
                <c:pt idx="991">
                  <c:v>42</c:v>
                </c:pt>
                <c:pt idx="992">
                  <c:v>42</c:v>
                </c:pt>
                <c:pt idx="993">
                  <c:v>42</c:v>
                </c:pt>
                <c:pt idx="994">
                  <c:v>42</c:v>
                </c:pt>
                <c:pt idx="995">
                  <c:v>42</c:v>
                </c:pt>
                <c:pt idx="996">
                  <c:v>42</c:v>
                </c:pt>
                <c:pt idx="997">
                  <c:v>42</c:v>
                </c:pt>
                <c:pt idx="998">
                  <c:v>42</c:v>
                </c:pt>
                <c:pt idx="999">
                  <c:v>42</c:v>
                </c:pt>
                <c:pt idx="1000">
                  <c:v>42</c:v>
                </c:pt>
                <c:pt idx="1001">
                  <c:v>42</c:v>
                </c:pt>
                <c:pt idx="1002">
                  <c:v>42</c:v>
                </c:pt>
                <c:pt idx="1003">
                  <c:v>42</c:v>
                </c:pt>
                <c:pt idx="1004">
                  <c:v>42</c:v>
                </c:pt>
                <c:pt idx="1005">
                  <c:v>42</c:v>
                </c:pt>
                <c:pt idx="1006">
                  <c:v>42</c:v>
                </c:pt>
                <c:pt idx="1007">
                  <c:v>42</c:v>
                </c:pt>
                <c:pt idx="1008">
                  <c:v>42</c:v>
                </c:pt>
                <c:pt idx="1009">
                  <c:v>42</c:v>
                </c:pt>
                <c:pt idx="1010">
                  <c:v>42</c:v>
                </c:pt>
                <c:pt idx="1011">
                  <c:v>42</c:v>
                </c:pt>
                <c:pt idx="1012">
                  <c:v>42</c:v>
                </c:pt>
                <c:pt idx="1013">
                  <c:v>42</c:v>
                </c:pt>
                <c:pt idx="1014">
                  <c:v>42</c:v>
                </c:pt>
                <c:pt idx="1015">
                  <c:v>42</c:v>
                </c:pt>
                <c:pt idx="1016">
                  <c:v>42</c:v>
                </c:pt>
                <c:pt idx="1017">
                  <c:v>42</c:v>
                </c:pt>
                <c:pt idx="1018">
                  <c:v>42</c:v>
                </c:pt>
                <c:pt idx="1019">
                  <c:v>42</c:v>
                </c:pt>
                <c:pt idx="1020">
                  <c:v>42</c:v>
                </c:pt>
                <c:pt idx="1021">
                  <c:v>42</c:v>
                </c:pt>
                <c:pt idx="1022">
                  <c:v>42</c:v>
                </c:pt>
                <c:pt idx="1023">
                  <c:v>42</c:v>
                </c:pt>
                <c:pt idx="1024">
                  <c:v>42</c:v>
                </c:pt>
                <c:pt idx="1025">
                  <c:v>42</c:v>
                </c:pt>
                <c:pt idx="1026">
                  <c:v>42</c:v>
                </c:pt>
                <c:pt idx="1027">
                  <c:v>42</c:v>
                </c:pt>
                <c:pt idx="1028">
                  <c:v>42</c:v>
                </c:pt>
                <c:pt idx="1029">
                  <c:v>42</c:v>
                </c:pt>
                <c:pt idx="1030">
                  <c:v>42</c:v>
                </c:pt>
                <c:pt idx="1031">
                  <c:v>42</c:v>
                </c:pt>
                <c:pt idx="1032">
                  <c:v>42</c:v>
                </c:pt>
                <c:pt idx="1033">
                  <c:v>42</c:v>
                </c:pt>
                <c:pt idx="1034">
                  <c:v>42</c:v>
                </c:pt>
                <c:pt idx="1035">
                  <c:v>42</c:v>
                </c:pt>
                <c:pt idx="1036">
                  <c:v>42</c:v>
                </c:pt>
                <c:pt idx="1037">
                  <c:v>42</c:v>
                </c:pt>
                <c:pt idx="1038">
                  <c:v>42</c:v>
                </c:pt>
                <c:pt idx="1039">
                  <c:v>42</c:v>
                </c:pt>
                <c:pt idx="1040">
                  <c:v>42</c:v>
                </c:pt>
                <c:pt idx="1041">
                  <c:v>42</c:v>
                </c:pt>
                <c:pt idx="1042">
                  <c:v>42</c:v>
                </c:pt>
                <c:pt idx="1043">
                  <c:v>42</c:v>
                </c:pt>
                <c:pt idx="1044">
                  <c:v>42</c:v>
                </c:pt>
                <c:pt idx="1045">
                  <c:v>42</c:v>
                </c:pt>
                <c:pt idx="1046">
                  <c:v>42</c:v>
                </c:pt>
                <c:pt idx="1047">
                  <c:v>42</c:v>
                </c:pt>
                <c:pt idx="1048">
                  <c:v>42</c:v>
                </c:pt>
                <c:pt idx="1049">
                  <c:v>42</c:v>
                </c:pt>
                <c:pt idx="1050">
                  <c:v>42</c:v>
                </c:pt>
                <c:pt idx="1051">
                  <c:v>42</c:v>
                </c:pt>
                <c:pt idx="1052">
                  <c:v>42</c:v>
                </c:pt>
                <c:pt idx="1053">
                  <c:v>42</c:v>
                </c:pt>
                <c:pt idx="1054">
                  <c:v>42</c:v>
                </c:pt>
                <c:pt idx="1055">
                  <c:v>42</c:v>
                </c:pt>
                <c:pt idx="1056">
                  <c:v>42</c:v>
                </c:pt>
                <c:pt idx="1057">
                  <c:v>42</c:v>
                </c:pt>
                <c:pt idx="1058">
                  <c:v>42</c:v>
                </c:pt>
                <c:pt idx="1059">
                  <c:v>42</c:v>
                </c:pt>
                <c:pt idx="1060">
                  <c:v>42</c:v>
                </c:pt>
                <c:pt idx="1061">
                  <c:v>42</c:v>
                </c:pt>
                <c:pt idx="1062">
                  <c:v>42</c:v>
                </c:pt>
                <c:pt idx="1063">
                  <c:v>42</c:v>
                </c:pt>
                <c:pt idx="1064">
                  <c:v>42</c:v>
                </c:pt>
                <c:pt idx="1065">
                  <c:v>42</c:v>
                </c:pt>
                <c:pt idx="1066">
                  <c:v>42</c:v>
                </c:pt>
                <c:pt idx="1067">
                  <c:v>42</c:v>
                </c:pt>
                <c:pt idx="1068">
                  <c:v>42</c:v>
                </c:pt>
                <c:pt idx="1069">
                  <c:v>42</c:v>
                </c:pt>
                <c:pt idx="1070">
                  <c:v>42</c:v>
                </c:pt>
                <c:pt idx="1071">
                  <c:v>42</c:v>
                </c:pt>
                <c:pt idx="1072">
                  <c:v>42</c:v>
                </c:pt>
                <c:pt idx="1073">
                  <c:v>42</c:v>
                </c:pt>
                <c:pt idx="1074">
                  <c:v>42</c:v>
                </c:pt>
                <c:pt idx="1075">
                  <c:v>42</c:v>
                </c:pt>
                <c:pt idx="1076">
                  <c:v>42</c:v>
                </c:pt>
                <c:pt idx="1077">
                  <c:v>42</c:v>
                </c:pt>
                <c:pt idx="1078">
                  <c:v>42</c:v>
                </c:pt>
                <c:pt idx="1079">
                  <c:v>42</c:v>
                </c:pt>
                <c:pt idx="1080">
                  <c:v>42</c:v>
                </c:pt>
                <c:pt idx="1081">
                  <c:v>42</c:v>
                </c:pt>
                <c:pt idx="1082">
                  <c:v>42</c:v>
                </c:pt>
                <c:pt idx="1083">
                  <c:v>42</c:v>
                </c:pt>
                <c:pt idx="1084">
                  <c:v>42</c:v>
                </c:pt>
                <c:pt idx="1085">
                  <c:v>42</c:v>
                </c:pt>
                <c:pt idx="1086">
                  <c:v>42</c:v>
                </c:pt>
                <c:pt idx="1087">
                  <c:v>42</c:v>
                </c:pt>
                <c:pt idx="1088">
                  <c:v>42</c:v>
                </c:pt>
                <c:pt idx="1089">
                  <c:v>42</c:v>
                </c:pt>
                <c:pt idx="1090">
                  <c:v>42</c:v>
                </c:pt>
                <c:pt idx="1091">
                  <c:v>42</c:v>
                </c:pt>
                <c:pt idx="1092">
                  <c:v>42</c:v>
                </c:pt>
                <c:pt idx="1093">
                  <c:v>42</c:v>
                </c:pt>
                <c:pt idx="1094">
                  <c:v>42</c:v>
                </c:pt>
                <c:pt idx="1095">
                  <c:v>42</c:v>
                </c:pt>
                <c:pt idx="1096">
                  <c:v>42</c:v>
                </c:pt>
                <c:pt idx="1097">
                  <c:v>42</c:v>
                </c:pt>
                <c:pt idx="1098">
                  <c:v>42</c:v>
                </c:pt>
                <c:pt idx="1099">
                  <c:v>42</c:v>
                </c:pt>
                <c:pt idx="1100">
                  <c:v>42</c:v>
                </c:pt>
                <c:pt idx="1101">
                  <c:v>42</c:v>
                </c:pt>
                <c:pt idx="1102">
                  <c:v>42</c:v>
                </c:pt>
                <c:pt idx="1103">
                  <c:v>42</c:v>
                </c:pt>
                <c:pt idx="1104">
                  <c:v>42</c:v>
                </c:pt>
                <c:pt idx="1105">
                  <c:v>42</c:v>
                </c:pt>
                <c:pt idx="1106">
                  <c:v>42</c:v>
                </c:pt>
                <c:pt idx="1107">
                  <c:v>42</c:v>
                </c:pt>
                <c:pt idx="1108">
                  <c:v>42</c:v>
                </c:pt>
                <c:pt idx="1109">
                  <c:v>42</c:v>
                </c:pt>
                <c:pt idx="1110">
                  <c:v>42</c:v>
                </c:pt>
                <c:pt idx="1111">
                  <c:v>42</c:v>
                </c:pt>
                <c:pt idx="1112">
                  <c:v>42</c:v>
                </c:pt>
                <c:pt idx="1113">
                  <c:v>42</c:v>
                </c:pt>
                <c:pt idx="1114">
                  <c:v>42</c:v>
                </c:pt>
                <c:pt idx="1115">
                  <c:v>42</c:v>
                </c:pt>
                <c:pt idx="1116">
                  <c:v>42</c:v>
                </c:pt>
                <c:pt idx="1117">
                  <c:v>42</c:v>
                </c:pt>
                <c:pt idx="1118">
                  <c:v>42</c:v>
                </c:pt>
                <c:pt idx="1119">
                  <c:v>42</c:v>
                </c:pt>
                <c:pt idx="1120">
                  <c:v>42</c:v>
                </c:pt>
                <c:pt idx="1121">
                  <c:v>42</c:v>
                </c:pt>
                <c:pt idx="1122">
                  <c:v>42</c:v>
                </c:pt>
                <c:pt idx="1123">
                  <c:v>42</c:v>
                </c:pt>
                <c:pt idx="1124">
                  <c:v>42</c:v>
                </c:pt>
                <c:pt idx="1125">
                  <c:v>42</c:v>
                </c:pt>
                <c:pt idx="1126">
                  <c:v>42</c:v>
                </c:pt>
                <c:pt idx="1127">
                  <c:v>42</c:v>
                </c:pt>
                <c:pt idx="1128">
                  <c:v>42</c:v>
                </c:pt>
                <c:pt idx="1129">
                  <c:v>42</c:v>
                </c:pt>
                <c:pt idx="1130">
                  <c:v>42</c:v>
                </c:pt>
                <c:pt idx="1131">
                  <c:v>42</c:v>
                </c:pt>
                <c:pt idx="1132">
                  <c:v>42</c:v>
                </c:pt>
                <c:pt idx="1133">
                  <c:v>42</c:v>
                </c:pt>
                <c:pt idx="1134">
                  <c:v>42</c:v>
                </c:pt>
                <c:pt idx="1135">
                  <c:v>42</c:v>
                </c:pt>
                <c:pt idx="1136">
                  <c:v>42</c:v>
                </c:pt>
                <c:pt idx="1137">
                  <c:v>42</c:v>
                </c:pt>
                <c:pt idx="1138">
                  <c:v>42</c:v>
                </c:pt>
                <c:pt idx="1139">
                  <c:v>42</c:v>
                </c:pt>
                <c:pt idx="1140">
                  <c:v>42</c:v>
                </c:pt>
                <c:pt idx="1141">
                  <c:v>42</c:v>
                </c:pt>
                <c:pt idx="1142">
                  <c:v>42</c:v>
                </c:pt>
                <c:pt idx="1143">
                  <c:v>42</c:v>
                </c:pt>
                <c:pt idx="1144">
                  <c:v>42</c:v>
                </c:pt>
                <c:pt idx="1145">
                  <c:v>42</c:v>
                </c:pt>
                <c:pt idx="1146">
                  <c:v>42</c:v>
                </c:pt>
                <c:pt idx="1147">
                  <c:v>42</c:v>
                </c:pt>
                <c:pt idx="1148">
                  <c:v>42</c:v>
                </c:pt>
                <c:pt idx="1149">
                  <c:v>42</c:v>
                </c:pt>
                <c:pt idx="1150">
                  <c:v>42</c:v>
                </c:pt>
                <c:pt idx="1151">
                  <c:v>42</c:v>
                </c:pt>
                <c:pt idx="1152">
                  <c:v>42</c:v>
                </c:pt>
                <c:pt idx="1153">
                  <c:v>42</c:v>
                </c:pt>
                <c:pt idx="1154">
                  <c:v>42</c:v>
                </c:pt>
                <c:pt idx="1155">
                  <c:v>42</c:v>
                </c:pt>
                <c:pt idx="1156">
                  <c:v>42</c:v>
                </c:pt>
                <c:pt idx="1157">
                  <c:v>42</c:v>
                </c:pt>
                <c:pt idx="1158">
                  <c:v>42</c:v>
                </c:pt>
                <c:pt idx="1159">
                  <c:v>42</c:v>
                </c:pt>
                <c:pt idx="1160">
                  <c:v>42</c:v>
                </c:pt>
                <c:pt idx="1161">
                  <c:v>42</c:v>
                </c:pt>
                <c:pt idx="1162">
                  <c:v>42</c:v>
                </c:pt>
                <c:pt idx="1163">
                  <c:v>42</c:v>
                </c:pt>
                <c:pt idx="1164">
                  <c:v>42</c:v>
                </c:pt>
                <c:pt idx="1165">
                  <c:v>42</c:v>
                </c:pt>
                <c:pt idx="1166">
                  <c:v>42</c:v>
                </c:pt>
                <c:pt idx="1167">
                  <c:v>42</c:v>
                </c:pt>
                <c:pt idx="1168">
                  <c:v>42</c:v>
                </c:pt>
                <c:pt idx="1169">
                  <c:v>42</c:v>
                </c:pt>
                <c:pt idx="1170">
                  <c:v>42</c:v>
                </c:pt>
                <c:pt idx="1171">
                  <c:v>42</c:v>
                </c:pt>
                <c:pt idx="1172">
                  <c:v>42</c:v>
                </c:pt>
                <c:pt idx="1173">
                  <c:v>42</c:v>
                </c:pt>
                <c:pt idx="1174">
                  <c:v>42</c:v>
                </c:pt>
                <c:pt idx="1175">
                  <c:v>42</c:v>
                </c:pt>
                <c:pt idx="1176">
                  <c:v>42</c:v>
                </c:pt>
                <c:pt idx="1177">
                  <c:v>42</c:v>
                </c:pt>
                <c:pt idx="1178">
                  <c:v>42</c:v>
                </c:pt>
                <c:pt idx="1179">
                  <c:v>42</c:v>
                </c:pt>
                <c:pt idx="1180">
                  <c:v>42</c:v>
                </c:pt>
                <c:pt idx="1181">
                  <c:v>42</c:v>
                </c:pt>
                <c:pt idx="1182">
                  <c:v>42</c:v>
                </c:pt>
                <c:pt idx="1183">
                  <c:v>42</c:v>
                </c:pt>
                <c:pt idx="1184">
                  <c:v>42</c:v>
                </c:pt>
                <c:pt idx="1185">
                  <c:v>42</c:v>
                </c:pt>
                <c:pt idx="1186">
                  <c:v>42</c:v>
                </c:pt>
                <c:pt idx="1187">
                  <c:v>42</c:v>
                </c:pt>
                <c:pt idx="1188">
                  <c:v>42</c:v>
                </c:pt>
                <c:pt idx="1189">
                  <c:v>42</c:v>
                </c:pt>
                <c:pt idx="1190">
                  <c:v>42</c:v>
                </c:pt>
                <c:pt idx="1191">
                  <c:v>42</c:v>
                </c:pt>
                <c:pt idx="1192">
                  <c:v>42</c:v>
                </c:pt>
                <c:pt idx="1193">
                  <c:v>42</c:v>
                </c:pt>
                <c:pt idx="1194">
                  <c:v>42</c:v>
                </c:pt>
                <c:pt idx="1195">
                  <c:v>42</c:v>
                </c:pt>
                <c:pt idx="1196">
                  <c:v>42</c:v>
                </c:pt>
                <c:pt idx="1197">
                  <c:v>42</c:v>
                </c:pt>
                <c:pt idx="1198">
                  <c:v>42</c:v>
                </c:pt>
                <c:pt idx="1199">
                  <c:v>42</c:v>
                </c:pt>
                <c:pt idx="1200">
                  <c:v>42</c:v>
                </c:pt>
                <c:pt idx="1201">
                  <c:v>42</c:v>
                </c:pt>
                <c:pt idx="1202">
                  <c:v>42</c:v>
                </c:pt>
                <c:pt idx="1203">
                  <c:v>42</c:v>
                </c:pt>
                <c:pt idx="1204">
                  <c:v>42</c:v>
                </c:pt>
                <c:pt idx="1205">
                  <c:v>42</c:v>
                </c:pt>
                <c:pt idx="1206">
                  <c:v>42</c:v>
                </c:pt>
                <c:pt idx="1207">
                  <c:v>42</c:v>
                </c:pt>
                <c:pt idx="1208">
                  <c:v>42</c:v>
                </c:pt>
                <c:pt idx="1209">
                  <c:v>42</c:v>
                </c:pt>
                <c:pt idx="1210">
                  <c:v>42</c:v>
                </c:pt>
                <c:pt idx="1211">
                  <c:v>42</c:v>
                </c:pt>
                <c:pt idx="1212">
                  <c:v>42</c:v>
                </c:pt>
                <c:pt idx="1213">
                  <c:v>42</c:v>
                </c:pt>
                <c:pt idx="1214">
                  <c:v>42</c:v>
                </c:pt>
                <c:pt idx="1215">
                  <c:v>42</c:v>
                </c:pt>
                <c:pt idx="1216">
                  <c:v>42</c:v>
                </c:pt>
                <c:pt idx="1217">
                  <c:v>42</c:v>
                </c:pt>
                <c:pt idx="1218">
                  <c:v>42</c:v>
                </c:pt>
                <c:pt idx="1219">
                  <c:v>42</c:v>
                </c:pt>
                <c:pt idx="1220">
                  <c:v>42</c:v>
                </c:pt>
                <c:pt idx="1221">
                  <c:v>42</c:v>
                </c:pt>
                <c:pt idx="1222">
                  <c:v>42</c:v>
                </c:pt>
                <c:pt idx="1223">
                  <c:v>42</c:v>
                </c:pt>
                <c:pt idx="1224">
                  <c:v>42</c:v>
                </c:pt>
                <c:pt idx="1225">
                  <c:v>42</c:v>
                </c:pt>
                <c:pt idx="1226">
                  <c:v>42</c:v>
                </c:pt>
                <c:pt idx="1227">
                  <c:v>42</c:v>
                </c:pt>
                <c:pt idx="1228">
                  <c:v>42</c:v>
                </c:pt>
                <c:pt idx="1229">
                  <c:v>42</c:v>
                </c:pt>
                <c:pt idx="1230">
                  <c:v>42</c:v>
                </c:pt>
                <c:pt idx="1231">
                  <c:v>42</c:v>
                </c:pt>
                <c:pt idx="1232">
                  <c:v>42</c:v>
                </c:pt>
                <c:pt idx="1233">
                  <c:v>42</c:v>
                </c:pt>
                <c:pt idx="1234">
                  <c:v>42</c:v>
                </c:pt>
                <c:pt idx="1235">
                  <c:v>42</c:v>
                </c:pt>
                <c:pt idx="1236">
                  <c:v>42</c:v>
                </c:pt>
                <c:pt idx="1237">
                  <c:v>42</c:v>
                </c:pt>
                <c:pt idx="1238">
                  <c:v>42</c:v>
                </c:pt>
                <c:pt idx="1239">
                  <c:v>42</c:v>
                </c:pt>
                <c:pt idx="1240">
                  <c:v>42</c:v>
                </c:pt>
                <c:pt idx="1241">
                  <c:v>42</c:v>
                </c:pt>
                <c:pt idx="1242">
                  <c:v>42</c:v>
                </c:pt>
                <c:pt idx="1243">
                  <c:v>42</c:v>
                </c:pt>
                <c:pt idx="1244">
                  <c:v>42</c:v>
                </c:pt>
                <c:pt idx="1245">
                  <c:v>42</c:v>
                </c:pt>
                <c:pt idx="1246">
                  <c:v>42</c:v>
                </c:pt>
                <c:pt idx="1247">
                  <c:v>42</c:v>
                </c:pt>
                <c:pt idx="1248">
                  <c:v>42</c:v>
                </c:pt>
                <c:pt idx="1249">
                  <c:v>42</c:v>
                </c:pt>
                <c:pt idx="1250">
                  <c:v>42</c:v>
                </c:pt>
                <c:pt idx="1251">
                  <c:v>42</c:v>
                </c:pt>
                <c:pt idx="1252">
                  <c:v>42</c:v>
                </c:pt>
                <c:pt idx="1253">
                  <c:v>42</c:v>
                </c:pt>
                <c:pt idx="1254">
                  <c:v>42</c:v>
                </c:pt>
                <c:pt idx="1255">
                  <c:v>42</c:v>
                </c:pt>
                <c:pt idx="1256">
                  <c:v>42</c:v>
                </c:pt>
                <c:pt idx="1257">
                  <c:v>42</c:v>
                </c:pt>
                <c:pt idx="1258">
                  <c:v>42</c:v>
                </c:pt>
                <c:pt idx="1259">
                  <c:v>42</c:v>
                </c:pt>
                <c:pt idx="1260">
                  <c:v>42</c:v>
                </c:pt>
                <c:pt idx="1261">
                  <c:v>42</c:v>
                </c:pt>
                <c:pt idx="1262">
                  <c:v>42</c:v>
                </c:pt>
                <c:pt idx="1263">
                  <c:v>42</c:v>
                </c:pt>
                <c:pt idx="1264">
                  <c:v>42</c:v>
                </c:pt>
                <c:pt idx="1265">
                  <c:v>42</c:v>
                </c:pt>
                <c:pt idx="1266">
                  <c:v>42</c:v>
                </c:pt>
                <c:pt idx="1267">
                  <c:v>42</c:v>
                </c:pt>
                <c:pt idx="1268">
                  <c:v>42</c:v>
                </c:pt>
                <c:pt idx="1269">
                  <c:v>42</c:v>
                </c:pt>
                <c:pt idx="1270">
                  <c:v>42</c:v>
                </c:pt>
                <c:pt idx="1271">
                  <c:v>42</c:v>
                </c:pt>
                <c:pt idx="1272">
                  <c:v>42</c:v>
                </c:pt>
                <c:pt idx="1273">
                  <c:v>42</c:v>
                </c:pt>
                <c:pt idx="1274">
                  <c:v>42</c:v>
                </c:pt>
                <c:pt idx="1275">
                  <c:v>42</c:v>
                </c:pt>
                <c:pt idx="1276">
                  <c:v>42</c:v>
                </c:pt>
                <c:pt idx="1277">
                  <c:v>42</c:v>
                </c:pt>
                <c:pt idx="1278">
                  <c:v>42</c:v>
                </c:pt>
                <c:pt idx="1279">
                  <c:v>42</c:v>
                </c:pt>
                <c:pt idx="1280">
                  <c:v>42</c:v>
                </c:pt>
                <c:pt idx="1281">
                  <c:v>42</c:v>
                </c:pt>
                <c:pt idx="1282">
                  <c:v>42</c:v>
                </c:pt>
                <c:pt idx="1283">
                  <c:v>42</c:v>
                </c:pt>
                <c:pt idx="1284">
                  <c:v>42</c:v>
                </c:pt>
                <c:pt idx="1285">
                  <c:v>42</c:v>
                </c:pt>
                <c:pt idx="1286">
                  <c:v>42</c:v>
                </c:pt>
                <c:pt idx="1287">
                  <c:v>42</c:v>
                </c:pt>
                <c:pt idx="1288">
                  <c:v>42</c:v>
                </c:pt>
                <c:pt idx="1289">
                  <c:v>42</c:v>
                </c:pt>
                <c:pt idx="1290">
                  <c:v>42</c:v>
                </c:pt>
                <c:pt idx="1291">
                  <c:v>42</c:v>
                </c:pt>
                <c:pt idx="1292">
                  <c:v>42</c:v>
                </c:pt>
                <c:pt idx="1293">
                  <c:v>42</c:v>
                </c:pt>
                <c:pt idx="1294">
                  <c:v>42</c:v>
                </c:pt>
                <c:pt idx="1295">
                  <c:v>42</c:v>
                </c:pt>
                <c:pt idx="1296">
                  <c:v>42</c:v>
                </c:pt>
                <c:pt idx="1297">
                  <c:v>42</c:v>
                </c:pt>
                <c:pt idx="1298">
                  <c:v>42</c:v>
                </c:pt>
                <c:pt idx="1299">
                  <c:v>42</c:v>
                </c:pt>
                <c:pt idx="1300">
                  <c:v>42</c:v>
                </c:pt>
                <c:pt idx="1301">
                  <c:v>42</c:v>
                </c:pt>
                <c:pt idx="1302">
                  <c:v>42</c:v>
                </c:pt>
                <c:pt idx="1303">
                  <c:v>42</c:v>
                </c:pt>
                <c:pt idx="1304">
                  <c:v>42</c:v>
                </c:pt>
                <c:pt idx="1305">
                  <c:v>42</c:v>
                </c:pt>
                <c:pt idx="1306">
                  <c:v>42</c:v>
                </c:pt>
                <c:pt idx="1307">
                  <c:v>42</c:v>
                </c:pt>
                <c:pt idx="1308">
                  <c:v>42</c:v>
                </c:pt>
                <c:pt idx="1309">
                  <c:v>42</c:v>
                </c:pt>
                <c:pt idx="1310">
                  <c:v>42</c:v>
                </c:pt>
                <c:pt idx="1311">
                  <c:v>42</c:v>
                </c:pt>
                <c:pt idx="1312">
                  <c:v>42</c:v>
                </c:pt>
                <c:pt idx="1313">
                  <c:v>42</c:v>
                </c:pt>
                <c:pt idx="1314">
                  <c:v>42</c:v>
                </c:pt>
                <c:pt idx="1315">
                  <c:v>42</c:v>
                </c:pt>
                <c:pt idx="1316">
                  <c:v>42</c:v>
                </c:pt>
                <c:pt idx="1317">
                  <c:v>42</c:v>
                </c:pt>
                <c:pt idx="1318">
                  <c:v>42</c:v>
                </c:pt>
                <c:pt idx="1319">
                  <c:v>42</c:v>
                </c:pt>
                <c:pt idx="1320">
                  <c:v>42</c:v>
                </c:pt>
                <c:pt idx="1321">
                  <c:v>42</c:v>
                </c:pt>
                <c:pt idx="1322">
                  <c:v>42</c:v>
                </c:pt>
                <c:pt idx="1323">
                  <c:v>42</c:v>
                </c:pt>
                <c:pt idx="1324">
                  <c:v>42</c:v>
                </c:pt>
                <c:pt idx="1325">
                  <c:v>42</c:v>
                </c:pt>
                <c:pt idx="1326">
                  <c:v>42</c:v>
                </c:pt>
                <c:pt idx="1327">
                  <c:v>42</c:v>
                </c:pt>
                <c:pt idx="1328">
                  <c:v>42</c:v>
                </c:pt>
                <c:pt idx="1329">
                  <c:v>42</c:v>
                </c:pt>
                <c:pt idx="1330">
                  <c:v>42</c:v>
                </c:pt>
                <c:pt idx="1331">
                  <c:v>42</c:v>
                </c:pt>
                <c:pt idx="1332">
                  <c:v>42</c:v>
                </c:pt>
                <c:pt idx="1333">
                  <c:v>42</c:v>
                </c:pt>
                <c:pt idx="1334">
                  <c:v>42</c:v>
                </c:pt>
                <c:pt idx="1335">
                  <c:v>42</c:v>
                </c:pt>
                <c:pt idx="1336">
                  <c:v>42</c:v>
                </c:pt>
                <c:pt idx="1337">
                  <c:v>42</c:v>
                </c:pt>
                <c:pt idx="1338">
                  <c:v>42</c:v>
                </c:pt>
                <c:pt idx="1339">
                  <c:v>42</c:v>
                </c:pt>
                <c:pt idx="1340">
                  <c:v>42</c:v>
                </c:pt>
                <c:pt idx="1341">
                  <c:v>42</c:v>
                </c:pt>
                <c:pt idx="1342">
                  <c:v>42</c:v>
                </c:pt>
                <c:pt idx="1343">
                  <c:v>42</c:v>
                </c:pt>
                <c:pt idx="1344">
                  <c:v>42</c:v>
                </c:pt>
                <c:pt idx="1345">
                  <c:v>42</c:v>
                </c:pt>
                <c:pt idx="1346">
                  <c:v>42</c:v>
                </c:pt>
                <c:pt idx="1347">
                  <c:v>42</c:v>
                </c:pt>
                <c:pt idx="1348">
                  <c:v>42</c:v>
                </c:pt>
                <c:pt idx="1349">
                  <c:v>42</c:v>
                </c:pt>
                <c:pt idx="1350">
                  <c:v>42</c:v>
                </c:pt>
                <c:pt idx="1351">
                  <c:v>42</c:v>
                </c:pt>
                <c:pt idx="1352">
                  <c:v>42</c:v>
                </c:pt>
                <c:pt idx="1353">
                  <c:v>42</c:v>
                </c:pt>
                <c:pt idx="1354">
                  <c:v>42</c:v>
                </c:pt>
                <c:pt idx="1355">
                  <c:v>42</c:v>
                </c:pt>
                <c:pt idx="1356">
                  <c:v>42</c:v>
                </c:pt>
                <c:pt idx="1357">
                  <c:v>42</c:v>
                </c:pt>
                <c:pt idx="1358">
                  <c:v>42</c:v>
                </c:pt>
                <c:pt idx="1359">
                  <c:v>42</c:v>
                </c:pt>
                <c:pt idx="1360">
                  <c:v>42</c:v>
                </c:pt>
                <c:pt idx="1361">
                  <c:v>42</c:v>
                </c:pt>
                <c:pt idx="1362">
                  <c:v>42</c:v>
                </c:pt>
                <c:pt idx="1363">
                  <c:v>42</c:v>
                </c:pt>
                <c:pt idx="1364">
                  <c:v>42</c:v>
                </c:pt>
                <c:pt idx="1365">
                  <c:v>42</c:v>
                </c:pt>
                <c:pt idx="1366">
                  <c:v>42</c:v>
                </c:pt>
                <c:pt idx="1367">
                  <c:v>42</c:v>
                </c:pt>
                <c:pt idx="1368">
                  <c:v>42</c:v>
                </c:pt>
                <c:pt idx="1369">
                  <c:v>42</c:v>
                </c:pt>
                <c:pt idx="1370">
                  <c:v>42</c:v>
                </c:pt>
                <c:pt idx="1371">
                  <c:v>42</c:v>
                </c:pt>
                <c:pt idx="1372">
                  <c:v>42</c:v>
                </c:pt>
                <c:pt idx="1373">
                  <c:v>42</c:v>
                </c:pt>
                <c:pt idx="1374">
                  <c:v>42</c:v>
                </c:pt>
                <c:pt idx="1375">
                  <c:v>42</c:v>
                </c:pt>
                <c:pt idx="1376">
                  <c:v>42</c:v>
                </c:pt>
                <c:pt idx="1377">
                  <c:v>42</c:v>
                </c:pt>
                <c:pt idx="1378">
                  <c:v>42</c:v>
                </c:pt>
                <c:pt idx="1379">
                  <c:v>42</c:v>
                </c:pt>
                <c:pt idx="1380">
                  <c:v>42</c:v>
                </c:pt>
                <c:pt idx="1381">
                  <c:v>42</c:v>
                </c:pt>
                <c:pt idx="1382">
                  <c:v>42</c:v>
                </c:pt>
                <c:pt idx="1383">
                  <c:v>42</c:v>
                </c:pt>
                <c:pt idx="1384">
                  <c:v>42</c:v>
                </c:pt>
                <c:pt idx="1385">
                  <c:v>42</c:v>
                </c:pt>
                <c:pt idx="1386">
                  <c:v>42</c:v>
                </c:pt>
                <c:pt idx="1387">
                  <c:v>42</c:v>
                </c:pt>
                <c:pt idx="1388">
                  <c:v>42</c:v>
                </c:pt>
                <c:pt idx="1389">
                  <c:v>42</c:v>
                </c:pt>
                <c:pt idx="1390">
                  <c:v>42</c:v>
                </c:pt>
                <c:pt idx="1391">
                  <c:v>42</c:v>
                </c:pt>
                <c:pt idx="1392">
                  <c:v>42</c:v>
                </c:pt>
                <c:pt idx="1393">
                  <c:v>42</c:v>
                </c:pt>
                <c:pt idx="1394">
                  <c:v>42</c:v>
                </c:pt>
                <c:pt idx="1395">
                  <c:v>42</c:v>
                </c:pt>
                <c:pt idx="1396">
                  <c:v>42</c:v>
                </c:pt>
                <c:pt idx="1397">
                  <c:v>42</c:v>
                </c:pt>
                <c:pt idx="1398">
                  <c:v>42</c:v>
                </c:pt>
                <c:pt idx="1399">
                  <c:v>42</c:v>
                </c:pt>
                <c:pt idx="1400">
                  <c:v>42</c:v>
                </c:pt>
                <c:pt idx="1401">
                  <c:v>42</c:v>
                </c:pt>
                <c:pt idx="1402">
                  <c:v>42</c:v>
                </c:pt>
                <c:pt idx="1403">
                  <c:v>42</c:v>
                </c:pt>
                <c:pt idx="1404">
                  <c:v>42</c:v>
                </c:pt>
                <c:pt idx="1405">
                  <c:v>42</c:v>
                </c:pt>
                <c:pt idx="1406">
                  <c:v>42</c:v>
                </c:pt>
                <c:pt idx="1407">
                  <c:v>42</c:v>
                </c:pt>
                <c:pt idx="1408">
                  <c:v>42</c:v>
                </c:pt>
                <c:pt idx="1409">
                  <c:v>42</c:v>
                </c:pt>
                <c:pt idx="1410">
                  <c:v>42</c:v>
                </c:pt>
                <c:pt idx="1411">
                  <c:v>42</c:v>
                </c:pt>
                <c:pt idx="1412">
                  <c:v>42</c:v>
                </c:pt>
                <c:pt idx="1413">
                  <c:v>42</c:v>
                </c:pt>
                <c:pt idx="1414">
                  <c:v>42</c:v>
                </c:pt>
                <c:pt idx="1415">
                  <c:v>42</c:v>
                </c:pt>
                <c:pt idx="1416">
                  <c:v>42</c:v>
                </c:pt>
                <c:pt idx="1417">
                  <c:v>42</c:v>
                </c:pt>
                <c:pt idx="1418">
                  <c:v>42</c:v>
                </c:pt>
                <c:pt idx="1419">
                  <c:v>42</c:v>
                </c:pt>
                <c:pt idx="1420">
                  <c:v>42</c:v>
                </c:pt>
                <c:pt idx="1421">
                  <c:v>42</c:v>
                </c:pt>
                <c:pt idx="1422">
                  <c:v>42</c:v>
                </c:pt>
                <c:pt idx="1423">
                  <c:v>42</c:v>
                </c:pt>
                <c:pt idx="1424">
                  <c:v>42</c:v>
                </c:pt>
                <c:pt idx="1425">
                  <c:v>42</c:v>
                </c:pt>
                <c:pt idx="1426">
                  <c:v>42</c:v>
                </c:pt>
                <c:pt idx="1427">
                  <c:v>42</c:v>
                </c:pt>
                <c:pt idx="1428">
                  <c:v>42</c:v>
                </c:pt>
                <c:pt idx="1429">
                  <c:v>42</c:v>
                </c:pt>
                <c:pt idx="1430">
                  <c:v>42</c:v>
                </c:pt>
                <c:pt idx="1431">
                  <c:v>42</c:v>
                </c:pt>
                <c:pt idx="1432">
                  <c:v>42</c:v>
                </c:pt>
                <c:pt idx="1433">
                  <c:v>42</c:v>
                </c:pt>
                <c:pt idx="1434">
                  <c:v>42</c:v>
                </c:pt>
                <c:pt idx="1435">
                  <c:v>42</c:v>
                </c:pt>
                <c:pt idx="1436">
                  <c:v>42</c:v>
                </c:pt>
                <c:pt idx="1437">
                  <c:v>42</c:v>
                </c:pt>
                <c:pt idx="1438">
                  <c:v>42</c:v>
                </c:pt>
                <c:pt idx="1439">
                  <c:v>42</c:v>
                </c:pt>
                <c:pt idx="1440">
                  <c:v>42</c:v>
                </c:pt>
                <c:pt idx="1441">
                  <c:v>42</c:v>
                </c:pt>
                <c:pt idx="1442">
                  <c:v>42</c:v>
                </c:pt>
                <c:pt idx="1443">
                  <c:v>42</c:v>
                </c:pt>
                <c:pt idx="1444">
                  <c:v>42</c:v>
                </c:pt>
                <c:pt idx="1445">
                  <c:v>42</c:v>
                </c:pt>
                <c:pt idx="1446">
                  <c:v>42</c:v>
                </c:pt>
                <c:pt idx="1447">
                  <c:v>42</c:v>
                </c:pt>
                <c:pt idx="1448">
                  <c:v>42</c:v>
                </c:pt>
                <c:pt idx="1449">
                  <c:v>42</c:v>
                </c:pt>
                <c:pt idx="1450">
                  <c:v>42</c:v>
                </c:pt>
                <c:pt idx="1451">
                  <c:v>42</c:v>
                </c:pt>
                <c:pt idx="1452">
                  <c:v>42</c:v>
                </c:pt>
                <c:pt idx="1453">
                  <c:v>42</c:v>
                </c:pt>
                <c:pt idx="1454">
                  <c:v>42</c:v>
                </c:pt>
                <c:pt idx="1455">
                  <c:v>42</c:v>
                </c:pt>
                <c:pt idx="1456">
                  <c:v>42</c:v>
                </c:pt>
                <c:pt idx="1457">
                  <c:v>42</c:v>
                </c:pt>
                <c:pt idx="1458">
                  <c:v>42</c:v>
                </c:pt>
                <c:pt idx="1459">
                  <c:v>42</c:v>
                </c:pt>
                <c:pt idx="1460">
                  <c:v>42</c:v>
                </c:pt>
                <c:pt idx="1461">
                  <c:v>42</c:v>
                </c:pt>
                <c:pt idx="1462">
                  <c:v>42</c:v>
                </c:pt>
                <c:pt idx="1463">
                  <c:v>42</c:v>
                </c:pt>
                <c:pt idx="1464">
                  <c:v>42</c:v>
                </c:pt>
                <c:pt idx="1465">
                  <c:v>42</c:v>
                </c:pt>
                <c:pt idx="1466">
                  <c:v>42</c:v>
                </c:pt>
                <c:pt idx="1467">
                  <c:v>42</c:v>
                </c:pt>
                <c:pt idx="1468">
                  <c:v>42</c:v>
                </c:pt>
                <c:pt idx="1469">
                  <c:v>42</c:v>
                </c:pt>
                <c:pt idx="1470">
                  <c:v>42</c:v>
                </c:pt>
                <c:pt idx="1471">
                  <c:v>42</c:v>
                </c:pt>
                <c:pt idx="1472">
                  <c:v>42</c:v>
                </c:pt>
                <c:pt idx="1473">
                  <c:v>42</c:v>
                </c:pt>
                <c:pt idx="1474">
                  <c:v>42</c:v>
                </c:pt>
                <c:pt idx="1475">
                  <c:v>42</c:v>
                </c:pt>
                <c:pt idx="1476">
                  <c:v>42</c:v>
                </c:pt>
                <c:pt idx="1477">
                  <c:v>42</c:v>
                </c:pt>
                <c:pt idx="1478">
                  <c:v>42</c:v>
                </c:pt>
                <c:pt idx="1479">
                  <c:v>42</c:v>
                </c:pt>
                <c:pt idx="1480">
                  <c:v>42</c:v>
                </c:pt>
                <c:pt idx="1481">
                  <c:v>42</c:v>
                </c:pt>
                <c:pt idx="1482">
                  <c:v>42</c:v>
                </c:pt>
                <c:pt idx="1483">
                  <c:v>42</c:v>
                </c:pt>
                <c:pt idx="1484">
                  <c:v>42</c:v>
                </c:pt>
                <c:pt idx="1485">
                  <c:v>42</c:v>
                </c:pt>
                <c:pt idx="1486">
                  <c:v>42</c:v>
                </c:pt>
                <c:pt idx="1487">
                  <c:v>42</c:v>
                </c:pt>
                <c:pt idx="1488">
                  <c:v>42</c:v>
                </c:pt>
              </c:strCache>
            </c:strRef>
          </c:cat>
          <c:val>
            <c:numRef>
              <c:f>Gare!$Q$7:$Q$1495</c:f>
              <c:numCache>
                <c:formatCode>General</c:formatCode>
                <c:ptCount val="1489"/>
                <c:pt idx="12">
                  <c:v>13</c:v>
                </c:pt>
                <c:pt idx="338">
                  <c:v>326</c:v>
                </c:pt>
                <c:pt idx="870">
                  <c:v>532</c:v>
                </c:pt>
                <c:pt idx="1488">
                  <c:v>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BA2-94C0-4B07-B232-A182079F0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801-465E-9A50-1B219F1697D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801-465E-9A50-1B219F1697D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801-465E-9A50-1B219F1697D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801-465E-9A50-1B219F1697D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801-465E-9A50-1B219F1697D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801-465E-9A50-1B219F1697D1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801-465E-9A50-1B219F1697D1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801-465E-9A50-1B219F1697D1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801-465E-9A50-1B219F1697D1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801-465E-9A50-1B219F1697D1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A801-465E-9A50-1B219F1697D1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A801-465E-9A50-1B219F1697D1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A801-465E-9A50-1B219F1697D1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A801-465E-9A50-1B219F1697D1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A801-465E-9A50-1B219F1697D1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A801-465E-9A50-1B219F1697D1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A801-465E-9A50-1B219F1697D1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A801-465E-9A50-1B219F1697D1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A801-465E-9A50-1B219F1697D1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A801-465E-9A50-1B219F1697D1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A801-465E-9A50-1B219F1697D1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A801-465E-9A50-1B219F1697D1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A801-465E-9A50-1B219F1697D1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A801-465E-9A50-1B219F1697D1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A801-465E-9A50-1B219F1697D1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A801-465E-9A50-1B219F1697D1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A801-465E-9A50-1B219F1697D1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A801-465E-9A50-1B219F1697D1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A801-465E-9A50-1B219F1697D1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A801-465E-9A50-1B219F1697D1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A801-465E-9A50-1B219F1697D1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A801-465E-9A50-1B219F1697D1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A801-465E-9A50-1B219F1697D1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A801-465E-9A50-1B219F1697D1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A801-465E-9A50-1B219F1697D1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A801-465E-9A50-1B219F1697D1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A801-465E-9A50-1B219F1697D1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A801-465E-9A50-1B219F1697D1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A801-465E-9A50-1B219F1697D1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A801-465E-9A50-1B219F1697D1}"/>
              </c:ext>
            </c:extLst>
          </c:dPt>
          <c:dPt>
            <c:idx val="4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A801-465E-9A50-1B219F1697D1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A801-465E-9A50-1B219F1697D1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A801-465E-9A50-1B219F1697D1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A801-465E-9A50-1B219F1697D1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A801-465E-9A50-1B219F1697D1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A801-465E-9A50-1B219F1697D1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A801-465E-9A50-1B219F1697D1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A801-465E-9A50-1B219F1697D1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A801-465E-9A50-1B219F1697D1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A801-465E-9A50-1B219F1697D1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A801-465E-9A50-1B219F1697D1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A801-465E-9A50-1B219F1697D1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A801-465E-9A50-1B219F1697D1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A801-465E-9A50-1B219F1697D1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A801-465E-9A50-1B219F1697D1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A801-465E-9A50-1B219F1697D1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A801-465E-9A50-1B219F1697D1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A801-465E-9A50-1B219F1697D1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A801-465E-9A50-1B219F1697D1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A801-465E-9A50-1B219F1697D1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A801-465E-9A50-1B219F1697D1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A801-465E-9A50-1B219F1697D1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A801-465E-9A50-1B219F1697D1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A801-465E-9A50-1B219F1697D1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A801-465E-9A50-1B219F1697D1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A801-465E-9A50-1B219F1697D1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A801-465E-9A50-1B219F1697D1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A801-465E-9A50-1B219F1697D1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A801-465E-9A50-1B219F1697D1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A801-465E-9A50-1B219F1697D1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A801-465E-9A50-1B219F1697D1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A801-465E-9A50-1B219F1697D1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A801-465E-9A50-1B219F1697D1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A801-465E-9A50-1B219F1697D1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A801-465E-9A50-1B219F1697D1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A801-465E-9A50-1B219F1697D1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A801-465E-9A50-1B219F1697D1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A801-465E-9A50-1B219F1697D1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A801-465E-9A50-1B219F1697D1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A801-465E-9A50-1B219F1697D1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A801-465E-9A50-1B219F1697D1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A801-465E-9A50-1B219F1697D1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A801-465E-9A50-1B219F1697D1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A801-465E-9A50-1B219F1697D1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A801-465E-9A50-1B219F1697D1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A801-465E-9A50-1B219F1697D1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A801-465E-9A50-1B219F1697D1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A801-465E-9A50-1B219F1697D1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A801-465E-9A50-1B219F1697D1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A801-465E-9A50-1B219F1697D1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A801-465E-9A50-1B219F1697D1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A801-465E-9A50-1B219F1697D1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A801-465E-9A50-1B219F1697D1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A801-465E-9A50-1B219F1697D1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A801-465E-9A50-1B219F1697D1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A801-465E-9A50-1B219F1697D1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A801-465E-9A50-1B219F1697D1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A801-465E-9A50-1B219F1697D1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A801-465E-9A50-1B219F1697D1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A801-465E-9A50-1B219F1697D1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A801-465E-9A50-1B219F1697D1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A801-465E-9A50-1B219F1697D1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A801-465E-9A50-1B219F1697D1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A801-465E-9A50-1B219F1697D1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A801-465E-9A50-1B219F1697D1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A801-465E-9A50-1B219F1697D1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A801-465E-9A50-1B219F1697D1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A801-465E-9A50-1B219F1697D1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A801-465E-9A50-1B219F1697D1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A801-465E-9A50-1B219F1697D1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A801-465E-9A50-1B219F1697D1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A801-465E-9A50-1B219F1697D1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A801-465E-9A50-1B219F1697D1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A801-465E-9A50-1B219F1697D1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A801-465E-9A50-1B219F1697D1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A801-465E-9A50-1B219F1697D1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A801-465E-9A50-1B219F1697D1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A801-465E-9A50-1B219F1697D1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A801-465E-9A50-1B219F1697D1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A801-465E-9A50-1B219F1697D1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A801-465E-9A50-1B219F1697D1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A801-465E-9A50-1B219F1697D1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A801-465E-9A50-1B219F1697D1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A801-465E-9A50-1B219F1697D1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A801-465E-9A50-1B219F1697D1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A801-465E-9A50-1B219F1697D1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A801-465E-9A50-1B219F1697D1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A801-465E-9A50-1B219F1697D1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A801-465E-9A50-1B219F1697D1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A801-465E-9A50-1B219F1697D1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A801-465E-9A50-1B219F1697D1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A801-465E-9A50-1B219F1697D1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A801-465E-9A50-1B219F1697D1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A801-465E-9A50-1B219F1697D1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A801-465E-9A50-1B219F1697D1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A801-465E-9A50-1B219F1697D1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A801-465E-9A50-1B219F1697D1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A801-465E-9A50-1B219F1697D1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A801-465E-9A50-1B219F1697D1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A801-465E-9A50-1B219F1697D1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A801-465E-9A50-1B219F1697D1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A801-465E-9A50-1B219F1697D1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A801-465E-9A50-1B219F1697D1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A801-465E-9A50-1B219F1697D1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A801-465E-9A50-1B219F1697D1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A801-465E-9A50-1B219F1697D1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A801-465E-9A50-1B219F1697D1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A801-465E-9A50-1B219F1697D1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A801-465E-9A50-1B219F1697D1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A801-465E-9A50-1B219F1697D1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A801-465E-9A50-1B219F1697D1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A801-465E-9A50-1B219F1697D1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A801-465E-9A50-1B219F1697D1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A801-465E-9A50-1B219F1697D1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A801-465E-9A50-1B219F1697D1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A801-465E-9A50-1B219F1697D1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A801-465E-9A50-1B219F1697D1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A801-465E-9A50-1B219F1697D1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A801-465E-9A50-1B219F1697D1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A801-465E-9A50-1B219F1697D1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A801-465E-9A50-1B219F1697D1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A801-465E-9A50-1B219F1697D1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A801-465E-9A50-1B219F1697D1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A801-465E-9A50-1B219F1697D1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A801-465E-9A50-1B219F1697D1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A801-465E-9A50-1B219F1697D1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A801-465E-9A50-1B219F1697D1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A801-465E-9A50-1B219F1697D1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A801-465E-9A50-1B219F1697D1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A801-465E-9A50-1B219F1697D1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A801-465E-9A50-1B219F1697D1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A801-465E-9A50-1B219F1697D1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A801-465E-9A50-1B219F1697D1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A801-465E-9A50-1B219F1697D1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A801-465E-9A50-1B219F1697D1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A801-465E-9A50-1B219F1697D1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A801-465E-9A50-1B219F1697D1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A801-465E-9A50-1B219F1697D1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A801-465E-9A50-1B219F1697D1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A801-465E-9A50-1B219F1697D1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A801-465E-9A50-1B219F1697D1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A801-465E-9A50-1B219F1697D1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A801-465E-9A50-1B219F1697D1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A801-465E-9A50-1B219F1697D1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A801-465E-9A50-1B219F1697D1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A801-465E-9A50-1B219F1697D1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A801-465E-9A50-1B219F1697D1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A801-465E-9A50-1B219F1697D1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A801-465E-9A50-1B219F1697D1}"/>
              </c:ext>
            </c:extLst>
          </c:dPt>
          <c:dPt>
            <c:idx val="189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A801-465E-9A50-1B219F1697D1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A801-465E-9A50-1B219F1697D1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A801-465E-9A50-1B219F1697D1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A801-465E-9A50-1B219F1697D1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A801-465E-9A50-1B219F1697D1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A801-465E-9A50-1B219F1697D1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A801-465E-9A50-1B219F1697D1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A801-465E-9A50-1B219F1697D1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A801-465E-9A50-1B219F1697D1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A801-465E-9A50-1B219F1697D1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A801-465E-9A50-1B219F1697D1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A801-465E-9A50-1B219F1697D1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A801-465E-9A50-1B219F1697D1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A801-465E-9A50-1B219F1697D1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A801-465E-9A50-1B219F1697D1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A801-465E-9A50-1B219F1697D1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A801-465E-9A50-1B219F1697D1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A801-465E-9A50-1B219F1697D1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A801-465E-9A50-1B219F1697D1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A801-465E-9A50-1B219F1697D1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A801-465E-9A50-1B219F1697D1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A801-465E-9A50-1B219F1697D1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A801-465E-9A50-1B219F1697D1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A801-465E-9A50-1B219F1697D1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A801-465E-9A50-1B219F1697D1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A801-465E-9A50-1B219F1697D1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A801-465E-9A50-1B219F1697D1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A801-465E-9A50-1B219F1697D1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A801-465E-9A50-1B219F1697D1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A801-465E-9A50-1B219F1697D1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A801-465E-9A50-1B219F1697D1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A801-465E-9A50-1B219F1697D1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A801-465E-9A50-1B219F1697D1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A801-465E-9A50-1B219F1697D1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A801-465E-9A50-1B219F1697D1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A801-465E-9A50-1B219F1697D1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A801-465E-9A50-1B219F1697D1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A801-465E-9A50-1B219F1697D1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A801-465E-9A50-1B219F1697D1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A801-465E-9A50-1B219F1697D1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A801-465E-9A50-1B219F1697D1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A801-465E-9A50-1B219F1697D1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A801-465E-9A50-1B219F1697D1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A801-465E-9A50-1B219F1697D1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A801-465E-9A50-1B219F1697D1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A801-465E-9A50-1B219F1697D1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A801-465E-9A50-1B219F1697D1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A801-465E-9A50-1B219F1697D1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A801-465E-9A50-1B219F1697D1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A801-465E-9A50-1B219F1697D1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A801-465E-9A50-1B219F1697D1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A801-465E-9A50-1B219F1697D1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A801-465E-9A50-1B219F1697D1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A801-465E-9A50-1B219F1697D1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A801-465E-9A50-1B219F1697D1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A801-465E-9A50-1B219F1697D1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A801-465E-9A50-1B219F1697D1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A801-465E-9A50-1B219F1697D1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A801-465E-9A50-1B219F1697D1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A801-465E-9A50-1B219F1697D1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A801-465E-9A50-1B219F1697D1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A801-465E-9A50-1B219F1697D1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A801-465E-9A50-1B219F1697D1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A801-465E-9A50-1B219F1697D1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A801-465E-9A50-1B219F1697D1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A801-465E-9A50-1B219F1697D1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A801-465E-9A50-1B219F1697D1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A801-465E-9A50-1B219F1697D1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A801-465E-9A50-1B219F1697D1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A801-465E-9A50-1B219F1697D1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A801-465E-9A50-1B219F1697D1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A801-465E-9A50-1B219F1697D1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A801-465E-9A50-1B219F1697D1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A801-465E-9A50-1B219F1697D1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A801-465E-9A50-1B219F1697D1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A801-465E-9A50-1B219F1697D1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A801-465E-9A50-1B219F1697D1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A801-465E-9A50-1B219F1697D1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A801-465E-9A50-1B219F1697D1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A801-465E-9A50-1B219F1697D1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A801-465E-9A50-1B219F1697D1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A801-465E-9A50-1B219F1697D1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A801-465E-9A50-1B219F1697D1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A801-465E-9A50-1B219F1697D1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A801-465E-9A50-1B219F1697D1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A801-465E-9A50-1B219F1697D1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A801-465E-9A50-1B219F1697D1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A801-465E-9A50-1B219F1697D1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A801-465E-9A50-1B219F1697D1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A801-465E-9A50-1B219F1697D1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A801-465E-9A50-1B219F1697D1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A801-465E-9A50-1B219F1697D1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A801-465E-9A50-1B219F1697D1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A801-465E-9A50-1B219F1697D1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A801-465E-9A50-1B219F1697D1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A801-465E-9A50-1B219F1697D1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A801-465E-9A50-1B219F1697D1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A801-465E-9A50-1B219F1697D1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A801-465E-9A50-1B219F1697D1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A801-465E-9A50-1B219F1697D1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A801-465E-9A50-1B219F1697D1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A801-465E-9A50-1B219F1697D1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A801-465E-9A50-1B219F1697D1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A801-465E-9A50-1B219F1697D1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A801-465E-9A50-1B219F1697D1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A801-465E-9A50-1B219F1697D1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A801-465E-9A50-1B219F1697D1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A801-465E-9A50-1B219F1697D1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A801-465E-9A50-1B219F1697D1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A801-465E-9A50-1B219F1697D1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A801-465E-9A50-1B219F1697D1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A801-465E-9A50-1B219F1697D1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A801-465E-9A50-1B219F1697D1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A801-465E-9A50-1B219F1697D1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A801-465E-9A50-1B219F1697D1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A801-465E-9A50-1B219F1697D1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A801-465E-9A50-1B219F1697D1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A801-465E-9A50-1B219F1697D1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A801-465E-9A50-1B219F1697D1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A801-465E-9A50-1B219F1697D1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A801-465E-9A50-1B219F1697D1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A801-465E-9A50-1B219F1697D1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A801-465E-9A50-1B219F1697D1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A801-465E-9A50-1B219F1697D1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A801-465E-9A50-1B219F1697D1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A801-465E-9A50-1B219F1697D1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A801-465E-9A50-1B219F1697D1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A801-465E-9A50-1B219F1697D1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A801-465E-9A50-1B219F1697D1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A801-465E-9A50-1B219F1697D1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A801-465E-9A50-1B219F1697D1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A801-465E-9A50-1B219F1697D1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A801-465E-9A50-1B219F1697D1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A801-465E-9A50-1B219F1697D1}"/>
              </c:ext>
            </c:extLst>
          </c:dPt>
          <c:cat>
            <c:strRef>
              <c:f>'Duncan Direct'!$P$7:$P$329</c:f>
              <c:strCache>
                <c:ptCount val="323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12</c:v>
                </c:pt>
                <c:pt idx="25">
                  <c:v>12</c:v>
                </c:pt>
                <c:pt idx="26">
                  <c:v>12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32</c:v>
                </c:pt>
                <c:pt idx="191">
                  <c:v>32</c:v>
                </c:pt>
                <c:pt idx="192">
                  <c:v>32</c:v>
                </c:pt>
                <c:pt idx="193">
                  <c:v>32</c:v>
                </c:pt>
                <c:pt idx="194">
                  <c:v>32</c:v>
                </c:pt>
                <c:pt idx="195">
                  <c:v>32</c:v>
                </c:pt>
                <c:pt idx="196">
                  <c:v>32</c:v>
                </c:pt>
                <c:pt idx="197">
                  <c:v>32</c:v>
                </c:pt>
                <c:pt idx="198">
                  <c:v>32</c:v>
                </c:pt>
                <c:pt idx="199">
                  <c:v>32</c:v>
                </c:pt>
                <c:pt idx="200">
                  <c:v>32</c:v>
                </c:pt>
                <c:pt idx="201">
                  <c:v>32</c:v>
                </c:pt>
                <c:pt idx="202">
                  <c:v>32</c:v>
                </c:pt>
                <c:pt idx="203">
                  <c:v>32</c:v>
                </c:pt>
                <c:pt idx="204">
                  <c:v>32</c:v>
                </c:pt>
                <c:pt idx="205">
                  <c:v>32</c:v>
                </c:pt>
                <c:pt idx="206">
                  <c:v>32</c:v>
                </c:pt>
                <c:pt idx="207">
                  <c:v>32</c:v>
                </c:pt>
                <c:pt idx="208">
                  <c:v>32</c:v>
                </c:pt>
                <c:pt idx="209">
                  <c:v>32</c:v>
                </c:pt>
                <c:pt idx="210">
                  <c:v>32</c:v>
                </c:pt>
                <c:pt idx="211">
                  <c:v>32</c:v>
                </c:pt>
                <c:pt idx="212">
                  <c:v>32</c:v>
                </c:pt>
                <c:pt idx="213">
                  <c:v>32</c:v>
                </c:pt>
                <c:pt idx="214">
                  <c:v>32</c:v>
                </c:pt>
                <c:pt idx="215">
                  <c:v>32</c:v>
                </c:pt>
                <c:pt idx="216">
                  <c:v>32</c:v>
                </c:pt>
                <c:pt idx="217">
                  <c:v>32</c:v>
                </c:pt>
                <c:pt idx="218">
                  <c:v>32</c:v>
                </c:pt>
                <c:pt idx="219">
                  <c:v>32</c:v>
                </c:pt>
                <c:pt idx="220">
                  <c:v>32</c:v>
                </c:pt>
                <c:pt idx="221">
                  <c:v>32</c:v>
                </c:pt>
                <c:pt idx="222">
                  <c:v>32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32</c:v>
                </c:pt>
                <c:pt idx="228">
                  <c:v>32</c:v>
                </c:pt>
                <c:pt idx="229">
                  <c:v>32</c:v>
                </c:pt>
                <c:pt idx="230">
                  <c:v>32</c:v>
                </c:pt>
                <c:pt idx="231">
                  <c:v>32</c:v>
                </c:pt>
                <c:pt idx="232">
                  <c:v>32</c:v>
                </c:pt>
                <c:pt idx="233">
                  <c:v>32</c:v>
                </c:pt>
                <c:pt idx="234">
                  <c:v>32</c:v>
                </c:pt>
                <c:pt idx="235">
                  <c:v>32</c:v>
                </c:pt>
                <c:pt idx="236">
                  <c:v>32</c:v>
                </c:pt>
                <c:pt idx="237">
                  <c:v>32</c:v>
                </c:pt>
                <c:pt idx="238">
                  <c:v>32</c:v>
                </c:pt>
                <c:pt idx="239">
                  <c:v>32</c:v>
                </c:pt>
                <c:pt idx="240">
                  <c:v>32</c:v>
                </c:pt>
                <c:pt idx="241">
                  <c:v>32</c:v>
                </c:pt>
                <c:pt idx="242">
                  <c:v>32</c:v>
                </c:pt>
                <c:pt idx="243">
                  <c:v>32</c:v>
                </c:pt>
                <c:pt idx="244">
                  <c:v>32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32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32</c:v>
                </c:pt>
                <c:pt idx="321">
                  <c:v>32</c:v>
                </c:pt>
                <c:pt idx="322">
                  <c:v>32</c:v>
                </c:pt>
              </c:strCache>
            </c:strRef>
          </c:cat>
          <c:val>
            <c:numRef>
              <c:f>'Duncan Direct'!$Q$7:$Q$329</c:f>
              <c:numCache>
                <c:formatCode>General</c:formatCode>
                <c:ptCount val="323"/>
                <c:pt idx="40">
                  <c:v>41</c:v>
                </c:pt>
                <c:pt idx="189">
                  <c:v>149</c:v>
                </c:pt>
                <c:pt idx="322">
                  <c:v>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6-A801-465E-9A50-1B219F169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D5AD5B1-BEAC-4F8C-B102-4076AAB66A63}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16F5322-BD43-4893-AA8E-CA60F3621F91}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B6DD16A-E41C-497F-A7E9-634700B51523}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D523FEF-2003-433D-A770-DA2AE7EC5803}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AEEE4B4-70B7-4F64-96EF-5C1E9F7D02D1}">
  <sheetPr/>
  <sheetViews>
    <sheetView zoomScale="84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7549BE5-DFA1-4BB1-9B38-BF73F7DE3BE6}">
  <sheetPr/>
  <sheetViews>
    <sheetView zoomScale="8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50B1EA-F8B4-4E62-99C8-5EA836D0C71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0.267</cdr:x>
      <cdr:y>0.19411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B93B1F8-3A53-48B6-9FE1-431E2FBA615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65273" cy="11708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4324CBF-24FA-4A33-BF82-AD2B605FC00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0.74084</cdr:x>
      <cdr:y>0.00627</cdr:y>
    </cdr:from>
    <cdr:to>
      <cdr:x>1</cdr:x>
      <cdr:y>0.19477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1C90D1D-5E5A-4341-A7D2-1A32CABE66E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6457" y="39461"/>
          <a:ext cx="2248097" cy="11862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81CE85C1-A842-4925-882C-0D54A1D61A6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283"/>
          <a:ext cx="2831027" cy="25100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0.60586</cdr:x>
      <cdr:y>0.07474</cdr:y>
    </cdr:from>
    <cdr:to>
      <cdr:x>0.66222</cdr:x>
      <cdr:y>0.13146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8789092F-9B3B-46B9-9C00-057A77F639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55532" y="470353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11%</a:t>
          </a:r>
        </a:p>
      </cdr:txBody>
    </cdr:sp>
  </cdr:relSizeAnchor>
  <cdr:relSizeAnchor xmlns:cdr="http://schemas.openxmlformats.org/drawingml/2006/chartDrawing">
    <cdr:from>
      <cdr:x>0.7235</cdr:x>
      <cdr:y>0.12879</cdr:y>
    </cdr:from>
    <cdr:to>
      <cdr:x>0.77986</cdr:x>
      <cdr:y>0.18551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8789092F-9B3B-46B9-9C00-057A77F639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76068" y="810532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0.76272</cdr:x>
      <cdr:y>0.16303</cdr:y>
    </cdr:from>
    <cdr:to>
      <cdr:x>0.81908</cdr:x>
      <cdr:y>0.21975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8789092F-9B3B-46B9-9C00-057A77F639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16246" y="1025979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0.69213</cdr:x>
      <cdr:y>0.76843</cdr:y>
    </cdr:from>
    <cdr:to>
      <cdr:x>0.74849</cdr:x>
      <cdr:y>0.82515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8789092F-9B3B-46B9-9C00-057A77F639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03925" y="4835979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45%</a:t>
          </a:r>
        </a:p>
      </cdr:txBody>
    </cdr:sp>
  </cdr:relSizeAnchor>
  <cdr:relSizeAnchor xmlns:cdr="http://schemas.openxmlformats.org/drawingml/2006/chartDrawing">
    <cdr:from>
      <cdr:x>0.31435</cdr:x>
      <cdr:y>0.73059</cdr:y>
    </cdr:from>
    <cdr:to>
      <cdr:x>0.37071</cdr:x>
      <cdr:y>0.78731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8789092F-9B3B-46B9-9C00-057A77F639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26871" y="4597854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6%</a:t>
          </a:r>
        </a:p>
      </cdr:txBody>
    </cdr:sp>
  </cdr:relSizeAnchor>
  <cdr:relSizeAnchor xmlns:cdr="http://schemas.openxmlformats.org/drawingml/2006/chartDrawing">
    <cdr:from>
      <cdr:x>0.29997</cdr:x>
      <cdr:y>0.61708</cdr:y>
    </cdr:from>
    <cdr:to>
      <cdr:x>0.35633</cdr:x>
      <cdr:y>0.6738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8789092F-9B3B-46B9-9C00-057A77F639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02140" y="3883479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0.25161</cdr:x>
      <cdr:y>0.21168</cdr:y>
    </cdr:from>
    <cdr:to>
      <cdr:x>0.30797</cdr:x>
      <cdr:y>0.2684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8789092F-9B3B-46B9-9C00-057A77F639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82586" y="1332140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E7F36AC-8F44-41DB-A640-1BA569CEE18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0.74084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BCBF9852-33BD-4F2F-9397-7AC07B1F36B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6457" y="0"/>
          <a:ext cx="2248097" cy="11862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5D4DB490-A0ED-4266-AE78-48FC326EDC3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283"/>
          <a:ext cx="2831027" cy="25100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0.20455</cdr:x>
      <cdr:y>0.37023</cdr:y>
    </cdr:from>
    <cdr:to>
      <cdr:x>0.26091</cdr:x>
      <cdr:y>0.42695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4EB4F698-A33C-4841-86C8-97028C21D5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74372" y="2329996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52%</a:t>
          </a:r>
        </a:p>
      </cdr:txBody>
    </cdr:sp>
  </cdr:relSizeAnchor>
  <cdr:relSizeAnchor xmlns:cdr="http://schemas.openxmlformats.org/drawingml/2006/chartDrawing">
    <cdr:from>
      <cdr:x>0.5588</cdr:x>
      <cdr:y>0.04771</cdr:y>
    </cdr:from>
    <cdr:to>
      <cdr:x>0.61516</cdr:x>
      <cdr:y>0.10443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4EB4F698-A33C-4841-86C8-97028C21D5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47318" y="300264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0.68037</cdr:x>
      <cdr:y>0.06032</cdr:y>
    </cdr:from>
    <cdr:to>
      <cdr:x>0.73673</cdr:x>
      <cdr:y>0.11704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4EB4F698-A33C-4841-86C8-97028C21D5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01872" y="379640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0.77971</cdr:x>
      <cdr:y>0.48375</cdr:y>
    </cdr:from>
    <cdr:to>
      <cdr:x>0.83607</cdr:x>
      <cdr:y>0.54047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4EB4F698-A33C-4841-86C8-97028C21D5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63658" y="3044372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32%</a:t>
          </a:r>
        </a:p>
      </cdr:txBody>
    </cdr:sp>
  </cdr:relSizeAnchor>
  <cdr:relSizeAnchor xmlns:cdr="http://schemas.openxmlformats.org/drawingml/2006/chartDrawing">
    <cdr:from>
      <cdr:x>0.54703</cdr:x>
      <cdr:y>0.87474</cdr:y>
    </cdr:from>
    <cdr:to>
      <cdr:x>0.60339</cdr:x>
      <cdr:y>0.93146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4EB4F698-A33C-4841-86C8-97028C21D5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45264" y="5504996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0.60586</cdr:x>
      <cdr:y>0.86933</cdr:y>
    </cdr:from>
    <cdr:to>
      <cdr:x>0.66222</cdr:x>
      <cdr:y>0.92605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4EB4F698-A33C-4841-86C8-97028C21D5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55532" y="5470979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0.65291</cdr:x>
      <cdr:y>0.02789</cdr:y>
    </cdr:from>
    <cdr:to>
      <cdr:x>0.70927</cdr:x>
      <cdr:y>0.08461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4EB4F698-A33C-4841-86C8-97028C21D5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63746" y="175532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58D6C74-B1B3-4AB0-BDAA-39760073AE7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0.74084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6EFC256-C617-4D14-949B-19DD6B0F5FE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6457" y="0"/>
          <a:ext cx="2248097" cy="11862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4" name="TextBox 1">
          <a:extLst xmlns:a="http://schemas.openxmlformats.org/drawingml/2006/main">
            <a:ext uri="{FF2B5EF4-FFF2-40B4-BE49-F238E27FC236}">
              <a16:creationId xmlns:a16="http://schemas.microsoft.com/office/drawing/2014/main" id="{CD20F775-3C9C-457D-B24A-E2462DA922B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283"/>
          <a:ext cx="2831027" cy="25100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0.22546</cdr:x>
      <cdr:y>0.32699</cdr:y>
    </cdr:from>
    <cdr:to>
      <cdr:x>0.28182</cdr:x>
      <cdr:y>0.38371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8509FA5B-7FB4-4157-B9A4-82A39305D8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55800" y="2057854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37%</a:t>
          </a:r>
        </a:p>
      </cdr:txBody>
    </cdr:sp>
  </cdr:relSizeAnchor>
  <cdr:relSizeAnchor xmlns:cdr="http://schemas.openxmlformats.org/drawingml/2006/chartDrawing">
    <cdr:from>
      <cdr:x>0.46337</cdr:x>
      <cdr:y>0.0351</cdr:y>
    </cdr:from>
    <cdr:to>
      <cdr:x>0.51973</cdr:x>
      <cdr:y>0.09182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8509FA5B-7FB4-4157-B9A4-82A39305D8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19550" y="220890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0.63592</cdr:x>
      <cdr:y>0.08915</cdr:y>
    </cdr:from>
    <cdr:to>
      <cdr:x>0.69228</cdr:x>
      <cdr:y>0.14587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8509FA5B-7FB4-4157-B9A4-82A39305D8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16335" y="561068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19%</a:t>
          </a:r>
        </a:p>
      </cdr:txBody>
    </cdr:sp>
  </cdr:relSizeAnchor>
  <cdr:relSizeAnchor xmlns:cdr="http://schemas.openxmlformats.org/drawingml/2006/chartDrawing">
    <cdr:from>
      <cdr:x>0.79017</cdr:x>
      <cdr:y>0.36303</cdr:y>
    </cdr:from>
    <cdr:to>
      <cdr:x>0.84653</cdr:x>
      <cdr:y>0.41975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8509FA5B-7FB4-4157-B9A4-82A39305D8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54371" y="2284639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0.69213</cdr:x>
      <cdr:y>0.78285</cdr:y>
    </cdr:from>
    <cdr:to>
      <cdr:x>0.74849</cdr:x>
      <cdr:y>0.83957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8509FA5B-7FB4-4157-B9A4-82A39305D8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03925" y="4926693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30%</a:t>
          </a:r>
        </a:p>
      </cdr:txBody>
    </cdr:sp>
  </cdr:relSizeAnchor>
  <cdr:relSizeAnchor xmlns:cdr="http://schemas.openxmlformats.org/drawingml/2006/chartDrawing">
    <cdr:from>
      <cdr:x>0.32089</cdr:x>
      <cdr:y>0.82609</cdr:y>
    </cdr:from>
    <cdr:to>
      <cdr:x>0.37725</cdr:x>
      <cdr:y>0.88281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8509FA5B-7FB4-4157-B9A4-82A39305D8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83568" y="5198836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0.40716</cdr:x>
      <cdr:y>0.88735</cdr:y>
    </cdr:from>
    <cdr:to>
      <cdr:x>0.46352</cdr:x>
      <cdr:y>0.94407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8509FA5B-7FB4-4157-B9A4-82A39305D8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31961" y="5584371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0.37841</cdr:x>
      <cdr:y>0.8387</cdr:y>
    </cdr:from>
    <cdr:to>
      <cdr:x>0.43477</cdr:x>
      <cdr:y>0.89542</cdr:y>
    </cdr:to>
    <cdr:sp macro="" textlink="">
      <cdr:nvSpPr>
        <cdr:cNvPr id="12" name="Text Box 3">
          <a:extLst xmlns:a="http://schemas.openxmlformats.org/drawingml/2006/main">
            <a:ext uri="{FF2B5EF4-FFF2-40B4-BE49-F238E27FC236}">
              <a16:creationId xmlns:a16="http://schemas.microsoft.com/office/drawing/2014/main" id="{772282CB-A171-46DC-B66A-44FA28037F9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497" y="5278210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44EA50-B193-4E16-A8A6-6FD82A7113C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0.74084</cdr:x>
      <cdr:y>0.00807</cdr:y>
    </cdr:from>
    <cdr:to>
      <cdr:x>1</cdr:x>
      <cdr:y>0.19657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C5BF1A3A-CBB8-4A30-A62A-32C45D927D6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6457" y="50800"/>
          <a:ext cx="2248097" cy="11862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85197102-5C21-4350-A2A9-05502A9AD47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283"/>
          <a:ext cx="2831027" cy="25100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0.2137</cdr:x>
      <cdr:y>0.31618</cdr:y>
    </cdr:from>
    <cdr:to>
      <cdr:x>0.27006</cdr:x>
      <cdr:y>0.3729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7F94A341-2D2F-4517-88DB-2B4BE54D62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53746" y="1989818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42%</a:t>
          </a:r>
        </a:p>
      </cdr:txBody>
    </cdr:sp>
  </cdr:relSizeAnchor>
  <cdr:relSizeAnchor xmlns:cdr="http://schemas.openxmlformats.org/drawingml/2006/chartDrawing">
    <cdr:from>
      <cdr:x>0.49082</cdr:x>
      <cdr:y>0.0333</cdr:y>
    </cdr:from>
    <cdr:to>
      <cdr:x>0.54718</cdr:x>
      <cdr:y>0.09002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7F94A341-2D2F-4517-88DB-2B4BE54D62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57675" y="209550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0.67906</cdr:x>
      <cdr:y>0.14861</cdr:y>
    </cdr:from>
    <cdr:to>
      <cdr:x>0.73542</cdr:x>
      <cdr:y>0.20533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7F94A341-2D2F-4517-88DB-2B4BE54D62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90532" y="935264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22%</a:t>
          </a:r>
        </a:p>
      </cdr:txBody>
    </cdr:sp>
  </cdr:relSizeAnchor>
  <cdr:relSizeAnchor xmlns:cdr="http://schemas.openxmlformats.org/drawingml/2006/chartDrawing">
    <cdr:from>
      <cdr:x>0.67122</cdr:x>
      <cdr:y>0.80086</cdr:y>
    </cdr:from>
    <cdr:to>
      <cdr:x>0.72758</cdr:x>
      <cdr:y>0.85758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7F94A341-2D2F-4517-88DB-2B4BE54D62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22497" y="5040085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36%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4554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2EDA00-2986-4F30-997A-AF439BD9F63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0.74084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1383E6C-451C-42E7-BA3B-BA39C4B159D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26457" y="0"/>
          <a:ext cx="2248097" cy="11862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3rd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 (Direct)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0.32636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A9E9BEF4-AC7A-492C-A73E-2EB457EA4D0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3283"/>
          <a:ext cx="2831027" cy="25100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0.20324</cdr:x>
      <cdr:y>0.29816</cdr:y>
    </cdr:from>
    <cdr:to>
      <cdr:x>0.2596</cdr:x>
      <cdr:y>0.35488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4D5BFDA1-1C5A-4EA1-B0B7-DFE1798AD8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3033" y="1876425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41%</a:t>
          </a:r>
        </a:p>
      </cdr:txBody>
    </cdr:sp>
  </cdr:relSizeAnchor>
  <cdr:relSizeAnchor xmlns:cdr="http://schemas.openxmlformats.org/drawingml/2006/chartDrawing">
    <cdr:from>
      <cdr:x>0.59148</cdr:x>
      <cdr:y>0.08195</cdr:y>
    </cdr:from>
    <cdr:to>
      <cdr:x>0.64784</cdr:x>
      <cdr:y>0.13867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4D5BFDA1-1C5A-4EA1-B0B7-DFE1798AD8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30800" y="515711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13%</a:t>
          </a:r>
        </a:p>
      </cdr:txBody>
    </cdr:sp>
  </cdr:relSizeAnchor>
  <cdr:relSizeAnchor xmlns:cdr="http://schemas.openxmlformats.org/drawingml/2006/chartDrawing">
    <cdr:from>
      <cdr:x>0.73004</cdr:x>
      <cdr:y>0.69456</cdr:y>
    </cdr:from>
    <cdr:to>
      <cdr:x>0.7864</cdr:x>
      <cdr:y>0.75128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4D5BFDA1-1C5A-4EA1-B0B7-DFE1798AD8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32764" y="4371068"/>
          <a:ext cx="488898" cy="3569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46%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3FF1C-E958-40E4-8726-1A5D73F41E3D}">
  <dimension ref="A1:P31"/>
  <sheetViews>
    <sheetView tabSelected="1" workbookViewId="0"/>
  </sheetViews>
  <sheetFormatPr defaultRowHeight="15" x14ac:dyDescent="0.25"/>
  <cols>
    <col min="1" max="1" width="14" customWidth="1"/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12" customFormat="1" ht="15.75" x14ac:dyDescent="0.25">
      <c r="A1" s="105" t="s">
        <v>18200</v>
      </c>
      <c r="B1" s="105"/>
      <c r="C1" s="105"/>
      <c r="D1" s="106"/>
      <c r="E1" s="106"/>
      <c r="F1" s="107"/>
      <c r="G1" s="108"/>
      <c r="H1" s="109"/>
      <c r="I1" s="110"/>
      <c r="J1" s="109"/>
      <c r="K1" s="108"/>
      <c r="L1" s="110"/>
      <c r="M1" s="110"/>
      <c r="N1" s="110"/>
      <c r="O1" s="111"/>
      <c r="P1" s="111"/>
    </row>
    <row r="2" spans="1:16" s="112" customFormat="1" ht="14.25" x14ac:dyDescent="0.2">
      <c r="A2" s="113" t="s">
        <v>18225</v>
      </c>
      <c r="B2" s="113"/>
      <c r="C2" s="113"/>
      <c r="D2" s="106"/>
      <c r="E2" s="106"/>
      <c r="F2" s="107"/>
      <c r="G2" s="108"/>
      <c r="H2" s="109"/>
      <c r="I2" s="110"/>
      <c r="J2" s="109"/>
      <c r="K2" s="108"/>
      <c r="L2" s="110"/>
      <c r="M2" s="110"/>
      <c r="N2" s="110"/>
      <c r="O2" s="111"/>
      <c r="P2" s="111"/>
    </row>
    <row r="3" spans="1:16" s="112" customFormat="1" ht="14.25" x14ac:dyDescent="0.2">
      <c r="A3" s="114" t="s">
        <v>18201</v>
      </c>
      <c r="B3" s="114"/>
      <c r="C3" s="114"/>
      <c r="D3" s="115"/>
      <c r="E3" s="115"/>
      <c r="F3" s="116"/>
      <c r="G3" s="117"/>
      <c r="H3" s="118"/>
      <c r="I3" s="117"/>
      <c r="J3" s="118"/>
      <c r="K3" s="117"/>
      <c r="L3" s="110"/>
      <c r="M3" s="110"/>
      <c r="N3" s="110"/>
      <c r="O3" s="111"/>
      <c r="P3" s="111"/>
    </row>
    <row r="4" spans="1:16" s="112" customFormat="1" ht="14.25" x14ac:dyDescent="0.2">
      <c r="A4" s="119" t="s">
        <v>0</v>
      </c>
      <c r="B4" s="120" t="s">
        <v>18202</v>
      </c>
      <c r="C4" s="120"/>
      <c r="D4" s="120" t="s">
        <v>18203</v>
      </c>
      <c r="E4" s="120"/>
      <c r="F4" s="120" t="s">
        <v>2</v>
      </c>
      <c r="G4" s="120"/>
      <c r="H4" s="120" t="s">
        <v>3</v>
      </c>
      <c r="I4" s="120"/>
      <c r="J4" s="120" t="s">
        <v>18204</v>
      </c>
      <c r="K4" s="120"/>
      <c r="L4" s="110"/>
      <c r="M4" s="110"/>
      <c r="N4" s="110"/>
      <c r="O4" s="111"/>
      <c r="P4" s="111"/>
    </row>
    <row r="5" spans="1:16" s="112" customFormat="1" ht="14.25" x14ac:dyDescent="0.2">
      <c r="A5" s="121" t="s">
        <v>9540</v>
      </c>
      <c r="B5" s="122">
        <v>1490</v>
      </c>
      <c r="C5" s="123">
        <f>SUM(B5/B$10)</f>
        <v>0.22268719175011209</v>
      </c>
      <c r="D5" s="124">
        <v>127417</v>
      </c>
      <c r="E5" s="123">
        <f>SUM(D5/D$10)</f>
        <v>0.43761999457341177</v>
      </c>
      <c r="F5" s="125">
        <v>2580219</v>
      </c>
      <c r="G5" s="123">
        <f>SUM(F5/F$10)</f>
        <v>0.44258845614577969</v>
      </c>
      <c r="H5" s="126">
        <v>2163353</v>
      </c>
      <c r="I5" s="127">
        <f>SUM(H5/H$10)</f>
        <v>0.44327516031525388</v>
      </c>
      <c r="J5" s="128">
        <f>SUM(F5-H5)</f>
        <v>416866</v>
      </c>
      <c r="K5" s="127">
        <f>SUM(J5/J$10)</f>
        <v>0.43905865897663288</v>
      </c>
      <c r="L5" s="110"/>
      <c r="M5" s="110"/>
      <c r="N5" s="110"/>
      <c r="O5" s="111"/>
      <c r="P5" s="111"/>
    </row>
    <row r="6" spans="1:16" s="112" customFormat="1" ht="14.25" x14ac:dyDescent="0.2">
      <c r="A6" s="129" t="s">
        <v>4082</v>
      </c>
      <c r="B6" s="130">
        <v>2650</v>
      </c>
      <c r="C6" s="123">
        <f>SUM(B6/B$10)</f>
        <v>0.39605440143476311</v>
      </c>
      <c r="D6" s="131">
        <v>113897</v>
      </c>
      <c r="E6" s="123">
        <f>SUM(D6/D$10)</f>
        <v>0.39118488523452821</v>
      </c>
      <c r="F6" s="125">
        <v>2330792</v>
      </c>
      <c r="G6" s="123">
        <f>SUM(F6/F$10)</f>
        <v>0.39980390535723292</v>
      </c>
      <c r="H6" s="125">
        <v>1962249</v>
      </c>
      <c r="I6" s="127">
        <f>SUM(H6/H$10)</f>
        <v>0.40206856673573227</v>
      </c>
      <c r="J6" s="128">
        <f>SUM(F6-H6)</f>
        <v>368543</v>
      </c>
      <c r="K6" s="127">
        <f>SUM(J6/J$10)</f>
        <v>0.38816309162950496</v>
      </c>
      <c r="L6" s="110"/>
      <c r="M6" s="110"/>
      <c r="N6" s="110"/>
      <c r="O6" s="111"/>
      <c r="P6" s="111"/>
    </row>
    <row r="7" spans="1:16" s="112" customFormat="1" ht="14.25" x14ac:dyDescent="0.2">
      <c r="A7" s="121" t="s">
        <v>4</v>
      </c>
      <c r="B7" s="132">
        <v>2052</v>
      </c>
      <c r="C7" s="123">
        <f>SUM(B7/B$10)</f>
        <v>0.30668061575250338</v>
      </c>
      <c r="D7" s="133">
        <v>40919</v>
      </c>
      <c r="E7" s="123">
        <f>SUM(D7/D$10)</f>
        <v>0.14053833128977639</v>
      </c>
      <c r="F7" s="125">
        <v>769068</v>
      </c>
      <c r="G7" s="123">
        <f>SUM(F7/F$10)</f>
        <v>0.13191927460076935</v>
      </c>
      <c r="H7" s="134">
        <v>630565</v>
      </c>
      <c r="I7" s="127">
        <f>SUM(H7/H$10)</f>
        <v>0.1292039724742971</v>
      </c>
      <c r="J7" s="128">
        <f>SUM(F7-H7)</f>
        <v>138503</v>
      </c>
      <c r="K7" s="127">
        <f>SUM(J7/J$10)</f>
        <v>0.14587647216189514</v>
      </c>
      <c r="L7" s="110"/>
      <c r="M7" s="110"/>
      <c r="N7" s="110"/>
      <c r="O7" s="111"/>
      <c r="P7" s="111"/>
    </row>
    <row r="8" spans="1:16" s="112" customFormat="1" ht="14.25" x14ac:dyDescent="0.2">
      <c r="A8" s="121" t="s">
        <v>18205</v>
      </c>
      <c r="B8" s="132">
        <v>313</v>
      </c>
      <c r="C8" s="123">
        <f>SUM(B8/B$10)</f>
        <v>4.6779255716634285E-2</v>
      </c>
      <c r="D8" s="133">
        <v>6042</v>
      </c>
      <c r="E8" s="123">
        <f>SUM(D8/D$10)</f>
        <v>2.0751548123190421E-2</v>
      </c>
      <c r="F8" s="125">
        <v>96651</v>
      </c>
      <c r="G8" s="123">
        <f>SUM(F8/F$10)</f>
        <v>1.6578676800281585E-2</v>
      </c>
      <c r="H8" s="134">
        <v>79597</v>
      </c>
      <c r="I8" s="127">
        <f>SUM(H8/H$10)</f>
        <v>1.6309577279164919E-2</v>
      </c>
      <c r="J8" s="128">
        <f>SUM(F8-H8)</f>
        <v>17054</v>
      </c>
      <c r="K8" s="127">
        <f>SUM(J8/J$10)</f>
        <v>1.7961902314382792E-2</v>
      </c>
      <c r="L8" s="110"/>
      <c r="M8" s="110"/>
      <c r="N8" s="110"/>
      <c r="O8" s="111"/>
      <c r="P8" s="111"/>
    </row>
    <row r="9" spans="1:16" s="112" customFormat="1" ht="14.25" x14ac:dyDescent="0.2">
      <c r="A9" s="121" t="s">
        <v>9263</v>
      </c>
      <c r="B9" s="132">
        <v>186</v>
      </c>
      <c r="C9" s="123">
        <f>SUM(B9/B$10)</f>
        <v>2.7798535345987148E-2</v>
      </c>
      <c r="D9" s="133">
        <v>2884</v>
      </c>
      <c r="E9" s="123">
        <f>SUM(D9/D$10)</f>
        <v>9.905240779093211E-3</v>
      </c>
      <c r="F9" s="125">
        <v>53108</v>
      </c>
      <c r="G9" s="123">
        <f>SUM(F9/F$10)</f>
        <v>9.1096870959364567E-3</v>
      </c>
      <c r="H9" s="134">
        <v>44620</v>
      </c>
      <c r="I9" s="127">
        <f>SUM(H9/H$10)</f>
        <v>9.1427231955518249E-3</v>
      </c>
      <c r="J9" s="128">
        <f>SUM(F9-H9)</f>
        <v>8488</v>
      </c>
      <c r="K9" s="127">
        <f>SUM(J9/J$10)</f>
        <v>8.9398749175842122E-3</v>
      </c>
      <c r="L9" s="110"/>
      <c r="M9" s="110"/>
      <c r="N9" s="110"/>
      <c r="O9" s="111"/>
      <c r="P9" s="111"/>
    </row>
    <row r="10" spans="1:16" s="112" customFormat="1" ht="14.25" x14ac:dyDescent="0.2">
      <c r="A10" s="121" t="s">
        <v>4079</v>
      </c>
      <c r="B10" s="135">
        <f t="shared" ref="B10:K10" si="0">SUM(B5:B9)</f>
        <v>6691</v>
      </c>
      <c r="C10" s="136">
        <f t="shared" si="0"/>
        <v>1</v>
      </c>
      <c r="D10" s="135">
        <f t="shared" si="0"/>
        <v>291159</v>
      </c>
      <c r="E10" s="136">
        <f t="shared" si="0"/>
        <v>0.99999999999999989</v>
      </c>
      <c r="F10" s="137">
        <f t="shared" si="0"/>
        <v>5829838</v>
      </c>
      <c r="G10" s="136">
        <f t="shared" si="0"/>
        <v>1</v>
      </c>
      <c r="H10" s="137">
        <f>SUM(H5:H9)</f>
        <v>4880384</v>
      </c>
      <c r="I10" s="136">
        <f t="shared" si="0"/>
        <v>1</v>
      </c>
      <c r="J10" s="137">
        <f t="shared" si="0"/>
        <v>949454</v>
      </c>
      <c r="K10" s="136">
        <f t="shared" si="0"/>
        <v>1</v>
      </c>
      <c r="L10" s="110"/>
      <c r="M10" s="110"/>
      <c r="N10" s="110"/>
      <c r="O10" s="111"/>
      <c r="P10" s="111"/>
    </row>
    <row r="11" spans="1:16" s="112" customFormat="1" ht="14.25" x14ac:dyDescent="0.2">
      <c r="A11" s="108"/>
      <c r="B11" s="110"/>
      <c r="C11" s="108"/>
      <c r="D11" s="108"/>
      <c r="E11" s="108"/>
      <c r="F11" s="108"/>
      <c r="G11" s="108"/>
      <c r="H11" s="138"/>
      <c r="I11" s="110"/>
      <c r="J11" s="108"/>
      <c r="K11" s="108"/>
      <c r="L11" s="110"/>
      <c r="M11" s="110"/>
      <c r="N11" s="110"/>
      <c r="O11" s="111"/>
      <c r="P11" s="111"/>
    </row>
    <row r="12" spans="1:16" s="112" customFormat="1" ht="14.25" x14ac:dyDescent="0.2">
      <c r="A12" s="139" t="s">
        <v>18206</v>
      </c>
      <c r="B12" s="139"/>
      <c r="C12" s="139"/>
      <c r="D12" s="139"/>
      <c r="E12" s="139"/>
      <c r="F12" s="139"/>
      <c r="G12" s="139"/>
      <c r="H12" s="139"/>
      <c r="I12" s="139"/>
      <c r="J12" s="108"/>
      <c r="K12" s="108"/>
      <c r="L12" s="110"/>
      <c r="M12" s="110"/>
      <c r="N12" s="110"/>
      <c r="O12" s="111"/>
      <c r="P12" s="111"/>
    </row>
    <row r="13" spans="1:16" s="112" customFormat="1" ht="14.25" x14ac:dyDescent="0.2">
      <c r="A13" s="108"/>
      <c r="B13" s="110"/>
      <c r="C13" s="108"/>
      <c r="D13" s="108"/>
      <c r="E13" s="108"/>
      <c r="F13" s="108"/>
      <c r="G13" s="108"/>
      <c r="H13" s="108"/>
      <c r="I13" s="110"/>
      <c r="J13" s="108"/>
      <c r="K13" s="108"/>
      <c r="L13" s="110"/>
      <c r="M13" s="111"/>
    </row>
    <row r="14" spans="1:16" s="112" customFormat="1" ht="14.25" x14ac:dyDescent="0.2">
      <c r="A14" s="140" t="s">
        <v>18207</v>
      </c>
      <c r="B14" s="141"/>
      <c r="C14" s="141"/>
      <c r="D14" s="142"/>
      <c r="E14" s="158" t="s">
        <v>9201</v>
      </c>
      <c r="F14" s="159"/>
      <c r="G14" s="158" t="s">
        <v>4</v>
      </c>
      <c r="H14" s="159"/>
      <c r="I14" s="158" t="s">
        <v>9540</v>
      </c>
      <c r="J14" s="159"/>
      <c r="K14" s="158" t="s">
        <v>18208</v>
      </c>
      <c r="L14" s="159"/>
      <c r="M14" s="158" t="s">
        <v>18205</v>
      </c>
      <c r="N14" s="159"/>
    </row>
    <row r="15" spans="1:16" s="112" customFormat="1" ht="14.25" x14ac:dyDescent="0.2">
      <c r="A15" s="143" t="s">
        <v>18209</v>
      </c>
      <c r="B15" s="144"/>
      <c r="C15" s="144"/>
      <c r="D15" s="145"/>
      <c r="E15" s="146">
        <v>36</v>
      </c>
      <c r="F15" s="147">
        <f>SUM(E15/$E31)</f>
        <v>0.19354838709677419</v>
      </c>
      <c r="G15" s="146">
        <v>7</v>
      </c>
      <c r="H15" s="147">
        <f>SUM(G15/$G$31)</f>
        <v>3.4113060428849901E-3</v>
      </c>
      <c r="I15" s="148"/>
      <c r="J15" s="147"/>
      <c r="K15" s="146">
        <v>13</v>
      </c>
      <c r="L15" s="147">
        <f>SUM(K15/$K$31)</f>
        <v>4.9056603773584909E-3</v>
      </c>
      <c r="M15" s="146"/>
      <c r="N15" s="147"/>
    </row>
    <row r="16" spans="1:16" s="112" customFormat="1" ht="14.25" x14ac:dyDescent="0.2">
      <c r="A16" s="143" t="s">
        <v>18210</v>
      </c>
      <c r="B16" s="144"/>
      <c r="C16" s="144"/>
      <c r="D16" s="145"/>
      <c r="E16" s="146"/>
      <c r="F16" s="147"/>
      <c r="G16" s="146"/>
      <c r="H16" s="147"/>
      <c r="I16" s="148">
        <v>14</v>
      </c>
      <c r="J16" s="147">
        <f>SUM(I16/$I$31)</f>
        <v>9.3959731543624154E-3</v>
      </c>
      <c r="K16" s="146">
        <v>3</v>
      </c>
      <c r="L16" s="147">
        <f>SUM(K16/$K$31)</f>
        <v>1.1320754716981133E-3</v>
      </c>
      <c r="M16" s="146">
        <v>31</v>
      </c>
      <c r="N16" s="147">
        <f>SUM(M16/$M$31)</f>
        <v>9.9041533546325874E-2</v>
      </c>
    </row>
    <row r="17" spans="1:14" s="112" customFormat="1" ht="14.25" x14ac:dyDescent="0.2">
      <c r="A17" s="143" t="s">
        <v>18211</v>
      </c>
      <c r="B17" s="144"/>
      <c r="C17" s="144"/>
      <c r="D17" s="145"/>
      <c r="E17" s="146"/>
      <c r="F17" s="147"/>
      <c r="G17" s="146"/>
      <c r="H17" s="147"/>
      <c r="I17" s="148"/>
      <c r="J17" s="147"/>
      <c r="K17" s="146"/>
      <c r="L17" s="147"/>
      <c r="M17" s="146"/>
      <c r="N17" s="147"/>
    </row>
    <row r="18" spans="1:14" s="112" customFormat="1" ht="14.25" x14ac:dyDescent="0.2">
      <c r="A18" s="143" t="s">
        <v>18212</v>
      </c>
      <c r="B18" s="144"/>
      <c r="C18" s="144"/>
      <c r="D18" s="145"/>
      <c r="E18" s="146"/>
      <c r="F18" s="147"/>
      <c r="G18" s="146"/>
      <c r="H18" s="147"/>
      <c r="I18" s="148"/>
      <c r="J18" s="147"/>
      <c r="K18" s="146"/>
      <c r="L18" s="147"/>
      <c r="M18" s="146"/>
      <c r="N18" s="147"/>
    </row>
    <row r="19" spans="1:14" s="112" customFormat="1" ht="14.25" x14ac:dyDescent="0.2">
      <c r="A19" s="143" t="s">
        <v>18213</v>
      </c>
      <c r="B19" s="144"/>
      <c r="C19" s="144"/>
      <c r="D19" s="145"/>
      <c r="E19" s="149">
        <v>6</v>
      </c>
      <c r="F19" s="147">
        <f>SUM(E19/$E$31)</f>
        <v>3.2258064516129031E-2</v>
      </c>
      <c r="G19" s="149">
        <v>3</v>
      </c>
      <c r="H19" s="147">
        <f t="shared" ref="H19:H21" si="1">SUM(G19/$G$31)</f>
        <v>1.4619883040935672E-3</v>
      </c>
      <c r="I19" s="148"/>
      <c r="J19" s="147"/>
      <c r="K19" s="146">
        <v>7</v>
      </c>
      <c r="L19" s="147">
        <f t="shared" ref="L19:L22" si="2">SUM(K19/$K$31)</f>
        <v>2.6415094339622643E-3</v>
      </c>
      <c r="M19" s="146"/>
      <c r="N19" s="147"/>
    </row>
    <row r="20" spans="1:14" s="112" customFormat="1" ht="14.25" x14ac:dyDescent="0.2">
      <c r="A20" s="143" t="s">
        <v>18214</v>
      </c>
      <c r="B20" s="144"/>
      <c r="C20" s="144"/>
      <c r="D20" s="144"/>
      <c r="E20" s="150">
        <v>55</v>
      </c>
      <c r="F20" s="147">
        <f t="shared" ref="F20:F22" si="3">SUM(E20/$E$31)</f>
        <v>0.29569892473118281</v>
      </c>
      <c r="G20" s="150">
        <v>222</v>
      </c>
      <c r="H20" s="147">
        <f t="shared" si="1"/>
        <v>0.10818713450292397</v>
      </c>
      <c r="I20" s="148">
        <v>326</v>
      </c>
      <c r="J20" s="147">
        <f>SUM(I20/$I$31)</f>
        <v>0.21879194630872484</v>
      </c>
      <c r="K20" s="146">
        <v>180</v>
      </c>
      <c r="L20" s="147">
        <f t="shared" si="2"/>
        <v>6.7924528301886791E-2</v>
      </c>
      <c r="M20" s="146">
        <v>149</v>
      </c>
      <c r="N20" s="147">
        <f>SUM(M20/$M$31)</f>
        <v>0.47603833865814699</v>
      </c>
    </row>
    <row r="21" spans="1:14" s="112" customFormat="1" ht="14.25" x14ac:dyDescent="0.2">
      <c r="A21" s="143" t="s">
        <v>18215</v>
      </c>
      <c r="B21" s="144"/>
      <c r="C21" s="144"/>
      <c r="D21" s="144"/>
      <c r="E21" s="150">
        <v>7</v>
      </c>
      <c r="F21" s="147">
        <f t="shared" si="3"/>
        <v>3.7634408602150539E-2</v>
      </c>
      <c r="G21" s="150">
        <v>36</v>
      </c>
      <c r="H21" s="147">
        <f t="shared" si="1"/>
        <v>1.7543859649122806E-2</v>
      </c>
      <c r="I21" s="148"/>
      <c r="J21" s="147"/>
      <c r="K21" s="146">
        <v>21</v>
      </c>
      <c r="L21" s="147">
        <f t="shared" si="2"/>
        <v>7.9245283018867917E-3</v>
      </c>
      <c r="M21" s="146"/>
      <c r="N21" s="147"/>
    </row>
    <row r="22" spans="1:14" s="112" customFormat="1" ht="14.25" x14ac:dyDescent="0.2">
      <c r="A22" s="143" t="s">
        <v>18216</v>
      </c>
      <c r="B22" s="144"/>
      <c r="C22" s="144"/>
      <c r="D22" s="145"/>
      <c r="E22" s="151">
        <v>1</v>
      </c>
      <c r="F22" s="147">
        <f t="shared" si="3"/>
        <v>5.3763440860215058E-3</v>
      </c>
      <c r="G22" s="152"/>
      <c r="H22" s="147"/>
      <c r="I22" s="148"/>
      <c r="J22" s="147"/>
      <c r="K22" s="146">
        <v>1</v>
      </c>
      <c r="L22" s="147">
        <f t="shared" si="2"/>
        <v>3.7735849056603772E-4</v>
      </c>
      <c r="M22" s="146"/>
      <c r="N22" s="147"/>
    </row>
    <row r="23" spans="1:14" s="112" customFormat="1" ht="14.25" x14ac:dyDescent="0.2">
      <c r="A23" s="143" t="s">
        <v>18217</v>
      </c>
      <c r="B23" s="144"/>
      <c r="C23" s="144"/>
      <c r="D23" s="144"/>
      <c r="E23" s="150"/>
      <c r="F23" s="147"/>
      <c r="G23" s="149"/>
      <c r="H23" s="147"/>
      <c r="I23" s="153"/>
      <c r="J23" s="147"/>
      <c r="K23" s="146"/>
      <c r="L23" s="147"/>
      <c r="M23" s="146"/>
      <c r="N23" s="147"/>
    </row>
    <row r="24" spans="1:14" s="112" customFormat="1" ht="14.25" x14ac:dyDescent="0.2">
      <c r="A24" s="143" t="s">
        <v>18218</v>
      </c>
      <c r="B24" s="144"/>
      <c r="C24" s="144"/>
      <c r="D24" s="144"/>
      <c r="E24" s="150">
        <v>9</v>
      </c>
      <c r="F24" s="147">
        <f t="shared" ref="F24:F26" si="4">SUM(E24/$E$31)</f>
        <v>4.8387096774193547E-2</v>
      </c>
      <c r="G24" s="150">
        <v>30</v>
      </c>
      <c r="H24" s="147">
        <f t="shared" ref="H24:H26" si="5">SUM(G24/$G$31)</f>
        <v>1.4619883040935672E-2</v>
      </c>
      <c r="I24" s="154">
        <v>532</v>
      </c>
      <c r="J24" s="147">
        <f>SUM(I24/$I$31)</f>
        <v>0.35704697986577183</v>
      </c>
      <c r="K24" s="149">
        <v>45</v>
      </c>
      <c r="L24" s="147">
        <f t="shared" ref="L24:L26" si="6">SUM(K24/$K$31)</f>
        <v>1.6981132075471698E-2</v>
      </c>
      <c r="M24" s="149">
        <v>133</v>
      </c>
      <c r="N24" s="147">
        <f>SUM(M24/$M$31)</f>
        <v>0.42492012779552718</v>
      </c>
    </row>
    <row r="25" spans="1:14" s="112" customFormat="1" ht="14.25" x14ac:dyDescent="0.2">
      <c r="A25" s="143" t="s">
        <v>18219</v>
      </c>
      <c r="B25" s="144"/>
      <c r="C25" s="144"/>
      <c r="D25" s="144"/>
      <c r="E25" s="150">
        <v>68</v>
      </c>
      <c r="F25" s="147">
        <f t="shared" si="4"/>
        <v>0.36559139784946237</v>
      </c>
      <c r="G25" s="152">
        <v>915</v>
      </c>
      <c r="H25" s="147">
        <f t="shared" si="5"/>
        <v>0.44590643274853803</v>
      </c>
      <c r="I25" s="155"/>
      <c r="J25" s="147"/>
      <c r="K25" s="150">
        <v>851</v>
      </c>
      <c r="L25" s="147">
        <f t="shared" si="6"/>
        <v>0.32113207547169809</v>
      </c>
      <c r="M25" s="150"/>
      <c r="N25" s="147"/>
    </row>
    <row r="26" spans="1:14" s="112" customFormat="1" ht="14.25" x14ac:dyDescent="0.2">
      <c r="A26" s="143" t="s">
        <v>18220</v>
      </c>
      <c r="B26" s="144"/>
      <c r="C26" s="144"/>
      <c r="D26" s="145"/>
      <c r="E26" s="152">
        <v>4</v>
      </c>
      <c r="F26" s="147">
        <f t="shared" si="4"/>
        <v>2.1505376344086023E-2</v>
      </c>
      <c r="G26" s="150">
        <v>114</v>
      </c>
      <c r="H26" s="147">
        <f t="shared" si="5"/>
        <v>5.5555555555555552E-2</v>
      </c>
      <c r="I26" s="155"/>
      <c r="J26" s="147"/>
      <c r="K26" s="152">
        <v>63</v>
      </c>
      <c r="L26" s="147">
        <f t="shared" si="6"/>
        <v>2.3773584905660377E-2</v>
      </c>
      <c r="M26" s="152"/>
      <c r="N26" s="147"/>
    </row>
    <row r="27" spans="1:14" s="112" customFormat="1" ht="14.25" x14ac:dyDescent="0.2">
      <c r="A27" s="143" t="s">
        <v>18221</v>
      </c>
      <c r="B27" s="144"/>
      <c r="C27" s="144"/>
      <c r="D27" s="144"/>
      <c r="E27" s="156"/>
      <c r="F27" s="147"/>
      <c r="G27" s="157"/>
      <c r="H27" s="147"/>
      <c r="I27" s="155"/>
      <c r="J27" s="147"/>
      <c r="K27" s="146"/>
      <c r="L27" s="147"/>
      <c r="M27" s="146"/>
      <c r="N27" s="147"/>
    </row>
    <row r="28" spans="1:14" s="112" customFormat="1" ht="14.25" x14ac:dyDescent="0.2">
      <c r="A28" s="143" t="s">
        <v>18222</v>
      </c>
      <c r="B28" s="144"/>
      <c r="C28" s="144"/>
      <c r="D28" s="145"/>
      <c r="E28" s="151"/>
      <c r="F28" s="147"/>
      <c r="G28" s="146"/>
      <c r="H28" s="147"/>
      <c r="I28" s="155">
        <v>618</v>
      </c>
      <c r="J28" s="147">
        <f>SUM(I28/$I$31)</f>
        <v>0.41476510067114092</v>
      </c>
      <c r="K28" s="146"/>
      <c r="L28" s="147"/>
      <c r="M28" s="146"/>
      <c r="N28" s="147"/>
    </row>
    <row r="29" spans="1:14" s="112" customFormat="1" ht="14.25" x14ac:dyDescent="0.2">
      <c r="A29" s="143" t="s">
        <v>18223</v>
      </c>
      <c r="B29" s="144"/>
      <c r="C29" s="144"/>
      <c r="D29" s="144"/>
      <c r="E29" s="150"/>
      <c r="F29" s="147"/>
      <c r="G29" s="146">
        <v>77</v>
      </c>
      <c r="H29" s="147">
        <f t="shared" ref="H29:H30" si="7">SUM(G29/$G$31)</f>
        <v>3.7524366471734891E-2</v>
      </c>
      <c r="I29" s="155"/>
      <c r="J29" s="147"/>
      <c r="K29" s="152">
        <v>91</v>
      </c>
      <c r="L29" s="147">
        <f t="shared" ref="L29:L30" si="8">SUM(K29/$K$31)</f>
        <v>3.4339622641509436E-2</v>
      </c>
      <c r="M29" s="152"/>
      <c r="N29" s="147"/>
    </row>
    <row r="30" spans="1:14" s="112" customFormat="1" ht="14.25" x14ac:dyDescent="0.2">
      <c r="A30" s="143" t="s">
        <v>18224</v>
      </c>
      <c r="B30" s="144"/>
      <c r="C30" s="144"/>
      <c r="D30" s="144"/>
      <c r="E30" s="150"/>
      <c r="F30" s="147"/>
      <c r="G30" s="146">
        <v>648</v>
      </c>
      <c r="H30" s="147">
        <f t="shared" si="7"/>
        <v>0.31578947368421051</v>
      </c>
      <c r="I30" s="155"/>
      <c r="J30" s="147"/>
      <c r="K30" s="150">
        <v>1375</v>
      </c>
      <c r="L30" s="147">
        <f t="shared" si="8"/>
        <v>0.51886792452830188</v>
      </c>
      <c r="M30" s="150"/>
      <c r="N30" s="147"/>
    </row>
    <row r="31" spans="1:14" s="112" customFormat="1" ht="14.25" x14ac:dyDescent="0.2">
      <c r="A31" s="143" t="s">
        <v>4079</v>
      </c>
      <c r="B31" s="144"/>
      <c r="C31" s="144"/>
      <c r="D31" s="145"/>
      <c r="E31" s="129">
        <f t="shared" ref="E31:L31" si="9">SUM(E15:E30)</f>
        <v>186</v>
      </c>
      <c r="F31" s="127">
        <f t="shared" si="9"/>
        <v>0.99999999999999989</v>
      </c>
      <c r="G31" s="129">
        <f t="shared" si="9"/>
        <v>2052</v>
      </c>
      <c r="H31" s="127">
        <f t="shared" si="9"/>
        <v>1</v>
      </c>
      <c r="I31" s="129">
        <f t="shared" si="9"/>
        <v>1490</v>
      </c>
      <c r="J31" s="127">
        <f t="shared" si="9"/>
        <v>1</v>
      </c>
      <c r="K31" s="129">
        <f t="shared" si="9"/>
        <v>2650</v>
      </c>
      <c r="L31" s="127">
        <f t="shared" si="9"/>
        <v>1</v>
      </c>
      <c r="M31" s="129">
        <f t="shared" ref="M31:N31" si="10">SUM(M15:M30)</f>
        <v>313</v>
      </c>
      <c r="N31" s="127">
        <f t="shared" si="10"/>
        <v>1</v>
      </c>
    </row>
  </sheetData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EA825-9228-4A7A-B26F-1E63C19312FA}">
  <dimension ref="A1:P14"/>
  <sheetViews>
    <sheetView workbookViewId="0"/>
  </sheetViews>
  <sheetFormatPr defaultRowHeight="15" x14ac:dyDescent="0.25"/>
  <cols>
    <col min="1" max="1" width="14" customWidth="1"/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12" customFormat="1" ht="15.75" x14ac:dyDescent="0.25">
      <c r="A1" s="105" t="s">
        <v>18200</v>
      </c>
      <c r="B1" s="105"/>
      <c r="C1" s="105"/>
      <c r="D1" s="106"/>
      <c r="E1" s="106"/>
      <c r="F1" s="107"/>
      <c r="G1" s="108"/>
      <c r="H1" s="109"/>
      <c r="I1" s="110"/>
      <c r="J1" s="109"/>
      <c r="K1" s="108"/>
      <c r="L1" s="110"/>
      <c r="M1" s="110"/>
      <c r="N1" s="110"/>
      <c r="O1" s="111"/>
      <c r="P1" s="111"/>
    </row>
    <row r="2" spans="1:16" s="112" customFormat="1" ht="14.25" x14ac:dyDescent="0.2">
      <c r="A2" s="113" t="s">
        <v>18225</v>
      </c>
      <c r="B2" s="113"/>
      <c r="C2" s="113"/>
      <c r="D2" s="106"/>
      <c r="E2" s="106"/>
      <c r="F2" s="107"/>
      <c r="G2" s="108"/>
      <c r="H2" s="109"/>
      <c r="I2" s="110"/>
      <c r="J2" s="109"/>
      <c r="K2" s="108"/>
      <c r="L2" s="110"/>
      <c r="M2" s="110"/>
      <c r="N2" s="110"/>
      <c r="O2" s="111"/>
      <c r="P2" s="111"/>
    </row>
    <row r="3" spans="1:16" s="112" customFormat="1" ht="14.25" x14ac:dyDescent="0.2">
      <c r="A3" s="114" t="s">
        <v>18201</v>
      </c>
      <c r="B3" s="114"/>
      <c r="C3" s="114"/>
      <c r="D3" s="115"/>
      <c r="E3" s="115"/>
      <c r="F3" s="116"/>
      <c r="G3" s="117"/>
      <c r="H3" s="118"/>
      <c r="I3" s="117"/>
      <c r="J3" s="118"/>
      <c r="K3" s="117"/>
      <c r="L3" s="110"/>
      <c r="M3" s="110"/>
      <c r="N3" s="110"/>
      <c r="O3" s="111"/>
      <c r="P3" s="111"/>
    </row>
    <row r="4" spans="1:16" s="112" customFormat="1" ht="14.25" x14ac:dyDescent="0.2">
      <c r="A4" s="119" t="s">
        <v>0</v>
      </c>
      <c r="B4" s="120" t="s">
        <v>18202</v>
      </c>
      <c r="C4" s="120"/>
      <c r="D4" s="120" t="s">
        <v>18203</v>
      </c>
      <c r="E4" s="120"/>
      <c r="F4" s="120" t="s">
        <v>2</v>
      </c>
      <c r="G4" s="120"/>
      <c r="H4" s="120" t="s">
        <v>3</v>
      </c>
      <c r="I4" s="120"/>
      <c r="J4" s="120" t="s">
        <v>18204</v>
      </c>
      <c r="K4" s="120"/>
      <c r="L4" s="110"/>
      <c r="M4" s="110"/>
      <c r="N4" s="110"/>
      <c r="O4" s="111"/>
      <c r="P4" s="111"/>
    </row>
    <row r="5" spans="1:16" s="112" customFormat="1" ht="14.25" x14ac:dyDescent="0.2">
      <c r="A5" s="121" t="s">
        <v>9540</v>
      </c>
      <c r="B5" s="122">
        <v>1490</v>
      </c>
      <c r="C5" s="123">
        <f>SUM(B5/B$10)</f>
        <v>8.0107526881720439</v>
      </c>
      <c r="D5" s="124">
        <v>127417</v>
      </c>
      <c r="E5" s="123">
        <f>SUM(D5/D$10)</f>
        <v>44.180651872399444</v>
      </c>
      <c r="F5" s="125">
        <v>2580219</v>
      </c>
      <c r="G5" s="123">
        <f>SUM(F5/F$10)</f>
        <v>48.584375235369436</v>
      </c>
      <c r="H5" s="126">
        <v>2163353</v>
      </c>
      <c r="I5" s="127">
        <f>SUM(H5/H$10)</f>
        <v>48.483930972658001</v>
      </c>
      <c r="J5" s="128">
        <f t="shared" ref="J5:J10" si="0">SUM(F5-H5)</f>
        <v>416866</v>
      </c>
      <c r="K5" s="127">
        <f>SUM(J5/J$10)</f>
        <v>49.112393967954759</v>
      </c>
      <c r="L5" s="110"/>
      <c r="M5" s="110"/>
      <c r="N5" s="110"/>
      <c r="O5" s="111"/>
      <c r="P5" s="111"/>
    </row>
    <row r="6" spans="1:16" s="112" customFormat="1" ht="14.25" x14ac:dyDescent="0.2">
      <c r="A6" s="129" t="s">
        <v>4082</v>
      </c>
      <c r="B6" s="130">
        <v>2650</v>
      </c>
      <c r="C6" s="123">
        <f>SUM(B6/B$10)</f>
        <v>14.24731182795699</v>
      </c>
      <c r="D6" s="131">
        <v>113897</v>
      </c>
      <c r="E6" s="123">
        <f>SUM(D6/D$10)</f>
        <v>39.492718446601941</v>
      </c>
      <c r="F6" s="125">
        <v>2330792</v>
      </c>
      <c r="G6" s="123">
        <f>SUM(F6/F$10)</f>
        <v>43.887775852978834</v>
      </c>
      <c r="H6" s="125">
        <v>1962249</v>
      </c>
      <c r="I6" s="127">
        <f>SUM(H6/H$10)</f>
        <v>43.976893769610044</v>
      </c>
      <c r="J6" s="128">
        <f t="shared" si="0"/>
        <v>368543</v>
      </c>
      <c r="K6" s="127">
        <f>SUM(J6/J$10)</f>
        <v>43.419297832233745</v>
      </c>
      <c r="L6" s="110"/>
      <c r="M6" s="110"/>
      <c r="N6" s="110"/>
      <c r="O6" s="111"/>
      <c r="P6" s="111"/>
    </row>
    <row r="7" spans="1:16" s="112" customFormat="1" ht="14.25" x14ac:dyDescent="0.2">
      <c r="A7" s="121" t="s">
        <v>4</v>
      </c>
      <c r="B7" s="132">
        <v>2052</v>
      </c>
      <c r="C7" s="123">
        <f>SUM(B7/B$10)</f>
        <v>11.03225806451613</v>
      </c>
      <c r="D7" s="133">
        <v>40919</v>
      </c>
      <c r="E7" s="123">
        <f>SUM(D7/D$10)</f>
        <v>14.188280166435506</v>
      </c>
      <c r="F7" s="125">
        <v>769068</v>
      </c>
      <c r="G7" s="123">
        <f>SUM(F7/F$10)</f>
        <v>14.481208104240416</v>
      </c>
      <c r="H7" s="134">
        <v>630565</v>
      </c>
      <c r="I7" s="127">
        <f>SUM(H7/H$10)</f>
        <v>14.131891528462573</v>
      </c>
      <c r="J7" s="128">
        <f t="shared" si="0"/>
        <v>138503</v>
      </c>
      <c r="K7" s="127">
        <f>SUM(J7/J$10)</f>
        <v>16.317507068803017</v>
      </c>
      <c r="L7" s="110"/>
      <c r="M7" s="110"/>
      <c r="N7" s="110"/>
      <c r="O7" s="111"/>
      <c r="P7" s="111"/>
    </row>
    <row r="8" spans="1:16" s="112" customFormat="1" ht="14.25" x14ac:dyDescent="0.2">
      <c r="A8" s="121" t="s">
        <v>18226</v>
      </c>
      <c r="B8" s="132">
        <v>3294</v>
      </c>
      <c r="C8" s="123">
        <f>SUM(B8/B$11)</f>
        <v>0.32956478239119558</v>
      </c>
      <c r="D8" s="133">
        <v>24339</v>
      </c>
      <c r="E8" s="123">
        <f>SUM(D8/D$11)</f>
        <v>7.7144704562311012E-2</v>
      </c>
      <c r="F8" s="125">
        <v>418645</v>
      </c>
      <c r="G8" s="123">
        <f>SUM(F8/F$11)</f>
        <v>6.69994621094432E-2</v>
      </c>
      <c r="H8" s="134">
        <v>347309</v>
      </c>
      <c r="I8" s="127">
        <f>SUM(H8/H$11)</f>
        <v>6.6436380254158003E-2</v>
      </c>
      <c r="J8" s="128">
        <f t="shared" si="0"/>
        <v>71336</v>
      </c>
      <c r="K8" s="127">
        <f>SUM(J8/J$11)</f>
        <v>6.988312973285396E-2</v>
      </c>
      <c r="L8" s="110"/>
      <c r="M8" s="110"/>
      <c r="N8" s="110"/>
      <c r="O8" s="111"/>
      <c r="P8" s="111"/>
    </row>
    <row r="9" spans="1:16" s="112" customFormat="1" ht="14.25" x14ac:dyDescent="0.2">
      <c r="A9" s="121" t="s">
        <v>18205</v>
      </c>
      <c r="B9" s="132">
        <v>323</v>
      </c>
      <c r="C9" s="123">
        <f>SUM(B9/B$10)</f>
        <v>1.7365591397849462</v>
      </c>
      <c r="D9" s="133">
        <v>6042</v>
      </c>
      <c r="E9" s="123">
        <f>SUM(D9/D$10)</f>
        <v>2.0950069348127602</v>
      </c>
      <c r="F9" s="125">
        <v>96651</v>
      </c>
      <c r="G9" s="123">
        <f>SUM(F9/F$10)</f>
        <v>1.8198953076749265</v>
      </c>
      <c r="H9" s="134">
        <v>79597</v>
      </c>
      <c r="I9" s="127">
        <f>SUM(H9/H$10)</f>
        <v>1.7838861497086509</v>
      </c>
      <c r="J9" s="128">
        <f t="shared" si="0"/>
        <v>17054</v>
      </c>
      <c r="K9" s="127">
        <f>SUM(J9/J$10)</f>
        <v>2.0091894439208295</v>
      </c>
      <c r="L9" s="110"/>
      <c r="M9" s="110"/>
      <c r="N9" s="110"/>
      <c r="O9" s="111"/>
      <c r="P9" s="111"/>
    </row>
    <row r="10" spans="1:16" s="112" customFormat="1" ht="14.25" x14ac:dyDescent="0.2">
      <c r="A10" s="121" t="s">
        <v>9263</v>
      </c>
      <c r="B10" s="132">
        <v>186</v>
      </c>
      <c r="C10" s="123">
        <f>SUM(B10/B$10)</f>
        <v>1</v>
      </c>
      <c r="D10" s="133">
        <v>2884</v>
      </c>
      <c r="E10" s="123">
        <f>SUM(D10/D$10)</f>
        <v>1</v>
      </c>
      <c r="F10" s="125">
        <v>53108</v>
      </c>
      <c r="G10" s="123">
        <f>SUM(F10/F$10)</f>
        <v>1</v>
      </c>
      <c r="H10" s="134">
        <v>44620</v>
      </c>
      <c r="I10" s="127">
        <f>SUM(H10/H$10)</f>
        <v>1</v>
      </c>
      <c r="J10" s="128">
        <f t="shared" si="0"/>
        <v>8488</v>
      </c>
      <c r="K10" s="127">
        <f>SUM(J10/J$10)</f>
        <v>1</v>
      </c>
      <c r="L10" s="110"/>
      <c r="M10" s="110"/>
      <c r="N10" s="110"/>
      <c r="O10" s="111"/>
      <c r="P10" s="111"/>
    </row>
    <row r="11" spans="1:16" s="112" customFormat="1" ht="14.25" x14ac:dyDescent="0.2">
      <c r="A11" s="121" t="s">
        <v>4079</v>
      </c>
      <c r="B11" s="135">
        <f t="shared" ref="B11:K11" si="1">SUM(B5:B10)</f>
        <v>9995</v>
      </c>
      <c r="C11" s="136">
        <f t="shared" si="1"/>
        <v>36.356446502821299</v>
      </c>
      <c r="D11" s="135">
        <f t="shared" si="1"/>
        <v>315498</v>
      </c>
      <c r="E11" s="136">
        <f t="shared" si="1"/>
        <v>101.03380212481196</v>
      </c>
      <c r="F11" s="137">
        <f t="shared" si="1"/>
        <v>6248483</v>
      </c>
      <c r="G11" s="136">
        <f t="shared" si="1"/>
        <v>109.84025396237307</v>
      </c>
      <c r="H11" s="137">
        <f>SUM(H5:H10)</f>
        <v>5227693</v>
      </c>
      <c r="I11" s="136">
        <f t="shared" si="1"/>
        <v>109.44303880069343</v>
      </c>
      <c r="J11" s="137">
        <f t="shared" si="1"/>
        <v>1020790</v>
      </c>
      <c r="K11" s="136">
        <f t="shared" si="1"/>
        <v>111.92827144264521</v>
      </c>
      <c r="L11" s="110"/>
      <c r="M11" s="110"/>
      <c r="N11" s="110"/>
      <c r="O11" s="111"/>
      <c r="P11" s="111"/>
    </row>
    <row r="12" spans="1:16" s="112" customFormat="1" ht="14.25" x14ac:dyDescent="0.2">
      <c r="A12" s="108"/>
      <c r="B12" s="110"/>
      <c r="C12" s="108"/>
      <c r="D12" s="108"/>
      <c r="E12" s="108"/>
      <c r="F12" s="108"/>
      <c r="G12" s="108"/>
      <c r="H12" s="138"/>
      <c r="I12" s="110"/>
      <c r="J12" s="108"/>
      <c r="K12" s="108"/>
      <c r="L12" s="110"/>
      <c r="M12" s="110"/>
      <c r="N12" s="110"/>
      <c r="O12" s="111"/>
      <c r="P12" s="111"/>
    </row>
    <row r="13" spans="1:16" s="112" customFormat="1" ht="14.25" x14ac:dyDescent="0.2">
      <c r="A13" s="139" t="s">
        <v>18206</v>
      </c>
      <c r="B13" s="139"/>
      <c r="C13" s="139"/>
      <c r="D13" s="139"/>
      <c r="E13" s="139"/>
      <c r="F13" s="139"/>
      <c r="G13" s="139"/>
      <c r="H13" s="139"/>
      <c r="I13" s="139"/>
      <c r="J13" s="108"/>
      <c r="K13" s="108"/>
      <c r="L13" s="110"/>
      <c r="M13" s="110"/>
      <c r="N13" s="110"/>
      <c r="O13" s="111"/>
      <c r="P13" s="111"/>
    </row>
    <row r="14" spans="1:16" s="112" customFormat="1" ht="14.25" x14ac:dyDescent="0.2">
      <c r="A14" s="108"/>
      <c r="B14" s="110"/>
      <c r="C14" s="108"/>
      <c r="D14" s="108"/>
      <c r="E14" s="108"/>
      <c r="F14" s="108"/>
      <c r="G14" s="108"/>
      <c r="H14" s="108"/>
      <c r="I14" s="110"/>
      <c r="J14" s="108"/>
      <c r="K14" s="108"/>
      <c r="L14" s="110"/>
      <c r="M14" s="111"/>
    </row>
  </sheetData>
  <sortState ref="A5:P10">
    <sortCondition descending="1" ref="J5:J10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206C2-1B71-495E-941E-014B7F8C91DE}">
  <dimension ref="A1:J1028"/>
  <sheetViews>
    <sheetView workbookViewId="0"/>
  </sheetViews>
  <sheetFormatPr defaultColWidth="47.140625" defaultRowHeight="15" x14ac:dyDescent="0.25"/>
  <cols>
    <col min="1" max="1" width="13.7109375" customWidth="1"/>
    <col min="2" max="2" width="15.42578125" bestFit="1" customWidth="1"/>
    <col min="3" max="3" width="10.85546875" bestFit="1" customWidth="1"/>
    <col min="4" max="4" width="32.7109375" bestFit="1" customWidth="1"/>
    <col min="5" max="5" width="6.5703125" style="47" bestFit="1" customWidth="1"/>
    <col min="6" max="6" width="11.140625" style="47" bestFit="1" customWidth="1"/>
    <col min="7" max="7" width="7.140625" style="48" bestFit="1" customWidth="1"/>
    <col min="8" max="8" width="10.42578125" style="47" bestFit="1" customWidth="1"/>
    <col min="9" max="9" width="8.7109375" style="49" bestFit="1" customWidth="1"/>
    <col min="10" max="10" width="6.140625" style="50" bestFit="1" customWidth="1"/>
  </cols>
  <sheetData>
    <row r="1" spans="1:10" s="165" customFormat="1" ht="14.25" x14ac:dyDescent="0.3">
      <c r="A1" s="161" t="s">
        <v>9201</v>
      </c>
      <c r="B1" s="161"/>
      <c r="C1" s="161"/>
      <c r="D1" s="161"/>
      <c r="E1" s="162"/>
      <c r="F1" s="162"/>
      <c r="G1" s="163"/>
      <c r="H1" s="162"/>
      <c r="I1" s="164"/>
      <c r="J1" s="175"/>
    </row>
    <row r="2" spans="1:10" s="165" customFormat="1" ht="14.25" x14ac:dyDescent="0.3">
      <c r="A2" s="161" t="s">
        <v>18233</v>
      </c>
      <c r="B2" s="161"/>
      <c r="C2" s="161"/>
      <c r="D2" s="161"/>
      <c r="E2" s="162"/>
      <c r="F2" s="162"/>
      <c r="G2" s="163"/>
      <c r="H2" s="162"/>
      <c r="I2" s="164"/>
      <c r="J2" s="175"/>
    </row>
    <row r="3" spans="1:10" s="165" customFormat="1" ht="14.25" x14ac:dyDescent="0.3">
      <c r="A3" s="166" t="s">
        <v>18237</v>
      </c>
      <c r="B3" s="161"/>
      <c r="C3" s="161"/>
      <c r="D3" s="161"/>
      <c r="E3" s="162"/>
      <c r="F3" s="162"/>
      <c r="G3" s="163"/>
      <c r="H3" s="162"/>
      <c r="I3" s="164"/>
      <c r="J3" s="175"/>
    </row>
    <row r="4" spans="1:10" s="171" customFormat="1" ht="14.25" x14ac:dyDescent="0.3">
      <c r="A4" s="167"/>
      <c r="B4" s="167"/>
      <c r="C4" s="167"/>
      <c r="D4" s="167"/>
      <c r="E4" s="168"/>
      <c r="F4" s="168"/>
      <c r="G4" s="169"/>
      <c r="H4" s="168"/>
      <c r="I4" s="174"/>
      <c r="J4" s="172"/>
    </row>
    <row r="5" spans="1:10" s="171" customFormat="1" ht="14.25" x14ac:dyDescent="0.3">
      <c r="A5" s="167"/>
      <c r="B5" s="167"/>
      <c r="C5" s="167"/>
      <c r="D5" s="167"/>
      <c r="E5" s="168"/>
      <c r="F5" s="168" t="s">
        <v>18173</v>
      </c>
      <c r="G5" s="169" t="s">
        <v>18173</v>
      </c>
      <c r="H5" s="168" t="s">
        <v>18174</v>
      </c>
      <c r="I5" s="174"/>
      <c r="J5" s="172"/>
    </row>
    <row r="6" spans="1:10" s="171" customFormat="1" ht="14.25" x14ac:dyDescent="0.3">
      <c r="A6" s="167" t="s">
        <v>18227</v>
      </c>
      <c r="B6" s="167" t="s">
        <v>0</v>
      </c>
      <c r="C6" s="167" t="s">
        <v>18179</v>
      </c>
      <c r="D6" s="167" t="s">
        <v>18180</v>
      </c>
      <c r="E6" s="168" t="s">
        <v>1</v>
      </c>
      <c r="F6" s="168" t="s">
        <v>18181</v>
      </c>
      <c r="G6" s="169" t="s">
        <v>18182</v>
      </c>
      <c r="H6" s="168" t="s">
        <v>18183</v>
      </c>
      <c r="I6" s="174" t="s">
        <v>18184</v>
      </c>
      <c r="J6" s="173" t="s">
        <v>18188</v>
      </c>
    </row>
    <row r="7" spans="1:10" x14ac:dyDescent="0.25">
      <c r="A7" s="160" t="s">
        <v>18238</v>
      </c>
      <c r="B7" s="160" t="s">
        <v>4</v>
      </c>
      <c r="C7" s="160" t="s">
        <v>70</v>
      </c>
      <c r="D7" s="160" t="s">
        <v>71</v>
      </c>
      <c r="E7" s="176">
        <v>2.8099999999999796</v>
      </c>
      <c r="F7" s="176">
        <v>15.8506</v>
      </c>
      <c r="G7" s="177">
        <v>5.64</v>
      </c>
      <c r="H7" s="176">
        <v>13.04</v>
      </c>
      <c r="I7" s="178">
        <v>321</v>
      </c>
      <c r="J7" s="179" t="s">
        <v>18230</v>
      </c>
    </row>
    <row r="8" spans="1:10" x14ac:dyDescent="0.25">
      <c r="A8" s="160" t="s">
        <v>18238</v>
      </c>
      <c r="B8" s="160" t="s">
        <v>4</v>
      </c>
      <c r="C8" s="160" t="s">
        <v>62</v>
      </c>
      <c r="D8" s="160" t="s">
        <v>63</v>
      </c>
      <c r="E8" s="176">
        <v>2.7100000000000066</v>
      </c>
      <c r="F8" s="176">
        <v>18.604700000000001</v>
      </c>
      <c r="G8" s="177">
        <v>6.86</v>
      </c>
      <c r="H8" s="176">
        <v>15.89</v>
      </c>
      <c r="I8" s="178">
        <v>292</v>
      </c>
      <c r="J8" s="179" t="s">
        <v>18230</v>
      </c>
    </row>
    <row r="9" spans="1:10" x14ac:dyDescent="0.25">
      <c r="A9" s="160" t="s">
        <v>18238</v>
      </c>
      <c r="B9" s="160" t="s">
        <v>4</v>
      </c>
      <c r="C9" s="160" t="s">
        <v>64</v>
      </c>
      <c r="D9" s="160" t="s">
        <v>65</v>
      </c>
      <c r="E9" s="176">
        <v>2.3200000000000029</v>
      </c>
      <c r="F9" s="176">
        <v>17.705300000000001</v>
      </c>
      <c r="G9" s="177">
        <v>7.63</v>
      </c>
      <c r="H9" s="176">
        <v>15.38</v>
      </c>
      <c r="I9" s="178">
        <v>275</v>
      </c>
      <c r="J9" s="179" t="s">
        <v>18230</v>
      </c>
    </row>
    <row r="10" spans="1:10" x14ac:dyDescent="0.25">
      <c r="A10" s="160" t="s">
        <v>18238</v>
      </c>
      <c r="B10" s="160" t="s">
        <v>4</v>
      </c>
      <c r="C10" s="160" t="s">
        <v>60</v>
      </c>
      <c r="D10" s="160" t="s">
        <v>61</v>
      </c>
      <c r="E10" s="176">
        <v>2.1900000000000164</v>
      </c>
      <c r="F10" s="176">
        <v>16.0077</v>
      </c>
      <c r="G10" s="177">
        <v>7.3</v>
      </c>
      <c r="H10" s="176">
        <v>13.81</v>
      </c>
      <c r="I10" s="178">
        <v>357</v>
      </c>
      <c r="J10" s="179" t="s">
        <v>18230</v>
      </c>
    </row>
    <row r="11" spans="1:10" x14ac:dyDescent="0.25">
      <c r="A11" s="160" t="s">
        <v>18238</v>
      </c>
      <c r="B11" s="160" t="s">
        <v>4082</v>
      </c>
      <c r="C11" s="160" t="s">
        <v>4144</v>
      </c>
      <c r="D11" s="160" t="s">
        <v>4145</v>
      </c>
      <c r="E11" s="176">
        <v>1.6799999999999851</v>
      </c>
      <c r="F11" s="176">
        <v>13.145300000000001</v>
      </c>
      <c r="G11" s="177">
        <v>7.82</v>
      </c>
      <c r="H11" s="176">
        <v>11.46</v>
      </c>
      <c r="I11" s="178">
        <v>1161</v>
      </c>
      <c r="J11" s="179" t="s">
        <v>18230</v>
      </c>
    </row>
    <row r="12" spans="1:10" x14ac:dyDescent="0.25">
      <c r="A12" s="160" t="s">
        <v>18238</v>
      </c>
      <c r="B12" s="160" t="s">
        <v>4082</v>
      </c>
      <c r="C12" s="160" t="s">
        <v>4120</v>
      </c>
      <c r="D12" s="160" t="s">
        <v>4121</v>
      </c>
      <c r="E12" s="176">
        <v>2.769999999999984</v>
      </c>
      <c r="F12" s="176">
        <v>17.682600000000001</v>
      </c>
      <c r="G12" s="177">
        <v>6.38</v>
      </c>
      <c r="H12" s="176">
        <v>14.91</v>
      </c>
      <c r="I12" s="178">
        <v>1141</v>
      </c>
      <c r="J12" s="179" t="s">
        <v>18230</v>
      </c>
    </row>
    <row r="13" spans="1:10" x14ac:dyDescent="0.25">
      <c r="A13" s="160" t="s">
        <v>18238</v>
      </c>
      <c r="B13" s="160" t="s">
        <v>4082</v>
      </c>
      <c r="C13" s="160" t="s">
        <v>4134</v>
      </c>
      <c r="D13" s="160" t="s">
        <v>4135</v>
      </c>
      <c r="E13" s="176">
        <v>2.7999999999999923</v>
      </c>
      <c r="F13" s="176">
        <v>17.484300000000001</v>
      </c>
      <c r="G13" s="177">
        <v>6.24</v>
      </c>
      <c r="H13" s="176">
        <v>14.68</v>
      </c>
      <c r="I13" s="178">
        <v>895</v>
      </c>
      <c r="J13" s="179" t="s">
        <v>18230</v>
      </c>
    </row>
    <row r="14" spans="1:10" x14ac:dyDescent="0.25">
      <c r="A14" s="160" t="s">
        <v>18238</v>
      </c>
      <c r="B14" s="160" t="s">
        <v>4082</v>
      </c>
      <c r="C14" s="160" t="s">
        <v>4122</v>
      </c>
      <c r="D14" s="160" t="s">
        <v>4123</v>
      </c>
      <c r="E14" s="176">
        <v>2.2300000000000151</v>
      </c>
      <c r="F14" s="176">
        <v>18.509799999999998</v>
      </c>
      <c r="G14" s="177">
        <v>8.3000000000000007</v>
      </c>
      <c r="H14" s="176">
        <v>16.27</v>
      </c>
      <c r="I14" s="178">
        <v>985</v>
      </c>
      <c r="J14" s="179" t="s">
        <v>18230</v>
      </c>
    </row>
    <row r="15" spans="1:10" x14ac:dyDescent="0.25">
      <c r="A15" s="160" t="s">
        <v>18238</v>
      </c>
      <c r="B15" s="160" t="s">
        <v>4082</v>
      </c>
      <c r="C15" s="160" t="s">
        <v>4114</v>
      </c>
      <c r="D15" s="160" t="s">
        <v>4115</v>
      </c>
      <c r="E15" s="176">
        <v>1.5799999999999905</v>
      </c>
      <c r="F15" s="176">
        <v>16.248100000000001</v>
      </c>
      <c r="G15" s="177">
        <v>10.28</v>
      </c>
      <c r="H15" s="176">
        <v>14.66</v>
      </c>
      <c r="I15" s="178">
        <v>1406</v>
      </c>
      <c r="J15" s="179" t="s">
        <v>18230</v>
      </c>
    </row>
    <row r="16" spans="1:10" x14ac:dyDescent="0.25">
      <c r="A16" s="160" t="s">
        <v>18238</v>
      </c>
      <c r="B16" s="160" t="s">
        <v>4082</v>
      </c>
      <c r="C16" s="160" t="s">
        <v>4112</v>
      </c>
      <c r="D16" s="160" t="s">
        <v>4113</v>
      </c>
      <c r="E16" s="176">
        <v>1.2599999999999918</v>
      </c>
      <c r="F16" s="176">
        <v>9.7416</v>
      </c>
      <c r="G16" s="177">
        <v>7.73</v>
      </c>
      <c r="H16" s="176">
        <v>8.48</v>
      </c>
      <c r="I16" s="178">
        <v>2842</v>
      </c>
      <c r="J16" s="179" t="s">
        <v>18230</v>
      </c>
    </row>
    <row r="17" spans="1:10" x14ac:dyDescent="0.25">
      <c r="A17" s="160" t="s">
        <v>18238</v>
      </c>
      <c r="B17" s="160" t="s">
        <v>4082</v>
      </c>
      <c r="C17" s="160" t="s">
        <v>4146</v>
      </c>
      <c r="D17" s="160" t="s">
        <v>4147</v>
      </c>
      <c r="E17" s="176">
        <v>1.5800000000000163</v>
      </c>
      <c r="F17" s="176">
        <v>14.647399999999999</v>
      </c>
      <c r="G17" s="177">
        <v>9.27</v>
      </c>
      <c r="H17" s="176">
        <v>13.06</v>
      </c>
      <c r="I17" s="178">
        <v>887</v>
      </c>
      <c r="J17" s="179" t="s">
        <v>18230</v>
      </c>
    </row>
    <row r="18" spans="1:10" x14ac:dyDescent="0.25">
      <c r="A18" s="160" t="s">
        <v>18238</v>
      </c>
      <c r="B18" s="160" t="s">
        <v>4082</v>
      </c>
      <c r="C18" s="160" t="s">
        <v>4111</v>
      </c>
      <c r="D18" s="160" t="s">
        <v>1082</v>
      </c>
      <c r="E18" s="176">
        <v>2.0199999999999845</v>
      </c>
      <c r="F18" s="176">
        <v>19.194900000000001</v>
      </c>
      <c r="G18" s="177">
        <v>9.5</v>
      </c>
      <c r="H18" s="176">
        <v>17.170000000000002</v>
      </c>
      <c r="I18" s="178">
        <v>1292</v>
      </c>
      <c r="J18" s="179" t="s">
        <v>18230</v>
      </c>
    </row>
    <row r="19" spans="1:10" x14ac:dyDescent="0.25">
      <c r="A19" s="160" t="s">
        <v>18238</v>
      </c>
      <c r="B19" s="160" t="s">
        <v>4082</v>
      </c>
      <c r="C19" s="160" t="s">
        <v>4132</v>
      </c>
      <c r="D19" s="160" t="s">
        <v>4133</v>
      </c>
      <c r="E19" s="176">
        <v>1.4000000000000505</v>
      </c>
      <c r="F19" s="176">
        <v>5.1695000000000002</v>
      </c>
      <c r="G19" s="177">
        <v>3.69</v>
      </c>
      <c r="H19" s="176">
        <v>3.76</v>
      </c>
      <c r="I19" s="178">
        <v>3696</v>
      </c>
      <c r="J19" s="179" t="s">
        <v>18230</v>
      </c>
    </row>
    <row r="20" spans="1:10" x14ac:dyDescent="0.25">
      <c r="A20" s="160" t="s">
        <v>18238</v>
      </c>
      <c r="B20" s="160" t="s">
        <v>9201</v>
      </c>
      <c r="C20" s="160" t="s">
        <v>9249</v>
      </c>
      <c r="D20" s="160" t="s">
        <v>9250</v>
      </c>
      <c r="E20" s="176">
        <v>2.5965053763440848</v>
      </c>
      <c r="F20" s="176">
        <v>15.579000000000001</v>
      </c>
      <c r="G20" s="177">
        <v>5.99</v>
      </c>
      <c r="H20" s="176">
        <v>12.98</v>
      </c>
      <c r="I20" s="178">
        <v>58</v>
      </c>
      <c r="J20" s="179" t="s">
        <v>18230</v>
      </c>
    </row>
    <row r="21" spans="1:10" x14ac:dyDescent="0.25">
      <c r="A21" s="160" t="s">
        <v>18238</v>
      </c>
      <c r="B21" s="160" t="s">
        <v>9201</v>
      </c>
      <c r="C21" s="160" t="s">
        <v>9269</v>
      </c>
      <c r="D21" s="160" t="s">
        <v>9270</v>
      </c>
      <c r="E21" s="176">
        <v>2.8385416666666661</v>
      </c>
      <c r="F21" s="176">
        <v>17.031199999999998</v>
      </c>
      <c r="G21" s="177">
        <v>5.99</v>
      </c>
      <c r="H21" s="176">
        <v>14.19</v>
      </c>
      <c r="I21" s="178">
        <v>29</v>
      </c>
      <c r="J21" s="179" t="s">
        <v>18230</v>
      </c>
    </row>
    <row r="22" spans="1:10" x14ac:dyDescent="0.25">
      <c r="A22" s="160" t="s">
        <v>18238</v>
      </c>
      <c r="B22" s="160" t="s">
        <v>9201</v>
      </c>
      <c r="C22" s="160" t="s">
        <v>9267</v>
      </c>
      <c r="D22" s="160" t="s">
        <v>9268</v>
      </c>
      <c r="E22" s="176">
        <v>2.553763440860215</v>
      </c>
      <c r="F22" s="176">
        <v>15.3225</v>
      </c>
      <c r="G22" s="177">
        <v>5.99</v>
      </c>
      <c r="H22" s="176">
        <v>12.76</v>
      </c>
      <c r="I22" s="178">
        <v>35</v>
      </c>
      <c r="J22" s="179" t="s">
        <v>18230</v>
      </c>
    </row>
    <row r="23" spans="1:10" x14ac:dyDescent="0.25">
      <c r="A23" s="160" t="s">
        <v>18238</v>
      </c>
      <c r="B23" s="160" t="s">
        <v>9201</v>
      </c>
      <c r="C23" s="160" t="s">
        <v>9234</v>
      </c>
      <c r="D23" s="160" t="s">
        <v>9235</v>
      </c>
      <c r="E23" s="176">
        <v>2.7132352941176494</v>
      </c>
      <c r="F23" s="176">
        <v>16.279399999999999</v>
      </c>
      <c r="G23" s="177">
        <v>5.99</v>
      </c>
      <c r="H23" s="176">
        <v>13.56</v>
      </c>
      <c r="I23" s="178">
        <v>97</v>
      </c>
      <c r="J23" s="179" t="s">
        <v>18230</v>
      </c>
    </row>
    <row r="24" spans="1:10" x14ac:dyDescent="0.25">
      <c r="A24" s="160" t="s">
        <v>18238</v>
      </c>
      <c r="B24" s="160" t="s">
        <v>9201</v>
      </c>
      <c r="C24" s="160" t="s">
        <v>9287</v>
      </c>
      <c r="D24" s="160" t="s">
        <v>9288</v>
      </c>
      <c r="E24" s="176">
        <v>2.235507246376812</v>
      </c>
      <c r="F24" s="176">
        <v>13.413</v>
      </c>
      <c r="G24" s="177">
        <v>5.99</v>
      </c>
      <c r="H24" s="176">
        <v>11.17</v>
      </c>
      <c r="I24" s="178">
        <v>29</v>
      </c>
      <c r="J24" s="179" t="s">
        <v>18230</v>
      </c>
    </row>
    <row r="25" spans="1:10" x14ac:dyDescent="0.25">
      <c r="A25" s="160" t="s">
        <v>18238</v>
      </c>
      <c r="B25" s="160" t="s">
        <v>9201</v>
      </c>
      <c r="C25" s="160" t="s">
        <v>9297</v>
      </c>
      <c r="D25" s="160" t="s">
        <v>9298</v>
      </c>
      <c r="E25" s="176">
        <v>2.0666666666666669</v>
      </c>
      <c r="F25" s="176">
        <v>12.4</v>
      </c>
      <c r="G25" s="177">
        <v>5.99</v>
      </c>
      <c r="H25" s="176">
        <v>10.33</v>
      </c>
      <c r="I25" s="178">
        <v>21</v>
      </c>
      <c r="J25" s="179" t="s">
        <v>18230</v>
      </c>
    </row>
    <row r="26" spans="1:10" x14ac:dyDescent="0.25">
      <c r="A26" s="160" t="s">
        <v>18238</v>
      </c>
      <c r="B26" s="160" t="s">
        <v>9201</v>
      </c>
      <c r="C26" s="160" t="s">
        <v>9281</v>
      </c>
      <c r="D26" s="160" t="s">
        <v>9268</v>
      </c>
      <c r="E26" s="176">
        <v>2.4166666666666656</v>
      </c>
      <c r="F26" s="176">
        <v>14.5</v>
      </c>
      <c r="G26" s="177">
        <v>5.99</v>
      </c>
      <c r="H26" s="176">
        <v>12.08</v>
      </c>
      <c r="I26" s="178">
        <v>28</v>
      </c>
      <c r="J26" s="179" t="s">
        <v>18230</v>
      </c>
    </row>
    <row r="27" spans="1:10" x14ac:dyDescent="0.25">
      <c r="A27" s="160" t="s">
        <v>18238</v>
      </c>
      <c r="B27" s="160" t="s">
        <v>9201</v>
      </c>
      <c r="C27" s="160" t="s">
        <v>9261</v>
      </c>
      <c r="D27" s="160" t="s">
        <v>9262</v>
      </c>
      <c r="E27" s="176">
        <v>2.3616666666666664</v>
      </c>
      <c r="F27" s="176">
        <v>14.17</v>
      </c>
      <c r="G27" s="177">
        <v>5.99</v>
      </c>
      <c r="H27" s="176">
        <v>11.8</v>
      </c>
      <c r="I27" s="178">
        <v>43</v>
      </c>
      <c r="J27" s="179" t="s">
        <v>18230</v>
      </c>
    </row>
    <row r="28" spans="1:10" x14ac:dyDescent="0.25">
      <c r="A28" s="160" t="s">
        <v>18238</v>
      </c>
      <c r="B28" s="160" t="s">
        <v>9201</v>
      </c>
      <c r="C28" s="160" t="s">
        <v>9274</v>
      </c>
      <c r="D28" s="160" t="s">
        <v>9275</v>
      </c>
      <c r="E28" s="176">
        <v>2.9323717948717944</v>
      </c>
      <c r="F28" s="176">
        <v>17.594200000000001</v>
      </c>
      <c r="G28" s="177">
        <v>5.99</v>
      </c>
      <c r="H28" s="176">
        <v>14.66</v>
      </c>
      <c r="I28" s="178">
        <v>27</v>
      </c>
      <c r="J28" s="179" t="s">
        <v>18230</v>
      </c>
    </row>
    <row r="29" spans="1:10" x14ac:dyDescent="0.25">
      <c r="A29" s="160" t="s">
        <v>18238</v>
      </c>
      <c r="B29" s="160" t="s">
        <v>9201</v>
      </c>
      <c r="C29" s="160" t="s">
        <v>9238</v>
      </c>
      <c r="D29" s="160" t="s">
        <v>9239</v>
      </c>
      <c r="E29" s="176">
        <v>2.5</v>
      </c>
      <c r="F29" s="176">
        <v>15</v>
      </c>
      <c r="G29" s="177">
        <v>6</v>
      </c>
      <c r="H29" s="176">
        <v>12.5</v>
      </c>
      <c r="I29" s="178">
        <v>80</v>
      </c>
      <c r="J29" s="179" t="s">
        <v>18230</v>
      </c>
    </row>
    <row r="30" spans="1:10" x14ac:dyDescent="0.25">
      <c r="A30" s="160" t="s">
        <v>18238</v>
      </c>
      <c r="B30" s="160" t="s">
        <v>9201</v>
      </c>
      <c r="C30" s="160" t="s">
        <v>9232</v>
      </c>
      <c r="D30" s="160" t="s">
        <v>9233</v>
      </c>
      <c r="E30" s="176">
        <v>2.5500000000000056</v>
      </c>
      <c r="F30" s="176">
        <v>20.038699999999999</v>
      </c>
      <c r="G30" s="177">
        <v>7.85</v>
      </c>
      <c r="H30" s="176">
        <v>17.48</v>
      </c>
      <c r="I30" s="178">
        <v>118</v>
      </c>
      <c r="J30" s="179" t="s">
        <v>18230</v>
      </c>
    </row>
    <row r="31" spans="1:10" x14ac:dyDescent="0.25">
      <c r="A31" s="160" t="s">
        <v>18238</v>
      </c>
      <c r="B31" s="160" t="s">
        <v>9201</v>
      </c>
      <c r="C31" s="160" t="s">
        <v>9228</v>
      </c>
      <c r="D31" s="160" t="s">
        <v>9229</v>
      </c>
      <c r="E31" s="176">
        <v>2.8799999999999963</v>
      </c>
      <c r="F31" s="176">
        <v>21.4008</v>
      </c>
      <c r="G31" s="177">
        <v>7.43</v>
      </c>
      <c r="H31" s="176">
        <v>18.52</v>
      </c>
      <c r="I31" s="178">
        <v>180</v>
      </c>
      <c r="J31" s="179" t="s">
        <v>18230</v>
      </c>
    </row>
    <row r="32" spans="1:10" x14ac:dyDescent="0.25">
      <c r="A32" s="160" t="s">
        <v>18238</v>
      </c>
      <c r="B32" s="160" t="s">
        <v>9201</v>
      </c>
      <c r="C32" s="160" t="s">
        <v>9251</v>
      </c>
      <c r="D32" s="160" t="s">
        <v>9231</v>
      </c>
      <c r="E32" s="176">
        <v>2.5499999999999985</v>
      </c>
      <c r="F32" s="176">
        <v>18.171399999999998</v>
      </c>
      <c r="G32" s="177">
        <v>7.12</v>
      </c>
      <c r="H32" s="176">
        <v>15.62</v>
      </c>
      <c r="I32" s="178">
        <v>41</v>
      </c>
      <c r="J32" s="179" t="s">
        <v>18230</v>
      </c>
    </row>
    <row r="33" spans="1:10" x14ac:dyDescent="0.25">
      <c r="A33" s="160" t="s">
        <v>18238</v>
      </c>
      <c r="B33" s="160" t="s">
        <v>9201</v>
      </c>
      <c r="C33" s="160" t="s">
        <v>9243</v>
      </c>
      <c r="D33" s="160" t="s">
        <v>9244</v>
      </c>
      <c r="E33" s="176">
        <v>1.9599999999999991</v>
      </c>
      <c r="F33" s="176">
        <v>13.6547</v>
      </c>
      <c r="G33" s="177">
        <v>6.96</v>
      </c>
      <c r="H33" s="176">
        <v>11.69</v>
      </c>
      <c r="I33" s="178">
        <v>72</v>
      </c>
      <c r="J33" s="179" t="s">
        <v>18230</v>
      </c>
    </row>
    <row r="34" spans="1:10" x14ac:dyDescent="0.25">
      <c r="A34" s="160" t="s">
        <v>18238</v>
      </c>
      <c r="B34" s="160" t="s">
        <v>9201</v>
      </c>
      <c r="C34" s="160" t="s">
        <v>9276</v>
      </c>
      <c r="D34" s="160" t="s">
        <v>2314</v>
      </c>
      <c r="E34" s="176">
        <v>2.9799999999999995</v>
      </c>
      <c r="F34" s="176">
        <v>19.8461</v>
      </c>
      <c r="G34" s="177">
        <v>6.65</v>
      </c>
      <c r="H34" s="176">
        <v>16.86</v>
      </c>
      <c r="I34" s="178">
        <v>22</v>
      </c>
      <c r="J34" s="179" t="s">
        <v>18230</v>
      </c>
    </row>
    <row r="35" spans="1:10" x14ac:dyDescent="0.25">
      <c r="A35" s="160" t="s">
        <v>18238</v>
      </c>
      <c r="B35" s="160" t="s">
        <v>9201</v>
      </c>
      <c r="C35" s="160" t="s">
        <v>9226</v>
      </c>
      <c r="D35" s="160" t="s">
        <v>9227</v>
      </c>
      <c r="E35" s="176">
        <v>2.6499999999999897</v>
      </c>
      <c r="F35" s="176">
        <v>18.430099999999999</v>
      </c>
      <c r="G35" s="177">
        <v>6.95</v>
      </c>
      <c r="H35" s="176">
        <v>15.78</v>
      </c>
      <c r="I35" s="178">
        <v>213</v>
      </c>
      <c r="J35" s="179" t="s">
        <v>18230</v>
      </c>
    </row>
    <row r="36" spans="1:10" x14ac:dyDescent="0.25">
      <c r="A36" s="160" t="s">
        <v>18238</v>
      </c>
      <c r="B36" s="160" t="s">
        <v>9201</v>
      </c>
      <c r="C36" s="160" t="s">
        <v>9257</v>
      </c>
      <c r="D36" s="160" t="s">
        <v>9258</v>
      </c>
      <c r="E36" s="176">
        <v>2.9899999999999989</v>
      </c>
      <c r="F36" s="176">
        <v>18.954000000000001</v>
      </c>
      <c r="G36" s="177">
        <v>6.33</v>
      </c>
      <c r="H36" s="176">
        <v>15.96</v>
      </c>
      <c r="I36" s="178">
        <v>35</v>
      </c>
      <c r="J36" s="179" t="s">
        <v>18230</v>
      </c>
    </row>
    <row r="37" spans="1:10" x14ac:dyDescent="0.25">
      <c r="A37" s="160" t="s">
        <v>18238</v>
      </c>
      <c r="B37" s="160" t="s">
        <v>9201</v>
      </c>
      <c r="C37" s="160" t="s">
        <v>9245</v>
      </c>
      <c r="D37" s="160" t="s">
        <v>9246</v>
      </c>
      <c r="E37" s="176">
        <v>2.1500000000000017</v>
      </c>
      <c r="F37" s="176">
        <v>15.567299999999999</v>
      </c>
      <c r="G37" s="177">
        <v>7.24</v>
      </c>
      <c r="H37" s="176">
        <v>13.41</v>
      </c>
      <c r="I37" s="178">
        <v>61</v>
      </c>
      <c r="J37" s="179" t="s">
        <v>18230</v>
      </c>
    </row>
    <row r="38" spans="1:10" x14ac:dyDescent="0.25">
      <c r="A38" s="160" t="s">
        <v>18238</v>
      </c>
      <c r="B38" s="160" t="s">
        <v>9201</v>
      </c>
      <c r="C38" s="160" t="s">
        <v>9252</v>
      </c>
      <c r="D38" s="160" t="s">
        <v>9253</v>
      </c>
      <c r="E38" s="176">
        <v>2.7900000000000023</v>
      </c>
      <c r="F38" s="176">
        <v>16.679400000000001</v>
      </c>
      <c r="G38" s="177">
        <v>5.97</v>
      </c>
      <c r="H38" s="176">
        <v>13.88</v>
      </c>
      <c r="I38" s="178">
        <v>43</v>
      </c>
      <c r="J38" s="179" t="s">
        <v>18230</v>
      </c>
    </row>
    <row r="39" spans="1:10" x14ac:dyDescent="0.25">
      <c r="A39" s="160" t="s">
        <v>18238</v>
      </c>
      <c r="B39" s="160" t="s">
        <v>9540</v>
      </c>
      <c r="C39" s="160" t="s">
        <v>9557</v>
      </c>
      <c r="D39" s="160" t="s">
        <v>9558</v>
      </c>
      <c r="E39" s="176">
        <v>2.8399999999999652</v>
      </c>
      <c r="F39" s="176">
        <v>18.6724</v>
      </c>
      <c r="G39" s="177">
        <v>6.57</v>
      </c>
      <c r="H39" s="176">
        <v>15.83</v>
      </c>
      <c r="I39" s="178">
        <v>772</v>
      </c>
      <c r="J39" s="179" t="s">
        <v>18230</v>
      </c>
    </row>
    <row r="40" spans="1:10" x14ac:dyDescent="0.25">
      <c r="A40" s="160" t="s">
        <v>18238</v>
      </c>
      <c r="B40" s="160" t="s">
        <v>9540</v>
      </c>
      <c r="C40" s="160" t="s">
        <v>9555</v>
      </c>
      <c r="D40" s="160" t="s">
        <v>9556</v>
      </c>
      <c r="E40" s="176">
        <v>1.8900000000000219</v>
      </c>
      <c r="F40" s="176">
        <v>13.659000000000001</v>
      </c>
      <c r="G40" s="177">
        <v>7.22</v>
      </c>
      <c r="H40" s="176">
        <v>11.76</v>
      </c>
      <c r="I40" s="178">
        <v>1092</v>
      </c>
      <c r="J40" s="179" t="s">
        <v>18230</v>
      </c>
    </row>
    <row r="41" spans="1:10" x14ac:dyDescent="0.25">
      <c r="A41" s="160" t="s">
        <v>18238</v>
      </c>
      <c r="B41" s="160" t="s">
        <v>18205</v>
      </c>
      <c r="C41" s="160" t="s">
        <v>5402</v>
      </c>
      <c r="D41" s="160" t="s">
        <v>5403</v>
      </c>
      <c r="E41" s="176">
        <v>1.4300000000000026</v>
      </c>
      <c r="F41" s="176">
        <v>12.6958</v>
      </c>
      <c r="G41" s="177">
        <v>8.8699999999999992</v>
      </c>
      <c r="H41" s="176">
        <v>11.26</v>
      </c>
      <c r="I41" s="178">
        <v>69</v>
      </c>
      <c r="J41" s="179" t="s">
        <v>18230</v>
      </c>
    </row>
    <row r="42" spans="1:10" x14ac:dyDescent="0.25">
      <c r="A42" s="160" t="s">
        <v>18238</v>
      </c>
      <c r="B42" s="160" t="s">
        <v>18205</v>
      </c>
      <c r="C42" s="160" t="s">
        <v>4132</v>
      </c>
      <c r="D42" s="160" t="s">
        <v>4133</v>
      </c>
      <c r="E42" s="176">
        <v>1.1800000000000039</v>
      </c>
      <c r="F42" s="176">
        <v>5.5674000000000001</v>
      </c>
      <c r="G42" s="177">
        <v>4.71</v>
      </c>
      <c r="H42" s="176">
        <v>4.38</v>
      </c>
      <c r="I42" s="178">
        <v>873</v>
      </c>
      <c r="J42" s="179" t="s">
        <v>18230</v>
      </c>
    </row>
    <row r="43" spans="1:10" x14ac:dyDescent="0.25">
      <c r="A43" s="160" t="s">
        <v>18238</v>
      </c>
      <c r="B43" s="160" t="s">
        <v>18205</v>
      </c>
      <c r="C43" s="160" t="s">
        <v>7309</v>
      </c>
      <c r="D43" s="160" t="s">
        <v>18080</v>
      </c>
      <c r="E43" s="176">
        <v>1.889999999999997</v>
      </c>
      <c r="F43" s="176">
        <v>15.8818</v>
      </c>
      <c r="G43" s="177">
        <v>8.4</v>
      </c>
      <c r="H43" s="176">
        <v>13.99</v>
      </c>
      <c r="I43" s="178">
        <v>90</v>
      </c>
      <c r="J43" s="179" t="s">
        <v>18230</v>
      </c>
    </row>
    <row r="44" spans="1:10" x14ac:dyDescent="0.25">
      <c r="A44" s="160" t="s">
        <v>18238</v>
      </c>
      <c r="B44" s="160" t="s">
        <v>18205</v>
      </c>
      <c r="C44" s="160" t="s">
        <v>4701</v>
      </c>
      <c r="D44" s="160" t="s">
        <v>4702</v>
      </c>
      <c r="E44" s="176">
        <v>2.0600000000000009</v>
      </c>
      <c r="F44" s="176">
        <v>16.6571</v>
      </c>
      <c r="G44" s="177">
        <v>8.08</v>
      </c>
      <c r="H44" s="176">
        <v>14.59</v>
      </c>
      <c r="I44" s="178">
        <v>31</v>
      </c>
      <c r="J44" s="179" t="s">
        <v>18230</v>
      </c>
    </row>
    <row r="45" spans="1:10" x14ac:dyDescent="0.25">
      <c r="A45" s="160" t="s">
        <v>18238</v>
      </c>
      <c r="B45" s="160" t="s">
        <v>18205</v>
      </c>
      <c r="C45" s="160" t="s">
        <v>5223</v>
      </c>
      <c r="D45" s="160" t="s">
        <v>2282</v>
      </c>
      <c r="E45" s="176">
        <v>2.0600000000000014</v>
      </c>
      <c r="F45" s="176">
        <v>18.097999999999999</v>
      </c>
      <c r="G45" s="177">
        <v>8.7799999999999994</v>
      </c>
      <c r="H45" s="176">
        <v>16.03</v>
      </c>
      <c r="I45" s="178">
        <v>60</v>
      </c>
      <c r="J45" s="179" t="s">
        <v>18230</v>
      </c>
    </row>
    <row r="46" spans="1:10" x14ac:dyDescent="0.25">
      <c r="A46" s="160" t="s">
        <v>18238</v>
      </c>
      <c r="B46" s="160" t="s">
        <v>18205</v>
      </c>
      <c r="C46" s="160" t="s">
        <v>8406</v>
      </c>
      <c r="D46" s="160" t="s">
        <v>18084</v>
      </c>
      <c r="E46" s="176">
        <v>1.2899999999999998</v>
      </c>
      <c r="F46" s="176">
        <v>11.316599999999999</v>
      </c>
      <c r="G46" s="177">
        <v>8.77</v>
      </c>
      <c r="H46" s="176">
        <v>10.02</v>
      </c>
      <c r="I46" s="178">
        <v>120</v>
      </c>
      <c r="J46" s="179" t="s">
        <v>18230</v>
      </c>
    </row>
    <row r="47" spans="1:10" x14ac:dyDescent="0.25">
      <c r="A47" s="160" t="s">
        <v>18238</v>
      </c>
      <c r="B47" s="160" t="s">
        <v>18205</v>
      </c>
      <c r="C47" s="160" t="s">
        <v>18082</v>
      </c>
      <c r="D47" s="160" t="s">
        <v>18083</v>
      </c>
      <c r="E47" s="176">
        <v>1.29</v>
      </c>
      <c r="F47" s="176">
        <v>13.8072</v>
      </c>
      <c r="G47" s="177">
        <v>10.7</v>
      </c>
      <c r="H47" s="176">
        <v>12.51</v>
      </c>
      <c r="I47" s="178">
        <v>64</v>
      </c>
      <c r="J47" s="179" t="s">
        <v>18230</v>
      </c>
    </row>
    <row r="48" spans="1:10" x14ac:dyDescent="0.25">
      <c r="A48" s="160" t="s">
        <v>18238</v>
      </c>
      <c r="B48" s="160" t="s">
        <v>18205</v>
      </c>
      <c r="C48" s="160" t="s">
        <v>4830</v>
      </c>
      <c r="D48" s="160" t="s">
        <v>4831</v>
      </c>
      <c r="E48" s="176">
        <v>1.590000000000001</v>
      </c>
      <c r="F48" s="176">
        <v>15.5083</v>
      </c>
      <c r="G48" s="177">
        <v>9.75</v>
      </c>
      <c r="H48" s="176">
        <v>13.91</v>
      </c>
      <c r="I48" s="178">
        <v>31</v>
      </c>
      <c r="J48" s="179" t="s">
        <v>18230</v>
      </c>
    </row>
    <row r="49" spans="1:10" x14ac:dyDescent="0.25">
      <c r="A49" s="160" t="s">
        <v>18238</v>
      </c>
      <c r="B49" s="160" t="s">
        <v>18205</v>
      </c>
      <c r="C49" s="160" t="s">
        <v>7297</v>
      </c>
      <c r="D49" s="160" t="s">
        <v>8345</v>
      </c>
      <c r="E49" s="176">
        <v>2.6599999999999979</v>
      </c>
      <c r="F49" s="176">
        <v>16.7272</v>
      </c>
      <c r="G49" s="177">
        <v>6.28</v>
      </c>
      <c r="H49" s="176">
        <v>14.06</v>
      </c>
      <c r="I49" s="178">
        <v>33</v>
      </c>
      <c r="J49" s="179" t="s">
        <v>18230</v>
      </c>
    </row>
    <row r="50" spans="1:10" x14ac:dyDescent="0.25">
      <c r="A50" s="160" t="s">
        <v>18238</v>
      </c>
      <c r="B50" s="160" t="s">
        <v>18205</v>
      </c>
      <c r="C50" s="160" t="s">
        <v>5523</v>
      </c>
      <c r="D50" s="160" t="s">
        <v>5524</v>
      </c>
      <c r="E50" s="176">
        <v>1.4600000000000006</v>
      </c>
      <c r="F50" s="176">
        <v>13.5725</v>
      </c>
      <c r="G50" s="177">
        <v>9.2899999999999991</v>
      </c>
      <c r="H50" s="176">
        <v>12.11</v>
      </c>
      <c r="I50" s="178">
        <v>40</v>
      </c>
      <c r="J50" s="179" t="s">
        <v>18230</v>
      </c>
    </row>
    <row r="51" spans="1:10" x14ac:dyDescent="0.25">
      <c r="A51" s="160" t="s">
        <v>18238</v>
      </c>
      <c r="B51" s="160" t="s">
        <v>18205</v>
      </c>
      <c r="C51" s="160" t="s">
        <v>6088</v>
      </c>
      <c r="D51" s="160" t="s">
        <v>6089</v>
      </c>
      <c r="E51" s="176">
        <v>1.6599999999999984</v>
      </c>
      <c r="F51" s="176">
        <v>14.7</v>
      </c>
      <c r="G51" s="177">
        <v>8.85</v>
      </c>
      <c r="H51" s="176">
        <v>13.04</v>
      </c>
      <c r="I51" s="178">
        <v>43</v>
      </c>
      <c r="J51" s="179" t="s">
        <v>18230</v>
      </c>
    </row>
    <row r="52" spans="1:10" x14ac:dyDescent="0.25">
      <c r="A52" s="160" t="s">
        <v>18238</v>
      </c>
      <c r="B52" s="160" t="s">
        <v>18205</v>
      </c>
      <c r="C52" s="160" t="s">
        <v>4218</v>
      </c>
      <c r="D52" s="160" t="s">
        <v>4219</v>
      </c>
      <c r="E52" s="176">
        <v>2.1899999999999982</v>
      </c>
      <c r="F52" s="176">
        <v>16.430199999999999</v>
      </c>
      <c r="G52" s="177">
        <v>7.5</v>
      </c>
      <c r="H52" s="176">
        <v>14.24</v>
      </c>
      <c r="I52" s="178">
        <v>91</v>
      </c>
      <c r="J52" s="179" t="s">
        <v>18230</v>
      </c>
    </row>
    <row r="53" spans="1:10" x14ac:dyDescent="0.25">
      <c r="A53" s="160" t="s">
        <v>18238</v>
      </c>
      <c r="B53" s="160" t="s">
        <v>18205</v>
      </c>
      <c r="C53" s="160" t="s">
        <v>4624</v>
      </c>
      <c r="D53" s="160" t="s">
        <v>4625</v>
      </c>
      <c r="E53" s="176">
        <v>2.39</v>
      </c>
      <c r="F53" s="176">
        <v>19.4724</v>
      </c>
      <c r="G53" s="177">
        <v>8.14</v>
      </c>
      <c r="H53" s="176">
        <v>17.079999999999998</v>
      </c>
      <c r="I53" s="178">
        <v>44</v>
      </c>
      <c r="J53" s="179" t="s">
        <v>18230</v>
      </c>
    </row>
    <row r="54" spans="1:10" x14ac:dyDescent="0.25">
      <c r="A54" s="160" t="s">
        <v>18238</v>
      </c>
      <c r="B54" s="160" t="s">
        <v>18205</v>
      </c>
      <c r="C54" s="160" t="s">
        <v>5611</v>
      </c>
      <c r="D54" s="160" t="s">
        <v>5612</v>
      </c>
      <c r="E54" s="176">
        <v>1.4599999999999993</v>
      </c>
      <c r="F54" s="176">
        <v>10.0518</v>
      </c>
      <c r="G54" s="177">
        <v>6.88</v>
      </c>
      <c r="H54" s="176">
        <v>8.59</v>
      </c>
      <c r="I54" s="178">
        <v>58</v>
      </c>
      <c r="J54" s="179" t="s">
        <v>18230</v>
      </c>
    </row>
    <row r="55" spans="1:10" x14ac:dyDescent="0.25">
      <c r="A55" s="160" t="s">
        <v>18238</v>
      </c>
      <c r="B55" s="160" t="s">
        <v>18205</v>
      </c>
      <c r="C55" s="160" t="s">
        <v>4540</v>
      </c>
      <c r="D55" s="160" t="s">
        <v>4541</v>
      </c>
      <c r="E55" s="176">
        <v>2.9199999999999982</v>
      </c>
      <c r="F55" s="176">
        <v>19.589200000000002</v>
      </c>
      <c r="G55" s="177">
        <v>6.7</v>
      </c>
      <c r="H55" s="176">
        <v>16.66</v>
      </c>
      <c r="I55" s="178">
        <v>60</v>
      </c>
      <c r="J55" s="179" t="s">
        <v>18230</v>
      </c>
    </row>
    <row r="56" spans="1:10" x14ac:dyDescent="0.25">
      <c r="A56" s="160" t="s">
        <v>18238</v>
      </c>
      <c r="B56" s="160" t="s">
        <v>18205</v>
      </c>
      <c r="C56" s="160" t="s">
        <v>4442</v>
      </c>
      <c r="D56" s="160" t="s">
        <v>749</v>
      </c>
      <c r="E56" s="176">
        <v>2.509999999999998</v>
      </c>
      <c r="F56" s="176">
        <v>18.610800000000001</v>
      </c>
      <c r="G56" s="177">
        <v>7.41</v>
      </c>
      <c r="H56" s="176">
        <v>16.100000000000001</v>
      </c>
      <c r="I56" s="178">
        <v>75</v>
      </c>
      <c r="J56" s="179" t="s">
        <v>18230</v>
      </c>
    </row>
    <row r="57" spans="1:10" x14ac:dyDescent="0.25">
      <c r="A57" s="160" t="s">
        <v>18238</v>
      </c>
      <c r="B57" s="160" t="s">
        <v>18205</v>
      </c>
      <c r="C57" s="160" t="s">
        <v>4172</v>
      </c>
      <c r="D57" s="160" t="s">
        <v>3396</v>
      </c>
      <c r="E57" s="176">
        <v>1.7199999999999991</v>
      </c>
      <c r="F57" s="176">
        <v>16.090900000000001</v>
      </c>
      <c r="G57" s="177">
        <v>9.35</v>
      </c>
      <c r="H57" s="176">
        <v>14.37</v>
      </c>
      <c r="I57" s="178">
        <v>101</v>
      </c>
      <c r="J57" s="179" t="s">
        <v>18230</v>
      </c>
    </row>
    <row r="58" spans="1:10" x14ac:dyDescent="0.25">
      <c r="A58" s="160" t="s">
        <v>18238</v>
      </c>
      <c r="B58" s="160" t="s">
        <v>18205</v>
      </c>
      <c r="C58" s="160" t="s">
        <v>4220</v>
      </c>
      <c r="D58" s="160" t="s">
        <v>4221</v>
      </c>
      <c r="E58" s="176">
        <v>1.9199999999999986</v>
      </c>
      <c r="F58" s="176">
        <v>17.031400000000001</v>
      </c>
      <c r="G58" s="177">
        <v>8.8699999999999992</v>
      </c>
      <c r="H58" s="176">
        <v>15.11</v>
      </c>
      <c r="I58" s="178">
        <v>90</v>
      </c>
      <c r="J58" s="179" t="s">
        <v>18230</v>
      </c>
    </row>
    <row r="59" spans="1:10" x14ac:dyDescent="0.25">
      <c r="A59" s="160" t="s">
        <v>18238</v>
      </c>
      <c r="B59" s="160" t="s">
        <v>18205</v>
      </c>
      <c r="C59" s="160" t="s">
        <v>4291</v>
      </c>
      <c r="D59" s="160" t="s">
        <v>4292</v>
      </c>
      <c r="E59" s="176">
        <v>2.0600000000000009</v>
      </c>
      <c r="F59" s="176">
        <v>17.941099999999999</v>
      </c>
      <c r="G59" s="177">
        <v>8.6999999999999993</v>
      </c>
      <c r="H59" s="176">
        <v>15.88</v>
      </c>
      <c r="I59" s="178">
        <v>38</v>
      </c>
      <c r="J59" s="179" t="s">
        <v>18230</v>
      </c>
    </row>
    <row r="60" spans="1:10" x14ac:dyDescent="0.25">
      <c r="A60" s="160" t="s">
        <v>18238</v>
      </c>
      <c r="B60" s="160" t="s">
        <v>18205</v>
      </c>
      <c r="C60" s="160" t="s">
        <v>5932</v>
      </c>
      <c r="D60" s="160" t="s">
        <v>5933</v>
      </c>
      <c r="E60" s="176">
        <v>1.8599999999999999</v>
      </c>
      <c r="F60" s="176">
        <v>17.4971</v>
      </c>
      <c r="G60" s="177">
        <v>9.4</v>
      </c>
      <c r="H60" s="176">
        <v>15.63</v>
      </c>
      <c r="I60" s="178">
        <v>35</v>
      </c>
      <c r="J60" s="179" t="s">
        <v>18230</v>
      </c>
    </row>
    <row r="61" spans="1:10" x14ac:dyDescent="0.25">
      <c r="A61" s="160" t="s">
        <v>18238</v>
      </c>
      <c r="B61" s="160" t="s">
        <v>18205</v>
      </c>
      <c r="C61" s="160" t="s">
        <v>7577</v>
      </c>
      <c r="D61" s="160" t="s">
        <v>18079</v>
      </c>
      <c r="E61" s="176">
        <v>1.08</v>
      </c>
      <c r="F61" s="176">
        <v>9</v>
      </c>
      <c r="G61" s="177">
        <v>8.33</v>
      </c>
      <c r="H61" s="176">
        <v>7.92</v>
      </c>
      <c r="I61" s="178">
        <v>294</v>
      </c>
      <c r="J61" s="179" t="s">
        <v>18230</v>
      </c>
    </row>
    <row r="62" spans="1:10" x14ac:dyDescent="0.25">
      <c r="A62" s="160" t="s">
        <v>18238</v>
      </c>
      <c r="B62" s="160" t="s">
        <v>18205</v>
      </c>
      <c r="C62" s="160" t="s">
        <v>4719</v>
      </c>
      <c r="D62" s="160" t="s">
        <v>4720</v>
      </c>
      <c r="E62" s="176">
        <v>2.9399999999999982</v>
      </c>
      <c r="F62" s="176">
        <v>19.168900000000001</v>
      </c>
      <c r="G62" s="177">
        <v>6.52</v>
      </c>
      <c r="H62" s="176">
        <v>16.22</v>
      </c>
      <c r="I62" s="178">
        <v>77</v>
      </c>
      <c r="J62" s="179" t="s">
        <v>18230</v>
      </c>
    </row>
    <row r="63" spans="1:10" x14ac:dyDescent="0.25">
      <c r="A63" s="160" t="s">
        <v>18238</v>
      </c>
      <c r="B63" s="160" t="s">
        <v>18205</v>
      </c>
      <c r="C63" s="160" t="s">
        <v>4212</v>
      </c>
      <c r="D63" s="160" t="s">
        <v>4213</v>
      </c>
      <c r="E63" s="176">
        <v>2.5999999999999965</v>
      </c>
      <c r="F63" s="176">
        <v>18.501300000000001</v>
      </c>
      <c r="G63" s="177">
        <v>7.11</v>
      </c>
      <c r="H63" s="176">
        <v>15.9</v>
      </c>
      <c r="I63" s="178">
        <v>76</v>
      </c>
      <c r="J63" s="179" t="s">
        <v>18230</v>
      </c>
    </row>
    <row r="64" spans="1:10" x14ac:dyDescent="0.25">
      <c r="A64" s="160" t="s">
        <v>18238</v>
      </c>
      <c r="B64" s="160" t="s">
        <v>18205</v>
      </c>
      <c r="C64" s="160" t="s">
        <v>4206</v>
      </c>
      <c r="D64" s="160" t="s">
        <v>4207</v>
      </c>
      <c r="E64" s="176">
        <v>2.8000000000000034</v>
      </c>
      <c r="F64" s="176">
        <v>19.628699999999998</v>
      </c>
      <c r="G64" s="177">
        <v>7.01</v>
      </c>
      <c r="H64" s="176">
        <v>16.82</v>
      </c>
      <c r="I64" s="178">
        <v>74</v>
      </c>
      <c r="J64" s="179" t="s">
        <v>18230</v>
      </c>
    </row>
    <row r="65" spans="1:10" x14ac:dyDescent="0.25">
      <c r="A65" s="160" t="s">
        <v>18238</v>
      </c>
      <c r="B65" s="160" t="s">
        <v>18205</v>
      </c>
      <c r="C65" s="160" t="s">
        <v>4638</v>
      </c>
      <c r="D65" s="160" t="s">
        <v>1250</v>
      </c>
      <c r="E65" s="176">
        <v>2.7999999999999985</v>
      </c>
      <c r="F65" s="176">
        <v>17.399999999999999</v>
      </c>
      <c r="G65" s="177">
        <v>6.21</v>
      </c>
      <c r="H65" s="176">
        <v>14.6</v>
      </c>
      <c r="I65" s="178">
        <v>32</v>
      </c>
      <c r="J65" s="179" t="s">
        <v>18230</v>
      </c>
    </row>
    <row r="66" spans="1:10" x14ac:dyDescent="0.25">
      <c r="A66" s="160" t="s">
        <v>18238</v>
      </c>
      <c r="B66" s="160" t="s">
        <v>18205</v>
      </c>
      <c r="C66" s="160" t="s">
        <v>4680</v>
      </c>
      <c r="D66" s="160" t="s">
        <v>4681</v>
      </c>
      <c r="E66" s="176">
        <v>2.7999999999999985</v>
      </c>
      <c r="F66" s="176">
        <v>18.6233</v>
      </c>
      <c r="G66" s="177">
        <v>6.65</v>
      </c>
      <c r="H66" s="176">
        <v>15.82</v>
      </c>
      <c r="I66" s="178">
        <v>31</v>
      </c>
      <c r="J66" s="179" t="s">
        <v>18230</v>
      </c>
    </row>
    <row r="67" spans="1:10" x14ac:dyDescent="0.25">
      <c r="A67" s="160" t="s">
        <v>18238</v>
      </c>
      <c r="B67" s="160" t="s">
        <v>18205</v>
      </c>
      <c r="C67" s="160" t="s">
        <v>4751</v>
      </c>
      <c r="D67" s="160" t="s">
        <v>4752</v>
      </c>
      <c r="E67" s="176">
        <v>2.7999999999999989</v>
      </c>
      <c r="F67" s="176">
        <v>20.125</v>
      </c>
      <c r="G67" s="177">
        <v>7.18</v>
      </c>
      <c r="H67" s="176">
        <v>17.32</v>
      </c>
      <c r="I67" s="178">
        <v>49</v>
      </c>
      <c r="J67" s="179" t="s">
        <v>18230</v>
      </c>
    </row>
    <row r="68" spans="1:10" x14ac:dyDescent="0.25">
      <c r="A68" s="160" t="s">
        <v>18238</v>
      </c>
      <c r="B68" s="160" t="s">
        <v>4082</v>
      </c>
      <c r="C68" s="160" t="s">
        <v>4150</v>
      </c>
      <c r="D68" s="160" t="s">
        <v>4151</v>
      </c>
      <c r="E68" s="176">
        <v>2.8199999999999905</v>
      </c>
      <c r="F68" s="176">
        <v>18.206499999999998</v>
      </c>
      <c r="G68" s="177">
        <v>6.45</v>
      </c>
      <c r="H68" s="176">
        <v>15.38</v>
      </c>
      <c r="I68" s="178">
        <v>589</v>
      </c>
      <c r="J68" s="179" t="s">
        <v>18231</v>
      </c>
    </row>
    <row r="69" spans="1:10" x14ac:dyDescent="0.25">
      <c r="A69" s="160" t="s">
        <v>18238</v>
      </c>
      <c r="B69" s="160" t="s">
        <v>4082</v>
      </c>
      <c r="C69" s="160" t="s">
        <v>4184</v>
      </c>
      <c r="D69" s="160" t="s">
        <v>4185</v>
      </c>
      <c r="E69" s="176">
        <v>1.9199999999999844</v>
      </c>
      <c r="F69" s="176">
        <v>13.8171</v>
      </c>
      <c r="G69" s="177">
        <v>7.19</v>
      </c>
      <c r="H69" s="176">
        <v>11.89</v>
      </c>
      <c r="I69" s="178">
        <v>696</v>
      </c>
      <c r="J69" s="179" t="s">
        <v>18231</v>
      </c>
    </row>
    <row r="70" spans="1:10" x14ac:dyDescent="0.25">
      <c r="A70" s="160" t="s">
        <v>18238</v>
      </c>
      <c r="B70" s="160" t="s">
        <v>4082</v>
      </c>
      <c r="C70" s="160" t="s">
        <v>4196</v>
      </c>
      <c r="D70" s="160" t="s">
        <v>4197</v>
      </c>
      <c r="E70" s="176">
        <v>1.5800000000000034</v>
      </c>
      <c r="F70" s="176">
        <v>12.9438</v>
      </c>
      <c r="G70" s="177">
        <v>8.19</v>
      </c>
      <c r="H70" s="176">
        <v>11.36</v>
      </c>
      <c r="I70" s="178">
        <v>575</v>
      </c>
      <c r="J70" s="179" t="s">
        <v>18231</v>
      </c>
    </row>
    <row r="71" spans="1:10" x14ac:dyDescent="0.25">
      <c r="A71" s="160" t="s">
        <v>18238</v>
      </c>
      <c r="B71" s="160" t="s">
        <v>9540</v>
      </c>
      <c r="C71" s="160" t="s">
        <v>9661</v>
      </c>
      <c r="D71" s="160" t="s">
        <v>9662</v>
      </c>
      <c r="E71" s="176">
        <v>1.6699999999999864</v>
      </c>
      <c r="F71" s="176">
        <v>12.170500000000001</v>
      </c>
      <c r="G71" s="177">
        <v>7.28</v>
      </c>
      <c r="H71" s="176">
        <v>10.5</v>
      </c>
      <c r="I71" s="178">
        <v>748</v>
      </c>
      <c r="J71" s="179" t="s">
        <v>18231</v>
      </c>
    </row>
    <row r="72" spans="1:10" x14ac:dyDescent="0.25">
      <c r="A72" s="160" t="s">
        <v>18238</v>
      </c>
      <c r="B72" s="160" t="s">
        <v>9540</v>
      </c>
      <c r="C72" s="160" t="s">
        <v>9574</v>
      </c>
      <c r="D72" s="160" t="s">
        <v>9575</v>
      </c>
      <c r="E72" s="176">
        <v>2.25</v>
      </c>
      <c r="F72" s="176">
        <v>16.4755</v>
      </c>
      <c r="G72" s="177">
        <v>7.32</v>
      </c>
      <c r="H72" s="176">
        <v>14.22</v>
      </c>
      <c r="I72" s="178">
        <v>756</v>
      </c>
      <c r="J72" s="179" t="s">
        <v>18231</v>
      </c>
    </row>
    <row r="73" spans="1:10" x14ac:dyDescent="0.25">
      <c r="A73" s="160" t="s">
        <v>18238</v>
      </c>
      <c r="B73" s="160" t="s">
        <v>9540</v>
      </c>
      <c r="C73" s="160" t="s">
        <v>9717</v>
      </c>
      <c r="D73" s="160" t="s">
        <v>9718</v>
      </c>
      <c r="E73" s="176">
        <v>1.580000000000001</v>
      </c>
      <c r="F73" s="176">
        <v>14.1661</v>
      </c>
      <c r="G73" s="177">
        <v>8.9600000000000009</v>
      </c>
      <c r="H73" s="176">
        <v>12.58</v>
      </c>
      <c r="I73" s="178">
        <v>711</v>
      </c>
      <c r="J73" s="179" t="s">
        <v>18231</v>
      </c>
    </row>
    <row r="74" spans="1:10" x14ac:dyDescent="0.25">
      <c r="A74" s="160" t="s">
        <v>18238</v>
      </c>
      <c r="B74" s="160" t="s">
        <v>9540</v>
      </c>
      <c r="C74" s="160" t="s">
        <v>9648</v>
      </c>
      <c r="D74" s="160" t="s">
        <v>18232</v>
      </c>
      <c r="E74" s="176">
        <v>1.1700000000000048</v>
      </c>
      <c r="F74" s="176">
        <v>12.4633</v>
      </c>
      <c r="G74" s="177">
        <v>10.65</v>
      </c>
      <c r="H74" s="176">
        <v>11.29</v>
      </c>
      <c r="I74" s="178">
        <v>679</v>
      </c>
      <c r="J74" s="179" t="s">
        <v>18231</v>
      </c>
    </row>
    <row r="75" spans="1:10" x14ac:dyDescent="0.25">
      <c r="A75" s="160" t="s">
        <v>18238</v>
      </c>
      <c r="B75" s="160" t="s">
        <v>9540</v>
      </c>
      <c r="C75" s="160" t="s">
        <v>9582</v>
      </c>
      <c r="D75" s="160" t="s">
        <v>9583</v>
      </c>
      <c r="E75" s="176">
        <v>2.7899999999999761</v>
      </c>
      <c r="F75" s="176">
        <v>16.681799999999999</v>
      </c>
      <c r="G75" s="177">
        <v>5.97</v>
      </c>
      <c r="H75" s="176">
        <v>13.89</v>
      </c>
      <c r="I75" s="178">
        <v>702</v>
      </c>
      <c r="J75" s="179" t="s">
        <v>18231</v>
      </c>
    </row>
    <row r="76" spans="1:10" x14ac:dyDescent="0.25">
      <c r="A76" s="160" t="s">
        <v>18238</v>
      </c>
      <c r="B76" s="160" t="s">
        <v>9540</v>
      </c>
      <c r="C76" s="160" t="s">
        <v>9584</v>
      </c>
      <c r="D76" s="160" t="s">
        <v>9585</v>
      </c>
      <c r="E76" s="176">
        <v>1.8900000000000081</v>
      </c>
      <c r="F76" s="176">
        <v>13.892200000000001</v>
      </c>
      <c r="G76" s="177">
        <v>7.35</v>
      </c>
      <c r="H76" s="176">
        <v>12</v>
      </c>
      <c r="I76" s="178">
        <v>1027</v>
      </c>
      <c r="J76" s="179" t="s">
        <v>18231</v>
      </c>
    </row>
    <row r="77" spans="1:10" x14ac:dyDescent="0.25">
      <c r="A77" s="160" t="s">
        <v>18238</v>
      </c>
      <c r="B77" s="160" t="s">
        <v>18205</v>
      </c>
      <c r="C77" s="160" t="s">
        <v>5119</v>
      </c>
      <c r="D77" s="160" t="s">
        <v>5120</v>
      </c>
      <c r="E77" s="176">
        <v>1.7599999999999993</v>
      </c>
      <c r="F77" s="176">
        <v>12.0914</v>
      </c>
      <c r="G77" s="177">
        <v>6.87</v>
      </c>
      <c r="H77" s="176">
        <v>10.33</v>
      </c>
      <c r="I77" s="178">
        <v>35</v>
      </c>
      <c r="J77" s="179" t="s">
        <v>18231</v>
      </c>
    </row>
    <row r="78" spans="1:10" x14ac:dyDescent="0.25">
      <c r="A78" s="160" t="s">
        <v>18238</v>
      </c>
      <c r="B78" s="160" t="s">
        <v>18205</v>
      </c>
      <c r="C78" s="160" t="s">
        <v>5209</v>
      </c>
      <c r="D78" s="160" t="s">
        <v>5210</v>
      </c>
      <c r="E78" s="176">
        <v>1.4600000000000006</v>
      </c>
      <c r="F78" s="176">
        <v>6.1515000000000004</v>
      </c>
      <c r="G78" s="177">
        <v>4.21</v>
      </c>
      <c r="H78" s="176">
        <v>4.6900000000000004</v>
      </c>
      <c r="I78" s="178">
        <v>33</v>
      </c>
      <c r="J78" s="179" t="s">
        <v>18231</v>
      </c>
    </row>
    <row r="79" spans="1:10" x14ac:dyDescent="0.25">
      <c r="A79" s="160" t="s">
        <v>18238</v>
      </c>
      <c r="B79" s="160" t="s">
        <v>18205</v>
      </c>
      <c r="C79" s="160" t="s">
        <v>18094</v>
      </c>
      <c r="D79" s="160" t="s">
        <v>18095</v>
      </c>
      <c r="E79" s="176">
        <v>1.1000000000000001</v>
      </c>
      <c r="F79" s="176">
        <v>7</v>
      </c>
      <c r="G79" s="177">
        <v>6.36</v>
      </c>
      <c r="H79" s="176">
        <v>5.9</v>
      </c>
      <c r="I79" s="178">
        <v>46</v>
      </c>
      <c r="J79" s="179" t="s">
        <v>18231</v>
      </c>
    </row>
    <row r="80" spans="1:10" x14ac:dyDescent="0.25">
      <c r="A80" s="160" t="s">
        <v>18238</v>
      </c>
      <c r="B80" s="160" t="s">
        <v>18205</v>
      </c>
      <c r="C80" s="160" t="s">
        <v>5635</v>
      </c>
      <c r="D80" s="160" t="s">
        <v>5636</v>
      </c>
      <c r="E80" s="176">
        <v>2.1899999999999991</v>
      </c>
      <c r="F80" s="176">
        <v>17.785699999999999</v>
      </c>
      <c r="G80" s="177">
        <v>8.1199999999999992</v>
      </c>
      <c r="H80" s="176">
        <v>15.59</v>
      </c>
      <c r="I80" s="178">
        <v>29</v>
      </c>
      <c r="J80" s="179" t="s">
        <v>18229</v>
      </c>
    </row>
    <row r="81" spans="1:10" x14ac:dyDescent="0.25">
      <c r="A81" s="160" t="s">
        <v>18238</v>
      </c>
      <c r="B81" s="160" t="s">
        <v>18205</v>
      </c>
      <c r="C81" s="160" t="s">
        <v>6254</v>
      </c>
      <c r="D81" s="160" t="s">
        <v>6255</v>
      </c>
      <c r="E81" s="176">
        <v>2.1899999999999991</v>
      </c>
      <c r="F81" s="176">
        <v>18.035699999999999</v>
      </c>
      <c r="G81" s="177">
        <v>8.23</v>
      </c>
      <c r="H81" s="176">
        <v>15.84</v>
      </c>
      <c r="I81" s="178">
        <v>28</v>
      </c>
      <c r="J81" s="179" t="s">
        <v>18229</v>
      </c>
    </row>
    <row r="82" spans="1:10" x14ac:dyDescent="0.25">
      <c r="A82" s="160" t="s">
        <v>18238</v>
      </c>
      <c r="B82" s="160" t="s">
        <v>18205</v>
      </c>
      <c r="C82" s="160" t="s">
        <v>8191</v>
      </c>
      <c r="D82" s="160" t="s">
        <v>18088</v>
      </c>
      <c r="E82" s="176">
        <v>2.39</v>
      </c>
      <c r="F82" s="176">
        <v>17.352</v>
      </c>
      <c r="G82" s="177">
        <v>7.26</v>
      </c>
      <c r="H82" s="176">
        <v>14.96</v>
      </c>
      <c r="I82" s="178">
        <v>28</v>
      </c>
      <c r="J82" s="179" t="s">
        <v>18229</v>
      </c>
    </row>
    <row r="83" spans="1:10" x14ac:dyDescent="0.25">
      <c r="A83" s="160" t="s">
        <v>18238</v>
      </c>
      <c r="B83" s="160" t="s">
        <v>18205</v>
      </c>
      <c r="C83" s="160" t="s">
        <v>4528</v>
      </c>
      <c r="D83" s="160" t="s">
        <v>4529</v>
      </c>
      <c r="E83" s="176">
        <v>2.1899999999999991</v>
      </c>
      <c r="F83" s="176">
        <v>16.7562</v>
      </c>
      <c r="G83" s="177">
        <v>7.65</v>
      </c>
      <c r="H83" s="176">
        <v>14.56</v>
      </c>
      <c r="I83" s="178">
        <v>28</v>
      </c>
      <c r="J83" s="179" t="s">
        <v>18229</v>
      </c>
    </row>
    <row r="84" spans="1:10" x14ac:dyDescent="0.25">
      <c r="A84" s="160" t="s">
        <v>18238</v>
      </c>
      <c r="B84" s="160" t="s">
        <v>18205</v>
      </c>
      <c r="C84" s="160" t="s">
        <v>4644</v>
      </c>
      <c r="D84" s="160" t="s">
        <v>4645</v>
      </c>
      <c r="E84" s="176">
        <v>2.3199999999999998</v>
      </c>
      <c r="F84" s="176">
        <v>18.977699999999999</v>
      </c>
      <c r="G84" s="177">
        <v>8.18</v>
      </c>
      <c r="H84" s="176">
        <v>16.649999999999999</v>
      </c>
      <c r="I84" s="178">
        <v>27</v>
      </c>
      <c r="J84" s="179" t="s">
        <v>18229</v>
      </c>
    </row>
    <row r="85" spans="1:10" x14ac:dyDescent="0.25">
      <c r="A85" s="160" t="s">
        <v>18238</v>
      </c>
      <c r="B85" s="160" t="s">
        <v>18205</v>
      </c>
      <c r="C85" s="160" t="s">
        <v>18086</v>
      </c>
      <c r="D85" s="160" t="s">
        <v>5411</v>
      </c>
      <c r="E85" s="176">
        <v>2.98</v>
      </c>
      <c r="F85" s="176">
        <v>19.833300000000001</v>
      </c>
      <c r="G85" s="177">
        <v>6.65</v>
      </c>
      <c r="H85" s="176">
        <v>16.850000000000001</v>
      </c>
      <c r="I85" s="178">
        <v>28</v>
      </c>
      <c r="J85" s="179" t="s">
        <v>18229</v>
      </c>
    </row>
    <row r="86" spans="1:10" x14ac:dyDescent="0.25">
      <c r="A86" s="160" t="s">
        <v>18238</v>
      </c>
      <c r="B86" s="160" t="s">
        <v>18205</v>
      </c>
      <c r="C86" s="160" t="s">
        <v>4944</v>
      </c>
      <c r="D86" s="160" t="s">
        <v>4945</v>
      </c>
      <c r="E86" s="176">
        <v>2.9899999999999998</v>
      </c>
      <c r="F86" s="176">
        <v>18.962</v>
      </c>
      <c r="G86" s="177">
        <v>6.34</v>
      </c>
      <c r="H86" s="176">
        <v>15.97</v>
      </c>
      <c r="I86" s="178">
        <v>29</v>
      </c>
      <c r="J86" s="179" t="s">
        <v>18229</v>
      </c>
    </row>
    <row r="87" spans="1:10" x14ac:dyDescent="0.25">
      <c r="A87" s="160" t="s">
        <v>18238</v>
      </c>
      <c r="B87" s="160" t="s">
        <v>4</v>
      </c>
      <c r="C87" s="160" t="s">
        <v>12</v>
      </c>
      <c r="D87" s="160" t="s">
        <v>13</v>
      </c>
      <c r="E87" s="176">
        <v>2.2299999999999964</v>
      </c>
      <c r="F87" s="176">
        <v>16.3368</v>
      </c>
      <c r="G87" s="177">
        <v>7.32</v>
      </c>
      <c r="H87" s="176">
        <v>14.1</v>
      </c>
      <c r="I87" s="178">
        <v>95</v>
      </c>
      <c r="J87" s="179" t="s">
        <v>18228</v>
      </c>
    </row>
    <row r="88" spans="1:10" x14ac:dyDescent="0.25">
      <c r="A88" s="160" t="s">
        <v>18238</v>
      </c>
      <c r="B88" s="160" t="s">
        <v>4</v>
      </c>
      <c r="C88" s="160" t="s">
        <v>382</v>
      </c>
      <c r="D88" s="160" t="s">
        <v>383</v>
      </c>
      <c r="E88" s="176">
        <v>2.4300000000000033</v>
      </c>
      <c r="F88" s="176">
        <v>16.416899999999998</v>
      </c>
      <c r="G88" s="177">
        <v>6.75</v>
      </c>
      <c r="H88" s="176">
        <v>13.98</v>
      </c>
      <c r="I88" s="178">
        <v>61</v>
      </c>
      <c r="J88" s="179" t="s">
        <v>18228</v>
      </c>
    </row>
    <row r="89" spans="1:10" x14ac:dyDescent="0.25">
      <c r="A89" s="160" t="s">
        <v>18238</v>
      </c>
      <c r="B89" s="160" t="s">
        <v>4</v>
      </c>
      <c r="C89" s="160" t="s">
        <v>338</v>
      </c>
      <c r="D89" s="160" t="s">
        <v>339</v>
      </c>
      <c r="E89" s="176">
        <v>2.4899999999999989</v>
      </c>
      <c r="F89" s="176">
        <v>18.1785</v>
      </c>
      <c r="G89" s="177">
        <v>7.3</v>
      </c>
      <c r="H89" s="176">
        <v>15.68</v>
      </c>
      <c r="I89" s="178">
        <v>59</v>
      </c>
      <c r="J89" s="179" t="s">
        <v>18228</v>
      </c>
    </row>
    <row r="90" spans="1:10" x14ac:dyDescent="0.25">
      <c r="A90" s="160" t="s">
        <v>18238</v>
      </c>
      <c r="B90" s="160" t="s">
        <v>4</v>
      </c>
      <c r="C90" s="160" t="s">
        <v>250</v>
      </c>
      <c r="D90" s="160" t="s">
        <v>251</v>
      </c>
      <c r="E90" s="176">
        <v>2.8600000000000043</v>
      </c>
      <c r="F90" s="176">
        <v>19.8626</v>
      </c>
      <c r="G90" s="177">
        <v>6.94</v>
      </c>
      <c r="H90" s="176">
        <v>17</v>
      </c>
      <c r="I90" s="178">
        <v>67</v>
      </c>
      <c r="J90" s="179" t="s">
        <v>18228</v>
      </c>
    </row>
    <row r="91" spans="1:10" x14ac:dyDescent="0.25">
      <c r="A91" s="160" t="s">
        <v>18238</v>
      </c>
      <c r="B91" s="160" t="s">
        <v>4</v>
      </c>
      <c r="C91" s="160" t="s">
        <v>462</v>
      </c>
      <c r="D91" s="160" t="s">
        <v>463</v>
      </c>
      <c r="E91" s="176">
        <v>2.2800000000000007</v>
      </c>
      <c r="F91" s="176">
        <v>14.8993</v>
      </c>
      <c r="G91" s="177">
        <v>6.53</v>
      </c>
      <c r="H91" s="176">
        <v>12.61</v>
      </c>
      <c r="I91" s="178">
        <v>56</v>
      </c>
      <c r="J91" s="179" t="s">
        <v>18228</v>
      </c>
    </row>
    <row r="92" spans="1:10" x14ac:dyDescent="0.25">
      <c r="A92" s="160" t="s">
        <v>18238</v>
      </c>
      <c r="B92" s="160" t="s">
        <v>4</v>
      </c>
      <c r="C92" s="160" t="s">
        <v>262</v>
      </c>
      <c r="D92" s="160" t="s">
        <v>263</v>
      </c>
      <c r="E92" s="176">
        <v>2.3300000000000032</v>
      </c>
      <c r="F92" s="176">
        <v>15.104900000000001</v>
      </c>
      <c r="G92" s="177">
        <v>6.48</v>
      </c>
      <c r="H92" s="176">
        <v>12.77</v>
      </c>
      <c r="I92" s="178">
        <v>85</v>
      </c>
      <c r="J92" s="179" t="s">
        <v>18228</v>
      </c>
    </row>
    <row r="93" spans="1:10" x14ac:dyDescent="0.25">
      <c r="A93" s="160" t="s">
        <v>18238</v>
      </c>
      <c r="B93" s="160" t="s">
        <v>4</v>
      </c>
      <c r="C93" s="160" t="s">
        <v>274</v>
      </c>
      <c r="D93" s="160" t="s">
        <v>275</v>
      </c>
      <c r="E93" s="176">
        <v>1.760000000000002</v>
      </c>
      <c r="F93" s="176">
        <v>14.360200000000001</v>
      </c>
      <c r="G93" s="177">
        <v>8.15</v>
      </c>
      <c r="H93" s="176">
        <v>12.6</v>
      </c>
      <c r="I93" s="178">
        <v>98</v>
      </c>
      <c r="J93" s="179" t="s">
        <v>18228</v>
      </c>
    </row>
    <row r="94" spans="1:10" x14ac:dyDescent="0.25">
      <c r="A94" s="160" t="s">
        <v>18238</v>
      </c>
      <c r="B94" s="160" t="s">
        <v>4</v>
      </c>
      <c r="C94" s="160" t="s">
        <v>102</v>
      </c>
      <c r="D94" s="160" t="s">
        <v>103</v>
      </c>
      <c r="E94" s="176">
        <v>2.9100000000000077</v>
      </c>
      <c r="F94" s="176">
        <v>18.791399999999999</v>
      </c>
      <c r="G94" s="177">
        <v>6.45</v>
      </c>
      <c r="H94" s="176">
        <v>15.88</v>
      </c>
      <c r="I94" s="178">
        <v>140</v>
      </c>
      <c r="J94" s="179" t="s">
        <v>18228</v>
      </c>
    </row>
    <row r="95" spans="1:10" x14ac:dyDescent="0.25">
      <c r="A95" s="160" t="s">
        <v>18238</v>
      </c>
      <c r="B95" s="160" t="s">
        <v>4</v>
      </c>
      <c r="C95" s="160" t="s">
        <v>196</v>
      </c>
      <c r="D95" s="160" t="s">
        <v>197</v>
      </c>
      <c r="E95" s="176">
        <v>2.9099999999999975</v>
      </c>
      <c r="F95" s="176">
        <v>20.519200000000001</v>
      </c>
      <c r="G95" s="177">
        <v>7.05</v>
      </c>
      <c r="H95" s="176">
        <v>17.600000000000001</v>
      </c>
      <c r="I95" s="178">
        <v>80</v>
      </c>
      <c r="J95" s="179" t="s">
        <v>18228</v>
      </c>
    </row>
    <row r="96" spans="1:10" x14ac:dyDescent="0.25">
      <c r="A96" s="160" t="s">
        <v>18238</v>
      </c>
      <c r="B96" s="160" t="s">
        <v>4</v>
      </c>
      <c r="C96" s="160" t="s">
        <v>438</v>
      </c>
      <c r="D96" s="160" t="s">
        <v>439</v>
      </c>
      <c r="E96" s="176">
        <v>2.549999999999998</v>
      </c>
      <c r="F96" s="176">
        <v>18.293800000000001</v>
      </c>
      <c r="G96" s="177">
        <v>7.17</v>
      </c>
      <c r="H96" s="176">
        <v>15.74</v>
      </c>
      <c r="I96" s="178">
        <v>48</v>
      </c>
      <c r="J96" s="179" t="s">
        <v>18228</v>
      </c>
    </row>
    <row r="97" spans="1:10" x14ac:dyDescent="0.25">
      <c r="A97" s="160" t="s">
        <v>18238</v>
      </c>
      <c r="B97" s="160" t="s">
        <v>4</v>
      </c>
      <c r="C97" s="160" t="s">
        <v>368</v>
      </c>
      <c r="D97" s="160" t="s">
        <v>369</v>
      </c>
      <c r="E97" s="176">
        <v>2.9000000000000026</v>
      </c>
      <c r="F97" s="176">
        <v>18.6172</v>
      </c>
      <c r="G97" s="177">
        <v>6.41</v>
      </c>
      <c r="H97" s="176">
        <v>15.71</v>
      </c>
      <c r="I97" s="178">
        <v>55</v>
      </c>
      <c r="J97" s="179" t="s">
        <v>18228</v>
      </c>
    </row>
    <row r="98" spans="1:10" x14ac:dyDescent="0.25">
      <c r="A98" s="160" t="s">
        <v>18238</v>
      </c>
      <c r="B98" s="160" t="s">
        <v>4</v>
      </c>
      <c r="C98" s="160" t="s">
        <v>56</v>
      </c>
      <c r="D98" s="160" t="s">
        <v>57</v>
      </c>
      <c r="E98" s="176">
        <v>2</v>
      </c>
      <c r="F98" s="176">
        <v>14.1775</v>
      </c>
      <c r="G98" s="177">
        <v>7.08</v>
      </c>
      <c r="H98" s="176">
        <v>12.17</v>
      </c>
      <c r="I98" s="178">
        <v>103</v>
      </c>
      <c r="J98" s="179" t="s">
        <v>18228</v>
      </c>
    </row>
    <row r="99" spans="1:10" x14ac:dyDescent="0.25">
      <c r="A99" s="160" t="s">
        <v>18238</v>
      </c>
      <c r="B99" s="160" t="s">
        <v>4</v>
      </c>
      <c r="C99" s="160" t="s">
        <v>390</v>
      </c>
      <c r="D99" s="160" t="s">
        <v>391</v>
      </c>
      <c r="E99" s="176">
        <v>2.5699999999999958</v>
      </c>
      <c r="F99" s="176">
        <v>16.567499999999999</v>
      </c>
      <c r="G99" s="177">
        <v>6.44</v>
      </c>
      <c r="H99" s="176">
        <v>13.99</v>
      </c>
      <c r="I99" s="178">
        <v>60</v>
      </c>
      <c r="J99" s="179" t="s">
        <v>18228</v>
      </c>
    </row>
    <row r="100" spans="1:10" x14ac:dyDescent="0.25">
      <c r="A100" s="160" t="s">
        <v>18238</v>
      </c>
      <c r="B100" s="160" t="s">
        <v>4</v>
      </c>
      <c r="C100" s="160" t="s">
        <v>452</v>
      </c>
      <c r="D100" s="160" t="s">
        <v>453</v>
      </c>
      <c r="E100" s="176">
        <v>2.79</v>
      </c>
      <c r="F100" s="176">
        <v>14.634399999999999</v>
      </c>
      <c r="G100" s="177">
        <v>5.24</v>
      </c>
      <c r="H100" s="176">
        <v>11.84</v>
      </c>
      <c r="I100" s="178">
        <v>63</v>
      </c>
      <c r="J100" s="179" t="s">
        <v>18228</v>
      </c>
    </row>
    <row r="101" spans="1:10" x14ac:dyDescent="0.25">
      <c r="A101" s="160" t="s">
        <v>18238</v>
      </c>
      <c r="B101" s="160" t="s">
        <v>4</v>
      </c>
      <c r="C101" s="160" t="s">
        <v>104</v>
      </c>
      <c r="D101" s="160" t="s">
        <v>105</v>
      </c>
      <c r="E101" s="176">
        <v>2.5699999999999945</v>
      </c>
      <c r="F101" s="176">
        <v>17.646999999999998</v>
      </c>
      <c r="G101" s="177">
        <v>6.86</v>
      </c>
      <c r="H101" s="176">
        <v>15.07</v>
      </c>
      <c r="I101" s="178">
        <v>152</v>
      </c>
      <c r="J101" s="179" t="s">
        <v>18228</v>
      </c>
    </row>
    <row r="102" spans="1:10" x14ac:dyDescent="0.25">
      <c r="A102" s="160" t="s">
        <v>18238</v>
      </c>
      <c r="B102" s="160" t="s">
        <v>4</v>
      </c>
      <c r="C102" s="160" t="s">
        <v>202</v>
      </c>
      <c r="D102" s="160" t="s">
        <v>203</v>
      </c>
      <c r="E102" s="176">
        <v>2.8799999999999972</v>
      </c>
      <c r="F102" s="176">
        <v>16.435099999999998</v>
      </c>
      <c r="G102" s="177">
        <v>5.7</v>
      </c>
      <c r="H102" s="176">
        <v>13.55</v>
      </c>
      <c r="I102" s="178">
        <v>103</v>
      </c>
      <c r="J102" s="179" t="s">
        <v>18228</v>
      </c>
    </row>
    <row r="103" spans="1:10" x14ac:dyDescent="0.25">
      <c r="A103" s="160" t="s">
        <v>18238</v>
      </c>
      <c r="B103" s="160" t="s">
        <v>4</v>
      </c>
      <c r="C103" s="160" t="s">
        <v>458</v>
      </c>
      <c r="D103" s="160" t="s">
        <v>459</v>
      </c>
      <c r="E103" s="176">
        <v>2.52</v>
      </c>
      <c r="F103" s="176">
        <v>17.529399999999999</v>
      </c>
      <c r="G103" s="177">
        <v>6.95</v>
      </c>
      <c r="H103" s="176">
        <v>15</v>
      </c>
      <c r="I103" s="178">
        <v>47</v>
      </c>
      <c r="J103" s="179" t="s">
        <v>18228</v>
      </c>
    </row>
    <row r="104" spans="1:10" x14ac:dyDescent="0.25">
      <c r="A104" s="160" t="s">
        <v>18238</v>
      </c>
      <c r="B104" s="160" t="s">
        <v>4</v>
      </c>
      <c r="C104" s="160" t="s">
        <v>440</v>
      </c>
      <c r="D104" s="160" t="s">
        <v>441</v>
      </c>
      <c r="E104" s="176">
        <v>2.4099999999999975</v>
      </c>
      <c r="F104" s="176">
        <v>17.4421</v>
      </c>
      <c r="G104" s="177">
        <v>7.23</v>
      </c>
      <c r="H104" s="176">
        <v>15.03</v>
      </c>
      <c r="I104" s="178">
        <v>49</v>
      </c>
      <c r="J104" s="179" t="s">
        <v>18228</v>
      </c>
    </row>
    <row r="105" spans="1:10" x14ac:dyDescent="0.25">
      <c r="A105" s="160" t="s">
        <v>18238</v>
      </c>
      <c r="B105" s="160" t="s">
        <v>4</v>
      </c>
      <c r="C105" s="160" t="s">
        <v>24</v>
      </c>
      <c r="D105" s="160" t="s">
        <v>25</v>
      </c>
      <c r="E105" s="176">
        <v>2.8799999999999972</v>
      </c>
      <c r="F105" s="176">
        <v>18.443200000000001</v>
      </c>
      <c r="G105" s="177">
        <v>6.4</v>
      </c>
      <c r="H105" s="176">
        <v>15.56</v>
      </c>
      <c r="I105" s="178">
        <v>84</v>
      </c>
      <c r="J105" s="179" t="s">
        <v>18228</v>
      </c>
    </row>
    <row r="106" spans="1:10" x14ac:dyDescent="0.25">
      <c r="A106" s="160" t="s">
        <v>18238</v>
      </c>
      <c r="B106" s="160" t="s">
        <v>4</v>
      </c>
      <c r="C106" s="160" t="s">
        <v>392</v>
      </c>
      <c r="D106" s="160" t="s">
        <v>393</v>
      </c>
      <c r="E106" s="176">
        <v>2.2900000000000018</v>
      </c>
      <c r="F106" s="176">
        <v>16.344200000000001</v>
      </c>
      <c r="G106" s="177">
        <v>7.13</v>
      </c>
      <c r="H106" s="176">
        <v>14.05</v>
      </c>
      <c r="I106" s="178">
        <v>60</v>
      </c>
      <c r="J106" s="179" t="s">
        <v>18228</v>
      </c>
    </row>
    <row r="107" spans="1:10" x14ac:dyDescent="0.25">
      <c r="A107" s="160" t="s">
        <v>18238</v>
      </c>
      <c r="B107" s="160" t="s">
        <v>4</v>
      </c>
      <c r="C107" s="160" t="s">
        <v>208</v>
      </c>
      <c r="D107" s="160" t="s">
        <v>209</v>
      </c>
      <c r="E107" s="176">
        <v>2.4900000000000033</v>
      </c>
      <c r="F107" s="176">
        <v>15.766999999999999</v>
      </c>
      <c r="G107" s="177">
        <v>6.33</v>
      </c>
      <c r="H107" s="176">
        <v>13.27</v>
      </c>
      <c r="I107" s="178">
        <v>103</v>
      </c>
      <c r="J107" s="179" t="s">
        <v>18228</v>
      </c>
    </row>
    <row r="108" spans="1:10" x14ac:dyDescent="0.25">
      <c r="A108" s="160" t="s">
        <v>18238</v>
      </c>
      <c r="B108" s="160" t="s">
        <v>4</v>
      </c>
      <c r="C108" s="160" t="s">
        <v>364</v>
      </c>
      <c r="D108" s="160" t="s">
        <v>365</v>
      </c>
      <c r="E108" s="176">
        <v>2.2800000000000007</v>
      </c>
      <c r="F108" s="176">
        <v>17.424499999999998</v>
      </c>
      <c r="G108" s="177">
        <v>7.64</v>
      </c>
      <c r="H108" s="176">
        <v>15.14</v>
      </c>
      <c r="I108" s="178">
        <v>57</v>
      </c>
      <c r="J108" s="179" t="s">
        <v>18228</v>
      </c>
    </row>
    <row r="109" spans="1:10" x14ac:dyDescent="0.25">
      <c r="A109" s="160" t="s">
        <v>18238</v>
      </c>
      <c r="B109" s="160" t="s">
        <v>4</v>
      </c>
      <c r="C109" s="160" t="s">
        <v>120</v>
      </c>
      <c r="D109" s="160" t="s">
        <v>121</v>
      </c>
      <c r="E109" s="176">
        <v>2.9100000000000033</v>
      </c>
      <c r="F109" s="176">
        <v>20.870899999999999</v>
      </c>
      <c r="G109" s="177">
        <v>7.17</v>
      </c>
      <c r="H109" s="176">
        <v>17.96</v>
      </c>
      <c r="I109" s="178">
        <v>112</v>
      </c>
      <c r="J109" s="179" t="s">
        <v>18228</v>
      </c>
    </row>
    <row r="110" spans="1:10" x14ac:dyDescent="0.25">
      <c r="A110" s="160" t="s">
        <v>18238</v>
      </c>
      <c r="B110" s="160" t="s">
        <v>4</v>
      </c>
      <c r="C110" s="160" t="s">
        <v>226</v>
      </c>
      <c r="D110" s="160" t="s">
        <v>227</v>
      </c>
      <c r="E110" s="176">
        <v>2.5500000000000016</v>
      </c>
      <c r="F110" s="176">
        <v>18.7591</v>
      </c>
      <c r="G110" s="177">
        <v>7.35</v>
      </c>
      <c r="H110" s="176">
        <v>16.2</v>
      </c>
      <c r="I110" s="178">
        <v>72</v>
      </c>
      <c r="J110" s="179" t="s">
        <v>18228</v>
      </c>
    </row>
    <row r="111" spans="1:10" x14ac:dyDescent="0.25">
      <c r="A111" s="160" t="s">
        <v>18238</v>
      </c>
      <c r="B111" s="160" t="s">
        <v>4</v>
      </c>
      <c r="C111" s="160" t="s">
        <v>46</v>
      </c>
      <c r="D111" s="160" t="s">
        <v>47</v>
      </c>
      <c r="E111" s="176">
        <v>2.5699999999999954</v>
      </c>
      <c r="F111" s="176">
        <v>18.116599999999998</v>
      </c>
      <c r="G111" s="177">
        <v>7.04</v>
      </c>
      <c r="H111" s="176">
        <v>15.54</v>
      </c>
      <c r="I111" s="178">
        <v>82</v>
      </c>
      <c r="J111" s="179" t="s">
        <v>18228</v>
      </c>
    </row>
    <row r="112" spans="1:10" x14ac:dyDescent="0.25">
      <c r="A112" s="160" t="s">
        <v>18238</v>
      </c>
      <c r="B112" s="160" t="s">
        <v>4</v>
      </c>
      <c r="C112" s="160" t="s">
        <v>486</v>
      </c>
      <c r="D112" s="160" t="s">
        <v>487</v>
      </c>
      <c r="E112" s="176">
        <v>2.4699999999999993</v>
      </c>
      <c r="F112" s="176">
        <v>13.6861</v>
      </c>
      <c r="G112" s="177">
        <v>5.54</v>
      </c>
      <c r="H112" s="176">
        <v>11.21</v>
      </c>
      <c r="I112" s="178">
        <v>63</v>
      </c>
      <c r="J112" s="179" t="s">
        <v>18228</v>
      </c>
    </row>
    <row r="113" spans="1:10" x14ac:dyDescent="0.25">
      <c r="A113" s="160" t="s">
        <v>18238</v>
      </c>
      <c r="B113" s="160" t="s">
        <v>4</v>
      </c>
      <c r="C113" s="160" t="s">
        <v>412</v>
      </c>
      <c r="D113" s="160" t="s">
        <v>413</v>
      </c>
      <c r="E113" s="176">
        <v>2.8100000000000014</v>
      </c>
      <c r="F113" s="176">
        <v>19.3537</v>
      </c>
      <c r="G113" s="177">
        <v>6.88</v>
      </c>
      <c r="H113" s="176">
        <v>16.54</v>
      </c>
      <c r="I113" s="178">
        <v>49</v>
      </c>
      <c r="J113" s="179" t="s">
        <v>18228</v>
      </c>
    </row>
    <row r="114" spans="1:10" x14ac:dyDescent="0.25">
      <c r="A114" s="160" t="s">
        <v>18238</v>
      </c>
      <c r="B114" s="160" t="s">
        <v>4</v>
      </c>
      <c r="C114" s="160" t="s">
        <v>344</v>
      </c>
      <c r="D114" s="160" t="s">
        <v>345</v>
      </c>
      <c r="E114" s="176">
        <v>1.9300000000000037</v>
      </c>
      <c r="F114" s="176">
        <v>14.0219</v>
      </c>
      <c r="G114" s="177">
        <v>7.26</v>
      </c>
      <c r="H114" s="176">
        <v>12.09</v>
      </c>
      <c r="I114" s="178">
        <v>76</v>
      </c>
      <c r="J114" s="179" t="s">
        <v>18228</v>
      </c>
    </row>
    <row r="115" spans="1:10" x14ac:dyDescent="0.25">
      <c r="A115" s="160" t="s">
        <v>18238</v>
      </c>
      <c r="B115" s="160" t="s">
        <v>4</v>
      </c>
      <c r="C115" s="160" t="s">
        <v>506</v>
      </c>
      <c r="D115" s="160" t="s">
        <v>507</v>
      </c>
      <c r="E115" s="176">
        <v>2.2900000000000027</v>
      </c>
      <c r="F115" s="176">
        <v>13.3962</v>
      </c>
      <c r="G115" s="177">
        <v>5.84</v>
      </c>
      <c r="H115" s="176">
        <v>11.1</v>
      </c>
      <c r="I115" s="178">
        <v>60</v>
      </c>
      <c r="J115" s="179" t="s">
        <v>18228</v>
      </c>
    </row>
    <row r="116" spans="1:10" x14ac:dyDescent="0.25">
      <c r="A116" s="160" t="s">
        <v>18238</v>
      </c>
      <c r="B116" s="160" t="s">
        <v>4</v>
      </c>
      <c r="C116" s="160" t="s">
        <v>410</v>
      </c>
      <c r="D116" s="160" t="s">
        <v>411</v>
      </c>
      <c r="E116" s="176">
        <v>1.8499999999999979</v>
      </c>
      <c r="F116" s="176">
        <v>12.139799999999999</v>
      </c>
      <c r="G116" s="177">
        <v>6.56</v>
      </c>
      <c r="H116" s="176">
        <v>10.28</v>
      </c>
      <c r="I116" s="178">
        <v>109</v>
      </c>
      <c r="J116" s="179" t="s">
        <v>18228</v>
      </c>
    </row>
    <row r="117" spans="1:10" x14ac:dyDescent="0.25">
      <c r="A117" s="160" t="s">
        <v>18238</v>
      </c>
      <c r="B117" s="160" t="s">
        <v>4</v>
      </c>
      <c r="C117" s="160" t="s">
        <v>510</v>
      </c>
      <c r="D117" s="160" t="s">
        <v>511</v>
      </c>
      <c r="E117" s="176">
        <v>2</v>
      </c>
      <c r="F117" s="176">
        <v>14.384600000000001</v>
      </c>
      <c r="G117" s="177">
        <v>7.19</v>
      </c>
      <c r="H117" s="176">
        <v>12.38</v>
      </c>
      <c r="I117" s="178">
        <v>52</v>
      </c>
      <c r="J117" s="179" t="s">
        <v>18228</v>
      </c>
    </row>
    <row r="118" spans="1:10" x14ac:dyDescent="0.25">
      <c r="A118" s="160" t="s">
        <v>18238</v>
      </c>
      <c r="B118" s="160" t="s">
        <v>4</v>
      </c>
      <c r="C118" s="160" t="s">
        <v>360</v>
      </c>
      <c r="D118" s="160" t="s">
        <v>361</v>
      </c>
      <c r="E118" s="176">
        <v>2</v>
      </c>
      <c r="F118" s="176">
        <v>12.3171</v>
      </c>
      <c r="G118" s="177">
        <v>6.15</v>
      </c>
      <c r="H118" s="176">
        <v>10.31</v>
      </c>
      <c r="I118" s="178">
        <v>83</v>
      </c>
      <c r="J118" s="179" t="s">
        <v>18228</v>
      </c>
    </row>
    <row r="119" spans="1:10" x14ac:dyDescent="0.25">
      <c r="A119" s="160" t="s">
        <v>18238</v>
      </c>
      <c r="B119" s="160" t="s">
        <v>4</v>
      </c>
      <c r="C119" s="160" t="s">
        <v>376</v>
      </c>
      <c r="D119" s="160" t="s">
        <v>377</v>
      </c>
      <c r="E119" s="176">
        <v>2</v>
      </c>
      <c r="F119" s="176">
        <v>13.0175</v>
      </c>
      <c r="G119" s="177">
        <v>6.5</v>
      </c>
      <c r="H119" s="176">
        <v>11.01</v>
      </c>
      <c r="I119" s="178">
        <v>91</v>
      </c>
      <c r="J119" s="179" t="s">
        <v>18228</v>
      </c>
    </row>
    <row r="120" spans="1:10" x14ac:dyDescent="0.25">
      <c r="A120" s="160" t="s">
        <v>18238</v>
      </c>
      <c r="B120" s="160" t="s">
        <v>4</v>
      </c>
      <c r="C120" s="160" t="s">
        <v>318</v>
      </c>
      <c r="D120" s="160" t="s">
        <v>319</v>
      </c>
      <c r="E120" s="176">
        <v>2.2800000000000007</v>
      </c>
      <c r="F120" s="176">
        <v>17.310300000000002</v>
      </c>
      <c r="G120" s="177">
        <v>7.59</v>
      </c>
      <c r="H120" s="176">
        <v>15.03</v>
      </c>
      <c r="I120" s="178">
        <v>65</v>
      </c>
      <c r="J120" s="179" t="s">
        <v>18228</v>
      </c>
    </row>
    <row r="121" spans="1:10" x14ac:dyDescent="0.25">
      <c r="A121" s="160" t="s">
        <v>18238</v>
      </c>
      <c r="B121" s="160" t="s">
        <v>4</v>
      </c>
      <c r="C121" s="160" t="s">
        <v>288</v>
      </c>
      <c r="D121" s="160" t="s">
        <v>289</v>
      </c>
      <c r="E121" s="176">
        <v>2.8600000000000043</v>
      </c>
      <c r="F121" s="176">
        <v>18.231300000000001</v>
      </c>
      <c r="G121" s="177">
        <v>6.37</v>
      </c>
      <c r="H121" s="176">
        <v>15.37</v>
      </c>
      <c r="I121" s="178">
        <v>68</v>
      </c>
      <c r="J121" s="179" t="s">
        <v>18228</v>
      </c>
    </row>
    <row r="122" spans="1:10" x14ac:dyDescent="0.25">
      <c r="A122" s="160" t="s">
        <v>18238</v>
      </c>
      <c r="B122" s="160" t="s">
        <v>4</v>
      </c>
      <c r="C122" s="160" t="s">
        <v>212</v>
      </c>
      <c r="D122" s="160" t="s">
        <v>213</v>
      </c>
      <c r="E122" s="176">
        <v>2.9699999999999993</v>
      </c>
      <c r="F122" s="176">
        <v>17.384</v>
      </c>
      <c r="G122" s="177">
        <v>5.85</v>
      </c>
      <c r="H122" s="176">
        <v>14.41</v>
      </c>
      <c r="I122" s="178">
        <v>94</v>
      </c>
      <c r="J122" s="179" t="s">
        <v>18228</v>
      </c>
    </row>
    <row r="123" spans="1:10" x14ac:dyDescent="0.25">
      <c r="A123" s="160" t="s">
        <v>18238</v>
      </c>
      <c r="B123" s="160" t="s">
        <v>4</v>
      </c>
      <c r="C123" s="160" t="s">
        <v>494</v>
      </c>
      <c r="D123" s="160" t="s">
        <v>495</v>
      </c>
      <c r="E123" s="176">
        <v>2.75</v>
      </c>
      <c r="F123" s="176">
        <v>18</v>
      </c>
      <c r="G123" s="177">
        <v>6.54</v>
      </c>
      <c r="H123" s="176">
        <v>15.25</v>
      </c>
      <c r="I123" s="178">
        <v>44</v>
      </c>
      <c r="J123" s="179" t="s">
        <v>18228</v>
      </c>
    </row>
    <row r="124" spans="1:10" x14ac:dyDescent="0.25">
      <c r="A124" s="160" t="s">
        <v>18238</v>
      </c>
      <c r="B124" s="160" t="s">
        <v>4</v>
      </c>
      <c r="C124" s="160" t="s">
        <v>278</v>
      </c>
      <c r="D124" s="160" t="s">
        <v>279</v>
      </c>
      <c r="E124" s="176">
        <v>2.4300000000000042</v>
      </c>
      <c r="F124" s="176">
        <v>16.4878</v>
      </c>
      <c r="G124" s="177">
        <v>6.78</v>
      </c>
      <c r="H124" s="176">
        <v>14.05</v>
      </c>
      <c r="I124" s="178">
        <v>75</v>
      </c>
      <c r="J124" s="179" t="s">
        <v>18228</v>
      </c>
    </row>
    <row r="125" spans="1:10" x14ac:dyDescent="0.25">
      <c r="A125" s="160" t="s">
        <v>18238</v>
      </c>
      <c r="B125" s="160" t="s">
        <v>4</v>
      </c>
      <c r="C125" s="160" t="s">
        <v>32</v>
      </c>
      <c r="D125" s="160" t="s">
        <v>33</v>
      </c>
      <c r="E125" s="176">
        <v>2.819999999999995</v>
      </c>
      <c r="F125" s="176">
        <v>14.8207</v>
      </c>
      <c r="G125" s="177">
        <v>5.25</v>
      </c>
      <c r="H125" s="176">
        <v>12</v>
      </c>
      <c r="I125" s="178">
        <v>111</v>
      </c>
      <c r="J125" s="179" t="s">
        <v>18228</v>
      </c>
    </row>
    <row r="126" spans="1:10" x14ac:dyDescent="0.25">
      <c r="A126" s="160" t="s">
        <v>18238</v>
      </c>
      <c r="B126" s="160" t="s">
        <v>4</v>
      </c>
      <c r="C126" s="160" t="s">
        <v>150</v>
      </c>
      <c r="D126" s="160" t="s">
        <v>151</v>
      </c>
      <c r="E126" s="176">
        <v>2.2299999999999964</v>
      </c>
      <c r="F126" s="176">
        <v>15.678000000000001</v>
      </c>
      <c r="G126" s="177">
        <v>7.03</v>
      </c>
      <c r="H126" s="176">
        <v>13.44</v>
      </c>
      <c r="I126" s="178">
        <v>149</v>
      </c>
      <c r="J126" s="179" t="s">
        <v>18228</v>
      </c>
    </row>
    <row r="127" spans="1:10" x14ac:dyDescent="0.25">
      <c r="A127" s="160" t="s">
        <v>18238</v>
      </c>
      <c r="B127" s="160" t="s">
        <v>4</v>
      </c>
      <c r="C127" s="160" t="s">
        <v>394</v>
      </c>
      <c r="D127" s="160" t="s">
        <v>395</v>
      </c>
      <c r="E127" s="176">
        <v>2.5300000000000007</v>
      </c>
      <c r="F127" s="176">
        <v>17.239000000000001</v>
      </c>
      <c r="G127" s="177">
        <v>6.81</v>
      </c>
      <c r="H127" s="176">
        <v>14.7</v>
      </c>
      <c r="I127" s="178">
        <v>56</v>
      </c>
      <c r="J127" s="179" t="s">
        <v>18228</v>
      </c>
    </row>
    <row r="128" spans="1:10" x14ac:dyDescent="0.25">
      <c r="A128" s="160" t="s">
        <v>18238</v>
      </c>
      <c r="B128" s="160" t="s">
        <v>4</v>
      </c>
      <c r="C128" s="160" t="s">
        <v>206</v>
      </c>
      <c r="D128" s="160" t="s">
        <v>207</v>
      </c>
      <c r="E128" s="176">
        <v>2.6899999999999982</v>
      </c>
      <c r="F128" s="176">
        <v>17.5047</v>
      </c>
      <c r="G128" s="177">
        <v>6.5</v>
      </c>
      <c r="H128" s="176">
        <v>14.81</v>
      </c>
      <c r="I128" s="178">
        <v>93</v>
      </c>
      <c r="J128" s="179" t="s">
        <v>18228</v>
      </c>
    </row>
    <row r="129" spans="1:10" x14ac:dyDescent="0.25">
      <c r="A129" s="160" t="s">
        <v>18238</v>
      </c>
      <c r="B129" s="160" t="s">
        <v>4</v>
      </c>
      <c r="C129" s="160" t="s">
        <v>162</v>
      </c>
      <c r="D129" s="160" t="s">
        <v>163</v>
      </c>
      <c r="E129" s="176">
        <v>2.6899999999999982</v>
      </c>
      <c r="F129" s="176">
        <v>16.804500000000001</v>
      </c>
      <c r="G129" s="177">
        <v>6.24</v>
      </c>
      <c r="H129" s="176">
        <v>14.11</v>
      </c>
      <c r="I129" s="178">
        <v>119</v>
      </c>
      <c r="J129" s="179" t="s">
        <v>18228</v>
      </c>
    </row>
    <row r="130" spans="1:10" x14ac:dyDescent="0.25">
      <c r="A130" s="160" t="s">
        <v>18238</v>
      </c>
      <c r="B130" s="160" t="s">
        <v>4</v>
      </c>
      <c r="C130" s="160" t="s">
        <v>434</v>
      </c>
      <c r="D130" s="160" t="s">
        <v>435</v>
      </c>
      <c r="E130" s="176">
        <v>2.9099999999999975</v>
      </c>
      <c r="F130" s="176">
        <v>20.674399999999999</v>
      </c>
      <c r="G130" s="177">
        <v>7.1</v>
      </c>
      <c r="H130" s="176">
        <v>17.760000000000002</v>
      </c>
      <c r="I130" s="178">
        <v>43</v>
      </c>
      <c r="J130" s="179" t="s">
        <v>18228</v>
      </c>
    </row>
    <row r="131" spans="1:10" x14ac:dyDescent="0.25">
      <c r="A131" s="160" t="s">
        <v>18238</v>
      </c>
      <c r="B131" s="160" t="s">
        <v>4</v>
      </c>
      <c r="C131" s="160" t="s">
        <v>54</v>
      </c>
      <c r="D131" s="160" t="s">
        <v>55</v>
      </c>
      <c r="E131" s="176">
        <v>2.6100000000000043</v>
      </c>
      <c r="F131" s="176">
        <v>18.766200000000001</v>
      </c>
      <c r="G131" s="177">
        <v>7.19</v>
      </c>
      <c r="H131" s="176">
        <v>16.149999999999999</v>
      </c>
      <c r="I131" s="178">
        <v>75</v>
      </c>
      <c r="J131" s="179" t="s">
        <v>18228</v>
      </c>
    </row>
    <row r="132" spans="1:10" x14ac:dyDescent="0.25">
      <c r="A132" s="160" t="s">
        <v>18238</v>
      </c>
      <c r="B132" s="160" t="s">
        <v>4</v>
      </c>
      <c r="C132" s="160" t="s">
        <v>404</v>
      </c>
      <c r="D132" s="160" t="s">
        <v>405</v>
      </c>
      <c r="E132" s="176">
        <v>2.7099999999999991</v>
      </c>
      <c r="F132" s="176">
        <v>16.5289</v>
      </c>
      <c r="G132" s="177">
        <v>6.09</v>
      </c>
      <c r="H132" s="176">
        <v>13.81</v>
      </c>
      <c r="I132" s="178">
        <v>59</v>
      </c>
      <c r="J132" s="179" t="s">
        <v>18228</v>
      </c>
    </row>
    <row r="133" spans="1:10" x14ac:dyDescent="0.25">
      <c r="A133" s="160" t="s">
        <v>18238</v>
      </c>
      <c r="B133" s="160" t="s">
        <v>4</v>
      </c>
      <c r="C133" s="160" t="s">
        <v>518</v>
      </c>
      <c r="D133" s="160" t="s">
        <v>519</v>
      </c>
      <c r="E133" s="176">
        <v>1.7099999999999984</v>
      </c>
      <c r="F133" s="176">
        <v>12.413600000000001</v>
      </c>
      <c r="G133" s="177">
        <v>7.25</v>
      </c>
      <c r="H133" s="176">
        <v>10.7</v>
      </c>
      <c r="I133" s="178">
        <v>60</v>
      </c>
      <c r="J133" s="179" t="s">
        <v>18228</v>
      </c>
    </row>
    <row r="134" spans="1:10" x14ac:dyDescent="0.25">
      <c r="A134" s="160" t="s">
        <v>18238</v>
      </c>
      <c r="B134" s="160" t="s">
        <v>4</v>
      </c>
      <c r="C134" s="160" t="s">
        <v>296</v>
      </c>
      <c r="D134" s="160" t="s">
        <v>297</v>
      </c>
      <c r="E134" s="176">
        <v>2.7700000000000018</v>
      </c>
      <c r="F134" s="176">
        <v>17.378900000000002</v>
      </c>
      <c r="G134" s="177">
        <v>6.27</v>
      </c>
      <c r="H134" s="176">
        <v>14.6</v>
      </c>
      <c r="I134" s="178">
        <v>70</v>
      </c>
      <c r="J134" s="179" t="s">
        <v>18228</v>
      </c>
    </row>
    <row r="135" spans="1:10" x14ac:dyDescent="0.25">
      <c r="A135" s="160" t="s">
        <v>18238</v>
      </c>
      <c r="B135" s="160" t="s">
        <v>4</v>
      </c>
      <c r="C135" s="160" t="s">
        <v>414</v>
      </c>
      <c r="D135" s="160" t="s">
        <v>415</v>
      </c>
      <c r="E135" s="176">
        <v>1.2400000000000004</v>
      </c>
      <c r="F135" s="176">
        <v>14.666600000000001</v>
      </c>
      <c r="G135" s="177">
        <v>11.82</v>
      </c>
      <c r="H135" s="176">
        <v>13.42</v>
      </c>
      <c r="I135" s="178">
        <v>57</v>
      </c>
      <c r="J135" s="179" t="s">
        <v>18228</v>
      </c>
    </row>
    <row r="136" spans="1:10" x14ac:dyDescent="0.25">
      <c r="A136" s="160" t="s">
        <v>18238</v>
      </c>
      <c r="B136" s="160" t="s">
        <v>4</v>
      </c>
      <c r="C136" s="160" t="s">
        <v>96</v>
      </c>
      <c r="D136" s="160" t="s">
        <v>97</v>
      </c>
      <c r="E136" s="176">
        <v>2.4700000000000077</v>
      </c>
      <c r="F136" s="176">
        <v>18.0183</v>
      </c>
      <c r="G136" s="177">
        <v>7.29</v>
      </c>
      <c r="H136" s="176">
        <v>15.54</v>
      </c>
      <c r="I136" s="178">
        <v>153</v>
      </c>
      <c r="J136" s="179" t="s">
        <v>18228</v>
      </c>
    </row>
    <row r="137" spans="1:10" x14ac:dyDescent="0.25">
      <c r="A137" s="160" t="s">
        <v>18238</v>
      </c>
      <c r="B137" s="160" t="s">
        <v>4</v>
      </c>
      <c r="C137" s="160" t="s">
        <v>238</v>
      </c>
      <c r="D137" s="160" t="s">
        <v>239</v>
      </c>
      <c r="E137" s="176">
        <v>2.6399999999999952</v>
      </c>
      <c r="F137" s="176">
        <v>17.867799999999999</v>
      </c>
      <c r="G137" s="177">
        <v>6.76</v>
      </c>
      <c r="H137" s="176">
        <v>15.22</v>
      </c>
      <c r="I137" s="178">
        <v>76</v>
      </c>
      <c r="J137" s="179" t="s">
        <v>18228</v>
      </c>
    </row>
    <row r="138" spans="1:10" x14ac:dyDescent="0.25">
      <c r="A138" s="160" t="s">
        <v>18238</v>
      </c>
      <c r="B138" s="160" t="s">
        <v>4</v>
      </c>
      <c r="C138" s="160" t="s">
        <v>450</v>
      </c>
      <c r="D138" s="160" t="s">
        <v>451</v>
      </c>
      <c r="E138" s="176">
        <v>2.8600000000000017</v>
      </c>
      <c r="F138" s="176">
        <v>17.0943</v>
      </c>
      <c r="G138" s="177">
        <v>5.97</v>
      </c>
      <c r="H138" s="176">
        <v>14.23</v>
      </c>
      <c r="I138" s="178">
        <v>51</v>
      </c>
      <c r="J138" s="179" t="s">
        <v>18228</v>
      </c>
    </row>
    <row r="139" spans="1:10" x14ac:dyDescent="0.25">
      <c r="A139" s="160" t="s">
        <v>18238</v>
      </c>
      <c r="B139" s="160" t="s">
        <v>4</v>
      </c>
      <c r="C139" s="160" t="s">
        <v>312</v>
      </c>
      <c r="D139" s="160" t="s">
        <v>313</v>
      </c>
      <c r="E139" s="176">
        <v>2.3199999999999963</v>
      </c>
      <c r="F139" s="176">
        <v>15.6007</v>
      </c>
      <c r="G139" s="177">
        <v>6.72</v>
      </c>
      <c r="H139" s="176">
        <v>13.28</v>
      </c>
      <c r="I139" s="178">
        <v>77</v>
      </c>
      <c r="J139" s="179" t="s">
        <v>18228</v>
      </c>
    </row>
    <row r="140" spans="1:10" x14ac:dyDescent="0.25">
      <c r="A140" s="160" t="s">
        <v>18238</v>
      </c>
      <c r="B140" s="160" t="s">
        <v>4</v>
      </c>
      <c r="C140" s="160" t="s">
        <v>218</v>
      </c>
      <c r="D140" s="160" t="s">
        <v>219</v>
      </c>
      <c r="E140" s="176">
        <v>2.6100000000000043</v>
      </c>
      <c r="F140" s="176">
        <v>18.0246</v>
      </c>
      <c r="G140" s="177">
        <v>6.9</v>
      </c>
      <c r="H140" s="176">
        <v>15.41</v>
      </c>
      <c r="I140" s="178">
        <v>77</v>
      </c>
      <c r="J140" s="179" t="s">
        <v>18228</v>
      </c>
    </row>
    <row r="141" spans="1:10" x14ac:dyDescent="0.25">
      <c r="A141" s="160" t="s">
        <v>18238</v>
      </c>
      <c r="B141" s="160" t="s">
        <v>4</v>
      </c>
      <c r="C141" s="160" t="s">
        <v>78</v>
      </c>
      <c r="D141" s="160" t="s">
        <v>79</v>
      </c>
      <c r="E141" s="176">
        <v>2.9499999999999966</v>
      </c>
      <c r="F141" s="176">
        <v>18.689499999999999</v>
      </c>
      <c r="G141" s="177">
        <v>6.33</v>
      </c>
      <c r="H141" s="176">
        <v>15.73</v>
      </c>
      <c r="I141" s="178">
        <v>198</v>
      </c>
      <c r="J141" s="179" t="s">
        <v>18228</v>
      </c>
    </row>
    <row r="142" spans="1:10" x14ac:dyDescent="0.25">
      <c r="A142" s="160" t="s">
        <v>18238</v>
      </c>
      <c r="B142" s="160" t="s">
        <v>4</v>
      </c>
      <c r="C142" s="160" t="s">
        <v>444</v>
      </c>
      <c r="D142" s="160" t="s">
        <v>445</v>
      </c>
      <c r="E142" s="176">
        <v>2.7900000000000018</v>
      </c>
      <c r="F142" s="176">
        <v>16.614000000000001</v>
      </c>
      <c r="G142" s="177">
        <v>5.95</v>
      </c>
      <c r="H142" s="176">
        <v>13.82</v>
      </c>
      <c r="I142" s="178">
        <v>53</v>
      </c>
      <c r="J142" s="179" t="s">
        <v>18228</v>
      </c>
    </row>
    <row r="143" spans="1:10" x14ac:dyDescent="0.25">
      <c r="A143" s="160" t="s">
        <v>18238</v>
      </c>
      <c r="B143" s="160" t="s">
        <v>4</v>
      </c>
      <c r="C143" s="160" t="s">
        <v>358</v>
      </c>
      <c r="D143" s="160" t="s">
        <v>359</v>
      </c>
      <c r="E143" s="176">
        <v>2.5499999999999998</v>
      </c>
      <c r="F143" s="176">
        <v>16.433299999999999</v>
      </c>
      <c r="G143" s="177">
        <v>6.44</v>
      </c>
      <c r="H143" s="176">
        <v>13.88</v>
      </c>
      <c r="I143" s="178">
        <v>63</v>
      </c>
      <c r="J143" s="179" t="s">
        <v>18228</v>
      </c>
    </row>
    <row r="144" spans="1:10" x14ac:dyDescent="0.25">
      <c r="A144" s="160" t="s">
        <v>18238</v>
      </c>
      <c r="B144" s="160" t="s">
        <v>4</v>
      </c>
      <c r="C144" s="160" t="s">
        <v>460</v>
      </c>
      <c r="D144" s="160" t="s">
        <v>461</v>
      </c>
      <c r="E144" s="176">
        <v>2.0300000000000007</v>
      </c>
      <c r="F144" s="176">
        <v>14.819800000000001</v>
      </c>
      <c r="G144" s="177">
        <v>7.3</v>
      </c>
      <c r="H144" s="176">
        <v>12.78</v>
      </c>
      <c r="I144" s="178">
        <v>57</v>
      </c>
      <c r="J144" s="179" t="s">
        <v>18228</v>
      </c>
    </row>
    <row r="145" spans="1:10" x14ac:dyDescent="0.25">
      <c r="A145" s="160" t="s">
        <v>18238</v>
      </c>
      <c r="B145" s="160" t="s">
        <v>4</v>
      </c>
      <c r="C145" s="160" t="s">
        <v>484</v>
      </c>
      <c r="D145" s="160" t="s">
        <v>485</v>
      </c>
      <c r="E145" s="176">
        <v>2.8400000000000025</v>
      </c>
      <c r="F145" s="176">
        <v>18.795300000000001</v>
      </c>
      <c r="G145" s="177">
        <v>6.61</v>
      </c>
      <c r="H145" s="176">
        <v>15.95</v>
      </c>
      <c r="I145" s="178">
        <v>43</v>
      </c>
      <c r="J145" s="179" t="s">
        <v>18228</v>
      </c>
    </row>
    <row r="146" spans="1:10" x14ac:dyDescent="0.25">
      <c r="A146" s="160" t="s">
        <v>18238</v>
      </c>
      <c r="B146" s="160" t="s">
        <v>4</v>
      </c>
      <c r="C146" s="160" t="s">
        <v>228</v>
      </c>
      <c r="D146" s="160" t="s">
        <v>229</v>
      </c>
      <c r="E146" s="176">
        <v>1.9199999999999979</v>
      </c>
      <c r="F146" s="176">
        <v>14.895</v>
      </c>
      <c r="G146" s="177">
        <v>7.75</v>
      </c>
      <c r="H146" s="176">
        <v>12.97</v>
      </c>
      <c r="I146" s="178">
        <v>90</v>
      </c>
      <c r="J146" s="179" t="s">
        <v>18228</v>
      </c>
    </row>
    <row r="147" spans="1:10" x14ac:dyDescent="0.25">
      <c r="A147" s="160" t="s">
        <v>18238</v>
      </c>
      <c r="B147" s="160" t="s">
        <v>4</v>
      </c>
      <c r="C147" s="160" t="s">
        <v>220</v>
      </c>
      <c r="D147" s="160" t="s">
        <v>221</v>
      </c>
      <c r="E147" s="176">
        <v>2.1200000000000028</v>
      </c>
      <c r="F147" s="176">
        <v>14.498900000000001</v>
      </c>
      <c r="G147" s="177">
        <v>6.83</v>
      </c>
      <c r="H147" s="176">
        <v>12.37</v>
      </c>
      <c r="I147" s="178">
        <v>96</v>
      </c>
      <c r="J147" s="179" t="s">
        <v>18228</v>
      </c>
    </row>
    <row r="148" spans="1:10" x14ac:dyDescent="0.25">
      <c r="A148" s="160" t="s">
        <v>18238</v>
      </c>
      <c r="B148" s="160" t="s">
        <v>4</v>
      </c>
      <c r="C148" s="160" t="s">
        <v>502</v>
      </c>
      <c r="D148" s="160" t="s">
        <v>503</v>
      </c>
      <c r="E148" s="176">
        <v>1.6099999999999997</v>
      </c>
      <c r="F148" s="176">
        <v>14.186</v>
      </c>
      <c r="G148" s="177">
        <v>8.81</v>
      </c>
      <c r="H148" s="176">
        <v>12.57</v>
      </c>
      <c r="I148" s="178">
        <v>53</v>
      </c>
      <c r="J148" s="179" t="s">
        <v>18228</v>
      </c>
    </row>
    <row r="149" spans="1:10" x14ac:dyDescent="0.25">
      <c r="A149" s="160" t="s">
        <v>18238</v>
      </c>
      <c r="B149" s="160" t="s">
        <v>4</v>
      </c>
      <c r="C149" s="160" t="s">
        <v>130</v>
      </c>
      <c r="D149" s="160" t="s">
        <v>131</v>
      </c>
      <c r="E149" s="176">
        <v>2.279999999999998</v>
      </c>
      <c r="F149" s="176">
        <v>16.200800000000001</v>
      </c>
      <c r="G149" s="177">
        <v>7.1</v>
      </c>
      <c r="H149" s="176">
        <v>13.92</v>
      </c>
      <c r="I149" s="178">
        <v>137</v>
      </c>
      <c r="J149" s="179" t="s">
        <v>18228</v>
      </c>
    </row>
    <row r="150" spans="1:10" x14ac:dyDescent="0.25">
      <c r="A150" s="160" t="s">
        <v>18238</v>
      </c>
      <c r="B150" s="160" t="s">
        <v>4</v>
      </c>
      <c r="C150" s="160" t="s">
        <v>244</v>
      </c>
      <c r="D150" s="160" t="s">
        <v>245</v>
      </c>
      <c r="E150" s="176">
        <v>2.8100000000000014</v>
      </c>
      <c r="F150" s="176">
        <v>16.3689</v>
      </c>
      <c r="G150" s="177">
        <v>5.82</v>
      </c>
      <c r="H150" s="176">
        <v>13.55</v>
      </c>
      <c r="I150" s="178">
        <v>93</v>
      </c>
      <c r="J150" s="179" t="s">
        <v>18228</v>
      </c>
    </row>
    <row r="151" spans="1:10" x14ac:dyDescent="0.25">
      <c r="A151" s="160" t="s">
        <v>18238</v>
      </c>
      <c r="B151" s="160" t="s">
        <v>4</v>
      </c>
      <c r="C151" s="160" t="s">
        <v>14</v>
      </c>
      <c r="D151" s="160" t="s">
        <v>15</v>
      </c>
      <c r="E151" s="176">
        <v>2.3899999999999935</v>
      </c>
      <c r="F151" s="176">
        <v>14.3834</v>
      </c>
      <c r="G151" s="177">
        <v>6.01</v>
      </c>
      <c r="H151" s="176">
        <v>11.99</v>
      </c>
      <c r="I151" s="178">
        <v>111</v>
      </c>
      <c r="J151" s="179" t="s">
        <v>18228</v>
      </c>
    </row>
    <row r="152" spans="1:10" x14ac:dyDescent="0.25">
      <c r="A152" s="160" t="s">
        <v>18238</v>
      </c>
      <c r="B152" s="160" t="s">
        <v>4</v>
      </c>
      <c r="C152" s="160" t="s">
        <v>114</v>
      </c>
      <c r="D152" s="160" t="s">
        <v>115</v>
      </c>
      <c r="E152" s="176">
        <v>2.5199999999999991</v>
      </c>
      <c r="F152" s="176">
        <v>17.349699999999999</v>
      </c>
      <c r="G152" s="177">
        <v>6.88</v>
      </c>
      <c r="H152" s="176">
        <v>14.82</v>
      </c>
      <c r="I152" s="178">
        <v>137</v>
      </c>
      <c r="J152" s="179" t="s">
        <v>18228</v>
      </c>
    </row>
    <row r="153" spans="1:10" x14ac:dyDescent="0.25">
      <c r="A153" s="160" t="s">
        <v>18238</v>
      </c>
      <c r="B153" s="160" t="s">
        <v>4</v>
      </c>
      <c r="C153" s="160" t="s">
        <v>82</v>
      </c>
      <c r="D153" s="160" t="s">
        <v>83</v>
      </c>
      <c r="E153" s="176">
        <v>2.4700000000000126</v>
      </c>
      <c r="F153" s="176">
        <v>17.078199999999999</v>
      </c>
      <c r="G153" s="177">
        <v>6.91</v>
      </c>
      <c r="H153" s="176">
        <v>14.6</v>
      </c>
      <c r="I153" s="178">
        <v>198</v>
      </c>
      <c r="J153" s="179" t="s">
        <v>18228</v>
      </c>
    </row>
    <row r="154" spans="1:10" x14ac:dyDescent="0.25">
      <c r="A154" s="160" t="s">
        <v>18238</v>
      </c>
      <c r="B154" s="160" t="s">
        <v>4</v>
      </c>
      <c r="C154" s="160" t="s">
        <v>198</v>
      </c>
      <c r="D154" s="160" t="s">
        <v>199</v>
      </c>
      <c r="E154" s="176">
        <v>2.2899999999999983</v>
      </c>
      <c r="F154" s="176">
        <v>16.849399999999999</v>
      </c>
      <c r="G154" s="177">
        <v>7.35</v>
      </c>
      <c r="H154" s="176">
        <v>14.55</v>
      </c>
      <c r="I154" s="178">
        <v>96</v>
      </c>
      <c r="J154" s="179" t="s">
        <v>18228</v>
      </c>
    </row>
    <row r="155" spans="1:10" x14ac:dyDescent="0.25">
      <c r="A155" s="160" t="s">
        <v>18238</v>
      </c>
      <c r="B155" s="160" t="s">
        <v>4</v>
      </c>
      <c r="C155" s="160" t="s">
        <v>488</v>
      </c>
      <c r="D155" s="160" t="s">
        <v>489</v>
      </c>
      <c r="E155" s="176">
        <v>2.2900000000000023</v>
      </c>
      <c r="F155" s="176">
        <v>17.615100000000002</v>
      </c>
      <c r="G155" s="177">
        <v>7.69</v>
      </c>
      <c r="H155" s="176">
        <v>15.32</v>
      </c>
      <c r="I155" s="178">
        <v>44</v>
      </c>
      <c r="J155" s="179" t="s">
        <v>18228</v>
      </c>
    </row>
    <row r="156" spans="1:10" x14ac:dyDescent="0.25">
      <c r="A156" s="160" t="s">
        <v>18238</v>
      </c>
      <c r="B156" s="160" t="s">
        <v>4</v>
      </c>
      <c r="C156" s="160" t="s">
        <v>38</v>
      </c>
      <c r="D156" s="160" t="s">
        <v>39</v>
      </c>
      <c r="E156" s="176">
        <v>2.409999999999997</v>
      </c>
      <c r="F156" s="176">
        <v>16.9529</v>
      </c>
      <c r="G156" s="177">
        <v>7.03</v>
      </c>
      <c r="H156" s="176">
        <v>14.54</v>
      </c>
      <c r="I156" s="178">
        <v>88</v>
      </c>
      <c r="J156" s="179" t="s">
        <v>18228</v>
      </c>
    </row>
    <row r="157" spans="1:10" x14ac:dyDescent="0.25">
      <c r="A157" s="160" t="s">
        <v>18238</v>
      </c>
      <c r="B157" s="160" t="s">
        <v>4</v>
      </c>
      <c r="C157" s="160" t="s">
        <v>362</v>
      </c>
      <c r="D157" s="160" t="s">
        <v>363</v>
      </c>
      <c r="E157" s="176">
        <v>2.4099999999999975</v>
      </c>
      <c r="F157" s="176">
        <v>16.1617</v>
      </c>
      <c r="G157" s="177">
        <v>6.7</v>
      </c>
      <c r="H157" s="176">
        <v>13.75</v>
      </c>
      <c r="I157" s="178">
        <v>63</v>
      </c>
      <c r="J157" s="179" t="s">
        <v>18228</v>
      </c>
    </row>
    <row r="158" spans="1:10" x14ac:dyDescent="0.25">
      <c r="A158" s="160" t="s">
        <v>18238</v>
      </c>
      <c r="B158" s="160" t="s">
        <v>4</v>
      </c>
      <c r="C158" s="160" t="s">
        <v>152</v>
      </c>
      <c r="D158" s="160" t="s">
        <v>153</v>
      </c>
      <c r="E158" s="176">
        <v>2.6100000000000079</v>
      </c>
      <c r="F158" s="176">
        <v>17.624099999999999</v>
      </c>
      <c r="G158" s="177">
        <v>6.75</v>
      </c>
      <c r="H158" s="176">
        <v>15.01</v>
      </c>
      <c r="I158" s="178">
        <v>117</v>
      </c>
      <c r="J158" s="179" t="s">
        <v>18228</v>
      </c>
    </row>
    <row r="159" spans="1:10" x14ac:dyDescent="0.25">
      <c r="A159" s="160" t="s">
        <v>18238</v>
      </c>
      <c r="B159" s="160" t="s">
        <v>4</v>
      </c>
      <c r="C159" s="160" t="s">
        <v>216</v>
      </c>
      <c r="D159" s="160" t="s">
        <v>217</v>
      </c>
      <c r="E159" s="176">
        <v>2.4699999999999993</v>
      </c>
      <c r="F159" s="176">
        <v>17.625</v>
      </c>
      <c r="G159" s="177">
        <v>7.13</v>
      </c>
      <c r="H159" s="176">
        <v>15.15</v>
      </c>
      <c r="I159" s="178">
        <v>78</v>
      </c>
      <c r="J159" s="179" t="s">
        <v>18228</v>
      </c>
    </row>
    <row r="160" spans="1:10" x14ac:dyDescent="0.25">
      <c r="A160" s="160" t="s">
        <v>18238</v>
      </c>
      <c r="B160" s="160" t="s">
        <v>4</v>
      </c>
      <c r="C160" s="160" t="s">
        <v>480</v>
      </c>
      <c r="D160" s="160" t="s">
        <v>481</v>
      </c>
      <c r="E160" s="176">
        <v>2.3199999999999967</v>
      </c>
      <c r="F160" s="176">
        <v>16.4529</v>
      </c>
      <c r="G160" s="177">
        <v>7.09</v>
      </c>
      <c r="H160" s="176">
        <v>14.13</v>
      </c>
      <c r="I160" s="178">
        <v>49</v>
      </c>
      <c r="J160" s="179" t="s">
        <v>18228</v>
      </c>
    </row>
    <row r="161" spans="1:10" x14ac:dyDescent="0.25">
      <c r="A161" s="160" t="s">
        <v>18238</v>
      </c>
      <c r="B161" s="160" t="s">
        <v>4</v>
      </c>
      <c r="C161" s="160" t="s">
        <v>384</v>
      </c>
      <c r="D161" s="160" t="s">
        <v>385</v>
      </c>
      <c r="E161" s="176">
        <v>2.3700000000000014</v>
      </c>
      <c r="F161" s="176">
        <v>17.307099999999998</v>
      </c>
      <c r="G161" s="177">
        <v>7.3</v>
      </c>
      <c r="H161" s="176">
        <v>14.93</v>
      </c>
      <c r="I161" s="178">
        <v>56</v>
      </c>
      <c r="J161" s="179" t="s">
        <v>18228</v>
      </c>
    </row>
    <row r="162" spans="1:10" x14ac:dyDescent="0.25">
      <c r="A162" s="160" t="s">
        <v>18238</v>
      </c>
      <c r="B162" s="160" t="s">
        <v>4</v>
      </c>
      <c r="C162" s="160" t="s">
        <v>36</v>
      </c>
      <c r="D162" s="160" t="s">
        <v>37</v>
      </c>
      <c r="E162" s="176">
        <v>2.4900000000000029</v>
      </c>
      <c r="F162" s="176">
        <v>16.707799999999999</v>
      </c>
      <c r="G162" s="177">
        <v>6.7</v>
      </c>
      <c r="H162" s="176">
        <v>14.21</v>
      </c>
      <c r="I162" s="178">
        <v>90</v>
      </c>
      <c r="J162" s="179" t="s">
        <v>18228</v>
      </c>
    </row>
    <row r="163" spans="1:10" x14ac:dyDescent="0.25">
      <c r="A163" s="160" t="s">
        <v>18238</v>
      </c>
      <c r="B163" s="160" t="s">
        <v>4</v>
      </c>
      <c r="C163" s="160" t="s">
        <v>242</v>
      </c>
      <c r="D163" s="160" t="s">
        <v>243</v>
      </c>
      <c r="E163" s="176">
        <v>2.7899999999999974</v>
      </c>
      <c r="F163" s="176">
        <v>16.128399999999999</v>
      </c>
      <c r="G163" s="177">
        <v>5.78</v>
      </c>
      <c r="H163" s="176">
        <v>13.33</v>
      </c>
      <c r="I163" s="178">
        <v>86</v>
      </c>
      <c r="J163" s="179" t="s">
        <v>18228</v>
      </c>
    </row>
    <row r="164" spans="1:10" x14ac:dyDescent="0.25">
      <c r="A164" s="160" t="s">
        <v>18238</v>
      </c>
      <c r="B164" s="160" t="s">
        <v>4</v>
      </c>
      <c r="C164" s="160" t="s">
        <v>442</v>
      </c>
      <c r="D164" s="160" t="s">
        <v>443</v>
      </c>
      <c r="E164" s="176">
        <v>2.5499999999999994</v>
      </c>
      <c r="F164" s="176">
        <v>15.773199999999999</v>
      </c>
      <c r="G164" s="177">
        <v>6.18</v>
      </c>
      <c r="H164" s="176">
        <v>13.22</v>
      </c>
      <c r="I164" s="178">
        <v>56</v>
      </c>
      <c r="J164" s="179" t="s">
        <v>18228</v>
      </c>
    </row>
    <row r="165" spans="1:10" x14ac:dyDescent="0.25">
      <c r="A165" s="160" t="s">
        <v>18238</v>
      </c>
      <c r="B165" s="160" t="s">
        <v>4</v>
      </c>
      <c r="C165" s="160" t="s">
        <v>182</v>
      </c>
      <c r="D165" s="160" t="s">
        <v>183</v>
      </c>
      <c r="E165" s="176">
        <v>1.6200000000000025</v>
      </c>
      <c r="F165" s="176">
        <v>14.531499999999999</v>
      </c>
      <c r="G165" s="177">
        <v>8.9700000000000006</v>
      </c>
      <c r="H165" s="176">
        <v>12.91</v>
      </c>
      <c r="I165" s="178">
        <v>116</v>
      </c>
      <c r="J165" s="179" t="s">
        <v>18228</v>
      </c>
    </row>
    <row r="166" spans="1:10" x14ac:dyDescent="0.25">
      <c r="A166" s="160" t="s">
        <v>18238</v>
      </c>
      <c r="B166" s="160" t="s">
        <v>4</v>
      </c>
      <c r="C166" s="160" t="s">
        <v>184</v>
      </c>
      <c r="D166" s="160" t="s">
        <v>185</v>
      </c>
      <c r="E166" s="176">
        <v>1.4300000000000044</v>
      </c>
      <c r="F166" s="176">
        <v>13.0159</v>
      </c>
      <c r="G166" s="177">
        <v>9.1</v>
      </c>
      <c r="H166" s="176">
        <v>11.58</v>
      </c>
      <c r="I166" s="178">
        <v>128</v>
      </c>
      <c r="J166" s="179" t="s">
        <v>18228</v>
      </c>
    </row>
    <row r="167" spans="1:10" x14ac:dyDescent="0.25">
      <c r="A167" s="160" t="s">
        <v>18238</v>
      </c>
      <c r="B167" s="160" t="s">
        <v>4</v>
      </c>
      <c r="C167" s="160" t="s">
        <v>474</v>
      </c>
      <c r="D167" s="160" t="s">
        <v>475</v>
      </c>
      <c r="E167" s="176">
        <v>1.4300000000000015</v>
      </c>
      <c r="F167" s="176">
        <v>11.865500000000001</v>
      </c>
      <c r="G167" s="177">
        <v>8.2899999999999991</v>
      </c>
      <c r="H167" s="176">
        <v>10.43</v>
      </c>
      <c r="I167" s="178">
        <v>67</v>
      </c>
      <c r="J167" s="179" t="s">
        <v>18228</v>
      </c>
    </row>
    <row r="168" spans="1:10" x14ac:dyDescent="0.25">
      <c r="A168" s="160" t="s">
        <v>18238</v>
      </c>
      <c r="B168" s="160" t="s">
        <v>4</v>
      </c>
      <c r="C168" s="160" t="s">
        <v>186</v>
      </c>
      <c r="D168" s="160" t="s">
        <v>187</v>
      </c>
      <c r="E168" s="176">
        <v>1.4300000000000039</v>
      </c>
      <c r="F168" s="176">
        <v>14.072699999999999</v>
      </c>
      <c r="G168" s="177">
        <v>9.84</v>
      </c>
      <c r="H168" s="176">
        <v>12.64</v>
      </c>
      <c r="I168" s="178">
        <v>113</v>
      </c>
      <c r="J168" s="179" t="s">
        <v>18228</v>
      </c>
    </row>
    <row r="169" spans="1:10" x14ac:dyDescent="0.25">
      <c r="A169" s="160" t="s">
        <v>18238</v>
      </c>
      <c r="B169" s="160" t="s">
        <v>4</v>
      </c>
      <c r="C169" s="160" t="s">
        <v>40</v>
      </c>
      <c r="D169" s="160" t="s">
        <v>41</v>
      </c>
      <c r="E169" s="176">
        <v>1.9899999999999998</v>
      </c>
      <c r="F169" s="176">
        <v>16.739999999999998</v>
      </c>
      <c r="G169" s="177">
        <v>8.41</v>
      </c>
      <c r="H169" s="176">
        <v>14.75</v>
      </c>
      <c r="I169" s="178">
        <v>86</v>
      </c>
      <c r="J169" s="179" t="s">
        <v>18228</v>
      </c>
    </row>
    <row r="170" spans="1:10" x14ac:dyDescent="0.25">
      <c r="A170" s="160" t="s">
        <v>18238</v>
      </c>
      <c r="B170" s="160" t="s">
        <v>4</v>
      </c>
      <c r="C170" s="160" t="s">
        <v>290</v>
      </c>
      <c r="D170" s="160" t="s">
        <v>291</v>
      </c>
      <c r="E170" s="176">
        <v>2.4900000000000011</v>
      </c>
      <c r="F170" s="176">
        <v>16.665700000000001</v>
      </c>
      <c r="G170" s="177">
        <v>6.69</v>
      </c>
      <c r="H170" s="176">
        <v>14.17</v>
      </c>
      <c r="I170" s="178">
        <v>74</v>
      </c>
      <c r="J170" s="179" t="s">
        <v>18228</v>
      </c>
    </row>
    <row r="171" spans="1:10" x14ac:dyDescent="0.25">
      <c r="A171" s="160" t="s">
        <v>18238</v>
      </c>
      <c r="B171" s="160" t="s">
        <v>4</v>
      </c>
      <c r="C171" s="160" t="s">
        <v>146</v>
      </c>
      <c r="D171" s="160" t="s">
        <v>147</v>
      </c>
      <c r="E171" s="176">
        <v>2.4900000000000047</v>
      </c>
      <c r="F171" s="176">
        <v>16.6538</v>
      </c>
      <c r="G171" s="177">
        <v>6.68</v>
      </c>
      <c r="H171" s="176">
        <v>14.16</v>
      </c>
      <c r="I171" s="178">
        <v>128</v>
      </c>
      <c r="J171" s="179" t="s">
        <v>18228</v>
      </c>
    </row>
    <row r="172" spans="1:10" x14ac:dyDescent="0.25">
      <c r="A172" s="160" t="s">
        <v>18238</v>
      </c>
      <c r="B172" s="160" t="s">
        <v>4</v>
      </c>
      <c r="C172" s="160" t="s">
        <v>34</v>
      </c>
      <c r="D172" s="160" t="s">
        <v>35</v>
      </c>
      <c r="E172" s="176">
        <v>2.6399999999999952</v>
      </c>
      <c r="F172" s="176">
        <v>18.8354</v>
      </c>
      <c r="G172" s="177">
        <v>7.13</v>
      </c>
      <c r="H172" s="176">
        <v>16.190000000000001</v>
      </c>
      <c r="I172" s="178">
        <v>79</v>
      </c>
      <c r="J172" s="179" t="s">
        <v>18228</v>
      </c>
    </row>
    <row r="173" spans="1:10" x14ac:dyDescent="0.25">
      <c r="A173" s="160" t="s">
        <v>18238</v>
      </c>
      <c r="B173" s="160" t="s">
        <v>4</v>
      </c>
      <c r="C173" s="160" t="s">
        <v>136</v>
      </c>
      <c r="D173" s="160" t="s">
        <v>137</v>
      </c>
      <c r="E173" s="176">
        <v>2.4900000000000047</v>
      </c>
      <c r="F173" s="176">
        <v>17.1736</v>
      </c>
      <c r="G173" s="177">
        <v>6.89</v>
      </c>
      <c r="H173" s="176">
        <v>14.68</v>
      </c>
      <c r="I173" s="178">
        <v>129</v>
      </c>
      <c r="J173" s="179" t="s">
        <v>18228</v>
      </c>
    </row>
    <row r="174" spans="1:10" x14ac:dyDescent="0.25">
      <c r="A174" s="160" t="s">
        <v>18238</v>
      </c>
      <c r="B174" s="160" t="s">
        <v>4</v>
      </c>
      <c r="C174" s="160" t="s">
        <v>372</v>
      </c>
      <c r="D174" s="160" t="s">
        <v>373</v>
      </c>
      <c r="E174" s="176">
        <v>2.4899999999999989</v>
      </c>
      <c r="F174" s="176">
        <v>16.8062</v>
      </c>
      <c r="G174" s="177">
        <v>6.74</v>
      </c>
      <c r="H174" s="176">
        <v>14.31</v>
      </c>
      <c r="I174" s="178">
        <v>59</v>
      </c>
      <c r="J174" s="179" t="s">
        <v>18228</v>
      </c>
    </row>
    <row r="175" spans="1:10" x14ac:dyDescent="0.25">
      <c r="A175" s="160" t="s">
        <v>18238</v>
      </c>
      <c r="B175" s="160" t="s">
        <v>4</v>
      </c>
      <c r="C175" s="160" t="s">
        <v>482</v>
      </c>
      <c r="D175" s="160" t="s">
        <v>483</v>
      </c>
      <c r="E175" s="176">
        <v>2.4899999999999989</v>
      </c>
      <c r="F175" s="176">
        <v>16.519300000000001</v>
      </c>
      <c r="G175" s="177">
        <v>6.63</v>
      </c>
      <c r="H175" s="176">
        <v>14.02</v>
      </c>
      <c r="I175" s="178">
        <v>50</v>
      </c>
      <c r="J175" s="179" t="s">
        <v>18228</v>
      </c>
    </row>
    <row r="176" spans="1:10" x14ac:dyDescent="0.25">
      <c r="A176" s="160" t="s">
        <v>18238</v>
      </c>
      <c r="B176" s="160" t="s">
        <v>4</v>
      </c>
      <c r="C176" s="160" t="s">
        <v>330</v>
      </c>
      <c r="D176" s="160" t="s">
        <v>331</v>
      </c>
      <c r="E176" s="176">
        <v>2.6100000000000025</v>
      </c>
      <c r="F176" s="176">
        <v>17.1935</v>
      </c>
      <c r="G176" s="177">
        <v>6.58</v>
      </c>
      <c r="H176" s="176">
        <v>14.58</v>
      </c>
      <c r="I176" s="178">
        <v>63</v>
      </c>
      <c r="J176" s="179" t="s">
        <v>18228</v>
      </c>
    </row>
    <row r="177" spans="1:10" x14ac:dyDescent="0.25">
      <c r="A177" s="160" t="s">
        <v>18238</v>
      </c>
      <c r="B177" s="160" t="s">
        <v>4</v>
      </c>
      <c r="C177" s="160" t="s">
        <v>84</v>
      </c>
      <c r="D177" s="160" t="s">
        <v>85</v>
      </c>
      <c r="E177" s="176">
        <v>2.5199999999999969</v>
      </c>
      <c r="F177" s="176">
        <v>17.6571</v>
      </c>
      <c r="G177" s="177">
        <v>7</v>
      </c>
      <c r="H177" s="176">
        <v>15.13</v>
      </c>
      <c r="I177" s="178">
        <v>182</v>
      </c>
      <c r="J177" s="179" t="s">
        <v>18228</v>
      </c>
    </row>
    <row r="178" spans="1:10" x14ac:dyDescent="0.25">
      <c r="A178" s="160" t="s">
        <v>18238</v>
      </c>
      <c r="B178" s="160" t="s">
        <v>4</v>
      </c>
      <c r="C178" s="160" t="s">
        <v>398</v>
      </c>
      <c r="D178" s="160" t="s">
        <v>399</v>
      </c>
      <c r="E178" s="176">
        <v>1.8799999999999979</v>
      </c>
      <c r="F178" s="176">
        <v>12.058299999999999</v>
      </c>
      <c r="G178" s="177">
        <v>6.41</v>
      </c>
      <c r="H178" s="176">
        <v>10.17</v>
      </c>
      <c r="I178" s="178">
        <v>96</v>
      </c>
      <c r="J178" s="179" t="s">
        <v>18228</v>
      </c>
    </row>
    <row r="179" spans="1:10" x14ac:dyDescent="0.25">
      <c r="A179" s="160" t="s">
        <v>18238</v>
      </c>
      <c r="B179" s="160" t="s">
        <v>4</v>
      </c>
      <c r="C179" s="160" t="s">
        <v>154</v>
      </c>
      <c r="D179" s="160" t="s">
        <v>155</v>
      </c>
      <c r="E179" s="176">
        <v>2</v>
      </c>
      <c r="F179" s="176">
        <v>17.058199999999999</v>
      </c>
      <c r="G179" s="177">
        <v>8.52</v>
      </c>
      <c r="H179" s="176">
        <v>15.05</v>
      </c>
      <c r="I179" s="178">
        <v>116</v>
      </c>
      <c r="J179" s="179" t="s">
        <v>18228</v>
      </c>
    </row>
    <row r="180" spans="1:10" x14ac:dyDescent="0.25">
      <c r="A180" s="160" t="s">
        <v>18238</v>
      </c>
      <c r="B180" s="160" t="s">
        <v>4</v>
      </c>
      <c r="C180" s="160" t="s">
        <v>80</v>
      </c>
      <c r="D180" s="160" t="s">
        <v>81</v>
      </c>
      <c r="E180" s="176">
        <v>2.4700000000000117</v>
      </c>
      <c r="F180" s="176">
        <v>18.4694</v>
      </c>
      <c r="G180" s="177">
        <v>7.47</v>
      </c>
      <c r="H180" s="176">
        <v>15.99</v>
      </c>
      <c r="I180" s="178">
        <v>184</v>
      </c>
      <c r="J180" s="179" t="s">
        <v>18228</v>
      </c>
    </row>
    <row r="181" spans="1:10" x14ac:dyDescent="0.25">
      <c r="A181" s="160" t="s">
        <v>18238</v>
      </c>
      <c r="B181" s="160" t="s">
        <v>4</v>
      </c>
      <c r="C181" s="160" t="s">
        <v>258</v>
      </c>
      <c r="D181" s="160" t="s">
        <v>259</v>
      </c>
      <c r="E181" s="176">
        <v>1.3299999999999985</v>
      </c>
      <c r="F181" s="176">
        <v>14.0511</v>
      </c>
      <c r="G181" s="177">
        <v>10.56</v>
      </c>
      <c r="H181" s="176">
        <v>12.72</v>
      </c>
      <c r="I181" s="178">
        <v>88</v>
      </c>
      <c r="J181" s="179" t="s">
        <v>18228</v>
      </c>
    </row>
    <row r="182" spans="1:10" x14ac:dyDescent="0.25">
      <c r="A182" s="160" t="s">
        <v>18238</v>
      </c>
      <c r="B182" s="160" t="s">
        <v>4</v>
      </c>
      <c r="C182" s="160" t="s">
        <v>356</v>
      </c>
      <c r="D182" s="160" t="s">
        <v>357</v>
      </c>
      <c r="E182" s="176">
        <v>1.6299999999999983</v>
      </c>
      <c r="F182" s="176">
        <v>12.526300000000001</v>
      </c>
      <c r="G182" s="177">
        <v>7.68</v>
      </c>
      <c r="H182" s="176">
        <v>10.89</v>
      </c>
      <c r="I182" s="178">
        <v>86</v>
      </c>
      <c r="J182" s="179" t="s">
        <v>18228</v>
      </c>
    </row>
    <row r="183" spans="1:10" x14ac:dyDescent="0.25">
      <c r="A183" s="160" t="s">
        <v>18238</v>
      </c>
      <c r="B183" s="160" t="s">
        <v>4</v>
      </c>
      <c r="C183" s="160" t="s">
        <v>160</v>
      </c>
      <c r="D183" s="160" t="s">
        <v>161</v>
      </c>
      <c r="E183" s="176">
        <v>2.4700000000000029</v>
      </c>
      <c r="F183" s="176">
        <v>16.160499999999999</v>
      </c>
      <c r="G183" s="177">
        <v>6.54</v>
      </c>
      <c r="H183" s="176">
        <v>13.69</v>
      </c>
      <c r="I183" s="178">
        <v>133</v>
      </c>
      <c r="J183" s="179" t="s">
        <v>18228</v>
      </c>
    </row>
    <row r="184" spans="1:10" x14ac:dyDescent="0.25">
      <c r="A184" s="160" t="s">
        <v>18238</v>
      </c>
      <c r="B184" s="160" t="s">
        <v>4</v>
      </c>
      <c r="C184" s="160" t="s">
        <v>232</v>
      </c>
      <c r="D184" s="160" t="s">
        <v>233</v>
      </c>
      <c r="E184" s="176">
        <v>1.6099999999999997</v>
      </c>
      <c r="F184" s="176">
        <v>13.570399999999999</v>
      </c>
      <c r="G184" s="177">
        <v>8.42</v>
      </c>
      <c r="H184" s="176">
        <v>11.96</v>
      </c>
      <c r="I184" s="178">
        <v>121</v>
      </c>
      <c r="J184" s="179" t="s">
        <v>18228</v>
      </c>
    </row>
    <row r="185" spans="1:10" x14ac:dyDescent="0.25">
      <c r="A185" s="160" t="s">
        <v>18238</v>
      </c>
      <c r="B185" s="160" t="s">
        <v>4</v>
      </c>
      <c r="C185" s="160" t="s">
        <v>416</v>
      </c>
      <c r="D185" s="160" t="s">
        <v>417</v>
      </c>
      <c r="E185" s="176">
        <v>2.9000000000000026</v>
      </c>
      <c r="F185" s="176">
        <v>17.6587</v>
      </c>
      <c r="G185" s="177">
        <v>6.08</v>
      </c>
      <c r="H185" s="176">
        <v>14.75</v>
      </c>
      <c r="I185" s="178">
        <v>57</v>
      </c>
      <c r="J185" s="179" t="s">
        <v>18228</v>
      </c>
    </row>
    <row r="186" spans="1:10" x14ac:dyDescent="0.25">
      <c r="A186" s="160" t="s">
        <v>18238</v>
      </c>
      <c r="B186" s="160" t="s">
        <v>4082</v>
      </c>
      <c r="C186" s="160" t="s">
        <v>4347</v>
      </c>
      <c r="D186" s="160" t="s">
        <v>4348</v>
      </c>
      <c r="E186" s="176">
        <v>1.9599999999999949</v>
      </c>
      <c r="F186" s="176">
        <v>16.888500000000001</v>
      </c>
      <c r="G186" s="177">
        <v>8.61</v>
      </c>
      <c r="H186" s="176">
        <v>14.92</v>
      </c>
      <c r="I186" s="178">
        <v>209</v>
      </c>
      <c r="J186" s="179" t="s">
        <v>18228</v>
      </c>
    </row>
    <row r="187" spans="1:10" x14ac:dyDescent="0.25">
      <c r="A187" s="160" t="s">
        <v>18238</v>
      </c>
      <c r="B187" s="160" t="s">
        <v>4082</v>
      </c>
      <c r="C187" s="160" t="s">
        <v>4481</v>
      </c>
      <c r="D187" s="160" t="s">
        <v>4482</v>
      </c>
      <c r="E187" s="176">
        <v>1.9600000000000004</v>
      </c>
      <c r="F187" s="176">
        <v>16.629100000000001</v>
      </c>
      <c r="G187" s="177">
        <v>8.48</v>
      </c>
      <c r="H187" s="176">
        <v>14.66</v>
      </c>
      <c r="I187" s="178">
        <v>152</v>
      </c>
      <c r="J187" s="179" t="s">
        <v>18228</v>
      </c>
    </row>
    <row r="188" spans="1:10" x14ac:dyDescent="0.25">
      <c r="A188" s="160" t="s">
        <v>18238</v>
      </c>
      <c r="B188" s="160" t="s">
        <v>4082</v>
      </c>
      <c r="C188" s="160" t="s">
        <v>4431</v>
      </c>
      <c r="D188" s="160" t="s">
        <v>2480</v>
      </c>
      <c r="E188" s="176">
        <v>2.1100000000000088</v>
      </c>
      <c r="F188" s="176">
        <v>16.453399999999998</v>
      </c>
      <c r="G188" s="177">
        <v>7.79</v>
      </c>
      <c r="H188" s="176">
        <v>14.34</v>
      </c>
      <c r="I188" s="178">
        <v>174</v>
      </c>
      <c r="J188" s="179" t="s">
        <v>18228</v>
      </c>
    </row>
    <row r="189" spans="1:10" x14ac:dyDescent="0.25">
      <c r="A189" s="160" t="s">
        <v>18238</v>
      </c>
      <c r="B189" s="160" t="s">
        <v>4082</v>
      </c>
      <c r="C189" s="160" t="s">
        <v>4282</v>
      </c>
      <c r="D189" s="160" t="s">
        <v>4283</v>
      </c>
      <c r="E189" s="176">
        <v>1.9499999999999924</v>
      </c>
      <c r="F189" s="176">
        <v>18.571000000000002</v>
      </c>
      <c r="G189" s="177">
        <v>9.52</v>
      </c>
      <c r="H189" s="176">
        <v>16.62</v>
      </c>
      <c r="I189" s="178">
        <v>233</v>
      </c>
      <c r="J189" s="179" t="s">
        <v>18228</v>
      </c>
    </row>
    <row r="190" spans="1:10" x14ac:dyDescent="0.25">
      <c r="A190" s="160" t="s">
        <v>18238</v>
      </c>
      <c r="B190" s="160" t="s">
        <v>4082</v>
      </c>
      <c r="C190" s="160" t="s">
        <v>4417</v>
      </c>
      <c r="D190" s="160" t="s">
        <v>4418</v>
      </c>
      <c r="E190" s="176">
        <v>2.6100000000000096</v>
      </c>
      <c r="F190" s="176">
        <v>17.317399999999999</v>
      </c>
      <c r="G190" s="177">
        <v>6.63</v>
      </c>
      <c r="H190" s="176">
        <v>14.7</v>
      </c>
      <c r="I190" s="178">
        <v>176</v>
      </c>
      <c r="J190" s="179" t="s">
        <v>18228</v>
      </c>
    </row>
    <row r="191" spans="1:10" x14ac:dyDescent="0.25">
      <c r="A191" s="160" t="s">
        <v>18238</v>
      </c>
      <c r="B191" s="160" t="s">
        <v>4082</v>
      </c>
      <c r="C191" s="160" t="s">
        <v>4460</v>
      </c>
      <c r="D191" s="160" t="s">
        <v>4461</v>
      </c>
      <c r="E191" s="176">
        <v>2.4900000000000055</v>
      </c>
      <c r="F191" s="176">
        <v>15.1914</v>
      </c>
      <c r="G191" s="177">
        <v>6.1</v>
      </c>
      <c r="H191" s="176">
        <v>12.7</v>
      </c>
      <c r="I191" s="178">
        <v>182</v>
      </c>
      <c r="J191" s="179" t="s">
        <v>18228</v>
      </c>
    </row>
    <row r="192" spans="1:10" x14ac:dyDescent="0.25">
      <c r="A192" s="160" t="s">
        <v>18238</v>
      </c>
      <c r="B192" s="160" t="s">
        <v>4082</v>
      </c>
      <c r="C192" s="160" t="s">
        <v>4415</v>
      </c>
      <c r="D192" s="160" t="s">
        <v>4416</v>
      </c>
      <c r="E192" s="176">
        <v>2.0699999999999945</v>
      </c>
      <c r="F192" s="176">
        <v>16.064399999999999</v>
      </c>
      <c r="G192" s="177">
        <v>7.76</v>
      </c>
      <c r="H192" s="176">
        <v>13.99</v>
      </c>
      <c r="I192" s="178">
        <v>196</v>
      </c>
      <c r="J192" s="179" t="s">
        <v>18228</v>
      </c>
    </row>
    <row r="193" spans="1:10" x14ac:dyDescent="0.25">
      <c r="A193" s="160" t="s">
        <v>18238</v>
      </c>
      <c r="B193" s="160" t="s">
        <v>4082</v>
      </c>
      <c r="C193" s="160" t="s">
        <v>4103</v>
      </c>
      <c r="D193" s="160" t="s">
        <v>4104</v>
      </c>
      <c r="E193" s="176">
        <v>2.0700000000000074</v>
      </c>
      <c r="F193" s="176">
        <v>15.890499999999999</v>
      </c>
      <c r="G193" s="177">
        <v>7.67</v>
      </c>
      <c r="H193" s="176">
        <v>13.82</v>
      </c>
      <c r="I193" s="178">
        <v>340</v>
      </c>
      <c r="J193" s="179" t="s">
        <v>18228</v>
      </c>
    </row>
    <row r="194" spans="1:10" x14ac:dyDescent="0.25">
      <c r="A194" s="160" t="s">
        <v>18238</v>
      </c>
      <c r="B194" s="160" t="s">
        <v>4082</v>
      </c>
      <c r="C194" s="160" t="s">
        <v>4403</v>
      </c>
      <c r="D194" s="160" t="s">
        <v>4404</v>
      </c>
      <c r="E194" s="176">
        <v>2.0699999999999945</v>
      </c>
      <c r="F194" s="176">
        <v>15.2844</v>
      </c>
      <c r="G194" s="177">
        <v>7.38</v>
      </c>
      <c r="H194" s="176">
        <v>13.21</v>
      </c>
      <c r="I194" s="178">
        <v>211</v>
      </c>
      <c r="J194" s="179" t="s">
        <v>18228</v>
      </c>
    </row>
    <row r="195" spans="1:10" x14ac:dyDescent="0.25">
      <c r="A195" s="160" t="s">
        <v>18238</v>
      </c>
      <c r="B195" s="160" t="s">
        <v>4082</v>
      </c>
      <c r="C195" s="160" t="s">
        <v>4371</v>
      </c>
      <c r="D195" s="160" t="s">
        <v>4372</v>
      </c>
      <c r="E195" s="176">
        <v>2.0699999999999945</v>
      </c>
      <c r="F195" s="176">
        <v>16.348500000000001</v>
      </c>
      <c r="G195" s="177">
        <v>7.89</v>
      </c>
      <c r="H195" s="176">
        <v>14.27</v>
      </c>
      <c r="I195" s="178">
        <v>207</v>
      </c>
      <c r="J195" s="179" t="s">
        <v>18228</v>
      </c>
    </row>
    <row r="196" spans="1:10" x14ac:dyDescent="0.25">
      <c r="A196" s="160" t="s">
        <v>18238</v>
      </c>
      <c r="B196" s="160" t="s">
        <v>4082</v>
      </c>
      <c r="C196" s="160" t="s">
        <v>4085</v>
      </c>
      <c r="D196" s="160" t="s">
        <v>4086</v>
      </c>
      <c r="E196" s="176">
        <v>2.0700000000000061</v>
      </c>
      <c r="F196" s="176">
        <v>16.715199999999999</v>
      </c>
      <c r="G196" s="177">
        <v>8.07</v>
      </c>
      <c r="H196" s="176">
        <v>14.64</v>
      </c>
      <c r="I196" s="178">
        <v>337</v>
      </c>
      <c r="J196" s="179" t="s">
        <v>18228</v>
      </c>
    </row>
    <row r="197" spans="1:10" x14ac:dyDescent="0.25">
      <c r="A197" s="160" t="s">
        <v>18238</v>
      </c>
      <c r="B197" s="160" t="s">
        <v>4082</v>
      </c>
      <c r="C197" s="160" t="s">
        <v>4473</v>
      </c>
      <c r="D197" s="160" t="s">
        <v>4474</v>
      </c>
      <c r="E197" s="176">
        <v>2.3000000000000065</v>
      </c>
      <c r="F197" s="176">
        <v>16.608599999999999</v>
      </c>
      <c r="G197" s="177">
        <v>7.22</v>
      </c>
      <c r="H197" s="176">
        <v>14.3</v>
      </c>
      <c r="I197" s="178">
        <v>161</v>
      </c>
      <c r="J197" s="179" t="s">
        <v>18228</v>
      </c>
    </row>
    <row r="198" spans="1:10" x14ac:dyDescent="0.25">
      <c r="A198" s="160" t="s">
        <v>18238</v>
      </c>
      <c r="B198" s="160" t="s">
        <v>4082</v>
      </c>
      <c r="C198" s="160" t="s">
        <v>4323</v>
      </c>
      <c r="D198" s="160" t="s">
        <v>4324</v>
      </c>
      <c r="E198" s="176">
        <v>2.5</v>
      </c>
      <c r="F198" s="176">
        <v>16.6128</v>
      </c>
      <c r="G198" s="177">
        <v>6.64</v>
      </c>
      <c r="H198" s="176">
        <v>14.11</v>
      </c>
      <c r="I198" s="178">
        <v>241</v>
      </c>
      <c r="J198" s="179" t="s">
        <v>18228</v>
      </c>
    </row>
    <row r="199" spans="1:10" x14ac:dyDescent="0.25">
      <c r="A199" s="160" t="s">
        <v>18238</v>
      </c>
      <c r="B199" s="160" t="s">
        <v>4082</v>
      </c>
      <c r="C199" s="160" t="s">
        <v>4252</v>
      </c>
      <c r="D199" s="160" t="s">
        <v>4253</v>
      </c>
      <c r="E199" s="176">
        <v>2.2999999999999998</v>
      </c>
      <c r="F199" s="176">
        <v>16.573599999999999</v>
      </c>
      <c r="G199" s="177">
        <v>7.2</v>
      </c>
      <c r="H199" s="176">
        <v>14.27</v>
      </c>
      <c r="I199" s="178">
        <v>300</v>
      </c>
      <c r="J199" s="179" t="s">
        <v>18228</v>
      </c>
    </row>
    <row r="200" spans="1:10" x14ac:dyDescent="0.25">
      <c r="A200" s="160" t="s">
        <v>18238</v>
      </c>
      <c r="B200" s="160" t="s">
        <v>4082</v>
      </c>
      <c r="C200" s="160" t="s">
        <v>4357</v>
      </c>
      <c r="D200" s="160" t="s">
        <v>4358</v>
      </c>
      <c r="E200" s="176">
        <v>2.8399999999999954</v>
      </c>
      <c r="F200" s="176">
        <v>17.159800000000001</v>
      </c>
      <c r="G200" s="177">
        <v>6.04</v>
      </c>
      <c r="H200" s="176">
        <v>14.31</v>
      </c>
      <c r="I200" s="178">
        <v>214</v>
      </c>
      <c r="J200" s="179" t="s">
        <v>18228</v>
      </c>
    </row>
    <row r="201" spans="1:10" x14ac:dyDescent="0.25">
      <c r="A201" s="160" t="s">
        <v>18238</v>
      </c>
      <c r="B201" s="160" t="s">
        <v>4082</v>
      </c>
      <c r="C201" s="160" t="s">
        <v>4274</v>
      </c>
      <c r="D201" s="160" t="s">
        <v>4275</v>
      </c>
      <c r="E201" s="176">
        <v>2.5800000000000041</v>
      </c>
      <c r="F201" s="176">
        <v>18.834900000000001</v>
      </c>
      <c r="G201" s="177">
        <v>7.3</v>
      </c>
      <c r="H201" s="176">
        <v>16.25</v>
      </c>
      <c r="I201" s="178">
        <v>241</v>
      </c>
      <c r="J201" s="179" t="s">
        <v>18228</v>
      </c>
    </row>
    <row r="202" spans="1:10" x14ac:dyDescent="0.25">
      <c r="A202" s="160" t="s">
        <v>18238</v>
      </c>
      <c r="B202" s="160" t="s">
        <v>4082</v>
      </c>
      <c r="C202" s="160" t="s">
        <v>4321</v>
      </c>
      <c r="D202" s="160" t="s">
        <v>4322</v>
      </c>
      <c r="E202" s="176">
        <v>2.5799999999999983</v>
      </c>
      <c r="F202" s="176">
        <v>18.515999999999998</v>
      </c>
      <c r="G202" s="177">
        <v>7.17</v>
      </c>
      <c r="H202" s="176">
        <v>15.93</v>
      </c>
      <c r="I202" s="178">
        <v>210</v>
      </c>
      <c r="J202" s="179" t="s">
        <v>18228</v>
      </c>
    </row>
    <row r="203" spans="1:10" x14ac:dyDescent="0.25">
      <c r="A203" s="160" t="s">
        <v>18238</v>
      </c>
      <c r="B203" s="160" t="s">
        <v>4082</v>
      </c>
      <c r="C203" s="160" t="s">
        <v>4228</v>
      </c>
      <c r="D203" s="160" t="s">
        <v>4229</v>
      </c>
      <c r="E203" s="176">
        <v>2.059999999999989</v>
      </c>
      <c r="F203" s="176">
        <v>17.309799999999999</v>
      </c>
      <c r="G203" s="177">
        <v>8.4</v>
      </c>
      <c r="H203" s="176">
        <v>15.24</v>
      </c>
      <c r="I203" s="178">
        <v>338</v>
      </c>
      <c r="J203" s="179" t="s">
        <v>18228</v>
      </c>
    </row>
    <row r="204" spans="1:10" x14ac:dyDescent="0.25">
      <c r="A204" s="160" t="s">
        <v>18238</v>
      </c>
      <c r="B204" s="160" t="s">
        <v>4082</v>
      </c>
      <c r="C204" s="160" t="s">
        <v>4532</v>
      </c>
      <c r="D204" s="160" t="s">
        <v>4533</v>
      </c>
      <c r="E204" s="176">
        <v>1.8100000000000018</v>
      </c>
      <c r="F204" s="176">
        <v>17.269200000000001</v>
      </c>
      <c r="G204" s="177">
        <v>9.5399999999999991</v>
      </c>
      <c r="H204" s="176">
        <v>15.45</v>
      </c>
      <c r="I204" s="178">
        <v>133</v>
      </c>
      <c r="J204" s="179" t="s">
        <v>18228</v>
      </c>
    </row>
    <row r="205" spans="1:10" x14ac:dyDescent="0.25">
      <c r="A205" s="160" t="s">
        <v>18238</v>
      </c>
      <c r="B205" s="160" t="s">
        <v>4082</v>
      </c>
      <c r="C205" s="160" t="s">
        <v>4343</v>
      </c>
      <c r="D205" s="160" t="s">
        <v>4344</v>
      </c>
      <c r="E205" s="176">
        <v>2.6899999999999982</v>
      </c>
      <c r="F205" s="176">
        <v>20.428799999999999</v>
      </c>
      <c r="G205" s="177">
        <v>7.59</v>
      </c>
      <c r="H205" s="176">
        <v>17.73</v>
      </c>
      <c r="I205" s="178">
        <v>176</v>
      </c>
      <c r="J205" s="179" t="s">
        <v>18228</v>
      </c>
    </row>
    <row r="206" spans="1:10" x14ac:dyDescent="0.25">
      <c r="A206" s="160" t="s">
        <v>18238</v>
      </c>
      <c r="B206" s="160" t="s">
        <v>4082</v>
      </c>
      <c r="C206" s="160" t="s">
        <v>4256</v>
      </c>
      <c r="D206" s="160" t="s">
        <v>4257</v>
      </c>
      <c r="E206" s="176">
        <v>2.9700000000000157</v>
      </c>
      <c r="F206" s="176">
        <v>21.860299999999999</v>
      </c>
      <c r="G206" s="177">
        <v>7.36</v>
      </c>
      <c r="H206" s="176">
        <v>18.89</v>
      </c>
      <c r="I206" s="178">
        <v>218</v>
      </c>
      <c r="J206" s="179" t="s">
        <v>18228</v>
      </c>
    </row>
    <row r="207" spans="1:10" x14ac:dyDescent="0.25">
      <c r="A207" s="160" t="s">
        <v>18238</v>
      </c>
      <c r="B207" s="160" t="s">
        <v>4082</v>
      </c>
      <c r="C207" s="160" t="s">
        <v>4317</v>
      </c>
      <c r="D207" s="160" t="s">
        <v>4318</v>
      </c>
      <c r="E207" s="176">
        <v>2.3000000000000078</v>
      </c>
      <c r="F207" s="176">
        <v>18.6965</v>
      </c>
      <c r="G207" s="177">
        <v>8.1199999999999992</v>
      </c>
      <c r="H207" s="176">
        <v>16.39</v>
      </c>
      <c r="I207" s="178">
        <v>206</v>
      </c>
      <c r="J207" s="179" t="s">
        <v>18228</v>
      </c>
    </row>
    <row r="208" spans="1:10" x14ac:dyDescent="0.25">
      <c r="A208" s="160" t="s">
        <v>18238</v>
      </c>
      <c r="B208" s="160" t="s">
        <v>4082</v>
      </c>
      <c r="C208" s="160" t="s">
        <v>4309</v>
      </c>
      <c r="D208" s="160" t="s">
        <v>4310</v>
      </c>
      <c r="E208" s="176">
        <v>2.8799999999999968</v>
      </c>
      <c r="F208" s="176">
        <v>20.3918</v>
      </c>
      <c r="G208" s="177">
        <v>7.08</v>
      </c>
      <c r="H208" s="176">
        <v>17.510000000000002</v>
      </c>
      <c r="I208" s="178">
        <v>195</v>
      </c>
      <c r="J208" s="179" t="s">
        <v>18228</v>
      </c>
    </row>
    <row r="209" spans="1:10" x14ac:dyDescent="0.25">
      <c r="A209" s="160" t="s">
        <v>18238</v>
      </c>
      <c r="B209" s="160" t="s">
        <v>4082</v>
      </c>
      <c r="C209" s="160" t="s">
        <v>4232</v>
      </c>
      <c r="D209" s="160" t="s">
        <v>4233</v>
      </c>
      <c r="E209" s="176">
        <v>1.8700000000000039</v>
      </c>
      <c r="F209" s="176">
        <v>14.8795</v>
      </c>
      <c r="G209" s="177">
        <v>7.95</v>
      </c>
      <c r="H209" s="176">
        <v>13</v>
      </c>
      <c r="I209" s="178">
        <v>388</v>
      </c>
      <c r="J209" s="179" t="s">
        <v>18228</v>
      </c>
    </row>
    <row r="210" spans="1:10" x14ac:dyDescent="0.25">
      <c r="A210" s="160" t="s">
        <v>18238</v>
      </c>
      <c r="B210" s="160" t="s">
        <v>4082</v>
      </c>
      <c r="C210" s="160" t="s">
        <v>4295</v>
      </c>
      <c r="D210" s="160" t="s">
        <v>4296</v>
      </c>
      <c r="E210" s="176">
        <v>2.25</v>
      </c>
      <c r="F210" s="176">
        <v>19.8706</v>
      </c>
      <c r="G210" s="177">
        <v>8.83</v>
      </c>
      <c r="H210" s="176">
        <v>17.62</v>
      </c>
      <c r="I210" s="178">
        <v>213</v>
      </c>
      <c r="J210" s="179" t="s">
        <v>18228</v>
      </c>
    </row>
    <row r="211" spans="1:10" x14ac:dyDescent="0.25">
      <c r="A211" s="160" t="s">
        <v>18238</v>
      </c>
      <c r="B211" s="160" t="s">
        <v>4082</v>
      </c>
      <c r="C211" s="160" t="s">
        <v>4391</v>
      </c>
      <c r="D211" s="160" t="s">
        <v>4392</v>
      </c>
      <c r="E211" s="176">
        <v>2.6800000000000059</v>
      </c>
      <c r="F211" s="176">
        <v>18.947099999999999</v>
      </c>
      <c r="G211" s="177">
        <v>7.06</v>
      </c>
      <c r="H211" s="176">
        <v>16.260000000000002</v>
      </c>
      <c r="I211" s="178">
        <v>175</v>
      </c>
      <c r="J211" s="179" t="s">
        <v>18228</v>
      </c>
    </row>
    <row r="212" spans="1:10" x14ac:dyDescent="0.25">
      <c r="A212" s="160" t="s">
        <v>18238</v>
      </c>
      <c r="B212" s="160" t="s">
        <v>4082</v>
      </c>
      <c r="C212" s="160" t="s">
        <v>4479</v>
      </c>
      <c r="D212" s="160" t="s">
        <v>4480</v>
      </c>
      <c r="E212" s="176">
        <v>2.300000000000006</v>
      </c>
      <c r="F212" s="176">
        <v>18.106300000000001</v>
      </c>
      <c r="G212" s="177">
        <v>7.87</v>
      </c>
      <c r="H212" s="176">
        <v>15.8</v>
      </c>
      <c r="I212" s="178">
        <v>141</v>
      </c>
      <c r="J212" s="179" t="s">
        <v>18228</v>
      </c>
    </row>
    <row r="213" spans="1:10" x14ac:dyDescent="0.25">
      <c r="A213" s="160" t="s">
        <v>18238</v>
      </c>
      <c r="B213" s="160" t="s">
        <v>4082</v>
      </c>
      <c r="C213" s="160" t="s">
        <v>4492</v>
      </c>
      <c r="D213" s="160" t="s">
        <v>4493</v>
      </c>
      <c r="E213" s="176">
        <v>2.1299999999999968</v>
      </c>
      <c r="F213" s="176">
        <v>20.325099999999999</v>
      </c>
      <c r="G213" s="177">
        <v>9.5399999999999991</v>
      </c>
      <c r="H213" s="176">
        <v>18.190000000000001</v>
      </c>
      <c r="I213" s="178">
        <v>118</v>
      </c>
      <c r="J213" s="179" t="s">
        <v>18228</v>
      </c>
    </row>
    <row r="214" spans="1:10" x14ac:dyDescent="0.25">
      <c r="A214" s="160" t="s">
        <v>18238</v>
      </c>
      <c r="B214" s="160" t="s">
        <v>4082</v>
      </c>
      <c r="C214" s="160" t="s">
        <v>4180</v>
      </c>
      <c r="D214" s="160" t="s">
        <v>4181</v>
      </c>
      <c r="E214" s="176">
        <v>2.3800000000000079</v>
      </c>
      <c r="F214" s="176">
        <v>17.5014</v>
      </c>
      <c r="G214" s="177">
        <v>7.35</v>
      </c>
      <c r="H214" s="176">
        <v>15.12</v>
      </c>
      <c r="I214" s="178">
        <v>497</v>
      </c>
      <c r="J214" s="179" t="s">
        <v>18228</v>
      </c>
    </row>
    <row r="215" spans="1:10" x14ac:dyDescent="0.25">
      <c r="A215" s="160" t="s">
        <v>18238</v>
      </c>
      <c r="B215" s="160" t="s">
        <v>4082</v>
      </c>
      <c r="C215" s="160" t="s">
        <v>4099</v>
      </c>
      <c r="D215" s="160" t="s">
        <v>4100</v>
      </c>
      <c r="E215" s="176">
        <v>2.600000000000013</v>
      </c>
      <c r="F215" s="176">
        <v>19.284400000000002</v>
      </c>
      <c r="G215" s="177">
        <v>7.41</v>
      </c>
      <c r="H215" s="176">
        <v>16.68</v>
      </c>
      <c r="I215" s="178">
        <v>284</v>
      </c>
      <c r="J215" s="179" t="s">
        <v>18228</v>
      </c>
    </row>
    <row r="216" spans="1:10" x14ac:dyDescent="0.25">
      <c r="A216" s="160" t="s">
        <v>18238</v>
      </c>
      <c r="B216" s="160" t="s">
        <v>4082</v>
      </c>
      <c r="C216" s="160" t="s">
        <v>4449</v>
      </c>
      <c r="D216" s="160" t="s">
        <v>4450</v>
      </c>
      <c r="E216" s="176">
        <v>2.5999999999999992</v>
      </c>
      <c r="F216" s="176">
        <v>21.8459</v>
      </c>
      <c r="G216" s="177">
        <v>8.4</v>
      </c>
      <c r="H216" s="176">
        <v>19.239999999999998</v>
      </c>
      <c r="I216" s="178">
        <v>123</v>
      </c>
      <c r="J216" s="179" t="s">
        <v>18228</v>
      </c>
    </row>
    <row r="217" spans="1:10" x14ac:dyDescent="0.25">
      <c r="A217" s="160" t="s">
        <v>18238</v>
      </c>
      <c r="B217" s="160" t="s">
        <v>4082</v>
      </c>
      <c r="C217" s="160" t="s">
        <v>4260</v>
      </c>
      <c r="D217" s="160" t="s">
        <v>4261</v>
      </c>
      <c r="E217" s="176">
        <v>2.799999999999994</v>
      </c>
      <c r="F217" s="176">
        <v>18.950399999999998</v>
      </c>
      <c r="G217" s="177">
        <v>6.76</v>
      </c>
      <c r="H217" s="176">
        <v>16.149999999999999</v>
      </c>
      <c r="I217" s="178">
        <v>257</v>
      </c>
      <c r="J217" s="179" t="s">
        <v>18228</v>
      </c>
    </row>
    <row r="218" spans="1:10" x14ac:dyDescent="0.25">
      <c r="A218" s="160" t="s">
        <v>18238</v>
      </c>
      <c r="B218" s="160" t="s">
        <v>4082</v>
      </c>
      <c r="C218" s="160" t="s">
        <v>4272</v>
      </c>
      <c r="D218" s="160" t="s">
        <v>4273</v>
      </c>
      <c r="E218" s="176">
        <v>2.1299999999999963</v>
      </c>
      <c r="F218" s="176">
        <v>17.286000000000001</v>
      </c>
      <c r="G218" s="177">
        <v>8.11</v>
      </c>
      <c r="H218" s="176">
        <v>15.15</v>
      </c>
      <c r="I218" s="178">
        <v>270</v>
      </c>
      <c r="J218" s="179" t="s">
        <v>18228</v>
      </c>
    </row>
    <row r="219" spans="1:10" x14ac:dyDescent="0.25">
      <c r="A219" s="160" t="s">
        <v>18238</v>
      </c>
      <c r="B219" s="160" t="s">
        <v>4082</v>
      </c>
      <c r="C219" s="160" t="s">
        <v>4214</v>
      </c>
      <c r="D219" s="160" t="s">
        <v>4215</v>
      </c>
      <c r="E219" s="176">
        <v>1.8500000000000134</v>
      </c>
      <c r="F219" s="176">
        <v>15.226599999999999</v>
      </c>
      <c r="G219" s="177">
        <v>8.23</v>
      </c>
      <c r="H219" s="176">
        <v>13.37</v>
      </c>
      <c r="I219" s="178">
        <v>467</v>
      </c>
      <c r="J219" s="179" t="s">
        <v>18228</v>
      </c>
    </row>
    <row r="220" spans="1:10" x14ac:dyDescent="0.25">
      <c r="A220" s="160" t="s">
        <v>18238</v>
      </c>
      <c r="B220" s="160" t="s">
        <v>4082</v>
      </c>
      <c r="C220" s="160" t="s">
        <v>4246</v>
      </c>
      <c r="D220" s="160" t="s">
        <v>4247</v>
      </c>
      <c r="E220" s="176">
        <v>2.2699999999999929</v>
      </c>
      <c r="F220" s="176">
        <v>20.315100000000001</v>
      </c>
      <c r="G220" s="177">
        <v>8.94</v>
      </c>
      <c r="H220" s="176">
        <v>18.04</v>
      </c>
      <c r="I220" s="178">
        <v>239</v>
      </c>
      <c r="J220" s="179" t="s">
        <v>18228</v>
      </c>
    </row>
    <row r="221" spans="1:10" x14ac:dyDescent="0.25">
      <c r="A221" s="160" t="s">
        <v>18238</v>
      </c>
      <c r="B221" s="160" t="s">
        <v>4082</v>
      </c>
      <c r="C221" s="160" t="s">
        <v>4401</v>
      </c>
      <c r="D221" s="160" t="s">
        <v>4402</v>
      </c>
      <c r="E221" s="176">
        <v>2.8299999999999987</v>
      </c>
      <c r="F221" s="176">
        <v>22.315100000000001</v>
      </c>
      <c r="G221" s="177">
        <v>7.88</v>
      </c>
      <c r="H221" s="176">
        <v>19.48</v>
      </c>
      <c r="I221" s="178">
        <v>139</v>
      </c>
      <c r="J221" s="179" t="s">
        <v>18228</v>
      </c>
    </row>
    <row r="222" spans="1:10" x14ac:dyDescent="0.25">
      <c r="A222" s="160" t="s">
        <v>18238</v>
      </c>
      <c r="B222" s="160" t="s">
        <v>4082</v>
      </c>
      <c r="C222" s="160" t="s">
        <v>4443</v>
      </c>
      <c r="D222" s="160" t="s">
        <v>4444</v>
      </c>
      <c r="E222" s="176">
        <v>2.4599999999999964</v>
      </c>
      <c r="F222" s="176">
        <v>18.637499999999999</v>
      </c>
      <c r="G222" s="177">
        <v>7.57</v>
      </c>
      <c r="H222" s="176">
        <v>16.170000000000002</v>
      </c>
      <c r="I222" s="178">
        <v>148</v>
      </c>
      <c r="J222" s="179" t="s">
        <v>18228</v>
      </c>
    </row>
    <row r="223" spans="1:10" x14ac:dyDescent="0.25">
      <c r="A223" s="160" t="s">
        <v>18238</v>
      </c>
      <c r="B223" s="160" t="s">
        <v>4082</v>
      </c>
      <c r="C223" s="160" t="s">
        <v>4487</v>
      </c>
      <c r="D223" s="160" t="s">
        <v>4488</v>
      </c>
      <c r="E223" s="176">
        <v>2.83</v>
      </c>
      <c r="F223" s="176">
        <v>20.508600000000001</v>
      </c>
      <c r="G223" s="177">
        <v>7.24</v>
      </c>
      <c r="H223" s="176">
        <v>17.670000000000002</v>
      </c>
      <c r="I223" s="178">
        <v>125</v>
      </c>
      <c r="J223" s="179" t="s">
        <v>18228</v>
      </c>
    </row>
    <row r="224" spans="1:10" x14ac:dyDescent="0.25">
      <c r="A224" s="160" t="s">
        <v>18238</v>
      </c>
      <c r="B224" s="160" t="s">
        <v>4082</v>
      </c>
      <c r="C224" s="160" t="s">
        <v>4105</v>
      </c>
      <c r="D224" s="160" t="s">
        <v>4106</v>
      </c>
      <c r="E224" s="176">
        <v>2.41</v>
      </c>
      <c r="F224" s="176">
        <v>18.0913</v>
      </c>
      <c r="G224" s="177">
        <v>7.5</v>
      </c>
      <c r="H224" s="176">
        <v>15.68</v>
      </c>
      <c r="I224" s="178">
        <v>294</v>
      </c>
      <c r="J224" s="179" t="s">
        <v>18228</v>
      </c>
    </row>
    <row r="225" spans="1:10" x14ac:dyDescent="0.25">
      <c r="A225" s="160" t="s">
        <v>18238</v>
      </c>
      <c r="B225" s="160" t="s">
        <v>4082</v>
      </c>
      <c r="C225" s="160" t="s">
        <v>4236</v>
      </c>
      <c r="D225" s="160" t="s">
        <v>4237</v>
      </c>
      <c r="E225" s="176">
        <v>2.75</v>
      </c>
      <c r="F225" s="176">
        <v>20.05</v>
      </c>
      <c r="G225" s="177">
        <v>7.29</v>
      </c>
      <c r="H225" s="176">
        <v>17.3</v>
      </c>
      <c r="I225" s="178">
        <v>261</v>
      </c>
      <c r="J225" s="179" t="s">
        <v>18228</v>
      </c>
    </row>
    <row r="226" spans="1:10" x14ac:dyDescent="0.25">
      <c r="A226" s="160" t="s">
        <v>18238</v>
      </c>
      <c r="B226" s="160" t="s">
        <v>4082</v>
      </c>
      <c r="C226" s="160" t="s">
        <v>4556</v>
      </c>
      <c r="D226" s="160" t="s">
        <v>4557</v>
      </c>
      <c r="E226" s="176">
        <v>2.7400000000000047</v>
      </c>
      <c r="F226" s="176">
        <v>19.391500000000001</v>
      </c>
      <c r="G226" s="177">
        <v>7.07</v>
      </c>
      <c r="H226" s="176">
        <v>16.649999999999999</v>
      </c>
      <c r="I226" s="178">
        <v>118</v>
      </c>
      <c r="J226" s="179" t="s">
        <v>18228</v>
      </c>
    </row>
    <row r="227" spans="1:10" x14ac:dyDescent="0.25">
      <c r="A227" s="160" t="s">
        <v>18238</v>
      </c>
      <c r="B227" s="160" t="s">
        <v>4082</v>
      </c>
      <c r="C227" s="160" t="s">
        <v>4373</v>
      </c>
      <c r="D227" s="160" t="s">
        <v>4374</v>
      </c>
      <c r="E227" s="176">
        <v>2.3199999999999945</v>
      </c>
      <c r="F227" s="176">
        <v>17.8444</v>
      </c>
      <c r="G227" s="177">
        <v>7.69</v>
      </c>
      <c r="H227" s="176">
        <v>15.52</v>
      </c>
      <c r="I227" s="178">
        <v>188</v>
      </c>
      <c r="J227" s="179" t="s">
        <v>18228</v>
      </c>
    </row>
    <row r="228" spans="1:10" x14ac:dyDescent="0.25">
      <c r="A228" s="160" t="s">
        <v>18238</v>
      </c>
      <c r="B228" s="160" t="s">
        <v>4082</v>
      </c>
      <c r="C228" s="160" t="s">
        <v>4438</v>
      </c>
      <c r="D228" s="160" t="s">
        <v>4439</v>
      </c>
      <c r="E228" s="176">
        <v>2.3199999999999945</v>
      </c>
      <c r="F228" s="176">
        <v>18.106100000000001</v>
      </c>
      <c r="G228" s="177">
        <v>7.8</v>
      </c>
      <c r="H228" s="176">
        <v>15.78</v>
      </c>
      <c r="I228" s="178">
        <v>150</v>
      </c>
      <c r="J228" s="179" t="s">
        <v>18228</v>
      </c>
    </row>
    <row r="229" spans="1:10" x14ac:dyDescent="0.25">
      <c r="A229" s="160" t="s">
        <v>18238</v>
      </c>
      <c r="B229" s="160" t="s">
        <v>4082</v>
      </c>
      <c r="C229" s="160" t="s">
        <v>4288</v>
      </c>
      <c r="D229" s="160" t="s">
        <v>749</v>
      </c>
      <c r="E229" s="176">
        <v>2.75</v>
      </c>
      <c r="F229" s="176">
        <v>21.6191</v>
      </c>
      <c r="G229" s="177">
        <v>7.86</v>
      </c>
      <c r="H229" s="176">
        <v>18.86</v>
      </c>
      <c r="I229" s="178">
        <v>199</v>
      </c>
      <c r="J229" s="179" t="s">
        <v>18228</v>
      </c>
    </row>
    <row r="230" spans="1:10" x14ac:dyDescent="0.25">
      <c r="A230" s="160" t="s">
        <v>18238</v>
      </c>
      <c r="B230" s="160" t="s">
        <v>4082</v>
      </c>
      <c r="C230" s="160" t="s">
        <v>4333</v>
      </c>
      <c r="D230" s="160" t="s">
        <v>4334</v>
      </c>
      <c r="E230" s="176">
        <v>2.6899999999999982</v>
      </c>
      <c r="F230" s="176">
        <v>19.7379</v>
      </c>
      <c r="G230" s="177">
        <v>7.33</v>
      </c>
      <c r="H230" s="176">
        <v>17.04</v>
      </c>
      <c r="I230" s="178">
        <v>187</v>
      </c>
      <c r="J230" s="179" t="s">
        <v>18228</v>
      </c>
    </row>
    <row r="231" spans="1:10" x14ac:dyDescent="0.25">
      <c r="A231" s="160" t="s">
        <v>18238</v>
      </c>
      <c r="B231" s="160" t="s">
        <v>4082</v>
      </c>
      <c r="C231" s="160" t="s">
        <v>4168</v>
      </c>
      <c r="D231" s="160" t="s">
        <v>4169</v>
      </c>
      <c r="E231" s="176">
        <v>2.7699999999999871</v>
      </c>
      <c r="F231" s="176">
        <v>20.738800000000001</v>
      </c>
      <c r="G231" s="177">
        <v>7.48</v>
      </c>
      <c r="H231" s="176">
        <v>17.96</v>
      </c>
      <c r="I231" s="178">
        <v>418</v>
      </c>
      <c r="J231" s="179" t="s">
        <v>18228</v>
      </c>
    </row>
    <row r="232" spans="1:10" x14ac:dyDescent="0.25">
      <c r="A232" s="160" t="s">
        <v>18238</v>
      </c>
      <c r="B232" s="160" t="s">
        <v>4082</v>
      </c>
      <c r="C232" s="160" t="s">
        <v>4250</v>
      </c>
      <c r="D232" s="160" t="s">
        <v>4251</v>
      </c>
      <c r="E232" s="176">
        <v>2.2699999999999925</v>
      </c>
      <c r="F232" s="176">
        <v>19.022200000000002</v>
      </c>
      <c r="G232" s="177">
        <v>8.3699999999999992</v>
      </c>
      <c r="H232" s="176">
        <v>16.75</v>
      </c>
      <c r="I232" s="178">
        <v>255</v>
      </c>
      <c r="J232" s="179" t="s">
        <v>18228</v>
      </c>
    </row>
    <row r="233" spans="1:10" x14ac:dyDescent="0.25">
      <c r="A233" s="160" t="s">
        <v>18238</v>
      </c>
      <c r="B233" s="160" t="s">
        <v>4082</v>
      </c>
      <c r="C233" s="160" t="s">
        <v>4399</v>
      </c>
      <c r="D233" s="160" t="s">
        <v>4400</v>
      </c>
      <c r="E233" s="176">
        <v>2.2200000000000086</v>
      </c>
      <c r="F233" s="176">
        <v>17.2317</v>
      </c>
      <c r="G233" s="177">
        <v>7.76</v>
      </c>
      <c r="H233" s="176">
        <v>15.01</v>
      </c>
      <c r="I233" s="178">
        <v>181</v>
      </c>
      <c r="J233" s="179" t="s">
        <v>18228</v>
      </c>
    </row>
    <row r="234" spans="1:10" x14ac:dyDescent="0.25">
      <c r="A234" s="160" t="s">
        <v>18238</v>
      </c>
      <c r="B234" s="160" t="s">
        <v>4082</v>
      </c>
      <c r="C234" s="160" t="s">
        <v>4451</v>
      </c>
      <c r="D234" s="160" t="s">
        <v>705</v>
      </c>
      <c r="E234" s="176">
        <v>2.550000000000006</v>
      </c>
      <c r="F234" s="176">
        <v>21.473700000000001</v>
      </c>
      <c r="G234" s="177">
        <v>8.42</v>
      </c>
      <c r="H234" s="176">
        <v>18.920000000000002</v>
      </c>
      <c r="I234" s="178">
        <v>124</v>
      </c>
      <c r="J234" s="179" t="s">
        <v>18228</v>
      </c>
    </row>
    <row r="235" spans="1:10" x14ac:dyDescent="0.25">
      <c r="A235" s="160" t="s">
        <v>18238</v>
      </c>
      <c r="B235" s="160" t="s">
        <v>4082</v>
      </c>
      <c r="C235" s="160" t="s">
        <v>4516</v>
      </c>
      <c r="D235" s="160" t="s">
        <v>4517</v>
      </c>
      <c r="E235" s="176">
        <v>1.9900000000000038</v>
      </c>
      <c r="F235" s="176">
        <v>16.110900000000001</v>
      </c>
      <c r="G235" s="177">
        <v>8.09</v>
      </c>
      <c r="H235" s="176">
        <v>14.12</v>
      </c>
      <c r="I235" s="178">
        <v>147</v>
      </c>
      <c r="J235" s="179" t="s">
        <v>18228</v>
      </c>
    </row>
    <row r="236" spans="1:10" x14ac:dyDescent="0.25">
      <c r="A236" s="160" t="s">
        <v>18238</v>
      </c>
      <c r="B236" s="160" t="s">
        <v>4082</v>
      </c>
      <c r="C236" s="160" t="s">
        <v>4337</v>
      </c>
      <c r="D236" s="160" t="s">
        <v>4338</v>
      </c>
      <c r="E236" s="176">
        <v>2.9700000000000153</v>
      </c>
      <c r="F236" s="176">
        <v>17.341699999999999</v>
      </c>
      <c r="G236" s="177">
        <v>5.83</v>
      </c>
      <c r="H236" s="176">
        <v>14.37</v>
      </c>
      <c r="I236" s="178">
        <v>238</v>
      </c>
      <c r="J236" s="179" t="s">
        <v>18228</v>
      </c>
    </row>
    <row r="237" spans="1:10" x14ac:dyDescent="0.25">
      <c r="A237" s="160" t="s">
        <v>18238</v>
      </c>
      <c r="B237" s="160" t="s">
        <v>4082</v>
      </c>
      <c r="C237" s="160" t="s">
        <v>4466</v>
      </c>
      <c r="D237" s="160" t="s">
        <v>4467</v>
      </c>
      <c r="E237" s="176">
        <v>2.2200000000000033</v>
      </c>
      <c r="F237" s="176">
        <v>18.389299999999999</v>
      </c>
      <c r="G237" s="177">
        <v>8.2799999999999994</v>
      </c>
      <c r="H237" s="176">
        <v>16.16</v>
      </c>
      <c r="I237" s="178">
        <v>145</v>
      </c>
      <c r="J237" s="179" t="s">
        <v>18228</v>
      </c>
    </row>
    <row r="238" spans="1:10" x14ac:dyDescent="0.25">
      <c r="A238" s="160" t="s">
        <v>18238</v>
      </c>
      <c r="B238" s="160" t="s">
        <v>4082</v>
      </c>
      <c r="C238" s="160" t="s">
        <v>4339</v>
      </c>
      <c r="D238" s="160" t="s">
        <v>4340</v>
      </c>
      <c r="E238" s="176">
        <v>2.6899999999999982</v>
      </c>
      <c r="F238" s="176">
        <v>21.593800000000002</v>
      </c>
      <c r="G238" s="177">
        <v>8.02</v>
      </c>
      <c r="H238" s="176">
        <v>18.899999999999999</v>
      </c>
      <c r="I238" s="178">
        <v>167</v>
      </c>
      <c r="J238" s="179" t="s">
        <v>18228</v>
      </c>
    </row>
    <row r="239" spans="1:10" x14ac:dyDescent="0.25">
      <c r="A239" s="160" t="s">
        <v>18238</v>
      </c>
      <c r="B239" s="160" t="s">
        <v>4082</v>
      </c>
      <c r="C239" s="160" t="s">
        <v>4477</v>
      </c>
      <c r="D239" s="160" t="s">
        <v>4478</v>
      </c>
      <c r="E239" s="176">
        <v>2.1600000000000006</v>
      </c>
      <c r="F239" s="176">
        <v>17.7958</v>
      </c>
      <c r="G239" s="177">
        <v>8.23</v>
      </c>
      <c r="H239" s="176">
        <v>15.63</v>
      </c>
      <c r="I239" s="178">
        <v>143</v>
      </c>
      <c r="J239" s="179" t="s">
        <v>18228</v>
      </c>
    </row>
    <row r="240" spans="1:10" x14ac:dyDescent="0.25">
      <c r="A240" s="160" t="s">
        <v>18238</v>
      </c>
      <c r="B240" s="160" t="s">
        <v>4082</v>
      </c>
      <c r="C240" s="160" t="s">
        <v>4175</v>
      </c>
      <c r="D240" s="160" t="s">
        <v>4176</v>
      </c>
      <c r="E240" s="176">
        <v>1.9400000000000239</v>
      </c>
      <c r="F240" s="176">
        <v>16.897099999999998</v>
      </c>
      <c r="G240" s="177">
        <v>8.6999999999999993</v>
      </c>
      <c r="H240" s="176">
        <v>14.95</v>
      </c>
      <c r="I240" s="178">
        <v>502</v>
      </c>
      <c r="J240" s="179" t="s">
        <v>18228</v>
      </c>
    </row>
    <row r="241" spans="1:10" x14ac:dyDescent="0.25">
      <c r="A241" s="160" t="s">
        <v>18238</v>
      </c>
      <c r="B241" s="160" t="s">
        <v>4082</v>
      </c>
      <c r="C241" s="160" t="s">
        <v>4177</v>
      </c>
      <c r="D241" s="160" t="s">
        <v>3396</v>
      </c>
      <c r="E241" s="176">
        <v>2.0499999999999825</v>
      </c>
      <c r="F241" s="176">
        <v>16.979299999999999</v>
      </c>
      <c r="G241" s="177">
        <v>8.2799999999999994</v>
      </c>
      <c r="H241" s="176">
        <v>14.92</v>
      </c>
      <c r="I241" s="178">
        <v>500</v>
      </c>
      <c r="J241" s="179" t="s">
        <v>18228</v>
      </c>
    </row>
    <row r="242" spans="1:10" x14ac:dyDescent="0.25">
      <c r="A242" s="160" t="s">
        <v>18238</v>
      </c>
      <c r="B242" s="160" t="s">
        <v>4082</v>
      </c>
      <c r="C242" s="160" t="s">
        <v>4097</v>
      </c>
      <c r="D242" s="160" t="s">
        <v>4098</v>
      </c>
      <c r="E242" s="176">
        <v>2.75</v>
      </c>
      <c r="F242" s="176">
        <v>18.940300000000001</v>
      </c>
      <c r="G242" s="177">
        <v>6.88</v>
      </c>
      <c r="H242" s="176">
        <v>16.190000000000001</v>
      </c>
      <c r="I242" s="178">
        <v>288</v>
      </c>
      <c r="J242" s="179" t="s">
        <v>18228</v>
      </c>
    </row>
    <row r="243" spans="1:10" x14ac:dyDescent="0.25">
      <c r="A243" s="160" t="s">
        <v>18238</v>
      </c>
      <c r="B243" s="160" t="s">
        <v>4082</v>
      </c>
      <c r="C243" s="160" t="s">
        <v>4510</v>
      </c>
      <c r="D243" s="160" t="s">
        <v>4511</v>
      </c>
      <c r="E243" s="176">
        <v>1.9399999999999982</v>
      </c>
      <c r="F243" s="176">
        <v>16.798500000000001</v>
      </c>
      <c r="G243" s="177">
        <v>8.65</v>
      </c>
      <c r="H243" s="176">
        <v>14.85</v>
      </c>
      <c r="I243" s="178">
        <v>143</v>
      </c>
      <c r="J243" s="179" t="s">
        <v>18228</v>
      </c>
    </row>
    <row r="244" spans="1:10" x14ac:dyDescent="0.25">
      <c r="A244" s="160" t="s">
        <v>18238</v>
      </c>
      <c r="B244" s="160" t="s">
        <v>4082</v>
      </c>
      <c r="C244" s="160" t="s">
        <v>4216</v>
      </c>
      <c r="D244" s="160" t="s">
        <v>4217</v>
      </c>
      <c r="E244" s="176">
        <v>1.9400000000000115</v>
      </c>
      <c r="F244" s="176">
        <v>17.2608</v>
      </c>
      <c r="G244" s="177">
        <v>8.89</v>
      </c>
      <c r="H244" s="176">
        <v>15.32</v>
      </c>
      <c r="I244" s="178">
        <v>353</v>
      </c>
      <c r="J244" s="179" t="s">
        <v>18228</v>
      </c>
    </row>
    <row r="245" spans="1:10" x14ac:dyDescent="0.25">
      <c r="A245" s="160" t="s">
        <v>18238</v>
      </c>
      <c r="B245" s="160" t="s">
        <v>4082</v>
      </c>
      <c r="C245" s="160" t="s">
        <v>4502</v>
      </c>
      <c r="D245" s="160" t="s">
        <v>4503</v>
      </c>
      <c r="E245" s="176">
        <v>1.9399999999999982</v>
      </c>
      <c r="F245" s="176">
        <v>17.334299999999999</v>
      </c>
      <c r="G245" s="177">
        <v>8.93</v>
      </c>
      <c r="H245" s="176">
        <v>15.39</v>
      </c>
      <c r="I245" s="178">
        <v>142</v>
      </c>
      <c r="J245" s="179" t="s">
        <v>18228</v>
      </c>
    </row>
    <row r="246" spans="1:10" x14ac:dyDescent="0.25">
      <c r="A246" s="160" t="s">
        <v>18238</v>
      </c>
      <c r="B246" s="160" t="s">
        <v>4082</v>
      </c>
      <c r="C246" s="160" t="s">
        <v>4238</v>
      </c>
      <c r="D246" s="160" t="s">
        <v>4239</v>
      </c>
      <c r="E246" s="176">
        <v>2.2699999999999911</v>
      </c>
      <c r="F246" s="176">
        <v>17.579000000000001</v>
      </c>
      <c r="G246" s="177">
        <v>7.74</v>
      </c>
      <c r="H246" s="176">
        <v>15.3</v>
      </c>
      <c r="I246" s="178">
        <v>290</v>
      </c>
      <c r="J246" s="179" t="s">
        <v>18228</v>
      </c>
    </row>
    <row r="247" spans="1:10" x14ac:dyDescent="0.25">
      <c r="A247" s="160" t="s">
        <v>18238</v>
      </c>
      <c r="B247" s="160" t="s">
        <v>4082</v>
      </c>
      <c r="C247" s="160" t="s">
        <v>4107</v>
      </c>
      <c r="D247" s="160" t="s">
        <v>4108</v>
      </c>
      <c r="E247" s="176">
        <v>2.9700000000000188</v>
      </c>
      <c r="F247" s="176">
        <v>18.822199999999999</v>
      </c>
      <c r="G247" s="177">
        <v>6.33</v>
      </c>
      <c r="H247" s="176">
        <v>15.85</v>
      </c>
      <c r="I247" s="178">
        <v>288</v>
      </c>
      <c r="J247" s="179" t="s">
        <v>18228</v>
      </c>
    </row>
    <row r="248" spans="1:10" x14ac:dyDescent="0.25">
      <c r="A248" s="160" t="s">
        <v>18238</v>
      </c>
      <c r="B248" s="160" t="s">
        <v>4082</v>
      </c>
      <c r="C248" s="160" t="s">
        <v>4202</v>
      </c>
      <c r="D248" s="160" t="s">
        <v>4203</v>
      </c>
      <c r="E248" s="176">
        <v>2.2000000000000086</v>
      </c>
      <c r="F248" s="176">
        <v>19.583200000000001</v>
      </c>
      <c r="G248" s="177">
        <v>8.9</v>
      </c>
      <c r="H248" s="176">
        <v>17.38</v>
      </c>
      <c r="I248" s="178">
        <v>343</v>
      </c>
      <c r="J248" s="179" t="s">
        <v>18228</v>
      </c>
    </row>
    <row r="249" spans="1:10" x14ac:dyDescent="0.25">
      <c r="A249" s="160" t="s">
        <v>18238</v>
      </c>
      <c r="B249" s="160" t="s">
        <v>4082</v>
      </c>
      <c r="C249" s="160" t="s">
        <v>4089</v>
      </c>
      <c r="D249" s="160" t="s">
        <v>4090</v>
      </c>
      <c r="E249" s="176">
        <v>2.8700000000000037</v>
      </c>
      <c r="F249" s="176">
        <v>17.878399999999999</v>
      </c>
      <c r="G249" s="177">
        <v>6.22</v>
      </c>
      <c r="H249" s="176">
        <v>15</v>
      </c>
      <c r="I249" s="178">
        <v>324</v>
      </c>
      <c r="J249" s="179" t="s">
        <v>18228</v>
      </c>
    </row>
    <row r="250" spans="1:10" x14ac:dyDescent="0.25">
      <c r="A250" s="160" t="s">
        <v>18238</v>
      </c>
      <c r="B250" s="160" t="s">
        <v>4082</v>
      </c>
      <c r="C250" s="160" t="s">
        <v>4224</v>
      </c>
      <c r="D250" s="160" t="s">
        <v>4225</v>
      </c>
      <c r="E250" s="176">
        <v>2.9700000000000211</v>
      </c>
      <c r="F250" s="176">
        <v>16.037099999999999</v>
      </c>
      <c r="G250" s="177">
        <v>5.39</v>
      </c>
      <c r="H250" s="176">
        <v>13.06</v>
      </c>
      <c r="I250" s="178">
        <v>421</v>
      </c>
      <c r="J250" s="179" t="s">
        <v>18228</v>
      </c>
    </row>
    <row r="251" spans="1:10" x14ac:dyDescent="0.25">
      <c r="A251" s="160" t="s">
        <v>18238</v>
      </c>
      <c r="B251" s="160" t="s">
        <v>4082</v>
      </c>
      <c r="C251" s="160" t="s">
        <v>4489</v>
      </c>
      <c r="D251" s="160" t="s">
        <v>4490</v>
      </c>
      <c r="E251" s="176">
        <v>2.23</v>
      </c>
      <c r="F251" s="176">
        <v>16.789000000000001</v>
      </c>
      <c r="G251" s="177">
        <v>7.52</v>
      </c>
      <c r="H251" s="176">
        <v>14.55</v>
      </c>
      <c r="I251" s="178">
        <v>151</v>
      </c>
      <c r="J251" s="179" t="s">
        <v>18228</v>
      </c>
    </row>
    <row r="252" spans="1:10" x14ac:dyDescent="0.25">
      <c r="A252" s="160" t="s">
        <v>18238</v>
      </c>
      <c r="B252" s="160" t="s">
        <v>4082</v>
      </c>
      <c r="C252" s="160" t="s">
        <v>4264</v>
      </c>
      <c r="D252" s="160" t="s">
        <v>4265</v>
      </c>
      <c r="E252" s="176">
        <v>2.3199999999999998</v>
      </c>
      <c r="F252" s="176">
        <v>18.055399999999999</v>
      </c>
      <c r="G252" s="177">
        <v>7.78</v>
      </c>
      <c r="H252" s="176">
        <v>15.73</v>
      </c>
      <c r="I252" s="178">
        <v>252</v>
      </c>
      <c r="J252" s="179" t="s">
        <v>18228</v>
      </c>
    </row>
    <row r="253" spans="1:10" x14ac:dyDescent="0.25">
      <c r="A253" s="160" t="s">
        <v>18238</v>
      </c>
      <c r="B253" s="160" t="s">
        <v>4082</v>
      </c>
      <c r="C253" s="160" t="s">
        <v>4101</v>
      </c>
      <c r="D253" s="160" t="s">
        <v>4102</v>
      </c>
      <c r="E253" s="176">
        <v>1.8999999999999886</v>
      </c>
      <c r="F253" s="176">
        <v>15.857799999999999</v>
      </c>
      <c r="G253" s="177">
        <v>8.34</v>
      </c>
      <c r="H253" s="176">
        <v>13.95</v>
      </c>
      <c r="I253" s="178">
        <v>360</v>
      </c>
      <c r="J253" s="179" t="s">
        <v>18228</v>
      </c>
    </row>
    <row r="254" spans="1:10" x14ac:dyDescent="0.25">
      <c r="A254" s="160" t="s">
        <v>18238</v>
      </c>
      <c r="B254" s="160" t="s">
        <v>4082</v>
      </c>
      <c r="C254" s="160" t="s">
        <v>4222</v>
      </c>
      <c r="D254" s="160" t="s">
        <v>4223</v>
      </c>
      <c r="E254" s="176">
        <v>2.3200000000000069</v>
      </c>
      <c r="F254" s="176">
        <v>20.545400000000001</v>
      </c>
      <c r="G254" s="177">
        <v>8.85</v>
      </c>
      <c r="H254" s="176">
        <v>18.22</v>
      </c>
      <c r="I254" s="178">
        <v>297</v>
      </c>
      <c r="J254" s="179" t="s">
        <v>18228</v>
      </c>
    </row>
    <row r="255" spans="1:10" x14ac:dyDescent="0.25">
      <c r="A255" s="160" t="s">
        <v>18238</v>
      </c>
      <c r="B255" s="160" t="s">
        <v>4082</v>
      </c>
      <c r="C255" s="160" t="s">
        <v>4158</v>
      </c>
      <c r="D255" s="160" t="s">
        <v>4159</v>
      </c>
      <c r="E255" s="176">
        <v>2.2000000000000206</v>
      </c>
      <c r="F255" s="176">
        <v>17.899999999999999</v>
      </c>
      <c r="G255" s="177">
        <v>8.1300000000000008</v>
      </c>
      <c r="H255" s="176">
        <v>15.69</v>
      </c>
      <c r="I255" s="178">
        <v>536</v>
      </c>
      <c r="J255" s="179" t="s">
        <v>18228</v>
      </c>
    </row>
    <row r="256" spans="1:10" x14ac:dyDescent="0.25">
      <c r="A256" s="160" t="s">
        <v>18238</v>
      </c>
      <c r="B256" s="160" t="s">
        <v>4082</v>
      </c>
      <c r="C256" s="160" t="s">
        <v>4297</v>
      </c>
      <c r="D256" s="160" t="s">
        <v>4298</v>
      </c>
      <c r="E256" s="176">
        <v>1.8999999999999928</v>
      </c>
      <c r="F256" s="176">
        <v>16.591699999999999</v>
      </c>
      <c r="G256" s="177">
        <v>8.73</v>
      </c>
      <c r="H256" s="176">
        <v>14.69</v>
      </c>
      <c r="I256" s="178">
        <v>264</v>
      </c>
      <c r="J256" s="179" t="s">
        <v>18228</v>
      </c>
    </row>
    <row r="257" spans="1:10" x14ac:dyDescent="0.25">
      <c r="A257" s="160" t="s">
        <v>18238</v>
      </c>
      <c r="B257" s="160" t="s">
        <v>4082</v>
      </c>
      <c r="C257" s="160" t="s">
        <v>4280</v>
      </c>
      <c r="D257" s="160" t="s">
        <v>4281</v>
      </c>
      <c r="E257" s="176">
        <v>2.259999999999994</v>
      </c>
      <c r="F257" s="176">
        <v>21.286200000000001</v>
      </c>
      <c r="G257" s="177">
        <v>9.41</v>
      </c>
      <c r="H257" s="176">
        <v>19.02</v>
      </c>
      <c r="I257" s="178">
        <v>198</v>
      </c>
      <c r="J257" s="179" t="s">
        <v>18228</v>
      </c>
    </row>
    <row r="258" spans="1:10" x14ac:dyDescent="0.25">
      <c r="A258" s="160" t="s">
        <v>18238</v>
      </c>
      <c r="B258" s="160" t="s">
        <v>4082</v>
      </c>
      <c r="C258" s="160" t="s">
        <v>4558</v>
      </c>
      <c r="D258" s="160" t="s">
        <v>4559</v>
      </c>
      <c r="E258" s="176">
        <v>1.4900000000000002</v>
      </c>
      <c r="F258" s="176">
        <v>12.0625</v>
      </c>
      <c r="G258" s="177">
        <v>8.09</v>
      </c>
      <c r="H258" s="176">
        <v>10.57</v>
      </c>
      <c r="I258" s="178">
        <v>223</v>
      </c>
      <c r="J258" s="179" t="s">
        <v>18228</v>
      </c>
    </row>
    <row r="259" spans="1:10" x14ac:dyDescent="0.25">
      <c r="A259" s="160" t="s">
        <v>18238</v>
      </c>
      <c r="B259" s="160" t="s">
        <v>4082</v>
      </c>
      <c r="C259" s="160" t="s">
        <v>4254</v>
      </c>
      <c r="D259" s="160" t="s">
        <v>4255</v>
      </c>
      <c r="E259" s="176">
        <v>2.2300000000000071</v>
      </c>
      <c r="F259" s="176">
        <v>18.691299999999998</v>
      </c>
      <c r="G259" s="177">
        <v>8.3800000000000008</v>
      </c>
      <c r="H259" s="176">
        <v>16.46</v>
      </c>
      <c r="I259" s="178">
        <v>250</v>
      </c>
      <c r="J259" s="179" t="s">
        <v>18228</v>
      </c>
    </row>
    <row r="260" spans="1:10" x14ac:dyDescent="0.25">
      <c r="A260" s="160" t="s">
        <v>18238</v>
      </c>
      <c r="B260" s="160" t="s">
        <v>4082</v>
      </c>
      <c r="C260" s="160" t="s">
        <v>4369</v>
      </c>
      <c r="D260" s="160" t="s">
        <v>4370</v>
      </c>
      <c r="E260" s="176">
        <v>2.9700000000000122</v>
      </c>
      <c r="F260" s="176">
        <v>20.675899999999999</v>
      </c>
      <c r="G260" s="177">
        <v>6.96</v>
      </c>
      <c r="H260" s="176">
        <v>17.7</v>
      </c>
      <c r="I260" s="178">
        <v>168</v>
      </c>
      <c r="J260" s="179" t="s">
        <v>18228</v>
      </c>
    </row>
    <row r="261" spans="1:10" x14ac:dyDescent="0.25">
      <c r="A261" s="160" t="s">
        <v>18238</v>
      </c>
      <c r="B261" s="160" t="s">
        <v>4082</v>
      </c>
      <c r="C261" s="160" t="s">
        <v>4234</v>
      </c>
      <c r="D261" s="160" t="s">
        <v>4235</v>
      </c>
      <c r="E261" s="176">
        <v>2.1200000000000037</v>
      </c>
      <c r="F261" s="176">
        <v>18.585599999999999</v>
      </c>
      <c r="G261" s="177">
        <v>8.76</v>
      </c>
      <c r="H261" s="176">
        <v>16.46</v>
      </c>
      <c r="I261" s="178">
        <v>307</v>
      </c>
      <c r="J261" s="179" t="s">
        <v>18228</v>
      </c>
    </row>
    <row r="262" spans="1:10" x14ac:dyDescent="0.25">
      <c r="A262" s="160" t="s">
        <v>18238</v>
      </c>
      <c r="B262" s="160" t="s">
        <v>4082</v>
      </c>
      <c r="C262" s="160" t="s">
        <v>4407</v>
      </c>
      <c r="D262" s="160" t="s">
        <v>4408</v>
      </c>
      <c r="E262" s="176">
        <v>2.0600000000000018</v>
      </c>
      <c r="F262" s="176">
        <v>16.327999999999999</v>
      </c>
      <c r="G262" s="177">
        <v>7.92</v>
      </c>
      <c r="H262" s="176">
        <v>14.26</v>
      </c>
      <c r="I262" s="178">
        <v>186</v>
      </c>
      <c r="J262" s="179" t="s">
        <v>18228</v>
      </c>
    </row>
    <row r="263" spans="1:10" x14ac:dyDescent="0.25">
      <c r="A263" s="160" t="s">
        <v>18238</v>
      </c>
      <c r="B263" s="160" t="s">
        <v>4082</v>
      </c>
      <c r="C263" s="160" t="s">
        <v>4266</v>
      </c>
      <c r="D263" s="160" t="s">
        <v>4267</v>
      </c>
      <c r="E263" s="176">
        <v>1.2100000000000024</v>
      </c>
      <c r="F263" s="176">
        <v>11.420999999999999</v>
      </c>
      <c r="G263" s="177">
        <v>9.43</v>
      </c>
      <c r="H263" s="176">
        <v>10.210000000000001</v>
      </c>
      <c r="I263" s="178">
        <v>414</v>
      </c>
      <c r="J263" s="179" t="s">
        <v>18228</v>
      </c>
    </row>
    <row r="264" spans="1:10" x14ac:dyDescent="0.25">
      <c r="A264" s="160" t="s">
        <v>18238</v>
      </c>
      <c r="B264" s="160" t="s">
        <v>4082</v>
      </c>
      <c r="C264" s="160" t="s">
        <v>4355</v>
      </c>
      <c r="D264" s="160" t="s">
        <v>4356</v>
      </c>
      <c r="E264" s="176">
        <v>1.8100000000000021</v>
      </c>
      <c r="F264" s="176">
        <v>17.498899999999999</v>
      </c>
      <c r="G264" s="177">
        <v>9.66</v>
      </c>
      <c r="H264" s="176">
        <v>15.68</v>
      </c>
      <c r="I264" s="178">
        <v>197</v>
      </c>
      <c r="J264" s="179" t="s">
        <v>18228</v>
      </c>
    </row>
    <row r="265" spans="1:10" x14ac:dyDescent="0.25">
      <c r="A265" s="160" t="s">
        <v>18238</v>
      </c>
      <c r="B265" s="160" t="s">
        <v>4082</v>
      </c>
      <c r="C265" s="160" t="s">
        <v>4349</v>
      </c>
      <c r="D265" s="160" t="s">
        <v>4350</v>
      </c>
      <c r="E265" s="176">
        <v>1.8100000000000021</v>
      </c>
      <c r="F265" s="176">
        <v>15.4071</v>
      </c>
      <c r="G265" s="177">
        <v>8.51</v>
      </c>
      <c r="H265" s="176">
        <v>13.59</v>
      </c>
      <c r="I265" s="178">
        <v>404</v>
      </c>
      <c r="J265" s="179" t="s">
        <v>18228</v>
      </c>
    </row>
    <row r="266" spans="1:10" x14ac:dyDescent="0.25">
      <c r="A266" s="160" t="s">
        <v>18238</v>
      </c>
      <c r="B266" s="160" t="s">
        <v>4082</v>
      </c>
      <c r="C266" s="160" t="s">
        <v>4445</v>
      </c>
      <c r="D266" s="160" t="s">
        <v>4446</v>
      </c>
      <c r="E266" s="176">
        <v>2.8500000000000036</v>
      </c>
      <c r="F266" s="176">
        <v>21.557600000000001</v>
      </c>
      <c r="G266" s="177">
        <v>7.56</v>
      </c>
      <c r="H266" s="176">
        <v>18.7</v>
      </c>
      <c r="I266" s="178">
        <v>133</v>
      </c>
      <c r="J266" s="179" t="s">
        <v>18228</v>
      </c>
    </row>
    <row r="267" spans="1:10" x14ac:dyDescent="0.25">
      <c r="A267" s="160" t="s">
        <v>18238</v>
      </c>
      <c r="B267" s="160" t="s">
        <v>4082</v>
      </c>
      <c r="C267" s="160" t="s">
        <v>4542</v>
      </c>
      <c r="D267" s="160" t="s">
        <v>4543</v>
      </c>
      <c r="E267" s="176">
        <v>2.4799999999999991</v>
      </c>
      <c r="F267" s="176">
        <v>18.893899999999999</v>
      </c>
      <c r="G267" s="177">
        <v>7.61</v>
      </c>
      <c r="H267" s="176">
        <v>16.41</v>
      </c>
      <c r="I267" s="178">
        <v>130</v>
      </c>
      <c r="J267" s="179" t="s">
        <v>18228</v>
      </c>
    </row>
    <row r="268" spans="1:10" x14ac:dyDescent="0.25">
      <c r="A268" s="160" t="s">
        <v>18238</v>
      </c>
      <c r="B268" s="160" t="s">
        <v>4082</v>
      </c>
      <c r="C268" s="160" t="s">
        <v>4528</v>
      </c>
      <c r="D268" s="160" t="s">
        <v>4529</v>
      </c>
      <c r="E268" s="176">
        <v>2.699999999999994</v>
      </c>
      <c r="F268" s="176">
        <v>20.2483</v>
      </c>
      <c r="G268" s="177">
        <v>7.49</v>
      </c>
      <c r="H268" s="176">
        <v>17.54</v>
      </c>
      <c r="I268" s="178">
        <v>118</v>
      </c>
      <c r="J268" s="179" t="s">
        <v>18228</v>
      </c>
    </row>
    <row r="269" spans="1:10" x14ac:dyDescent="0.25">
      <c r="A269" s="160" t="s">
        <v>18238</v>
      </c>
      <c r="B269" s="160" t="s">
        <v>4082</v>
      </c>
      <c r="C269" s="160" t="s">
        <v>4218</v>
      </c>
      <c r="D269" s="160" t="s">
        <v>4219</v>
      </c>
      <c r="E269" s="176">
        <v>2.7599999999999927</v>
      </c>
      <c r="F269" s="176">
        <v>19.921500000000002</v>
      </c>
      <c r="G269" s="177">
        <v>7.21</v>
      </c>
      <c r="H269" s="176">
        <v>17.16</v>
      </c>
      <c r="I269" s="178">
        <v>318</v>
      </c>
      <c r="J269" s="179" t="s">
        <v>18228</v>
      </c>
    </row>
    <row r="270" spans="1:10" x14ac:dyDescent="0.25">
      <c r="A270" s="160" t="s">
        <v>18238</v>
      </c>
      <c r="B270" s="160" t="s">
        <v>4082</v>
      </c>
      <c r="C270" s="160" t="s">
        <v>4462</v>
      </c>
      <c r="D270" s="160" t="s">
        <v>4463</v>
      </c>
      <c r="E270" s="176">
        <v>2.3300000000000014</v>
      </c>
      <c r="F270" s="176">
        <v>16.018599999999999</v>
      </c>
      <c r="G270" s="177">
        <v>6.87</v>
      </c>
      <c r="H270" s="176">
        <v>13.68</v>
      </c>
      <c r="I270" s="178">
        <v>161</v>
      </c>
      <c r="J270" s="179" t="s">
        <v>18228</v>
      </c>
    </row>
    <row r="271" spans="1:10" x14ac:dyDescent="0.25">
      <c r="A271" s="160" t="s">
        <v>18238</v>
      </c>
      <c r="B271" s="160" t="s">
        <v>4082</v>
      </c>
      <c r="C271" s="160" t="s">
        <v>4425</v>
      </c>
      <c r="D271" s="160" t="s">
        <v>4426</v>
      </c>
      <c r="E271" s="176">
        <v>2.9300000000000055</v>
      </c>
      <c r="F271" s="176">
        <v>22.890499999999999</v>
      </c>
      <c r="G271" s="177">
        <v>7.81</v>
      </c>
      <c r="H271" s="176">
        <v>19.96</v>
      </c>
      <c r="I271" s="178">
        <v>126</v>
      </c>
      <c r="J271" s="179" t="s">
        <v>18228</v>
      </c>
    </row>
    <row r="272" spans="1:10" x14ac:dyDescent="0.25">
      <c r="A272" s="160" t="s">
        <v>18238</v>
      </c>
      <c r="B272" s="160" t="s">
        <v>4082</v>
      </c>
      <c r="C272" s="160" t="s">
        <v>4442</v>
      </c>
      <c r="D272" s="160" t="s">
        <v>749</v>
      </c>
      <c r="E272" s="176">
        <v>2.8600000000000088</v>
      </c>
      <c r="F272" s="176">
        <v>20.3536</v>
      </c>
      <c r="G272" s="177">
        <v>7.11</v>
      </c>
      <c r="H272" s="176">
        <v>17.489999999999998</v>
      </c>
      <c r="I272" s="178">
        <v>137</v>
      </c>
      <c r="J272" s="179" t="s">
        <v>18228</v>
      </c>
    </row>
    <row r="273" spans="1:10" x14ac:dyDescent="0.25">
      <c r="A273" s="160" t="s">
        <v>18238</v>
      </c>
      <c r="B273" s="160" t="s">
        <v>4082</v>
      </c>
      <c r="C273" s="160" t="s">
        <v>4172</v>
      </c>
      <c r="D273" s="160" t="s">
        <v>3396</v>
      </c>
      <c r="E273" s="176">
        <v>2.0299999999999803</v>
      </c>
      <c r="F273" s="176">
        <v>16.164100000000001</v>
      </c>
      <c r="G273" s="177">
        <v>7.96</v>
      </c>
      <c r="H273" s="176">
        <v>14.13</v>
      </c>
      <c r="I273" s="178">
        <v>544</v>
      </c>
      <c r="J273" s="179" t="s">
        <v>18228</v>
      </c>
    </row>
    <row r="274" spans="1:10" x14ac:dyDescent="0.25">
      <c r="A274" s="160" t="s">
        <v>18238</v>
      </c>
      <c r="B274" s="160" t="s">
        <v>4082</v>
      </c>
      <c r="C274" s="160" t="s">
        <v>4220</v>
      </c>
      <c r="D274" s="160" t="s">
        <v>4221</v>
      </c>
      <c r="E274" s="176">
        <v>2.25</v>
      </c>
      <c r="F274" s="176">
        <v>17.610299999999999</v>
      </c>
      <c r="G274" s="177">
        <v>7.82</v>
      </c>
      <c r="H274" s="176">
        <v>15.36</v>
      </c>
      <c r="I274" s="178">
        <v>365</v>
      </c>
      <c r="J274" s="179" t="s">
        <v>18228</v>
      </c>
    </row>
    <row r="275" spans="1:10" x14ac:dyDescent="0.25">
      <c r="A275" s="160" t="s">
        <v>18238</v>
      </c>
      <c r="B275" s="160" t="s">
        <v>4082</v>
      </c>
      <c r="C275" s="160" t="s">
        <v>4291</v>
      </c>
      <c r="D275" s="160" t="s">
        <v>4292</v>
      </c>
      <c r="E275" s="176">
        <v>2.4800000000000071</v>
      </c>
      <c r="F275" s="176">
        <v>19.517900000000001</v>
      </c>
      <c r="G275" s="177">
        <v>7.87</v>
      </c>
      <c r="H275" s="176">
        <v>17.03</v>
      </c>
      <c r="I275" s="178">
        <v>219</v>
      </c>
      <c r="J275" s="179" t="s">
        <v>18228</v>
      </c>
    </row>
    <row r="276" spans="1:10" x14ac:dyDescent="0.25">
      <c r="A276" s="160" t="s">
        <v>18238</v>
      </c>
      <c r="B276" s="160" t="s">
        <v>4082</v>
      </c>
      <c r="C276" s="160" t="s">
        <v>4365</v>
      </c>
      <c r="D276" s="160" t="s">
        <v>4366</v>
      </c>
      <c r="E276" s="176">
        <v>2.8500000000000099</v>
      </c>
      <c r="F276" s="176">
        <v>18.3096</v>
      </c>
      <c r="G276" s="177">
        <v>6.42</v>
      </c>
      <c r="H276" s="176">
        <v>15.45</v>
      </c>
      <c r="I276" s="178">
        <v>198</v>
      </c>
      <c r="J276" s="179" t="s">
        <v>18228</v>
      </c>
    </row>
    <row r="277" spans="1:10" x14ac:dyDescent="0.25">
      <c r="A277" s="160" t="s">
        <v>18238</v>
      </c>
      <c r="B277" s="160" t="s">
        <v>4082</v>
      </c>
      <c r="C277" s="160" t="s">
        <v>4518</v>
      </c>
      <c r="D277" s="160" t="s">
        <v>4519</v>
      </c>
      <c r="E277" s="176">
        <v>2.699999999999994</v>
      </c>
      <c r="F277" s="176">
        <v>20.347799999999999</v>
      </c>
      <c r="G277" s="177">
        <v>7.53</v>
      </c>
      <c r="H277" s="176">
        <v>17.64</v>
      </c>
      <c r="I277" s="178">
        <v>117</v>
      </c>
      <c r="J277" s="179" t="s">
        <v>18228</v>
      </c>
    </row>
    <row r="278" spans="1:10" x14ac:dyDescent="0.25">
      <c r="A278" s="160" t="s">
        <v>18238</v>
      </c>
      <c r="B278" s="160" t="s">
        <v>9201</v>
      </c>
      <c r="C278" s="160" t="s">
        <v>9314</v>
      </c>
      <c r="D278" s="160" t="s">
        <v>9270</v>
      </c>
      <c r="E278" s="176">
        <v>2.9027777777777781</v>
      </c>
      <c r="F278" s="176">
        <v>17.416599999999999</v>
      </c>
      <c r="G278" s="177">
        <v>5.99</v>
      </c>
      <c r="H278" s="176">
        <v>14.51</v>
      </c>
      <c r="I278" s="178">
        <v>10</v>
      </c>
      <c r="J278" s="179" t="s">
        <v>18228</v>
      </c>
    </row>
    <row r="279" spans="1:10" x14ac:dyDescent="0.25">
      <c r="A279" s="160" t="s">
        <v>18238</v>
      </c>
      <c r="B279" s="160" t="s">
        <v>9201</v>
      </c>
      <c r="C279" s="160" t="s">
        <v>9387</v>
      </c>
      <c r="D279" s="160" t="s">
        <v>9388</v>
      </c>
      <c r="E279" s="176">
        <v>2.5</v>
      </c>
      <c r="F279" s="176">
        <v>15</v>
      </c>
      <c r="G279" s="177">
        <v>6</v>
      </c>
      <c r="H279" s="176">
        <v>12.5</v>
      </c>
      <c r="I279" s="178">
        <v>4</v>
      </c>
      <c r="J279" s="179" t="s">
        <v>18228</v>
      </c>
    </row>
    <row r="280" spans="1:10" x14ac:dyDescent="0.25">
      <c r="A280" s="160" t="s">
        <v>18238</v>
      </c>
      <c r="B280" s="160" t="s">
        <v>9201</v>
      </c>
      <c r="C280" s="160" t="s">
        <v>9212</v>
      </c>
      <c r="D280" s="160" t="s">
        <v>9213</v>
      </c>
      <c r="E280" s="176">
        <v>2.5</v>
      </c>
      <c r="F280" s="176">
        <v>15</v>
      </c>
      <c r="G280" s="177">
        <v>6</v>
      </c>
      <c r="H280" s="176">
        <v>12.5</v>
      </c>
      <c r="I280" s="178">
        <v>6</v>
      </c>
      <c r="J280" s="179" t="s">
        <v>18228</v>
      </c>
    </row>
    <row r="281" spans="1:10" x14ac:dyDescent="0.25">
      <c r="A281" s="160" t="s">
        <v>18238</v>
      </c>
      <c r="B281" s="160" t="s">
        <v>9201</v>
      </c>
      <c r="C281" s="160" t="s">
        <v>9210</v>
      </c>
      <c r="D281" s="160" t="s">
        <v>9211</v>
      </c>
      <c r="E281" s="176">
        <v>2.6666666666666665</v>
      </c>
      <c r="F281" s="176">
        <v>16</v>
      </c>
      <c r="G281" s="177">
        <v>5.99</v>
      </c>
      <c r="H281" s="176">
        <v>13.33</v>
      </c>
      <c r="I281" s="178">
        <v>6</v>
      </c>
      <c r="J281" s="179" t="s">
        <v>18228</v>
      </c>
    </row>
    <row r="282" spans="1:10" x14ac:dyDescent="0.25">
      <c r="A282" s="160" t="s">
        <v>18238</v>
      </c>
      <c r="B282" s="160" t="s">
        <v>9201</v>
      </c>
      <c r="C282" s="160" t="s">
        <v>9376</v>
      </c>
      <c r="D282" s="160" t="s">
        <v>9377</v>
      </c>
      <c r="E282" s="176">
        <v>2.8333333333333335</v>
      </c>
      <c r="F282" s="176">
        <v>17</v>
      </c>
      <c r="G282" s="177">
        <v>6</v>
      </c>
      <c r="H282" s="176">
        <v>14.16</v>
      </c>
      <c r="I282" s="178">
        <v>4</v>
      </c>
      <c r="J282" s="179" t="s">
        <v>18228</v>
      </c>
    </row>
    <row r="283" spans="1:10" x14ac:dyDescent="0.25">
      <c r="A283" s="160" t="s">
        <v>18238</v>
      </c>
      <c r="B283" s="160" t="s">
        <v>9201</v>
      </c>
      <c r="C283" s="160" t="s">
        <v>9347</v>
      </c>
      <c r="D283" s="160" t="s">
        <v>8697</v>
      </c>
      <c r="E283" s="176">
        <v>2.3333333333333335</v>
      </c>
      <c r="F283" s="176">
        <v>14</v>
      </c>
      <c r="G283" s="177">
        <v>6</v>
      </c>
      <c r="H283" s="176">
        <v>11.66</v>
      </c>
      <c r="I283" s="178">
        <v>8</v>
      </c>
      <c r="J283" s="179" t="s">
        <v>18228</v>
      </c>
    </row>
    <row r="284" spans="1:10" x14ac:dyDescent="0.25">
      <c r="A284" s="160" t="s">
        <v>18238</v>
      </c>
      <c r="B284" s="160" t="s">
        <v>9201</v>
      </c>
      <c r="C284" s="160" t="s">
        <v>9378</v>
      </c>
      <c r="D284" s="160" t="s">
        <v>9379</v>
      </c>
      <c r="E284" s="176">
        <v>2.1949999999999998</v>
      </c>
      <c r="F284" s="176">
        <v>13.17</v>
      </c>
      <c r="G284" s="177">
        <v>6</v>
      </c>
      <c r="H284" s="176">
        <v>10.97</v>
      </c>
      <c r="I284" s="178">
        <v>5</v>
      </c>
      <c r="J284" s="179" t="s">
        <v>18228</v>
      </c>
    </row>
    <row r="285" spans="1:10" x14ac:dyDescent="0.25">
      <c r="A285" s="160" t="s">
        <v>18238</v>
      </c>
      <c r="B285" s="160" t="s">
        <v>9201</v>
      </c>
      <c r="C285" s="160" t="s">
        <v>9324</v>
      </c>
      <c r="D285" s="160" t="s">
        <v>9325</v>
      </c>
      <c r="E285" s="176">
        <v>2.833333333333333</v>
      </c>
      <c r="F285" s="176">
        <v>17</v>
      </c>
      <c r="G285" s="177">
        <v>6</v>
      </c>
      <c r="H285" s="176">
        <v>14.16</v>
      </c>
      <c r="I285" s="178">
        <v>8</v>
      </c>
      <c r="J285" s="179" t="s">
        <v>18228</v>
      </c>
    </row>
    <row r="286" spans="1:10" x14ac:dyDescent="0.25">
      <c r="A286" s="160" t="s">
        <v>18238</v>
      </c>
      <c r="B286" s="160" t="s">
        <v>9201</v>
      </c>
      <c r="C286" s="160" t="s">
        <v>9348</v>
      </c>
      <c r="D286" s="160" t="s">
        <v>9349</v>
      </c>
      <c r="E286" s="176">
        <v>2.6666666666666665</v>
      </c>
      <c r="F286" s="176">
        <v>16</v>
      </c>
      <c r="G286" s="177">
        <v>5.99</v>
      </c>
      <c r="H286" s="176">
        <v>13.33</v>
      </c>
      <c r="I286" s="178">
        <v>7</v>
      </c>
      <c r="J286" s="179" t="s">
        <v>18228</v>
      </c>
    </row>
    <row r="287" spans="1:10" x14ac:dyDescent="0.25">
      <c r="A287" s="160" t="s">
        <v>18238</v>
      </c>
      <c r="B287" s="160" t="s">
        <v>9201</v>
      </c>
      <c r="C287" s="160" t="s">
        <v>9309</v>
      </c>
      <c r="D287" s="160" t="s">
        <v>9310</v>
      </c>
      <c r="E287" s="176">
        <v>2.7216666666666667</v>
      </c>
      <c r="F287" s="176">
        <v>16.329999999999998</v>
      </c>
      <c r="G287" s="177">
        <v>5.99</v>
      </c>
      <c r="H287" s="176">
        <v>13.6</v>
      </c>
      <c r="I287" s="178">
        <v>10</v>
      </c>
      <c r="J287" s="179" t="s">
        <v>18228</v>
      </c>
    </row>
    <row r="288" spans="1:10" x14ac:dyDescent="0.25">
      <c r="A288" s="160" t="s">
        <v>18238</v>
      </c>
      <c r="B288" s="160" t="s">
        <v>9201</v>
      </c>
      <c r="C288" s="160" t="s">
        <v>9333</v>
      </c>
      <c r="D288" s="160" t="s">
        <v>9334</v>
      </c>
      <c r="E288" s="176">
        <v>2.6666666666666665</v>
      </c>
      <c r="F288" s="176">
        <v>16</v>
      </c>
      <c r="G288" s="177">
        <v>5.99</v>
      </c>
      <c r="H288" s="176">
        <v>13.33</v>
      </c>
      <c r="I288" s="178">
        <v>8</v>
      </c>
      <c r="J288" s="179" t="s">
        <v>18228</v>
      </c>
    </row>
    <row r="289" spans="1:10" x14ac:dyDescent="0.25">
      <c r="A289" s="160" t="s">
        <v>18238</v>
      </c>
      <c r="B289" s="160" t="s">
        <v>9201</v>
      </c>
      <c r="C289" s="160" t="s">
        <v>9307</v>
      </c>
      <c r="D289" s="160" t="s">
        <v>9308</v>
      </c>
      <c r="E289" s="176">
        <v>2.833333333333333</v>
      </c>
      <c r="F289" s="176">
        <v>17</v>
      </c>
      <c r="G289" s="177">
        <v>6</v>
      </c>
      <c r="H289" s="176">
        <v>14.16</v>
      </c>
      <c r="I289" s="178">
        <v>12</v>
      </c>
      <c r="J289" s="179" t="s">
        <v>18228</v>
      </c>
    </row>
    <row r="290" spans="1:10" x14ac:dyDescent="0.25">
      <c r="A290" s="160" t="s">
        <v>18238</v>
      </c>
      <c r="B290" s="160" t="s">
        <v>9201</v>
      </c>
      <c r="C290" s="160" t="s">
        <v>9220</v>
      </c>
      <c r="D290" s="160" t="s">
        <v>9221</v>
      </c>
      <c r="E290" s="176">
        <v>1.9999999999999998</v>
      </c>
      <c r="F290" s="176">
        <v>12</v>
      </c>
      <c r="G290" s="177">
        <v>6</v>
      </c>
      <c r="H290" s="176">
        <v>10</v>
      </c>
      <c r="I290" s="178">
        <v>7</v>
      </c>
      <c r="J290" s="179" t="s">
        <v>18228</v>
      </c>
    </row>
    <row r="291" spans="1:10" x14ac:dyDescent="0.25">
      <c r="A291" s="160" t="s">
        <v>18238</v>
      </c>
      <c r="B291" s="160" t="s">
        <v>9201</v>
      </c>
      <c r="C291" s="160" t="s">
        <v>9354</v>
      </c>
      <c r="D291" s="160" t="s">
        <v>9355</v>
      </c>
      <c r="E291" s="176">
        <v>2.6321428571428571</v>
      </c>
      <c r="F291" s="176">
        <v>15.7928</v>
      </c>
      <c r="G291" s="177">
        <v>5.99</v>
      </c>
      <c r="H291" s="176">
        <v>13.16</v>
      </c>
      <c r="I291" s="178">
        <v>5</v>
      </c>
      <c r="J291" s="179" t="s">
        <v>18228</v>
      </c>
    </row>
    <row r="292" spans="1:10" x14ac:dyDescent="0.25">
      <c r="A292" s="160" t="s">
        <v>18238</v>
      </c>
      <c r="B292" s="160" t="s">
        <v>9201</v>
      </c>
      <c r="C292" s="160" t="s">
        <v>9352</v>
      </c>
      <c r="D292" s="160" t="s">
        <v>9353</v>
      </c>
      <c r="E292" s="176">
        <v>2.5</v>
      </c>
      <c r="F292" s="176">
        <v>15</v>
      </c>
      <c r="G292" s="177">
        <v>6</v>
      </c>
      <c r="H292" s="176">
        <v>12.5</v>
      </c>
      <c r="I292" s="178">
        <v>7</v>
      </c>
      <c r="J292" s="179" t="s">
        <v>18228</v>
      </c>
    </row>
    <row r="293" spans="1:10" x14ac:dyDescent="0.25">
      <c r="A293" s="160" t="s">
        <v>18238</v>
      </c>
      <c r="B293" s="160" t="s">
        <v>9201</v>
      </c>
      <c r="C293" s="160" t="s">
        <v>9383</v>
      </c>
      <c r="D293" s="160" t="s">
        <v>9384</v>
      </c>
      <c r="E293" s="176">
        <v>2.0666666666666669</v>
      </c>
      <c r="F293" s="176">
        <v>12.4</v>
      </c>
      <c r="G293" s="177">
        <v>5.99</v>
      </c>
      <c r="H293" s="176">
        <v>10.33</v>
      </c>
      <c r="I293" s="178">
        <v>5</v>
      </c>
      <c r="J293" s="179" t="s">
        <v>18228</v>
      </c>
    </row>
    <row r="294" spans="1:10" x14ac:dyDescent="0.25">
      <c r="A294" s="160" t="s">
        <v>18238</v>
      </c>
      <c r="B294" s="160" t="s">
        <v>9540</v>
      </c>
      <c r="C294" s="160" t="s">
        <v>10054</v>
      </c>
      <c r="D294" s="160" t="s">
        <v>10055</v>
      </c>
      <c r="E294" s="176">
        <v>2.1600000000000095</v>
      </c>
      <c r="F294" s="176">
        <v>13.622999999999999</v>
      </c>
      <c r="G294" s="177">
        <v>6.3</v>
      </c>
      <c r="H294" s="176">
        <v>11.46</v>
      </c>
      <c r="I294" s="178">
        <v>269</v>
      </c>
      <c r="J294" s="179" t="s">
        <v>18228</v>
      </c>
    </row>
    <row r="295" spans="1:10" x14ac:dyDescent="0.25">
      <c r="A295" s="160" t="s">
        <v>18238</v>
      </c>
      <c r="B295" s="160" t="s">
        <v>9540</v>
      </c>
      <c r="C295" s="160" t="s">
        <v>9819</v>
      </c>
      <c r="D295" s="160" t="s">
        <v>9820</v>
      </c>
      <c r="E295" s="176">
        <v>2.4800000000000106</v>
      </c>
      <c r="F295" s="176">
        <v>15.0063</v>
      </c>
      <c r="G295" s="177">
        <v>6.05</v>
      </c>
      <c r="H295" s="176">
        <v>12.52</v>
      </c>
      <c r="I295" s="178">
        <v>345</v>
      </c>
      <c r="J295" s="179" t="s">
        <v>18228</v>
      </c>
    </row>
    <row r="296" spans="1:10" x14ac:dyDescent="0.25">
      <c r="A296" s="160" t="s">
        <v>18238</v>
      </c>
      <c r="B296" s="160" t="s">
        <v>9540</v>
      </c>
      <c r="C296" s="160" t="s">
        <v>9894</v>
      </c>
      <c r="D296" s="160" t="s">
        <v>9895</v>
      </c>
      <c r="E296" s="176">
        <v>2.1600000000000108</v>
      </c>
      <c r="F296" s="176">
        <v>13.663600000000001</v>
      </c>
      <c r="G296" s="177">
        <v>6.32</v>
      </c>
      <c r="H296" s="176">
        <v>11.5</v>
      </c>
      <c r="I296" s="178">
        <v>400</v>
      </c>
      <c r="J296" s="179" t="s">
        <v>18228</v>
      </c>
    </row>
    <row r="297" spans="1:10" x14ac:dyDescent="0.25">
      <c r="A297" s="160" t="s">
        <v>18238</v>
      </c>
      <c r="B297" s="160" t="s">
        <v>9540</v>
      </c>
      <c r="C297" s="160" t="s">
        <v>9886</v>
      </c>
      <c r="D297" s="160" t="s">
        <v>9887</v>
      </c>
      <c r="E297" s="176">
        <v>2.4800000000000089</v>
      </c>
      <c r="F297" s="176">
        <v>15.5762</v>
      </c>
      <c r="G297" s="177">
        <v>6.28</v>
      </c>
      <c r="H297" s="176">
        <v>13.09</v>
      </c>
      <c r="I297" s="178">
        <v>307</v>
      </c>
      <c r="J297" s="179" t="s">
        <v>18228</v>
      </c>
    </row>
    <row r="298" spans="1:10" x14ac:dyDescent="0.25">
      <c r="A298" s="160" t="s">
        <v>18238</v>
      </c>
      <c r="B298" s="160" t="s">
        <v>9540</v>
      </c>
      <c r="C298" s="160" t="s">
        <v>10219</v>
      </c>
      <c r="D298" s="160" t="s">
        <v>10220</v>
      </c>
      <c r="E298" s="176">
        <v>2.9300000000000055</v>
      </c>
      <c r="F298" s="176">
        <v>20.0472</v>
      </c>
      <c r="G298" s="177">
        <v>6.84</v>
      </c>
      <c r="H298" s="176">
        <v>17.11</v>
      </c>
      <c r="I298" s="178">
        <v>133</v>
      </c>
      <c r="J298" s="179" t="s">
        <v>18228</v>
      </c>
    </row>
    <row r="299" spans="1:10" x14ac:dyDescent="0.25">
      <c r="A299" s="160" t="s">
        <v>18238</v>
      </c>
      <c r="B299" s="160" t="s">
        <v>9540</v>
      </c>
      <c r="C299" s="160" t="s">
        <v>10148</v>
      </c>
      <c r="D299" s="160" t="s">
        <v>10149</v>
      </c>
      <c r="E299" s="176">
        <v>2.0299999999999927</v>
      </c>
      <c r="F299" s="176">
        <v>15.411899999999999</v>
      </c>
      <c r="G299" s="177">
        <v>7.59</v>
      </c>
      <c r="H299" s="176">
        <v>13.38</v>
      </c>
      <c r="I299" s="178">
        <v>189</v>
      </c>
      <c r="J299" s="179" t="s">
        <v>18228</v>
      </c>
    </row>
    <row r="300" spans="1:10" x14ac:dyDescent="0.25">
      <c r="A300" s="160" t="s">
        <v>18238</v>
      </c>
      <c r="B300" s="160" t="s">
        <v>9540</v>
      </c>
      <c r="C300" s="160" t="s">
        <v>10104</v>
      </c>
      <c r="D300" s="160" t="s">
        <v>10105</v>
      </c>
      <c r="E300" s="176">
        <v>2.6600000000000077</v>
      </c>
      <c r="F300" s="176">
        <v>18.309799999999999</v>
      </c>
      <c r="G300" s="177">
        <v>6.88</v>
      </c>
      <c r="H300" s="176">
        <v>15.64</v>
      </c>
      <c r="I300" s="178">
        <v>171</v>
      </c>
      <c r="J300" s="179" t="s">
        <v>18228</v>
      </c>
    </row>
    <row r="301" spans="1:10" x14ac:dyDescent="0.25">
      <c r="A301" s="160" t="s">
        <v>18238</v>
      </c>
      <c r="B301" s="160" t="s">
        <v>9540</v>
      </c>
      <c r="C301" s="160" t="s">
        <v>9815</v>
      </c>
      <c r="D301" s="160" t="s">
        <v>9816</v>
      </c>
      <c r="E301" s="176">
        <v>2.9299999999999917</v>
      </c>
      <c r="F301" s="176">
        <v>21.512499999999999</v>
      </c>
      <c r="G301" s="177">
        <v>7.34</v>
      </c>
      <c r="H301" s="176">
        <v>18.579999999999998</v>
      </c>
      <c r="I301" s="178">
        <v>239</v>
      </c>
      <c r="J301" s="179" t="s">
        <v>18228</v>
      </c>
    </row>
    <row r="302" spans="1:10" x14ac:dyDescent="0.25">
      <c r="A302" s="160" t="s">
        <v>18238</v>
      </c>
      <c r="B302" s="160" t="s">
        <v>9540</v>
      </c>
      <c r="C302" s="160" t="s">
        <v>10036</v>
      </c>
      <c r="D302" s="160" t="s">
        <v>10037</v>
      </c>
      <c r="E302" s="176">
        <v>2.6600000000000104</v>
      </c>
      <c r="F302" s="176">
        <v>19.046600000000002</v>
      </c>
      <c r="G302" s="177">
        <v>7.16</v>
      </c>
      <c r="H302" s="176">
        <v>16.38</v>
      </c>
      <c r="I302" s="178">
        <v>199</v>
      </c>
      <c r="J302" s="179" t="s">
        <v>18228</v>
      </c>
    </row>
    <row r="303" spans="1:10" x14ac:dyDescent="0.25">
      <c r="A303" s="160" t="s">
        <v>18238</v>
      </c>
      <c r="B303" s="160" t="s">
        <v>9540</v>
      </c>
      <c r="C303" s="160" t="s">
        <v>9958</v>
      </c>
      <c r="D303" s="160" t="s">
        <v>9959</v>
      </c>
      <c r="E303" s="176">
        <v>1.6700000000000015</v>
      </c>
      <c r="F303" s="176">
        <v>13.9504</v>
      </c>
      <c r="G303" s="177">
        <v>8.35</v>
      </c>
      <c r="H303" s="176">
        <v>12.28</v>
      </c>
      <c r="I303" s="178">
        <v>278</v>
      </c>
      <c r="J303" s="179" t="s">
        <v>18228</v>
      </c>
    </row>
    <row r="304" spans="1:10" x14ac:dyDescent="0.25">
      <c r="A304" s="160" t="s">
        <v>18238</v>
      </c>
      <c r="B304" s="160" t="s">
        <v>9540</v>
      </c>
      <c r="C304" s="160" t="s">
        <v>9727</v>
      </c>
      <c r="D304" s="160" t="s">
        <v>9728</v>
      </c>
      <c r="E304" s="176">
        <v>1.9400000000000133</v>
      </c>
      <c r="F304" s="176">
        <v>15.7295</v>
      </c>
      <c r="G304" s="177">
        <v>8.1</v>
      </c>
      <c r="H304" s="176">
        <v>13.78</v>
      </c>
      <c r="I304" s="178">
        <v>389</v>
      </c>
      <c r="J304" s="179" t="s">
        <v>18228</v>
      </c>
    </row>
    <row r="305" spans="1:10" x14ac:dyDescent="0.25">
      <c r="A305" s="160" t="s">
        <v>18238</v>
      </c>
      <c r="B305" s="160" t="s">
        <v>9540</v>
      </c>
      <c r="C305" s="160" t="s">
        <v>9594</v>
      </c>
      <c r="D305" s="160" t="s">
        <v>9595</v>
      </c>
      <c r="E305" s="176">
        <v>1.9400000000000248</v>
      </c>
      <c r="F305" s="176">
        <v>17.386500000000002</v>
      </c>
      <c r="G305" s="177">
        <v>8.9600000000000009</v>
      </c>
      <c r="H305" s="176">
        <v>15.44</v>
      </c>
      <c r="I305" s="178">
        <v>618</v>
      </c>
      <c r="J305" s="179" t="s">
        <v>18228</v>
      </c>
    </row>
    <row r="306" spans="1:10" x14ac:dyDescent="0.25">
      <c r="A306" s="160" t="s">
        <v>18238</v>
      </c>
      <c r="B306" s="160" t="s">
        <v>9540</v>
      </c>
      <c r="C306" s="160" t="s">
        <v>10028</v>
      </c>
      <c r="D306" s="160" t="s">
        <v>10029</v>
      </c>
      <c r="E306" s="176">
        <v>2.9300000000000055</v>
      </c>
      <c r="F306" s="176">
        <v>23.180700000000002</v>
      </c>
      <c r="G306" s="177">
        <v>7.91</v>
      </c>
      <c r="H306" s="176">
        <v>20.25</v>
      </c>
      <c r="I306" s="178">
        <v>152</v>
      </c>
      <c r="J306" s="179" t="s">
        <v>18228</v>
      </c>
    </row>
    <row r="307" spans="1:10" x14ac:dyDescent="0.25">
      <c r="A307" s="160" t="s">
        <v>18238</v>
      </c>
      <c r="B307" s="160" t="s">
        <v>9540</v>
      </c>
      <c r="C307" s="160" t="s">
        <v>9954</v>
      </c>
      <c r="D307" s="160" t="s">
        <v>9955</v>
      </c>
      <c r="E307" s="176">
        <v>2.610000000000011</v>
      </c>
      <c r="F307" s="176">
        <v>16.5884</v>
      </c>
      <c r="G307" s="177">
        <v>6.35</v>
      </c>
      <c r="H307" s="176">
        <v>13.97</v>
      </c>
      <c r="I307" s="178">
        <v>247</v>
      </c>
      <c r="J307" s="179" t="s">
        <v>18228</v>
      </c>
    </row>
    <row r="308" spans="1:10" x14ac:dyDescent="0.25">
      <c r="A308" s="160" t="s">
        <v>18238</v>
      </c>
      <c r="B308" s="160" t="s">
        <v>9540</v>
      </c>
      <c r="C308" s="160" t="s">
        <v>9918</v>
      </c>
      <c r="D308" s="160" t="s">
        <v>9919</v>
      </c>
      <c r="E308" s="176">
        <v>2.9700000000000149</v>
      </c>
      <c r="F308" s="176">
        <v>20.941500000000001</v>
      </c>
      <c r="G308" s="177">
        <v>7.05</v>
      </c>
      <c r="H308" s="176">
        <v>17.97</v>
      </c>
      <c r="I308" s="178">
        <v>208</v>
      </c>
      <c r="J308" s="179" t="s">
        <v>18228</v>
      </c>
    </row>
    <row r="309" spans="1:10" x14ac:dyDescent="0.25">
      <c r="A309" s="160" t="s">
        <v>18238</v>
      </c>
      <c r="B309" s="160" t="s">
        <v>9540</v>
      </c>
      <c r="C309" s="160" t="s">
        <v>10050</v>
      </c>
      <c r="D309" s="160" t="s">
        <v>10051</v>
      </c>
      <c r="E309" s="176">
        <v>1.4</v>
      </c>
      <c r="F309" s="176">
        <v>12.0502</v>
      </c>
      <c r="G309" s="177">
        <v>8.6</v>
      </c>
      <c r="H309" s="176">
        <v>10.65</v>
      </c>
      <c r="I309" s="178">
        <v>305</v>
      </c>
      <c r="J309" s="179" t="s">
        <v>18228</v>
      </c>
    </row>
    <row r="310" spans="1:10" x14ac:dyDescent="0.25">
      <c r="A310" s="160" t="s">
        <v>18238</v>
      </c>
      <c r="B310" s="160" t="s">
        <v>9540</v>
      </c>
      <c r="C310" s="160" t="s">
        <v>9729</v>
      </c>
      <c r="D310" s="160" t="s">
        <v>9730</v>
      </c>
      <c r="E310" s="176">
        <v>1.3999999999999913</v>
      </c>
      <c r="F310" s="176">
        <v>12.902200000000001</v>
      </c>
      <c r="G310" s="177">
        <v>9.2100000000000009</v>
      </c>
      <c r="H310" s="176">
        <v>11.5</v>
      </c>
      <c r="I310" s="178">
        <v>526</v>
      </c>
      <c r="J310" s="179" t="s">
        <v>18228</v>
      </c>
    </row>
    <row r="311" spans="1:10" x14ac:dyDescent="0.25">
      <c r="A311" s="160" t="s">
        <v>18238</v>
      </c>
      <c r="B311" s="160" t="s">
        <v>9540</v>
      </c>
      <c r="C311" s="160" t="s">
        <v>10205</v>
      </c>
      <c r="D311" s="160" t="s">
        <v>10206</v>
      </c>
      <c r="E311" s="176">
        <v>1.6699999999999948</v>
      </c>
      <c r="F311" s="176">
        <v>16.230399999999999</v>
      </c>
      <c r="G311" s="177">
        <v>9.7100000000000009</v>
      </c>
      <c r="H311" s="176">
        <v>14.56</v>
      </c>
      <c r="I311" s="178">
        <v>160</v>
      </c>
      <c r="J311" s="179" t="s">
        <v>18228</v>
      </c>
    </row>
    <row r="312" spans="1:10" x14ac:dyDescent="0.25">
      <c r="A312" s="160" t="s">
        <v>18238</v>
      </c>
      <c r="B312" s="160" t="s">
        <v>9540</v>
      </c>
      <c r="C312" s="160" t="s">
        <v>9747</v>
      </c>
      <c r="D312" s="160" t="s">
        <v>9748</v>
      </c>
      <c r="E312" s="176">
        <v>1.6700000000000008</v>
      </c>
      <c r="F312" s="176">
        <v>15.047700000000001</v>
      </c>
      <c r="G312" s="177">
        <v>9.01</v>
      </c>
      <c r="H312" s="176">
        <v>13.37</v>
      </c>
      <c r="I312" s="178">
        <v>425</v>
      </c>
      <c r="J312" s="179" t="s">
        <v>18228</v>
      </c>
    </row>
    <row r="313" spans="1:10" x14ac:dyDescent="0.25">
      <c r="A313" s="160" t="s">
        <v>18238</v>
      </c>
      <c r="B313" s="160" t="s">
        <v>9540</v>
      </c>
      <c r="C313" s="160" t="s">
        <v>10233</v>
      </c>
      <c r="D313" s="160" t="s">
        <v>10234</v>
      </c>
      <c r="E313" s="176">
        <v>2.1600000000000015</v>
      </c>
      <c r="F313" s="176">
        <v>16.942</v>
      </c>
      <c r="G313" s="177">
        <v>7.84</v>
      </c>
      <c r="H313" s="176">
        <v>14.78</v>
      </c>
      <c r="I313" s="178">
        <v>150</v>
      </c>
      <c r="J313" s="179" t="s">
        <v>18228</v>
      </c>
    </row>
    <row r="314" spans="1:10" x14ac:dyDescent="0.25">
      <c r="A314" s="160" t="s">
        <v>18238</v>
      </c>
      <c r="B314" s="160" t="s">
        <v>9540</v>
      </c>
      <c r="C314" s="160" t="s">
        <v>10217</v>
      </c>
      <c r="D314" s="160" t="s">
        <v>10218</v>
      </c>
      <c r="E314" s="176">
        <v>2.5699999999999945</v>
      </c>
      <c r="F314" s="176">
        <v>17.123200000000001</v>
      </c>
      <c r="G314" s="177">
        <v>6.66</v>
      </c>
      <c r="H314" s="176">
        <v>14.55</v>
      </c>
      <c r="I314" s="178">
        <v>153</v>
      </c>
      <c r="J314" s="179" t="s">
        <v>18228</v>
      </c>
    </row>
    <row r="315" spans="1:10" x14ac:dyDescent="0.25">
      <c r="A315" s="160" t="s">
        <v>18238</v>
      </c>
      <c r="B315" s="160" t="s">
        <v>9540</v>
      </c>
      <c r="C315" s="160" t="s">
        <v>9797</v>
      </c>
      <c r="D315" s="160" t="s">
        <v>9798</v>
      </c>
      <c r="E315" s="176">
        <v>2.75</v>
      </c>
      <c r="F315" s="176">
        <v>19.104700000000001</v>
      </c>
      <c r="G315" s="177">
        <v>6.94</v>
      </c>
      <c r="H315" s="176">
        <v>16.350000000000001</v>
      </c>
      <c r="I315" s="178">
        <v>277</v>
      </c>
      <c r="J315" s="179" t="s">
        <v>18228</v>
      </c>
    </row>
    <row r="316" spans="1:10" x14ac:dyDescent="0.25">
      <c r="A316" s="160" t="s">
        <v>18238</v>
      </c>
      <c r="B316" s="160" t="s">
        <v>9540</v>
      </c>
      <c r="C316" s="160" t="s">
        <v>9876</v>
      </c>
      <c r="D316" s="160" t="s">
        <v>9877</v>
      </c>
      <c r="E316" s="176">
        <v>2.8799999999999963</v>
      </c>
      <c r="F316" s="176">
        <v>19.000900000000001</v>
      </c>
      <c r="G316" s="177">
        <v>6.59</v>
      </c>
      <c r="H316" s="176">
        <v>16.12</v>
      </c>
      <c r="I316" s="178">
        <v>251</v>
      </c>
      <c r="J316" s="179" t="s">
        <v>18228</v>
      </c>
    </row>
    <row r="317" spans="1:10" x14ac:dyDescent="0.25">
      <c r="A317" s="160" t="s">
        <v>18238</v>
      </c>
      <c r="B317" s="160" t="s">
        <v>9540</v>
      </c>
      <c r="C317" s="160" t="s">
        <v>9976</v>
      </c>
      <c r="D317" s="160" t="s">
        <v>9977</v>
      </c>
      <c r="E317" s="176">
        <v>1.9800000000000044</v>
      </c>
      <c r="F317" s="176">
        <v>15.863</v>
      </c>
      <c r="G317" s="177">
        <v>8.01</v>
      </c>
      <c r="H317" s="176">
        <v>13.88</v>
      </c>
      <c r="I317" s="178">
        <v>242</v>
      </c>
      <c r="J317" s="179" t="s">
        <v>18228</v>
      </c>
    </row>
    <row r="318" spans="1:10" x14ac:dyDescent="0.25">
      <c r="A318" s="160" t="s">
        <v>18238</v>
      </c>
      <c r="B318" s="160" t="s">
        <v>9540</v>
      </c>
      <c r="C318" s="160" t="s">
        <v>10227</v>
      </c>
      <c r="D318" s="160" t="s">
        <v>10228</v>
      </c>
      <c r="E318" s="176">
        <v>2.5699999999999945</v>
      </c>
      <c r="F318" s="176">
        <v>18.899999999999999</v>
      </c>
      <c r="G318" s="177">
        <v>7.35</v>
      </c>
      <c r="H318" s="176">
        <v>16.329999999999998</v>
      </c>
      <c r="I318" s="178">
        <v>138</v>
      </c>
      <c r="J318" s="179" t="s">
        <v>18228</v>
      </c>
    </row>
    <row r="319" spans="1:10" x14ac:dyDescent="0.25">
      <c r="A319" s="160" t="s">
        <v>18238</v>
      </c>
      <c r="B319" s="160" t="s">
        <v>9540</v>
      </c>
      <c r="C319" s="160" t="s">
        <v>10229</v>
      </c>
      <c r="D319" s="160" t="s">
        <v>10230</v>
      </c>
      <c r="E319" s="176">
        <v>2.5699999999999945</v>
      </c>
      <c r="F319" s="176">
        <v>18.389199999999999</v>
      </c>
      <c r="G319" s="177">
        <v>7.15</v>
      </c>
      <c r="H319" s="176">
        <v>15.81</v>
      </c>
      <c r="I319" s="178">
        <v>143</v>
      </c>
      <c r="J319" s="179" t="s">
        <v>18228</v>
      </c>
    </row>
    <row r="320" spans="1:10" x14ac:dyDescent="0.25">
      <c r="A320" s="160" t="s">
        <v>18238</v>
      </c>
      <c r="B320" s="160" t="s">
        <v>9540</v>
      </c>
      <c r="C320" s="160" t="s">
        <v>9968</v>
      </c>
      <c r="D320" s="160" t="s">
        <v>9969</v>
      </c>
      <c r="E320" s="176">
        <v>2.839999999999991</v>
      </c>
      <c r="F320" s="176">
        <v>19.5489</v>
      </c>
      <c r="G320" s="177">
        <v>6.88</v>
      </c>
      <c r="H320" s="176">
        <v>16.7</v>
      </c>
      <c r="I320" s="178">
        <v>204</v>
      </c>
      <c r="J320" s="179" t="s">
        <v>18228</v>
      </c>
    </row>
    <row r="321" spans="1:10" x14ac:dyDescent="0.25">
      <c r="A321" s="160" t="s">
        <v>18238</v>
      </c>
      <c r="B321" s="160" t="s">
        <v>9540</v>
      </c>
      <c r="C321" s="160" t="s">
        <v>9803</v>
      </c>
      <c r="D321" s="160" t="s">
        <v>9804</v>
      </c>
      <c r="E321" s="176">
        <v>2.7000000000000131</v>
      </c>
      <c r="F321" s="176">
        <v>16.280200000000001</v>
      </c>
      <c r="G321" s="177">
        <v>6.02</v>
      </c>
      <c r="H321" s="176">
        <v>13.58</v>
      </c>
      <c r="I321" s="178">
        <v>343</v>
      </c>
      <c r="J321" s="179" t="s">
        <v>18228</v>
      </c>
    </row>
    <row r="322" spans="1:10" x14ac:dyDescent="0.25">
      <c r="A322" s="160" t="s">
        <v>18238</v>
      </c>
      <c r="B322" s="160" t="s">
        <v>9540</v>
      </c>
      <c r="C322" s="160" t="s">
        <v>9679</v>
      </c>
      <c r="D322" s="160" t="s">
        <v>9680</v>
      </c>
      <c r="E322" s="176">
        <v>2.0299999999999825</v>
      </c>
      <c r="F322" s="176">
        <v>16.098400000000002</v>
      </c>
      <c r="G322" s="177">
        <v>7.93</v>
      </c>
      <c r="H322" s="176">
        <v>14.06</v>
      </c>
      <c r="I322" s="178">
        <v>431</v>
      </c>
      <c r="J322" s="179" t="s">
        <v>18228</v>
      </c>
    </row>
    <row r="323" spans="1:10" x14ac:dyDescent="0.25">
      <c r="A323" s="160" t="s">
        <v>18238</v>
      </c>
      <c r="B323" s="160" t="s">
        <v>9540</v>
      </c>
      <c r="C323" s="160" t="s">
        <v>10152</v>
      </c>
      <c r="D323" s="160" t="s">
        <v>10153</v>
      </c>
      <c r="E323" s="176">
        <v>2.6100000000000096</v>
      </c>
      <c r="F323" s="176">
        <v>16.228400000000001</v>
      </c>
      <c r="G323" s="177">
        <v>6.21</v>
      </c>
      <c r="H323" s="176">
        <v>13.61</v>
      </c>
      <c r="I323" s="178">
        <v>197</v>
      </c>
      <c r="J323" s="179" t="s">
        <v>18228</v>
      </c>
    </row>
    <row r="324" spans="1:10" x14ac:dyDescent="0.25">
      <c r="A324" s="160" t="s">
        <v>18238</v>
      </c>
      <c r="B324" s="160" t="s">
        <v>9540</v>
      </c>
      <c r="C324" s="160" t="s">
        <v>9942</v>
      </c>
      <c r="D324" s="160" t="s">
        <v>9943</v>
      </c>
      <c r="E324" s="176">
        <v>2.660000000000005</v>
      </c>
      <c r="F324" s="176">
        <v>17.868500000000001</v>
      </c>
      <c r="G324" s="177">
        <v>6.71</v>
      </c>
      <c r="H324" s="176">
        <v>15.2</v>
      </c>
      <c r="I324" s="178">
        <v>239</v>
      </c>
      <c r="J324" s="179" t="s">
        <v>18228</v>
      </c>
    </row>
    <row r="325" spans="1:10" x14ac:dyDescent="0.25">
      <c r="A325" s="160" t="s">
        <v>18238</v>
      </c>
      <c r="B325" s="160" t="s">
        <v>9540</v>
      </c>
      <c r="C325" s="160" t="s">
        <v>10088</v>
      </c>
      <c r="D325" s="160" t="s">
        <v>10089</v>
      </c>
      <c r="E325" s="176">
        <v>2.9300000000000059</v>
      </c>
      <c r="F325" s="176">
        <v>20.225899999999999</v>
      </c>
      <c r="G325" s="177">
        <v>6.9</v>
      </c>
      <c r="H325" s="176">
        <v>17.29</v>
      </c>
      <c r="I325" s="178">
        <v>160</v>
      </c>
      <c r="J325" s="179" t="s">
        <v>18228</v>
      </c>
    </row>
    <row r="326" spans="1:10" x14ac:dyDescent="0.25">
      <c r="A326" s="160" t="s">
        <v>18238</v>
      </c>
      <c r="B326" s="160" t="s">
        <v>9540</v>
      </c>
      <c r="C326" s="160" t="s">
        <v>9811</v>
      </c>
      <c r="D326" s="160" t="s">
        <v>9812</v>
      </c>
      <c r="E326" s="176">
        <v>1.579999999999995</v>
      </c>
      <c r="F326" s="176">
        <v>11.7532</v>
      </c>
      <c r="G326" s="177">
        <v>7.43</v>
      </c>
      <c r="H326" s="176">
        <v>10.17</v>
      </c>
      <c r="I326" s="178">
        <v>512</v>
      </c>
      <c r="J326" s="179" t="s">
        <v>18228</v>
      </c>
    </row>
    <row r="327" spans="1:10" x14ac:dyDescent="0.25">
      <c r="A327" s="160" t="s">
        <v>18238</v>
      </c>
      <c r="B327" s="160" t="s">
        <v>9540</v>
      </c>
      <c r="C327" s="160" t="s">
        <v>9731</v>
      </c>
      <c r="D327" s="160" t="s">
        <v>9732</v>
      </c>
      <c r="E327" s="176">
        <v>2.25</v>
      </c>
      <c r="F327" s="176">
        <v>18.112400000000001</v>
      </c>
      <c r="G327" s="177">
        <v>8.0399999999999991</v>
      </c>
      <c r="H327" s="176">
        <v>15.86</v>
      </c>
      <c r="I327" s="178">
        <v>336</v>
      </c>
      <c r="J327" s="179" t="s">
        <v>18228</v>
      </c>
    </row>
    <row r="328" spans="1:10" x14ac:dyDescent="0.25">
      <c r="A328" s="160" t="s">
        <v>18238</v>
      </c>
      <c r="B328" s="160" t="s">
        <v>9540</v>
      </c>
      <c r="C328" s="160" t="s">
        <v>9872</v>
      </c>
      <c r="D328" s="160" t="s">
        <v>9873</v>
      </c>
      <c r="E328" s="176">
        <v>1.5799999999999992</v>
      </c>
      <c r="F328" s="176">
        <v>14.8767</v>
      </c>
      <c r="G328" s="177">
        <v>9.41</v>
      </c>
      <c r="H328" s="176">
        <v>13.29</v>
      </c>
      <c r="I328" s="178">
        <v>350</v>
      </c>
      <c r="J328" s="179" t="s">
        <v>18228</v>
      </c>
    </row>
    <row r="329" spans="1:10" x14ac:dyDescent="0.25">
      <c r="A329" s="160" t="s">
        <v>18238</v>
      </c>
      <c r="B329" s="160" t="s">
        <v>9540</v>
      </c>
      <c r="C329" s="160" t="s">
        <v>10199</v>
      </c>
      <c r="D329" s="160" t="s">
        <v>10200</v>
      </c>
      <c r="E329" s="176">
        <v>2.5699999999999945</v>
      </c>
      <c r="F329" s="176">
        <v>17.3613</v>
      </c>
      <c r="G329" s="177">
        <v>6.75</v>
      </c>
      <c r="H329" s="176">
        <v>14.79</v>
      </c>
      <c r="I329" s="178">
        <v>156</v>
      </c>
      <c r="J329" s="179" t="s">
        <v>18228</v>
      </c>
    </row>
    <row r="330" spans="1:10" x14ac:dyDescent="0.25">
      <c r="A330" s="160" t="s">
        <v>18238</v>
      </c>
      <c r="B330" s="160" t="s">
        <v>9540</v>
      </c>
      <c r="C330" s="160" t="s">
        <v>9837</v>
      </c>
      <c r="D330" s="160" t="s">
        <v>9838</v>
      </c>
      <c r="E330" s="176">
        <v>2.4299999999999939</v>
      </c>
      <c r="F330" s="176">
        <v>17.831</v>
      </c>
      <c r="G330" s="177">
        <v>7.33</v>
      </c>
      <c r="H330" s="176">
        <v>15.4</v>
      </c>
      <c r="I330" s="178">
        <v>286</v>
      </c>
      <c r="J330" s="179" t="s">
        <v>18228</v>
      </c>
    </row>
    <row r="331" spans="1:10" x14ac:dyDescent="0.25">
      <c r="A331" s="160" t="s">
        <v>18238</v>
      </c>
      <c r="B331" s="160" t="s">
        <v>9540</v>
      </c>
      <c r="C331" s="160" t="s">
        <v>9866</v>
      </c>
      <c r="D331" s="160" t="s">
        <v>9867</v>
      </c>
      <c r="E331" s="176">
        <v>2.4299999999999957</v>
      </c>
      <c r="F331" s="176">
        <v>18.088999999999999</v>
      </c>
      <c r="G331" s="177">
        <v>7.44</v>
      </c>
      <c r="H331" s="176">
        <v>15.65</v>
      </c>
      <c r="I331" s="178">
        <v>265</v>
      </c>
      <c r="J331" s="179" t="s">
        <v>18228</v>
      </c>
    </row>
    <row r="332" spans="1:10" x14ac:dyDescent="0.25">
      <c r="A332" s="160" t="s">
        <v>18238</v>
      </c>
      <c r="B332" s="160" t="s">
        <v>9540</v>
      </c>
      <c r="C332" s="160" t="s">
        <v>9831</v>
      </c>
      <c r="D332" s="160" t="s">
        <v>9832</v>
      </c>
      <c r="E332" s="176">
        <v>2.389999999999989</v>
      </c>
      <c r="F332" s="176">
        <v>17.104399999999998</v>
      </c>
      <c r="G332" s="177">
        <v>7.15</v>
      </c>
      <c r="H332" s="176">
        <v>14.71</v>
      </c>
      <c r="I332" s="178">
        <v>295</v>
      </c>
      <c r="J332" s="179" t="s">
        <v>18228</v>
      </c>
    </row>
    <row r="333" spans="1:10" x14ac:dyDescent="0.25">
      <c r="A333" s="160" t="s">
        <v>18238</v>
      </c>
      <c r="B333" s="160" t="s">
        <v>9540</v>
      </c>
      <c r="C333" s="160" t="s">
        <v>9703</v>
      </c>
      <c r="D333" s="160" t="s">
        <v>9704</v>
      </c>
      <c r="E333" s="176">
        <v>2.5199999999999889</v>
      </c>
      <c r="F333" s="176">
        <v>18.116199999999999</v>
      </c>
      <c r="G333" s="177">
        <v>7.18</v>
      </c>
      <c r="H333" s="176">
        <v>15.59</v>
      </c>
      <c r="I333" s="178">
        <v>370</v>
      </c>
      <c r="J333" s="179" t="s">
        <v>18228</v>
      </c>
    </row>
    <row r="334" spans="1:10" x14ac:dyDescent="0.25">
      <c r="A334" s="160" t="s">
        <v>18238</v>
      </c>
      <c r="B334" s="160" t="s">
        <v>9540</v>
      </c>
      <c r="C334" s="160" t="s">
        <v>9620</v>
      </c>
      <c r="D334" s="160" t="s">
        <v>9621</v>
      </c>
      <c r="E334" s="176">
        <v>2.6600000000000059</v>
      </c>
      <c r="F334" s="176">
        <v>18.352699999999999</v>
      </c>
      <c r="G334" s="177">
        <v>6.89</v>
      </c>
      <c r="H334" s="176">
        <v>15.69</v>
      </c>
      <c r="I334" s="178">
        <v>499</v>
      </c>
      <c r="J334" s="179" t="s">
        <v>18228</v>
      </c>
    </row>
    <row r="335" spans="1:10" x14ac:dyDescent="0.25">
      <c r="A335" s="160" t="s">
        <v>18238</v>
      </c>
      <c r="B335" s="160" t="s">
        <v>9540</v>
      </c>
      <c r="C335" s="160" t="s">
        <v>9614</v>
      </c>
      <c r="D335" s="160" t="s">
        <v>9615</v>
      </c>
      <c r="E335" s="176">
        <v>2.700000000000025</v>
      </c>
      <c r="F335" s="176">
        <v>17.923999999999999</v>
      </c>
      <c r="G335" s="177">
        <v>6.63</v>
      </c>
      <c r="H335" s="176">
        <v>15.22</v>
      </c>
      <c r="I335" s="178">
        <v>526</v>
      </c>
      <c r="J335" s="179" t="s">
        <v>18228</v>
      </c>
    </row>
    <row r="336" spans="1:10" x14ac:dyDescent="0.25">
      <c r="A336" s="160" t="s">
        <v>18238</v>
      </c>
      <c r="B336" s="160" t="s">
        <v>9540</v>
      </c>
      <c r="C336" s="160" t="s">
        <v>9572</v>
      </c>
      <c r="D336" s="160" t="s">
        <v>9573</v>
      </c>
      <c r="E336" s="176">
        <v>2.8399999999999812</v>
      </c>
      <c r="F336" s="176">
        <v>21.702999999999999</v>
      </c>
      <c r="G336" s="177">
        <v>7.64</v>
      </c>
      <c r="H336" s="176">
        <v>18.86</v>
      </c>
      <c r="I336" s="178">
        <v>546</v>
      </c>
      <c r="J336" s="179" t="s">
        <v>18228</v>
      </c>
    </row>
    <row r="337" spans="1:10" x14ac:dyDescent="0.25">
      <c r="A337" s="160" t="s">
        <v>18238</v>
      </c>
      <c r="B337" s="160" t="s">
        <v>9540</v>
      </c>
      <c r="C337" s="160" t="s">
        <v>10164</v>
      </c>
      <c r="D337" s="160" t="s">
        <v>10165</v>
      </c>
      <c r="E337" s="176">
        <v>2.6600000000000081</v>
      </c>
      <c r="F337" s="176">
        <v>17.872599999999998</v>
      </c>
      <c r="G337" s="177">
        <v>6.71</v>
      </c>
      <c r="H337" s="176">
        <v>15.21</v>
      </c>
      <c r="I337" s="178">
        <v>160</v>
      </c>
      <c r="J337" s="179" t="s">
        <v>18228</v>
      </c>
    </row>
    <row r="338" spans="1:10" x14ac:dyDescent="0.25">
      <c r="A338" s="160" t="s">
        <v>18238</v>
      </c>
      <c r="B338" s="160" t="s">
        <v>9540</v>
      </c>
      <c r="C338" s="160" t="s">
        <v>9801</v>
      </c>
      <c r="D338" s="160" t="s">
        <v>9802</v>
      </c>
      <c r="E338" s="176">
        <v>2.75</v>
      </c>
      <c r="F338" s="176">
        <v>18.185500000000001</v>
      </c>
      <c r="G338" s="177">
        <v>6.61</v>
      </c>
      <c r="H338" s="176">
        <v>15.43</v>
      </c>
      <c r="I338" s="178">
        <v>294</v>
      </c>
      <c r="J338" s="179" t="s">
        <v>18228</v>
      </c>
    </row>
    <row r="339" spans="1:10" x14ac:dyDescent="0.25">
      <c r="A339" s="160" t="s">
        <v>18238</v>
      </c>
      <c r="B339" s="160" t="s">
        <v>9540</v>
      </c>
      <c r="C339" s="160" t="s">
        <v>9709</v>
      </c>
      <c r="D339" s="160" t="s">
        <v>9710</v>
      </c>
      <c r="E339" s="176">
        <v>2.75</v>
      </c>
      <c r="F339" s="176">
        <v>18.083200000000001</v>
      </c>
      <c r="G339" s="177">
        <v>6.57</v>
      </c>
      <c r="H339" s="176">
        <v>15.33</v>
      </c>
      <c r="I339" s="178">
        <v>363</v>
      </c>
      <c r="J339" s="179" t="s">
        <v>18228</v>
      </c>
    </row>
    <row r="340" spans="1:10" x14ac:dyDescent="0.25">
      <c r="A340" s="160" t="s">
        <v>18238</v>
      </c>
      <c r="B340" s="160" t="s">
        <v>9540</v>
      </c>
      <c r="C340" s="160" t="s">
        <v>10259</v>
      </c>
      <c r="D340" s="160" t="s">
        <v>10260</v>
      </c>
      <c r="E340" s="176">
        <v>2.75</v>
      </c>
      <c r="F340" s="176">
        <v>18.279800000000002</v>
      </c>
      <c r="G340" s="177">
        <v>6.64</v>
      </c>
      <c r="H340" s="176">
        <v>15.52</v>
      </c>
      <c r="I340" s="178">
        <v>140</v>
      </c>
      <c r="J340" s="179" t="s">
        <v>18228</v>
      </c>
    </row>
    <row r="341" spans="1:10" x14ac:dyDescent="0.25">
      <c r="A341" s="160" t="s">
        <v>18238</v>
      </c>
      <c r="B341" s="160" t="s">
        <v>9540</v>
      </c>
      <c r="C341" s="160" t="s">
        <v>9998</v>
      </c>
      <c r="D341" s="160" t="s">
        <v>9999</v>
      </c>
      <c r="E341" s="176">
        <v>2.7900000000000071</v>
      </c>
      <c r="F341" s="176">
        <v>19.360800000000001</v>
      </c>
      <c r="G341" s="177">
        <v>6.93</v>
      </c>
      <c r="H341" s="176">
        <v>16.57</v>
      </c>
      <c r="I341" s="178">
        <v>194</v>
      </c>
      <c r="J341" s="179" t="s">
        <v>18228</v>
      </c>
    </row>
    <row r="342" spans="1:10" x14ac:dyDescent="0.25">
      <c r="A342" s="160" t="s">
        <v>18238</v>
      </c>
      <c r="B342" s="160" t="s">
        <v>9540</v>
      </c>
      <c r="C342" s="160" t="s">
        <v>10126</v>
      </c>
      <c r="D342" s="160" t="s">
        <v>10127</v>
      </c>
      <c r="E342" s="176">
        <v>2.7900000000000067</v>
      </c>
      <c r="F342" s="176">
        <v>19.6754</v>
      </c>
      <c r="G342" s="177">
        <v>7.05</v>
      </c>
      <c r="H342" s="176">
        <v>16.88</v>
      </c>
      <c r="I342" s="178">
        <v>159</v>
      </c>
      <c r="J342" s="179" t="s">
        <v>18228</v>
      </c>
    </row>
    <row r="343" spans="1:10" x14ac:dyDescent="0.25">
      <c r="A343" s="160" t="s">
        <v>18238</v>
      </c>
      <c r="B343" s="160" t="s">
        <v>9540</v>
      </c>
      <c r="C343" s="160" t="s">
        <v>9608</v>
      </c>
      <c r="D343" s="160" t="s">
        <v>9609</v>
      </c>
      <c r="E343" s="176">
        <v>2.75</v>
      </c>
      <c r="F343" s="176">
        <v>19.344200000000001</v>
      </c>
      <c r="G343" s="177">
        <v>7.03</v>
      </c>
      <c r="H343" s="176">
        <v>16.59</v>
      </c>
      <c r="I343" s="178">
        <v>502</v>
      </c>
      <c r="J343" s="179" t="s">
        <v>18228</v>
      </c>
    </row>
    <row r="344" spans="1:10" x14ac:dyDescent="0.25">
      <c r="A344" s="160" t="s">
        <v>18238</v>
      </c>
      <c r="B344" s="160" t="s">
        <v>9540</v>
      </c>
      <c r="C344" s="160" t="s">
        <v>10074</v>
      </c>
      <c r="D344" s="160" t="s">
        <v>10075</v>
      </c>
      <c r="E344" s="176">
        <v>2.3399999999999928</v>
      </c>
      <c r="F344" s="176">
        <v>18.972200000000001</v>
      </c>
      <c r="G344" s="177">
        <v>8.1</v>
      </c>
      <c r="H344" s="176">
        <v>16.63</v>
      </c>
      <c r="I344" s="178">
        <v>170</v>
      </c>
      <c r="J344" s="179" t="s">
        <v>18228</v>
      </c>
    </row>
    <row r="345" spans="1:10" x14ac:dyDescent="0.25">
      <c r="A345" s="160" t="s">
        <v>18238</v>
      </c>
      <c r="B345" s="160" t="s">
        <v>9540</v>
      </c>
      <c r="C345" s="160" t="s">
        <v>10215</v>
      </c>
      <c r="D345" s="160" t="s">
        <v>10216</v>
      </c>
      <c r="E345" s="176">
        <v>2.75</v>
      </c>
      <c r="F345" s="176">
        <v>17.575099999999999</v>
      </c>
      <c r="G345" s="177">
        <v>6.39</v>
      </c>
      <c r="H345" s="176">
        <v>14.82</v>
      </c>
      <c r="I345" s="178">
        <v>153</v>
      </c>
      <c r="J345" s="179" t="s">
        <v>18228</v>
      </c>
    </row>
    <row r="346" spans="1:10" x14ac:dyDescent="0.25">
      <c r="A346" s="160" t="s">
        <v>18238</v>
      </c>
      <c r="B346" s="160" t="s">
        <v>9540</v>
      </c>
      <c r="C346" s="160" t="s">
        <v>9926</v>
      </c>
      <c r="D346" s="160" t="s">
        <v>9927</v>
      </c>
      <c r="E346" s="176">
        <v>2.480000000000008</v>
      </c>
      <c r="F346" s="176">
        <v>17.5519</v>
      </c>
      <c r="G346" s="177">
        <v>7.07</v>
      </c>
      <c r="H346" s="176">
        <v>15.07</v>
      </c>
      <c r="I346" s="178">
        <v>242</v>
      </c>
      <c r="J346" s="179" t="s">
        <v>18228</v>
      </c>
    </row>
    <row r="347" spans="1:10" x14ac:dyDescent="0.25">
      <c r="A347" s="160" t="s">
        <v>18238</v>
      </c>
      <c r="B347" s="160" t="s">
        <v>9540</v>
      </c>
      <c r="C347" s="160" t="s">
        <v>9888</v>
      </c>
      <c r="D347" s="160" t="s">
        <v>9889</v>
      </c>
      <c r="E347" s="176">
        <v>2.3399999999999945</v>
      </c>
      <c r="F347" s="176">
        <v>18.039300000000001</v>
      </c>
      <c r="G347" s="177">
        <v>7.7</v>
      </c>
      <c r="H347" s="176">
        <v>15.69</v>
      </c>
      <c r="I347" s="178">
        <v>255</v>
      </c>
      <c r="J347" s="179" t="s">
        <v>18228</v>
      </c>
    </row>
    <row r="348" spans="1:10" x14ac:dyDescent="0.25">
      <c r="A348" s="160" t="s">
        <v>18238</v>
      </c>
      <c r="B348" s="160" t="s">
        <v>9540</v>
      </c>
      <c r="C348" s="160" t="s">
        <v>10122</v>
      </c>
      <c r="D348" s="160" t="s">
        <v>10123</v>
      </c>
      <c r="E348" s="176">
        <v>2.3399999999999941</v>
      </c>
      <c r="F348" s="176">
        <v>18.4405</v>
      </c>
      <c r="G348" s="177">
        <v>7.88</v>
      </c>
      <c r="H348" s="176">
        <v>16.100000000000001</v>
      </c>
      <c r="I348" s="178">
        <v>165</v>
      </c>
      <c r="J348" s="179" t="s">
        <v>18228</v>
      </c>
    </row>
    <row r="349" spans="1:10" x14ac:dyDescent="0.25">
      <c r="A349" s="160" t="s">
        <v>18238</v>
      </c>
      <c r="B349" s="160" t="s">
        <v>9540</v>
      </c>
      <c r="C349" s="160" t="s">
        <v>9787</v>
      </c>
      <c r="D349" s="160" t="s">
        <v>9788</v>
      </c>
      <c r="E349" s="176">
        <v>2.9299999999999846</v>
      </c>
      <c r="F349" s="176">
        <v>18.513000000000002</v>
      </c>
      <c r="G349" s="177">
        <v>6.31</v>
      </c>
      <c r="H349" s="176">
        <v>15.58</v>
      </c>
      <c r="I349" s="178">
        <v>299</v>
      </c>
      <c r="J349" s="179" t="s">
        <v>18228</v>
      </c>
    </row>
    <row r="350" spans="1:10" x14ac:dyDescent="0.25">
      <c r="A350" s="160" t="s">
        <v>18238</v>
      </c>
      <c r="B350" s="160" t="s">
        <v>9540</v>
      </c>
      <c r="C350" s="160" t="s">
        <v>10162</v>
      </c>
      <c r="D350" s="160" t="s">
        <v>10163</v>
      </c>
      <c r="E350" s="176">
        <v>2.3899999999999912</v>
      </c>
      <c r="F350" s="176">
        <v>17.506900000000002</v>
      </c>
      <c r="G350" s="177">
        <v>7.32</v>
      </c>
      <c r="H350" s="176">
        <v>15.11</v>
      </c>
      <c r="I350" s="178">
        <v>160</v>
      </c>
      <c r="J350" s="179" t="s">
        <v>18228</v>
      </c>
    </row>
    <row r="351" spans="1:10" x14ac:dyDescent="0.25">
      <c r="A351" s="160" t="s">
        <v>18238</v>
      </c>
      <c r="B351" s="160" t="s">
        <v>9540</v>
      </c>
      <c r="C351" s="160" t="s">
        <v>10223</v>
      </c>
      <c r="D351" s="160" t="s">
        <v>10224</v>
      </c>
      <c r="E351" s="176">
        <v>1.8000000000000052</v>
      </c>
      <c r="F351" s="176">
        <v>14.043799999999999</v>
      </c>
      <c r="G351" s="177">
        <v>7.8</v>
      </c>
      <c r="H351" s="176">
        <v>12.24</v>
      </c>
      <c r="I351" s="178">
        <v>190</v>
      </c>
      <c r="J351" s="179" t="s">
        <v>18228</v>
      </c>
    </row>
    <row r="352" spans="1:10" x14ac:dyDescent="0.25">
      <c r="A352" s="160" t="s">
        <v>18238</v>
      </c>
      <c r="B352" s="160" t="s">
        <v>9540</v>
      </c>
      <c r="C352" s="160" t="s">
        <v>10156</v>
      </c>
      <c r="D352" s="160" t="s">
        <v>10157</v>
      </c>
      <c r="E352" s="176">
        <v>2.0699999999999945</v>
      </c>
      <c r="F352" s="176">
        <v>17.604900000000001</v>
      </c>
      <c r="G352" s="177">
        <v>8.5</v>
      </c>
      <c r="H352" s="176">
        <v>15.53</v>
      </c>
      <c r="I352" s="178">
        <v>160</v>
      </c>
      <c r="J352" s="179" t="s">
        <v>18228</v>
      </c>
    </row>
    <row r="353" spans="1:10" x14ac:dyDescent="0.25">
      <c r="A353" s="160" t="s">
        <v>18238</v>
      </c>
      <c r="B353" s="160" t="s">
        <v>9540</v>
      </c>
      <c r="C353" s="160" t="s">
        <v>9773</v>
      </c>
      <c r="D353" s="160" t="s">
        <v>9774</v>
      </c>
      <c r="E353" s="176">
        <v>2.75</v>
      </c>
      <c r="F353" s="176">
        <v>21.965599999999998</v>
      </c>
      <c r="G353" s="177">
        <v>7.98</v>
      </c>
      <c r="H353" s="176">
        <v>19.21</v>
      </c>
      <c r="I353" s="178">
        <v>256</v>
      </c>
      <c r="J353" s="179" t="s">
        <v>18228</v>
      </c>
    </row>
    <row r="354" spans="1:10" x14ac:dyDescent="0.25">
      <c r="A354" s="160" t="s">
        <v>18238</v>
      </c>
      <c r="B354" s="160" t="s">
        <v>9540</v>
      </c>
      <c r="C354" s="160" t="s">
        <v>10030</v>
      </c>
      <c r="D354" s="160" t="s">
        <v>10031</v>
      </c>
      <c r="E354" s="176">
        <v>2.3899999999999912</v>
      </c>
      <c r="F354" s="176">
        <v>22.2362</v>
      </c>
      <c r="G354" s="177">
        <v>9.3000000000000007</v>
      </c>
      <c r="H354" s="176">
        <v>19.84</v>
      </c>
      <c r="I354" s="178">
        <v>155</v>
      </c>
      <c r="J354" s="179" t="s">
        <v>18228</v>
      </c>
    </row>
    <row r="355" spans="1:10" x14ac:dyDescent="0.25">
      <c r="A355" s="160" t="s">
        <v>18238</v>
      </c>
      <c r="B355" s="160" t="s">
        <v>9540</v>
      </c>
      <c r="C355" s="160" t="s">
        <v>10108</v>
      </c>
      <c r="D355" s="160" t="s">
        <v>10109</v>
      </c>
      <c r="E355" s="176">
        <v>2.25</v>
      </c>
      <c r="F355" s="176">
        <v>18.195699999999999</v>
      </c>
      <c r="G355" s="177">
        <v>8.08</v>
      </c>
      <c r="H355" s="176">
        <v>15.94</v>
      </c>
      <c r="I355" s="178">
        <v>167</v>
      </c>
      <c r="J355" s="179" t="s">
        <v>18228</v>
      </c>
    </row>
    <row r="356" spans="1:10" x14ac:dyDescent="0.25">
      <c r="A356" s="160" t="s">
        <v>18238</v>
      </c>
      <c r="B356" s="160" t="s">
        <v>9540</v>
      </c>
      <c r="C356" s="160" t="s">
        <v>9795</v>
      </c>
      <c r="D356" s="160" t="s">
        <v>9796</v>
      </c>
      <c r="E356" s="176">
        <v>2.3400000000000056</v>
      </c>
      <c r="F356" s="176">
        <v>15.610099999999999</v>
      </c>
      <c r="G356" s="177">
        <v>6.67</v>
      </c>
      <c r="H356" s="176">
        <v>13.27</v>
      </c>
      <c r="I356" s="178">
        <v>362</v>
      </c>
      <c r="J356" s="179" t="s">
        <v>18228</v>
      </c>
    </row>
    <row r="357" spans="1:10" x14ac:dyDescent="0.25">
      <c r="A357" s="160" t="s">
        <v>18238</v>
      </c>
      <c r="B357" s="160" t="s">
        <v>9540</v>
      </c>
      <c r="C357" s="160" t="s">
        <v>9705</v>
      </c>
      <c r="D357" s="160" t="s">
        <v>9706</v>
      </c>
      <c r="E357" s="176">
        <v>2.25</v>
      </c>
      <c r="F357" s="176">
        <v>18.1692</v>
      </c>
      <c r="G357" s="177">
        <v>8.07</v>
      </c>
      <c r="H357" s="176">
        <v>15.91</v>
      </c>
      <c r="I357" s="178">
        <v>351</v>
      </c>
      <c r="J357" s="179" t="s">
        <v>18228</v>
      </c>
    </row>
    <row r="358" spans="1:10" x14ac:dyDescent="0.25">
      <c r="A358" s="160" t="s">
        <v>18238</v>
      </c>
      <c r="B358" s="160" t="s">
        <v>9540</v>
      </c>
      <c r="C358" s="160" t="s">
        <v>9711</v>
      </c>
      <c r="D358" s="160" t="s">
        <v>9712</v>
      </c>
      <c r="E358" s="176">
        <v>2.6599999999999935</v>
      </c>
      <c r="F358" s="176">
        <v>19.672799999999999</v>
      </c>
      <c r="G358" s="177">
        <v>7.39</v>
      </c>
      <c r="H358" s="176">
        <v>17.010000000000002</v>
      </c>
      <c r="I358" s="178">
        <v>324</v>
      </c>
      <c r="J358" s="179" t="s">
        <v>18228</v>
      </c>
    </row>
    <row r="359" spans="1:10" x14ac:dyDescent="0.25">
      <c r="A359" s="160" t="s">
        <v>18238</v>
      </c>
      <c r="B359" s="160" t="s">
        <v>9540</v>
      </c>
      <c r="C359" s="160" t="s">
        <v>9928</v>
      </c>
      <c r="D359" s="160" t="s">
        <v>9929</v>
      </c>
      <c r="E359" s="176">
        <v>2.79</v>
      </c>
      <c r="F359" s="176">
        <v>18.8492</v>
      </c>
      <c r="G359" s="177">
        <v>6.75</v>
      </c>
      <c r="H359" s="176">
        <v>16.05</v>
      </c>
      <c r="I359" s="178">
        <v>233</v>
      </c>
      <c r="J359" s="179" t="s">
        <v>18228</v>
      </c>
    </row>
    <row r="360" spans="1:10" x14ac:dyDescent="0.25">
      <c r="A360" s="160" t="s">
        <v>18238</v>
      </c>
      <c r="B360" s="160" t="s">
        <v>9540</v>
      </c>
      <c r="C360" s="160" t="s">
        <v>10016</v>
      </c>
      <c r="D360" s="160" t="s">
        <v>10017</v>
      </c>
      <c r="E360" s="176">
        <v>1.7599999999999945</v>
      </c>
      <c r="F360" s="176">
        <v>15.1609</v>
      </c>
      <c r="G360" s="177">
        <v>8.61</v>
      </c>
      <c r="H360" s="176">
        <v>13.4</v>
      </c>
      <c r="I360" s="178">
        <v>236</v>
      </c>
      <c r="J360" s="179" t="s">
        <v>18228</v>
      </c>
    </row>
    <row r="361" spans="1:10" x14ac:dyDescent="0.25">
      <c r="A361" s="160" t="s">
        <v>18238</v>
      </c>
      <c r="B361" s="160" t="s">
        <v>9540</v>
      </c>
      <c r="C361" s="160" t="s">
        <v>10193</v>
      </c>
      <c r="D361" s="160" t="s">
        <v>10194</v>
      </c>
      <c r="E361" s="176">
        <v>2.8799999999999968</v>
      </c>
      <c r="F361" s="176">
        <v>19.798500000000001</v>
      </c>
      <c r="G361" s="177">
        <v>6.87</v>
      </c>
      <c r="H361" s="176">
        <v>16.91</v>
      </c>
      <c r="I361" s="178">
        <v>143</v>
      </c>
      <c r="J361" s="179" t="s">
        <v>18228</v>
      </c>
    </row>
    <row r="362" spans="1:10" x14ac:dyDescent="0.25">
      <c r="A362" s="160" t="s">
        <v>18238</v>
      </c>
      <c r="B362" s="160" t="s">
        <v>9540</v>
      </c>
      <c r="C362" s="160" t="s">
        <v>10008</v>
      </c>
      <c r="D362" s="160" t="s">
        <v>10009</v>
      </c>
      <c r="E362" s="176">
        <v>2.0299999999999927</v>
      </c>
      <c r="F362" s="176">
        <v>19.5367</v>
      </c>
      <c r="G362" s="177">
        <v>9.6199999999999992</v>
      </c>
      <c r="H362" s="176">
        <v>17.5</v>
      </c>
      <c r="I362" s="178">
        <v>181</v>
      </c>
      <c r="J362" s="179" t="s">
        <v>18228</v>
      </c>
    </row>
    <row r="363" spans="1:10" x14ac:dyDescent="0.25">
      <c r="A363" s="160" t="s">
        <v>18238</v>
      </c>
      <c r="B363" s="160" t="s">
        <v>9540</v>
      </c>
      <c r="C363" s="160" t="s">
        <v>10042</v>
      </c>
      <c r="D363" s="160" t="s">
        <v>10043</v>
      </c>
      <c r="E363" s="176">
        <v>2.0299999999999927</v>
      </c>
      <c r="F363" s="176">
        <v>18.089400000000001</v>
      </c>
      <c r="G363" s="177">
        <v>8.91</v>
      </c>
      <c r="H363" s="176">
        <v>16.05</v>
      </c>
      <c r="I363" s="178">
        <v>187</v>
      </c>
      <c r="J363" s="179" t="s">
        <v>18228</v>
      </c>
    </row>
    <row r="364" spans="1:10" x14ac:dyDescent="0.25">
      <c r="A364" s="160" t="s">
        <v>18238</v>
      </c>
      <c r="B364" s="160" t="s">
        <v>9540</v>
      </c>
      <c r="C364" s="160" t="s">
        <v>10177</v>
      </c>
      <c r="D364" s="160" t="s">
        <v>10178</v>
      </c>
      <c r="E364" s="176">
        <v>2.3399999999999936</v>
      </c>
      <c r="F364" s="176">
        <v>16.658100000000001</v>
      </c>
      <c r="G364" s="177">
        <v>7.11</v>
      </c>
      <c r="H364" s="176">
        <v>14.31</v>
      </c>
      <c r="I364" s="178">
        <v>168</v>
      </c>
      <c r="J364" s="179" t="s">
        <v>18228</v>
      </c>
    </row>
    <row r="365" spans="1:10" x14ac:dyDescent="0.25">
      <c r="A365" s="160" t="s">
        <v>18238</v>
      </c>
      <c r="B365" s="160" t="s">
        <v>9540</v>
      </c>
      <c r="C365" s="160" t="s">
        <v>9972</v>
      </c>
      <c r="D365" s="160" t="s">
        <v>9973</v>
      </c>
      <c r="E365" s="176">
        <v>2.75</v>
      </c>
      <c r="F365" s="176">
        <v>18.453700000000001</v>
      </c>
      <c r="G365" s="177">
        <v>6.71</v>
      </c>
      <c r="H365" s="176">
        <v>15.7</v>
      </c>
      <c r="I365" s="178">
        <v>212</v>
      </c>
      <c r="J365" s="179" t="s">
        <v>18228</v>
      </c>
    </row>
    <row r="366" spans="1:10" x14ac:dyDescent="0.25">
      <c r="A366" s="160" t="s">
        <v>18238</v>
      </c>
      <c r="B366" s="160" t="s">
        <v>9540</v>
      </c>
      <c r="C366" s="160" t="s">
        <v>9598</v>
      </c>
      <c r="D366" s="160" t="s">
        <v>9599</v>
      </c>
      <c r="E366" s="176">
        <v>2.9299999999999993</v>
      </c>
      <c r="F366" s="176">
        <v>21.651</v>
      </c>
      <c r="G366" s="177">
        <v>7.38</v>
      </c>
      <c r="H366" s="176">
        <v>18.72</v>
      </c>
      <c r="I366" s="178">
        <v>474</v>
      </c>
      <c r="J366" s="179" t="s">
        <v>18228</v>
      </c>
    </row>
    <row r="367" spans="1:10" x14ac:dyDescent="0.25">
      <c r="A367" s="160" t="s">
        <v>18238</v>
      </c>
      <c r="B367" s="160" t="s">
        <v>9540</v>
      </c>
      <c r="C367" s="160" t="s">
        <v>10052</v>
      </c>
      <c r="D367" s="160" t="s">
        <v>10053</v>
      </c>
      <c r="E367" s="176">
        <v>2.25</v>
      </c>
      <c r="F367" s="176">
        <v>17.8996</v>
      </c>
      <c r="G367" s="177">
        <v>7.95</v>
      </c>
      <c r="H367" s="176">
        <v>15.64</v>
      </c>
      <c r="I367" s="178">
        <v>187</v>
      </c>
      <c r="J367" s="179" t="s">
        <v>18228</v>
      </c>
    </row>
    <row r="368" spans="1:10" x14ac:dyDescent="0.25">
      <c r="A368" s="160" t="s">
        <v>18238</v>
      </c>
      <c r="B368" s="160" t="s">
        <v>9540</v>
      </c>
      <c r="C368" s="160" t="s">
        <v>9920</v>
      </c>
      <c r="D368" s="160" t="s">
        <v>9921</v>
      </c>
      <c r="E368" s="176">
        <v>2.6600000000000041</v>
      </c>
      <c r="F368" s="176">
        <v>18.957799999999999</v>
      </c>
      <c r="G368" s="177">
        <v>7.12</v>
      </c>
      <c r="H368" s="176">
        <v>16.29</v>
      </c>
      <c r="I368" s="178">
        <v>230</v>
      </c>
      <c r="J368" s="179" t="s">
        <v>18228</v>
      </c>
    </row>
    <row r="369" spans="1:10" x14ac:dyDescent="0.25">
      <c r="A369" s="160" t="s">
        <v>18238</v>
      </c>
      <c r="B369" s="160" t="s">
        <v>9540</v>
      </c>
      <c r="C369" s="160" t="s">
        <v>9745</v>
      </c>
      <c r="D369" s="160" t="s">
        <v>9746</v>
      </c>
      <c r="E369" s="176">
        <v>2.4800000000000106</v>
      </c>
      <c r="F369" s="176">
        <v>18.6571</v>
      </c>
      <c r="G369" s="177">
        <v>7.52</v>
      </c>
      <c r="H369" s="176">
        <v>16.170000000000002</v>
      </c>
      <c r="I369" s="178">
        <v>318</v>
      </c>
      <c r="J369" s="179" t="s">
        <v>18228</v>
      </c>
    </row>
    <row r="370" spans="1:10" x14ac:dyDescent="0.25">
      <c r="A370" s="160" t="s">
        <v>18238</v>
      </c>
      <c r="B370" s="160" t="s">
        <v>9540</v>
      </c>
      <c r="C370" s="160" t="s">
        <v>10140</v>
      </c>
      <c r="D370" s="160" t="s">
        <v>10141</v>
      </c>
      <c r="E370" s="176">
        <v>2.6600000000000068</v>
      </c>
      <c r="F370" s="176">
        <v>20.005400000000002</v>
      </c>
      <c r="G370" s="177">
        <v>7.52</v>
      </c>
      <c r="H370" s="176">
        <v>17.34</v>
      </c>
      <c r="I370" s="178">
        <v>147</v>
      </c>
      <c r="J370" s="179" t="s">
        <v>18228</v>
      </c>
    </row>
    <row r="371" spans="1:10" x14ac:dyDescent="0.25">
      <c r="A371" s="160" t="s">
        <v>18238</v>
      </c>
      <c r="B371" s="160" t="s">
        <v>9540</v>
      </c>
      <c r="C371" s="160" t="s">
        <v>10056</v>
      </c>
      <c r="D371" s="160" t="s">
        <v>10057</v>
      </c>
      <c r="E371" s="176">
        <v>2.8399999999999888</v>
      </c>
      <c r="F371" s="176">
        <v>19.125</v>
      </c>
      <c r="G371" s="177">
        <v>6.73</v>
      </c>
      <c r="H371" s="176">
        <v>16.28</v>
      </c>
      <c r="I371" s="178">
        <v>180</v>
      </c>
      <c r="J371" s="179" t="s">
        <v>18228</v>
      </c>
    </row>
    <row r="372" spans="1:10" x14ac:dyDescent="0.25">
      <c r="A372" s="160" t="s">
        <v>18238</v>
      </c>
      <c r="B372" s="160" t="s">
        <v>9540</v>
      </c>
      <c r="C372" s="160" t="s">
        <v>10100</v>
      </c>
      <c r="D372" s="160" t="s">
        <v>10101</v>
      </c>
      <c r="E372" s="176">
        <v>2.8399999999999896</v>
      </c>
      <c r="F372" s="176">
        <v>17.999099999999999</v>
      </c>
      <c r="G372" s="177">
        <v>6.33</v>
      </c>
      <c r="H372" s="176">
        <v>15.15</v>
      </c>
      <c r="I372" s="178">
        <v>176</v>
      </c>
      <c r="J372" s="179" t="s">
        <v>18228</v>
      </c>
    </row>
    <row r="373" spans="1:10" x14ac:dyDescent="0.25">
      <c r="A373" s="160" t="s">
        <v>18238</v>
      </c>
      <c r="B373" s="160" t="s">
        <v>9540</v>
      </c>
      <c r="C373" s="160" t="s">
        <v>10012</v>
      </c>
      <c r="D373" s="160" t="s">
        <v>10013</v>
      </c>
      <c r="E373" s="176">
        <v>1.2199999999999991</v>
      </c>
      <c r="F373" s="176">
        <v>8.5220000000000002</v>
      </c>
      <c r="G373" s="177">
        <v>6.98</v>
      </c>
      <c r="H373" s="176">
        <v>7.3</v>
      </c>
      <c r="I373" s="178">
        <v>436</v>
      </c>
      <c r="J373" s="179" t="s">
        <v>18228</v>
      </c>
    </row>
    <row r="374" spans="1:10" x14ac:dyDescent="0.25">
      <c r="A374" s="160" t="s">
        <v>18238</v>
      </c>
      <c r="B374" s="160" t="s">
        <v>9540</v>
      </c>
      <c r="C374" s="160" t="s">
        <v>9735</v>
      </c>
      <c r="D374" s="160" t="s">
        <v>9736</v>
      </c>
      <c r="E374" s="176">
        <v>1.6200000000000039</v>
      </c>
      <c r="F374" s="176">
        <v>15.034700000000001</v>
      </c>
      <c r="G374" s="177">
        <v>9.2799999999999994</v>
      </c>
      <c r="H374" s="176">
        <v>13.41</v>
      </c>
      <c r="I374" s="178">
        <v>438</v>
      </c>
      <c r="J374" s="179" t="s">
        <v>18228</v>
      </c>
    </row>
    <row r="375" spans="1:10" x14ac:dyDescent="0.25">
      <c r="A375" s="160" t="s">
        <v>18238</v>
      </c>
      <c r="B375" s="160" t="s">
        <v>9540</v>
      </c>
      <c r="C375" s="160" t="s">
        <v>9695</v>
      </c>
      <c r="D375" s="160" t="s">
        <v>9696</v>
      </c>
      <c r="E375" s="176">
        <v>1.3999999999999886</v>
      </c>
      <c r="F375" s="176">
        <v>11.8293</v>
      </c>
      <c r="G375" s="177">
        <v>8.44</v>
      </c>
      <c r="H375" s="176">
        <v>10.42</v>
      </c>
      <c r="I375" s="178">
        <v>607</v>
      </c>
      <c r="J375" s="179" t="s">
        <v>18228</v>
      </c>
    </row>
    <row r="376" spans="1:10" x14ac:dyDescent="0.25">
      <c r="A376" s="160" t="s">
        <v>18238</v>
      </c>
      <c r="B376" s="160" t="s">
        <v>9540</v>
      </c>
      <c r="C376" s="160" t="s">
        <v>9791</v>
      </c>
      <c r="D376" s="160" t="s">
        <v>9792</v>
      </c>
      <c r="E376" s="176">
        <v>1.0399999999999994</v>
      </c>
      <c r="F376" s="176">
        <v>9.7380999999999993</v>
      </c>
      <c r="G376" s="177">
        <v>9.36</v>
      </c>
      <c r="H376" s="176">
        <v>8.69</v>
      </c>
      <c r="I376" s="178">
        <v>513</v>
      </c>
      <c r="J376" s="179" t="s">
        <v>18228</v>
      </c>
    </row>
    <row r="377" spans="1:10" x14ac:dyDescent="0.25">
      <c r="A377" s="160" t="s">
        <v>18238</v>
      </c>
      <c r="B377" s="160" t="s">
        <v>9540</v>
      </c>
      <c r="C377" s="160" t="s">
        <v>10221</v>
      </c>
      <c r="D377" s="160" t="s">
        <v>10222</v>
      </c>
      <c r="E377" s="176">
        <v>2.6600000000000059</v>
      </c>
      <c r="F377" s="176">
        <v>18.972999999999999</v>
      </c>
      <c r="G377" s="177">
        <v>7.13</v>
      </c>
      <c r="H377" s="176">
        <v>16.309999999999999</v>
      </c>
      <c r="I377" s="178">
        <v>137</v>
      </c>
      <c r="J377" s="179" t="s">
        <v>18228</v>
      </c>
    </row>
    <row r="378" spans="1:10" x14ac:dyDescent="0.25">
      <c r="A378" s="160" t="s">
        <v>18238</v>
      </c>
      <c r="B378" s="160" t="s">
        <v>9540</v>
      </c>
      <c r="C378" s="160" t="s">
        <v>10006</v>
      </c>
      <c r="D378" s="160" t="s">
        <v>10007</v>
      </c>
      <c r="E378" s="176">
        <v>2.8799999999999968</v>
      </c>
      <c r="F378" s="176">
        <v>20.421299999999999</v>
      </c>
      <c r="G378" s="177">
        <v>7.09</v>
      </c>
      <c r="H378" s="176">
        <v>17.54</v>
      </c>
      <c r="I378" s="178">
        <v>180</v>
      </c>
      <c r="J378" s="179" t="s">
        <v>18228</v>
      </c>
    </row>
    <row r="379" spans="1:10" x14ac:dyDescent="0.25">
      <c r="A379" s="160" t="s">
        <v>18238</v>
      </c>
      <c r="B379" s="160" t="s">
        <v>9540</v>
      </c>
      <c r="C379" s="160" t="s">
        <v>10187</v>
      </c>
      <c r="D379" s="160" t="s">
        <v>10188</v>
      </c>
      <c r="E379" s="176">
        <v>1.9399999999999979</v>
      </c>
      <c r="F379" s="176">
        <v>14.4442</v>
      </c>
      <c r="G379" s="177">
        <v>7.44</v>
      </c>
      <c r="H379" s="176">
        <v>12.5</v>
      </c>
      <c r="I379" s="178">
        <v>191</v>
      </c>
      <c r="J379" s="179" t="s">
        <v>18228</v>
      </c>
    </row>
    <row r="380" spans="1:10" x14ac:dyDescent="0.25">
      <c r="A380" s="160" t="s">
        <v>18238</v>
      </c>
      <c r="B380" s="160" t="s">
        <v>9540</v>
      </c>
      <c r="C380" s="160" t="s">
        <v>10026</v>
      </c>
      <c r="D380" s="160" t="s">
        <v>10027</v>
      </c>
      <c r="E380" s="176">
        <v>0.77000000000000124</v>
      </c>
      <c r="F380" s="176">
        <v>8.8537999999999997</v>
      </c>
      <c r="G380" s="177">
        <v>11.49</v>
      </c>
      <c r="H380" s="176">
        <v>8.08</v>
      </c>
      <c r="I380" s="178">
        <v>403</v>
      </c>
      <c r="J380" s="179" t="s">
        <v>18228</v>
      </c>
    </row>
    <row r="381" spans="1:10" x14ac:dyDescent="0.25">
      <c r="A381" s="160" t="s">
        <v>18238</v>
      </c>
      <c r="B381" s="160" t="s">
        <v>9540</v>
      </c>
      <c r="C381" s="160" t="s">
        <v>10112</v>
      </c>
      <c r="D381" s="160" t="s">
        <v>10113</v>
      </c>
      <c r="E381" s="176">
        <v>1.8000000000000056</v>
      </c>
      <c r="F381" s="176">
        <v>13.575200000000001</v>
      </c>
      <c r="G381" s="177">
        <v>7.54</v>
      </c>
      <c r="H381" s="176">
        <v>11.77</v>
      </c>
      <c r="I381" s="178">
        <v>275</v>
      </c>
      <c r="J381" s="179" t="s">
        <v>18228</v>
      </c>
    </row>
    <row r="382" spans="1:10" x14ac:dyDescent="0.25">
      <c r="A382" s="160" t="s">
        <v>18238</v>
      </c>
      <c r="B382" s="160" t="s">
        <v>9540</v>
      </c>
      <c r="C382" s="160" t="s">
        <v>9882</v>
      </c>
      <c r="D382" s="160" t="s">
        <v>9883</v>
      </c>
      <c r="E382" s="176">
        <v>2.75</v>
      </c>
      <c r="F382" s="176">
        <v>18.1007</v>
      </c>
      <c r="G382" s="177">
        <v>6.58</v>
      </c>
      <c r="H382" s="176">
        <v>15.35</v>
      </c>
      <c r="I382" s="178">
        <v>263</v>
      </c>
      <c r="J382" s="179" t="s">
        <v>18228</v>
      </c>
    </row>
    <row r="383" spans="1:10" x14ac:dyDescent="0.25">
      <c r="A383" s="160" t="s">
        <v>18238</v>
      </c>
      <c r="B383" s="160" t="s">
        <v>9540</v>
      </c>
      <c r="C383" s="160" t="s">
        <v>9618</v>
      </c>
      <c r="D383" s="160" t="s">
        <v>9619</v>
      </c>
      <c r="E383" s="176">
        <v>2.880000000000023</v>
      </c>
      <c r="F383" s="176">
        <v>19.971</v>
      </c>
      <c r="G383" s="177">
        <v>6.93</v>
      </c>
      <c r="H383" s="176">
        <v>17.09</v>
      </c>
      <c r="I383" s="178">
        <v>467</v>
      </c>
      <c r="J383" s="179" t="s">
        <v>18228</v>
      </c>
    </row>
    <row r="384" spans="1:10" x14ac:dyDescent="0.25">
      <c r="A384" s="160" t="s">
        <v>18238</v>
      </c>
      <c r="B384" s="160" t="s">
        <v>9540</v>
      </c>
      <c r="C384" s="160" t="s">
        <v>9880</v>
      </c>
      <c r="D384" s="160" t="s">
        <v>9881</v>
      </c>
      <c r="E384" s="176">
        <v>2.5700000000000092</v>
      </c>
      <c r="F384" s="176">
        <v>17.008400000000002</v>
      </c>
      <c r="G384" s="177">
        <v>6.61</v>
      </c>
      <c r="H384" s="176">
        <v>14.43</v>
      </c>
      <c r="I384" s="178">
        <v>279</v>
      </c>
      <c r="J384" s="179" t="s">
        <v>18228</v>
      </c>
    </row>
    <row r="385" spans="1:10" x14ac:dyDescent="0.25">
      <c r="A385" s="160" t="s">
        <v>18238</v>
      </c>
      <c r="B385" s="160" t="s">
        <v>9540</v>
      </c>
      <c r="C385" s="160" t="s">
        <v>9789</v>
      </c>
      <c r="D385" s="160" t="s">
        <v>9790</v>
      </c>
      <c r="E385" s="176">
        <v>2.7000000000000117</v>
      </c>
      <c r="F385" s="176">
        <v>17.106300000000001</v>
      </c>
      <c r="G385" s="177">
        <v>6.33</v>
      </c>
      <c r="H385" s="176">
        <v>14.4</v>
      </c>
      <c r="I385" s="178">
        <v>323</v>
      </c>
      <c r="J385" s="179" t="s">
        <v>18228</v>
      </c>
    </row>
    <row r="386" spans="1:10" x14ac:dyDescent="0.25">
      <c r="A386" s="160" t="s">
        <v>18238</v>
      </c>
      <c r="B386" s="160" t="s">
        <v>9540</v>
      </c>
      <c r="C386" s="160" t="s">
        <v>9665</v>
      </c>
      <c r="D386" s="160" t="s">
        <v>9666</v>
      </c>
      <c r="E386" s="176">
        <v>2.7000000000000193</v>
      </c>
      <c r="F386" s="176">
        <v>19.023399999999999</v>
      </c>
      <c r="G386" s="177">
        <v>7.04</v>
      </c>
      <c r="H386" s="176">
        <v>16.32</v>
      </c>
      <c r="I386" s="178">
        <v>395</v>
      </c>
      <c r="J386" s="179" t="s">
        <v>18228</v>
      </c>
    </row>
    <row r="387" spans="1:10" x14ac:dyDescent="0.25">
      <c r="A387" s="160" t="s">
        <v>18238</v>
      </c>
      <c r="B387" s="160" t="s">
        <v>9540</v>
      </c>
      <c r="C387" s="160" t="s">
        <v>9725</v>
      </c>
      <c r="D387" s="160" t="s">
        <v>9726</v>
      </c>
      <c r="E387" s="176">
        <v>1.7599999999999931</v>
      </c>
      <c r="F387" s="176">
        <v>14.8475</v>
      </c>
      <c r="G387" s="177">
        <v>8.43</v>
      </c>
      <c r="H387" s="176">
        <v>13.08</v>
      </c>
      <c r="I387" s="178">
        <v>411</v>
      </c>
      <c r="J387" s="179" t="s">
        <v>18228</v>
      </c>
    </row>
    <row r="388" spans="1:10" x14ac:dyDescent="0.25">
      <c r="A388" s="160" t="s">
        <v>18238</v>
      </c>
      <c r="B388" s="160" t="s">
        <v>9540</v>
      </c>
      <c r="C388" s="160" t="s">
        <v>9898</v>
      </c>
      <c r="D388" s="160" t="s">
        <v>9899</v>
      </c>
      <c r="E388" s="176">
        <v>1.759999999999994</v>
      </c>
      <c r="F388" s="176">
        <v>14.946400000000001</v>
      </c>
      <c r="G388" s="177">
        <v>8.49</v>
      </c>
      <c r="H388" s="176">
        <v>13.18</v>
      </c>
      <c r="I388" s="178">
        <v>301</v>
      </c>
      <c r="J388" s="179" t="s">
        <v>18228</v>
      </c>
    </row>
    <row r="389" spans="1:10" x14ac:dyDescent="0.25">
      <c r="A389" s="160" t="s">
        <v>18238</v>
      </c>
      <c r="B389" s="160" t="s">
        <v>9540</v>
      </c>
      <c r="C389" s="160" t="s">
        <v>9900</v>
      </c>
      <c r="D389" s="160" t="s">
        <v>9901</v>
      </c>
      <c r="E389" s="176">
        <v>1.7599999999999942</v>
      </c>
      <c r="F389" s="176">
        <v>15.7235</v>
      </c>
      <c r="G389" s="177">
        <v>8.93</v>
      </c>
      <c r="H389" s="176">
        <v>13.96</v>
      </c>
      <c r="I389" s="178">
        <v>277</v>
      </c>
      <c r="J389" s="179" t="s">
        <v>18228</v>
      </c>
    </row>
    <row r="390" spans="1:10" x14ac:dyDescent="0.25">
      <c r="A390" s="160" t="s">
        <v>18238</v>
      </c>
      <c r="B390" s="160" t="s">
        <v>9540</v>
      </c>
      <c r="C390" s="160" t="s">
        <v>10158</v>
      </c>
      <c r="D390" s="160" t="s">
        <v>10159</v>
      </c>
      <c r="E390" s="176">
        <v>1.850000000000007</v>
      </c>
      <c r="F390" s="176">
        <v>11.9155</v>
      </c>
      <c r="G390" s="177">
        <v>6.44</v>
      </c>
      <c r="H390" s="176">
        <v>10.06</v>
      </c>
      <c r="I390" s="178">
        <v>264</v>
      </c>
      <c r="J390" s="179" t="s">
        <v>18228</v>
      </c>
    </row>
    <row r="391" spans="1:10" x14ac:dyDescent="0.25">
      <c r="A391" s="160" t="s">
        <v>18238</v>
      </c>
      <c r="B391" s="160" t="s">
        <v>9540</v>
      </c>
      <c r="C391" s="160" t="s">
        <v>9671</v>
      </c>
      <c r="D391" s="160" t="s">
        <v>9672</v>
      </c>
      <c r="E391" s="176">
        <v>2.7899999999999845</v>
      </c>
      <c r="F391" s="176">
        <v>17.721699999999998</v>
      </c>
      <c r="G391" s="177">
        <v>6.35</v>
      </c>
      <c r="H391" s="176">
        <v>14.93</v>
      </c>
      <c r="I391" s="178">
        <v>453</v>
      </c>
      <c r="J391" s="179" t="s">
        <v>18228</v>
      </c>
    </row>
    <row r="392" spans="1:10" x14ac:dyDescent="0.25">
      <c r="A392" s="160" t="s">
        <v>18238</v>
      </c>
      <c r="B392" s="160" t="s">
        <v>9540</v>
      </c>
      <c r="C392" s="160" t="s">
        <v>9632</v>
      </c>
      <c r="D392" s="160" t="s">
        <v>9633</v>
      </c>
      <c r="E392" s="176">
        <v>1.8899999999999926</v>
      </c>
      <c r="F392" s="176">
        <v>14.3025</v>
      </c>
      <c r="G392" s="177">
        <v>7.56</v>
      </c>
      <c r="H392" s="176">
        <v>12.41</v>
      </c>
      <c r="I392" s="178">
        <v>610</v>
      </c>
      <c r="J392" s="179" t="s">
        <v>18228</v>
      </c>
    </row>
    <row r="393" spans="1:10" x14ac:dyDescent="0.25">
      <c r="A393" s="160" t="s">
        <v>18238</v>
      </c>
      <c r="B393" s="160" t="s">
        <v>9540</v>
      </c>
      <c r="C393" s="160" t="s">
        <v>9936</v>
      </c>
      <c r="D393" s="160" t="s">
        <v>9937</v>
      </c>
      <c r="E393" s="176">
        <v>1.8899999999999899</v>
      </c>
      <c r="F393" s="176">
        <v>14.015599999999999</v>
      </c>
      <c r="G393" s="177">
        <v>7.41</v>
      </c>
      <c r="H393" s="176">
        <v>12.12</v>
      </c>
      <c r="I393" s="178">
        <v>293</v>
      </c>
      <c r="J393" s="179" t="s">
        <v>18228</v>
      </c>
    </row>
    <row r="394" spans="1:10" x14ac:dyDescent="0.25">
      <c r="A394" s="160" t="s">
        <v>18238</v>
      </c>
      <c r="B394" s="160" t="s">
        <v>9540</v>
      </c>
      <c r="C394" s="160" t="s">
        <v>9856</v>
      </c>
      <c r="D394" s="160" t="s">
        <v>9857</v>
      </c>
      <c r="E394" s="176">
        <v>1.8899999999999897</v>
      </c>
      <c r="F394" s="176">
        <v>14.5943</v>
      </c>
      <c r="G394" s="177">
        <v>7.72</v>
      </c>
      <c r="H394" s="176">
        <v>12.7</v>
      </c>
      <c r="I394" s="178">
        <v>333</v>
      </c>
      <c r="J394" s="179" t="s">
        <v>18228</v>
      </c>
    </row>
    <row r="395" spans="1:10" x14ac:dyDescent="0.25">
      <c r="A395" s="160" t="s">
        <v>18238</v>
      </c>
      <c r="B395" s="160" t="s">
        <v>9540</v>
      </c>
      <c r="C395" s="160" t="s">
        <v>9829</v>
      </c>
      <c r="D395" s="160" t="s">
        <v>9830</v>
      </c>
      <c r="E395" s="176">
        <v>1.8899999999999901</v>
      </c>
      <c r="F395" s="176">
        <v>14.988300000000001</v>
      </c>
      <c r="G395" s="177">
        <v>7.93</v>
      </c>
      <c r="H395" s="176">
        <v>13.09</v>
      </c>
      <c r="I395" s="178">
        <v>332</v>
      </c>
      <c r="J395" s="179" t="s">
        <v>18228</v>
      </c>
    </row>
    <row r="396" spans="1:10" x14ac:dyDescent="0.25">
      <c r="A396" s="160" t="s">
        <v>18238</v>
      </c>
      <c r="B396" s="160" t="s">
        <v>9540</v>
      </c>
      <c r="C396" s="160" t="s">
        <v>10094</v>
      </c>
      <c r="D396" s="160" t="s">
        <v>10095</v>
      </c>
      <c r="E396" s="176">
        <v>1.8899999999999912</v>
      </c>
      <c r="F396" s="176">
        <v>15.0923</v>
      </c>
      <c r="G396" s="177">
        <v>7.98</v>
      </c>
      <c r="H396" s="176">
        <v>13.2</v>
      </c>
      <c r="I396" s="178">
        <v>211</v>
      </c>
      <c r="J396" s="179" t="s">
        <v>18228</v>
      </c>
    </row>
    <row r="397" spans="1:10" x14ac:dyDescent="0.25">
      <c r="A397" s="160" t="s">
        <v>18238</v>
      </c>
      <c r="B397" s="160" t="s">
        <v>9540</v>
      </c>
      <c r="C397" s="160" t="s">
        <v>10168</v>
      </c>
      <c r="D397" s="160" t="s">
        <v>10169</v>
      </c>
      <c r="E397" s="176">
        <v>1.8899999999999919</v>
      </c>
      <c r="F397" s="176">
        <v>14.3329</v>
      </c>
      <c r="G397" s="177">
        <v>7.58</v>
      </c>
      <c r="H397" s="176">
        <v>12.44</v>
      </c>
      <c r="I397" s="178">
        <v>198</v>
      </c>
      <c r="J397" s="179" t="s">
        <v>18228</v>
      </c>
    </row>
    <row r="398" spans="1:10" x14ac:dyDescent="0.25">
      <c r="A398" s="160" t="s">
        <v>18238</v>
      </c>
      <c r="B398" s="160" t="s">
        <v>9540</v>
      </c>
      <c r="C398" s="160" t="s">
        <v>10000</v>
      </c>
      <c r="D398" s="160" t="s">
        <v>10001</v>
      </c>
      <c r="E398" s="176">
        <v>1.8899999999999904</v>
      </c>
      <c r="F398" s="176">
        <v>13.5723</v>
      </c>
      <c r="G398" s="177">
        <v>7.18</v>
      </c>
      <c r="H398" s="176">
        <v>11.68</v>
      </c>
      <c r="I398" s="178">
        <v>281</v>
      </c>
      <c r="J398" s="179" t="s">
        <v>18228</v>
      </c>
    </row>
    <row r="399" spans="1:10" x14ac:dyDescent="0.25">
      <c r="A399" s="160" t="s">
        <v>18238</v>
      </c>
      <c r="B399" s="160" t="s">
        <v>9540</v>
      </c>
      <c r="C399" s="160" t="s">
        <v>9681</v>
      </c>
      <c r="D399" s="160" t="s">
        <v>9682</v>
      </c>
      <c r="E399" s="176">
        <v>2.1200000000000041</v>
      </c>
      <c r="F399" s="176">
        <v>14.8391</v>
      </c>
      <c r="G399" s="177">
        <v>6.99</v>
      </c>
      <c r="H399" s="176">
        <v>12.71</v>
      </c>
      <c r="I399" s="178">
        <v>487</v>
      </c>
      <c r="J399" s="179" t="s">
        <v>18228</v>
      </c>
    </row>
    <row r="400" spans="1:10" x14ac:dyDescent="0.25">
      <c r="A400" s="160" t="s">
        <v>18238</v>
      </c>
      <c r="B400" s="160" t="s">
        <v>9540</v>
      </c>
      <c r="C400" s="160" t="s">
        <v>9807</v>
      </c>
      <c r="D400" s="160" t="s">
        <v>9808</v>
      </c>
      <c r="E400" s="176">
        <v>1.8899999999999897</v>
      </c>
      <c r="F400" s="176">
        <v>14.4659</v>
      </c>
      <c r="G400" s="177">
        <v>7.65</v>
      </c>
      <c r="H400" s="176">
        <v>12.57</v>
      </c>
      <c r="I400" s="178">
        <v>352</v>
      </c>
      <c r="J400" s="179" t="s">
        <v>18228</v>
      </c>
    </row>
    <row r="401" spans="1:10" x14ac:dyDescent="0.25">
      <c r="A401" s="160" t="s">
        <v>18238</v>
      </c>
      <c r="B401" s="160" t="s">
        <v>9540</v>
      </c>
      <c r="C401" s="160" t="s">
        <v>9675</v>
      </c>
      <c r="D401" s="160" t="s">
        <v>9676</v>
      </c>
      <c r="E401" s="176">
        <v>1.8899999999999884</v>
      </c>
      <c r="F401" s="176">
        <v>14.4239</v>
      </c>
      <c r="G401" s="177">
        <v>7.63</v>
      </c>
      <c r="H401" s="176">
        <v>12.53</v>
      </c>
      <c r="I401" s="178">
        <v>524</v>
      </c>
      <c r="J401" s="179" t="s">
        <v>18228</v>
      </c>
    </row>
    <row r="402" spans="1:10" x14ac:dyDescent="0.25">
      <c r="A402" s="160" t="s">
        <v>18238</v>
      </c>
      <c r="B402" s="160" t="s">
        <v>9540</v>
      </c>
      <c r="C402" s="160" t="s">
        <v>10058</v>
      </c>
      <c r="D402" s="160" t="s">
        <v>10059</v>
      </c>
      <c r="E402" s="176">
        <v>2.75</v>
      </c>
      <c r="F402" s="176">
        <v>20.552099999999999</v>
      </c>
      <c r="G402" s="177">
        <v>7.47</v>
      </c>
      <c r="H402" s="176">
        <v>17.8</v>
      </c>
      <c r="I402" s="178">
        <v>165</v>
      </c>
      <c r="J402" s="179" t="s">
        <v>18228</v>
      </c>
    </row>
    <row r="403" spans="1:10" x14ac:dyDescent="0.25">
      <c r="A403" s="160" t="s">
        <v>18238</v>
      </c>
      <c r="B403" s="160" t="s">
        <v>9540</v>
      </c>
      <c r="C403" s="160" t="s">
        <v>9964</v>
      </c>
      <c r="D403" s="160" t="s">
        <v>9965</v>
      </c>
      <c r="E403" s="176">
        <v>2.75</v>
      </c>
      <c r="F403" s="176">
        <v>21.017099999999999</v>
      </c>
      <c r="G403" s="177">
        <v>7.64</v>
      </c>
      <c r="H403" s="176">
        <v>18.260000000000002</v>
      </c>
      <c r="I403" s="178">
        <v>185</v>
      </c>
      <c r="J403" s="179" t="s">
        <v>18228</v>
      </c>
    </row>
    <row r="404" spans="1:10" x14ac:dyDescent="0.25">
      <c r="A404" s="160" t="s">
        <v>18238</v>
      </c>
      <c r="B404" s="160" t="s">
        <v>9540</v>
      </c>
      <c r="C404" s="160" t="s">
        <v>9765</v>
      </c>
      <c r="D404" s="160" t="s">
        <v>9766</v>
      </c>
      <c r="E404" s="176">
        <v>1.889999999999989</v>
      </c>
      <c r="F404" s="176">
        <v>13.3155</v>
      </c>
      <c r="G404" s="177">
        <v>7.04</v>
      </c>
      <c r="H404" s="176">
        <v>11.42</v>
      </c>
      <c r="I404" s="178">
        <v>433</v>
      </c>
      <c r="J404" s="179" t="s">
        <v>18228</v>
      </c>
    </row>
    <row r="405" spans="1:10" x14ac:dyDescent="0.25">
      <c r="A405" s="160" t="s">
        <v>18238</v>
      </c>
      <c r="B405" s="160" t="s">
        <v>9540</v>
      </c>
      <c r="C405" s="160" t="s">
        <v>10209</v>
      </c>
      <c r="D405" s="160" t="s">
        <v>10210</v>
      </c>
      <c r="E405" s="176">
        <v>2.0699999999999945</v>
      </c>
      <c r="F405" s="176">
        <v>16.218699999999998</v>
      </c>
      <c r="G405" s="177">
        <v>7.83</v>
      </c>
      <c r="H405" s="176">
        <v>14.14</v>
      </c>
      <c r="I405" s="178">
        <v>166</v>
      </c>
      <c r="J405" s="179" t="s">
        <v>18228</v>
      </c>
    </row>
    <row r="406" spans="1:10" x14ac:dyDescent="0.25">
      <c r="A406" s="160" t="s">
        <v>18238</v>
      </c>
      <c r="B406" s="160" t="s">
        <v>9540</v>
      </c>
      <c r="C406" s="160" t="s">
        <v>10235</v>
      </c>
      <c r="D406" s="160" t="s">
        <v>10236</v>
      </c>
      <c r="E406" s="176">
        <v>2.0699999999999945</v>
      </c>
      <c r="F406" s="176">
        <v>16.503900000000002</v>
      </c>
      <c r="G406" s="177">
        <v>7.97</v>
      </c>
      <c r="H406" s="176">
        <v>14.43</v>
      </c>
      <c r="I406" s="178">
        <v>154</v>
      </c>
      <c r="J406" s="179" t="s">
        <v>18228</v>
      </c>
    </row>
    <row r="407" spans="1:10" x14ac:dyDescent="0.25">
      <c r="A407" s="160" t="s">
        <v>18238</v>
      </c>
      <c r="B407" s="160" t="s">
        <v>9540</v>
      </c>
      <c r="C407" s="160" t="s">
        <v>9962</v>
      </c>
      <c r="D407" s="160" t="s">
        <v>9963</v>
      </c>
      <c r="E407" s="176">
        <v>1.8899999999999906</v>
      </c>
      <c r="F407" s="176">
        <v>15.5037</v>
      </c>
      <c r="G407" s="177">
        <v>8.1999999999999993</v>
      </c>
      <c r="H407" s="176">
        <v>13.61</v>
      </c>
      <c r="I407" s="178">
        <v>257</v>
      </c>
      <c r="J407" s="179" t="s">
        <v>18228</v>
      </c>
    </row>
    <row r="408" spans="1:10" x14ac:dyDescent="0.25">
      <c r="A408" s="160" t="s">
        <v>18238</v>
      </c>
      <c r="B408" s="160" t="s">
        <v>9540</v>
      </c>
      <c r="C408" s="160" t="s">
        <v>9644</v>
      </c>
      <c r="D408" s="160" t="s">
        <v>9645</v>
      </c>
      <c r="E408" s="176">
        <v>1.8899999999999886</v>
      </c>
      <c r="F408" s="176">
        <v>15.5181</v>
      </c>
      <c r="G408" s="177">
        <v>8.2100000000000009</v>
      </c>
      <c r="H408" s="176">
        <v>13.62</v>
      </c>
      <c r="I408" s="178">
        <v>531</v>
      </c>
      <c r="J408" s="179" t="s">
        <v>18228</v>
      </c>
    </row>
    <row r="409" spans="1:10" x14ac:dyDescent="0.25">
      <c r="A409" s="160" t="s">
        <v>18238</v>
      </c>
      <c r="B409" s="160" t="s">
        <v>9540</v>
      </c>
      <c r="C409" s="160" t="s">
        <v>9751</v>
      </c>
      <c r="D409" s="160" t="s">
        <v>9752</v>
      </c>
      <c r="E409" s="176">
        <v>1.8899999999999892</v>
      </c>
      <c r="F409" s="176">
        <v>15.448</v>
      </c>
      <c r="G409" s="177">
        <v>8.17</v>
      </c>
      <c r="H409" s="176">
        <v>13.55</v>
      </c>
      <c r="I409" s="178">
        <v>373</v>
      </c>
      <c r="J409" s="179" t="s">
        <v>18228</v>
      </c>
    </row>
    <row r="410" spans="1:10" x14ac:dyDescent="0.25">
      <c r="A410" s="160" t="s">
        <v>18238</v>
      </c>
      <c r="B410" s="160" t="s">
        <v>9540</v>
      </c>
      <c r="C410" s="160" t="s">
        <v>9992</v>
      </c>
      <c r="D410" s="160" t="s">
        <v>9993</v>
      </c>
      <c r="E410" s="176">
        <v>1.8899999999999906</v>
      </c>
      <c r="F410" s="176">
        <v>14.3408</v>
      </c>
      <c r="G410" s="177">
        <v>7.58</v>
      </c>
      <c r="H410" s="176">
        <v>12.45</v>
      </c>
      <c r="I410" s="178">
        <v>259</v>
      </c>
      <c r="J410" s="179" t="s">
        <v>18228</v>
      </c>
    </row>
    <row r="411" spans="1:10" x14ac:dyDescent="0.25">
      <c r="A411" s="160" t="s">
        <v>18238</v>
      </c>
      <c r="B411" s="160" t="s">
        <v>9540</v>
      </c>
      <c r="C411" s="160" t="s">
        <v>10070</v>
      </c>
      <c r="D411" s="160" t="s">
        <v>10071</v>
      </c>
      <c r="E411" s="176">
        <v>1.8899999999999908</v>
      </c>
      <c r="F411" s="176">
        <v>14.101800000000001</v>
      </c>
      <c r="G411" s="177">
        <v>7.46</v>
      </c>
      <c r="H411" s="176">
        <v>12.21</v>
      </c>
      <c r="I411" s="178">
        <v>247</v>
      </c>
      <c r="J411" s="179" t="s">
        <v>18228</v>
      </c>
    </row>
    <row r="412" spans="1:10" x14ac:dyDescent="0.25">
      <c r="A412" s="160" t="s">
        <v>18238</v>
      </c>
      <c r="B412" s="160" t="s">
        <v>9540</v>
      </c>
      <c r="C412" s="160" t="s">
        <v>10060</v>
      </c>
      <c r="D412" s="160" t="s">
        <v>10061</v>
      </c>
      <c r="E412" s="176">
        <v>1.8899999999999906</v>
      </c>
      <c r="F412" s="176">
        <v>14.3035</v>
      </c>
      <c r="G412" s="177">
        <v>7.56</v>
      </c>
      <c r="H412" s="176">
        <v>12.41</v>
      </c>
      <c r="I412" s="178">
        <v>237</v>
      </c>
      <c r="J412" s="179" t="s">
        <v>18228</v>
      </c>
    </row>
    <row r="413" spans="1:10" x14ac:dyDescent="0.25">
      <c r="A413" s="160" t="s">
        <v>18238</v>
      </c>
      <c r="B413" s="160" t="s">
        <v>9540</v>
      </c>
      <c r="C413" s="160" t="s">
        <v>9996</v>
      </c>
      <c r="D413" s="160" t="s">
        <v>9997</v>
      </c>
      <c r="E413" s="176">
        <v>1.8899999999999904</v>
      </c>
      <c r="F413" s="176">
        <v>14.604100000000001</v>
      </c>
      <c r="G413" s="177">
        <v>7.72</v>
      </c>
      <c r="H413" s="176">
        <v>12.71</v>
      </c>
      <c r="I413" s="178">
        <v>261</v>
      </c>
      <c r="J413" s="179" t="s">
        <v>18228</v>
      </c>
    </row>
    <row r="414" spans="1:10" x14ac:dyDescent="0.25">
      <c r="A414" s="160" t="s">
        <v>18238</v>
      </c>
      <c r="B414" s="160" t="s">
        <v>9540</v>
      </c>
      <c r="C414" s="160" t="s">
        <v>9663</v>
      </c>
      <c r="D414" s="160" t="s">
        <v>9664</v>
      </c>
      <c r="E414" s="176">
        <v>1.8899999999999888</v>
      </c>
      <c r="F414" s="176">
        <v>14.7875</v>
      </c>
      <c r="G414" s="177">
        <v>7.82</v>
      </c>
      <c r="H414" s="176">
        <v>12.89</v>
      </c>
      <c r="I414" s="178">
        <v>525</v>
      </c>
      <c r="J414" s="179" t="s">
        <v>18228</v>
      </c>
    </row>
    <row r="415" spans="1:10" x14ac:dyDescent="0.25">
      <c r="A415" s="160" t="s">
        <v>18238</v>
      </c>
      <c r="B415" s="160" t="s">
        <v>9540</v>
      </c>
      <c r="C415" s="160" t="s">
        <v>9640</v>
      </c>
      <c r="D415" s="160" t="s">
        <v>9641</v>
      </c>
      <c r="E415" s="176">
        <v>1.8899999999999886</v>
      </c>
      <c r="F415" s="176">
        <v>16.506799999999998</v>
      </c>
      <c r="G415" s="177">
        <v>8.73</v>
      </c>
      <c r="H415" s="176">
        <v>14.61</v>
      </c>
      <c r="I415" s="178">
        <v>486</v>
      </c>
      <c r="J415" s="179" t="s">
        <v>18228</v>
      </c>
    </row>
    <row r="416" spans="1:10" x14ac:dyDescent="0.25">
      <c r="A416" s="160" t="s">
        <v>18238</v>
      </c>
      <c r="B416" s="160" t="s">
        <v>9540</v>
      </c>
      <c r="C416" s="160" t="s">
        <v>9864</v>
      </c>
      <c r="D416" s="160" t="s">
        <v>9865</v>
      </c>
      <c r="E416" s="176">
        <v>1.8899999999999895</v>
      </c>
      <c r="F416" s="176">
        <v>13.894500000000001</v>
      </c>
      <c r="G416" s="177">
        <v>7.35</v>
      </c>
      <c r="H416" s="176">
        <v>12</v>
      </c>
      <c r="I416" s="178">
        <v>347</v>
      </c>
      <c r="J416" s="179" t="s">
        <v>18228</v>
      </c>
    </row>
    <row r="417" spans="1:10" x14ac:dyDescent="0.25">
      <c r="A417" s="160" t="s">
        <v>18238</v>
      </c>
      <c r="B417" s="160" t="s">
        <v>9540</v>
      </c>
      <c r="C417" s="160" t="s">
        <v>10255</v>
      </c>
      <c r="D417" s="160" t="s">
        <v>10256</v>
      </c>
      <c r="E417" s="176">
        <v>1.8899999999999926</v>
      </c>
      <c r="F417" s="176">
        <v>14.8047</v>
      </c>
      <c r="G417" s="177">
        <v>7.83</v>
      </c>
      <c r="H417" s="176">
        <v>12.91</v>
      </c>
      <c r="I417" s="178">
        <v>173</v>
      </c>
      <c r="J417" s="179" t="s">
        <v>18228</v>
      </c>
    </row>
    <row r="418" spans="1:10" x14ac:dyDescent="0.25">
      <c r="A418" s="160" t="s">
        <v>18238</v>
      </c>
      <c r="B418" s="160" t="s">
        <v>9540</v>
      </c>
      <c r="C418" s="160" t="s">
        <v>10154</v>
      </c>
      <c r="D418" s="160" t="s">
        <v>10155</v>
      </c>
      <c r="E418" s="176">
        <v>1.8899999999999919</v>
      </c>
      <c r="F418" s="176">
        <v>13.6264</v>
      </c>
      <c r="G418" s="177">
        <v>7.2</v>
      </c>
      <c r="H418" s="176">
        <v>11.73</v>
      </c>
      <c r="I418" s="178">
        <v>212</v>
      </c>
      <c r="J418" s="179" t="s">
        <v>18228</v>
      </c>
    </row>
    <row r="419" spans="1:10" x14ac:dyDescent="0.25">
      <c r="A419" s="160" t="s">
        <v>18238</v>
      </c>
      <c r="B419" s="160" t="s">
        <v>9540</v>
      </c>
      <c r="C419" s="160" t="s">
        <v>10138</v>
      </c>
      <c r="D419" s="160" t="s">
        <v>10139</v>
      </c>
      <c r="E419" s="176">
        <v>1.8899999999999921</v>
      </c>
      <c r="F419" s="176">
        <v>14.716799999999999</v>
      </c>
      <c r="G419" s="177">
        <v>7.78</v>
      </c>
      <c r="H419" s="176">
        <v>12.82</v>
      </c>
      <c r="I419" s="178">
        <v>215</v>
      </c>
      <c r="J419" s="179" t="s">
        <v>18228</v>
      </c>
    </row>
    <row r="420" spans="1:10" x14ac:dyDescent="0.25">
      <c r="A420" s="160" t="s">
        <v>18238</v>
      </c>
      <c r="B420" s="160" t="s">
        <v>9540</v>
      </c>
      <c r="C420" s="160" t="s">
        <v>9892</v>
      </c>
      <c r="D420" s="160" t="s">
        <v>9893</v>
      </c>
      <c r="E420" s="176">
        <v>2.6600000000000046</v>
      </c>
      <c r="F420" s="176">
        <v>19.841100000000001</v>
      </c>
      <c r="G420" s="177">
        <v>7.45</v>
      </c>
      <c r="H420" s="176">
        <v>17.18</v>
      </c>
      <c r="I420" s="178">
        <v>234</v>
      </c>
      <c r="J420" s="179" t="s">
        <v>18228</v>
      </c>
    </row>
    <row r="421" spans="1:10" x14ac:dyDescent="0.25">
      <c r="A421" s="160" t="s">
        <v>18238</v>
      </c>
      <c r="B421" s="160" t="s">
        <v>9540</v>
      </c>
      <c r="C421" s="160" t="s">
        <v>9924</v>
      </c>
      <c r="D421" s="160" t="s">
        <v>9925</v>
      </c>
      <c r="E421" s="176">
        <v>1.8899999999999901</v>
      </c>
      <c r="F421" s="176">
        <v>14.0625</v>
      </c>
      <c r="G421" s="177">
        <v>7.44</v>
      </c>
      <c r="H421" s="176">
        <v>12.17</v>
      </c>
      <c r="I421" s="178">
        <v>294</v>
      </c>
      <c r="J421" s="179" t="s">
        <v>18228</v>
      </c>
    </row>
    <row r="422" spans="1:10" x14ac:dyDescent="0.25">
      <c r="A422" s="160" t="s">
        <v>18238</v>
      </c>
      <c r="B422" s="160" t="s">
        <v>9540</v>
      </c>
      <c r="C422" s="160" t="s">
        <v>10166</v>
      </c>
      <c r="D422" s="160" t="s">
        <v>10167</v>
      </c>
      <c r="E422" s="176">
        <v>1.8899999999999926</v>
      </c>
      <c r="F422" s="176">
        <v>17.278700000000001</v>
      </c>
      <c r="G422" s="177">
        <v>9.14</v>
      </c>
      <c r="H422" s="176">
        <v>15.38</v>
      </c>
      <c r="I422" s="178">
        <v>157</v>
      </c>
      <c r="J422" s="179" t="s">
        <v>18228</v>
      </c>
    </row>
    <row r="423" spans="1:10" x14ac:dyDescent="0.25">
      <c r="A423" s="160" t="s">
        <v>18238</v>
      </c>
      <c r="B423" s="160" t="s">
        <v>9540</v>
      </c>
      <c r="C423" s="160" t="s">
        <v>9952</v>
      </c>
      <c r="D423" s="160" t="s">
        <v>9953</v>
      </c>
      <c r="E423" s="176">
        <v>2.839999999999991</v>
      </c>
      <c r="F423" s="176">
        <v>20.306899999999999</v>
      </c>
      <c r="G423" s="177">
        <v>7.15</v>
      </c>
      <c r="H423" s="176">
        <v>17.46</v>
      </c>
      <c r="I423" s="178">
        <v>196</v>
      </c>
      <c r="J423" s="179" t="s">
        <v>18228</v>
      </c>
    </row>
    <row r="424" spans="1:10" x14ac:dyDescent="0.25">
      <c r="A424" s="160" t="s">
        <v>18238</v>
      </c>
      <c r="B424" s="160" t="s">
        <v>9540</v>
      </c>
      <c r="C424" s="160" t="s">
        <v>9568</v>
      </c>
      <c r="D424" s="160" t="s">
        <v>9569</v>
      </c>
      <c r="E424" s="176">
        <v>2.6600000000000246</v>
      </c>
      <c r="F424" s="176">
        <v>20.073699999999999</v>
      </c>
      <c r="G424" s="177">
        <v>7.54</v>
      </c>
      <c r="H424" s="176">
        <v>17.41</v>
      </c>
      <c r="I424" s="178">
        <v>625</v>
      </c>
      <c r="J424" s="179" t="s">
        <v>18228</v>
      </c>
    </row>
    <row r="425" spans="1:10" x14ac:dyDescent="0.25">
      <c r="A425" s="160" t="s">
        <v>18238</v>
      </c>
      <c r="B425" s="160" t="s">
        <v>9540</v>
      </c>
      <c r="C425" s="160" t="s">
        <v>10203</v>
      </c>
      <c r="D425" s="160" t="s">
        <v>10204</v>
      </c>
      <c r="E425" s="176">
        <v>1.8899999999999915</v>
      </c>
      <c r="F425" s="176">
        <v>13.6631</v>
      </c>
      <c r="G425" s="177">
        <v>7.22</v>
      </c>
      <c r="H425" s="176">
        <v>11.77</v>
      </c>
      <c r="I425" s="178">
        <v>197</v>
      </c>
      <c r="J425" s="179" t="s">
        <v>18228</v>
      </c>
    </row>
    <row r="426" spans="1:10" x14ac:dyDescent="0.25">
      <c r="A426" s="160" t="s">
        <v>18238</v>
      </c>
      <c r="B426" s="160" t="s">
        <v>9540</v>
      </c>
      <c r="C426" s="160" t="s">
        <v>9870</v>
      </c>
      <c r="D426" s="160" t="s">
        <v>9871</v>
      </c>
      <c r="E426" s="176">
        <v>1.8899999999999901</v>
      </c>
      <c r="F426" s="176">
        <v>17.326499999999999</v>
      </c>
      <c r="G426" s="177">
        <v>9.16</v>
      </c>
      <c r="H426" s="176">
        <v>15.43</v>
      </c>
      <c r="I426" s="178">
        <v>275</v>
      </c>
      <c r="J426" s="179" t="s">
        <v>18228</v>
      </c>
    </row>
    <row r="427" spans="1:10" x14ac:dyDescent="0.25">
      <c r="A427" s="160" t="s">
        <v>18238</v>
      </c>
      <c r="B427" s="160" t="s">
        <v>9540</v>
      </c>
      <c r="C427" s="160" t="s">
        <v>9825</v>
      </c>
      <c r="D427" s="160" t="s">
        <v>9826</v>
      </c>
      <c r="E427" s="176">
        <v>1.8899999999999901</v>
      </c>
      <c r="F427" s="176">
        <v>17.080200000000001</v>
      </c>
      <c r="G427" s="177">
        <v>9.0299999999999994</v>
      </c>
      <c r="H427" s="176">
        <v>15.19</v>
      </c>
      <c r="I427" s="178">
        <v>299</v>
      </c>
      <c r="J427" s="179" t="s">
        <v>18228</v>
      </c>
    </row>
    <row r="428" spans="1:10" x14ac:dyDescent="0.25">
      <c r="A428" s="160" t="s">
        <v>18238</v>
      </c>
      <c r="B428" s="160" t="s">
        <v>9540</v>
      </c>
      <c r="C428" s="160" t="s">
        <v>9833</v>
      </c>
      <c r="D428" s="160" t="s">
        <v>9834</v>
      </c>
      <c r="E428" s="176">
        <v>1.8899999999999899</v>
      </c>
      <c r="F428" s="176">
        <v>16.1647</v>
      </c>
      <c r="G428" s="177">
        <v>8.5500000000000007</v>
      </c>
      <c r="H428" s="176">
        <v>14.27</v>
      </c>
      <c r="I428" s="178">
        <v>326</v>
      </c>
      <c r="J428" s="179" t="s">
        <v>18228</v>
      </c>
    </row>
    <row r="429" spans="1:10" x14ac:dyDescent="0.25">
      <c r="A429" s="160" t="s">
        <v>18238</v>
      </c>
      <c r="B429" s="160" t="s">
        <v>9540</v>
      </c>
      <c r="C429" s="160" t="s">
        <v>9733</v>
      </c>
      <c r="D429" s="160" t="s">
        <v>9734</v>
      </c>
      <c r="E429" s="176">
        <v>1.8899999999999888</v>
      </c>
      <c r="F429" s="176">
        <v>14.005800000000001</v>
      </c>
      <c r="G429" s="177">
        <v>7.41</v>
      </c>
      <c r="H429" s="176">
        <v>12.11</v>
      </c>
      <c r="I429" s="178">
        <v>444</v>
      </c>
      <c r="J429" s="179" t="s">
        <v>18228</v>
      </c>
    </row>
    <row r="430" spans="1:10" x14ac:dyDescent="0.25">
      <c r="A430" s="160" t="s">
        <v>18238</v>
      </c>
      <c r="B430" s="160" t="s">
        <v>9540</v>
      </c>
      <c r="C430" s="160" t="s">
        <v>10092</v>
      </c>
      <c r="D430" s="160" t="s">
        <v>10093</v>
      </c>
      <c r="E430" s="176">
        <v>1.8899999999999912</v>
      </c>
      <c r="F430" s="176">
        <v>15.3393</v>
      </c>
      <c r="G430" s="177">
        <v>8.11</v>
      </c>
      <c r="H430" s="176">
        <v>13.44</v>
      </c>
      <c r="I430" s="178">
        <v>204</v>
      </c>
      <c r="J430" s="179" t="s">
        <v>18228</v>
      </c>
    </row>
    <row r="431" spans="1:10" x14ac:dyDescent="0.25">
      <c r="A431" s="160" t="s">
        <v>18238</v>
      </c>
      <c r="B431" s="160" t="s">
        <v>18205</v>
      </c>
      <c r="C431" s="160" t="s">
        <v>6404</v>
      </c>
      <c r="D431" s="160" t="s">
        <v>6405</v>
      </c>
      <c r="E431" s="176">
        <v>1.59</v>
      </c>
      <c r="F431" s="176">
        <v>13.666600000000001</v>
      </c>
      <c r="G431" s="177">
        <v>8.59</v>
      </c>
      <c r="H431" s="176">
        <v>12.07</v>
      </c>
      <c r="I431" s="178">
        <v>13</v>
      </c>
      <c r="J431" s="179" t="s">
        <v>18228</v>
      </c>
    </row>
    <row r="432" spans="1:10" x14ac:dyDescent="0.25">
      <c r="A432" s="160" t="s">
        <v>18238</v>
      </c>
      <c r="B432" s="160" t="s">
        <v>18205</v>
      </c>
      <c r="C432" s="160" t="s">
        <v>7299</v>
      </c>
      <c r="D432" s="160" t="s">
        <v>12119</v>
      </c>
      <c r="E432" s="176">
        <v>1.5300000000000005</v>
      </c>
      <c r="F432" s="176">
        <v>11.0526</v>
      </c>
      <c r="G432" s="177">
        <v>7.22</v>
      </c>
      <c r="H432" s="176">
        <v>9.52</v>
      </c>
      <c r="I432" s="178">
        <v>29</v>
      </c>
      <c r="J432" s="179" t="s">
        <v>18228</v>
      </c>
    </row>
    <row r="433" spans="1:10" x14ac:dyDescent="0.25">
      <c r="A433" s="160" t="s">
        <v>18238</v>
      </c>
      <c r="B433" s="160" t="s">
        <v>18205</v>
      </c>
      <c r="C433" s="160" t="s">
        <v>18120</v>
      </c>
      <c r="D433" s="160" t="s">
        <v>18121</v>
      </c>
      <c r="E433" s="176">
        <v>2.65</v>
      </c>
      <c r="F433" s="176">
        <v>14.222200000000001</v>
      </c>
      <c r="G433" s="177">
        <v>5.36</v>
      </c>
      <c r="H433" s="176">
        <v>11.57</v>
      </c>
      <c r="I433" s="178">
        <v>9</v>
      </c>
      <c r="J433" s="179" t="s">
        <v>18228</v>
      </c>
    </row>
    <row r="434" spans="1:10" x14ac:dyDescent="0.25">
      <c r="A434" s="160" t="s">
        <v>18238</v>
      </c>
      <c r="B434" s="160" t="s">
        <v>18205</v>
      </c>
      <c r="C434" s="160" t="s">
        <v>18125</v>
      </c>
      <c r="D434" s="160" t="s">
        <v>18126</v>
      </c>
      <c r="E434" s="176">
        <v>2.19</v>
      </c>
      <c r="F434" s="176">
        <v>16</v>
      </c>
      <c r="G434" s="177">
        <v>7.3</v>
      </c>
      <c r="H434" s="176">
        <v>13.81</v>
      </c>
      <c r="I434" s="178">
        <v>7</v>
      </c>
      <c r="J434" s="179" t="s">
        <v>18228</v>
      </c>
    </row>
    <row r="435" spans="1:10" x14ac:dyDescent="0.25">
      <c r="A435" s="160" t="s">
        <v>18238</v>
      </c>
      <c r="B435" s="160" t="s">
        <v>18205</v>
      </c>
      <c r="C435" s="160" t="s">
        <v>4691</v>
      </c>
      <c r="D435" s="160" t="s">
        <v>4692</v>
      </c>
      <c r="E435" s="176">
        <v>2.75</v>
      </c>
      <c r="F435" s="176">
        <v>17.769200000000001</v>
      </c>
      <c r="G435" s="177">
        <v>6.46</v>
      </c>
      <c r="H435" s="176">
        <v>15.01</v>
      </c>
      <c r="I435" s="178">
        <v>13</v>
      </c>
      <c r="J435" s="179" t="s">
        <v>18228</v>
      </c>
    </row>
    <row r="436" spans="1:10" x14ac:dyDescent="0.25">
      <c r="A436" s="160" t="s">
        <v>18238</v>
      </c>
      <c r="B436" s="160" t="s">
        <v>18205</v>
      </c>
      <c r="C436" s="160" t="s">
        <v>5213</v>
      </c>
      <c r="D436" s="160" t="s">
        <v>5214</v>
      </c>
      <c r="E436" s="176">
        <v>2</v>
      </c>
      <c r="F436" s="176">
        <v>17.947800000000001</v>
      </c>
      <c r="G436" s="177">
        <v>8.9700000000000006</v>
      </c>
      <c r="H436" s="176">
        <v>15.94</v>
      </c>
      <c r="I436" s="178">
        <v>20</v>
      </c>
      <c r="J436" s="179" t="s">
        <v>18228</v>
      </c>
    </row>
    <row r="437" spans="1:10" x14ac:dyDescent="0.25">
      <c r="A437" s="160" t="s">
        <v>18238</v>
      </c>
      <c r="B437" s="160" t="s">
        <v>18205</v>
      </c>
      <c r="C437" s="160" t="s">
        <v>5280</v>
      </c>
      <c r="D437" s="160" t="s">
        <v>5281</v>
      </c>
      <c r="E437" s="176">
        <v>1.59</v>
      </c>
      <c r="F437" s="176">
        <v>15.539199999999999</v>
      </c>
      <c r="G437" s="177">
        <v>9.77</v>
      </c>
      <c r="H437" s="176">
        <v>13.94</v>
      </c>
      <c r="I437" s="178">
        <v>14</v>
      </c>
      <c r="J437" s="179" t="s">
        <v>18228</v>
      </c>
    </row>
    <row r="438" spans="1:10" x14ac:dyDescent="0.25">
      <c r="A438" s="160" t="s">
        <v>18238</v>
      </c>
      <c r="B438" s="160" t="s">
        <v>18205</v>
      </c>
      <c r="C438" s="160" t="s">
        <v>5408</v>
      </c>
      <c r="D438" s="160" t="s">
        <v>5409</v>
      </c>
      <c r="E438" s="176">
        <v>1.4899999999999993</v>
      </c>
      <c r="F438" s="176">
        <v>9.8094999999999999</v>
      </c>
      <c r="G438" s="177">
        <v>6.58</v>
      </c>
      <c r="H438" s="176">
        <v>8.31</v>
      </c>
      <c r="I438" s="178">
        <v>27</v>
      </c>
      <c r="J438" s="179" t="s">
        <v>18228</v>
      </c>
    </row>
    <row r="439" spans="1:10" x14ac:dyDescent="0.25">
      <c r="A439" s="160" t="s">
        <v>18238</v>
      </c>
      <c r="B439" s="160" t="s">
        <v>18205</v>
      </c>
      <c r="C439" s="160" t="s">
        <v>6992</v>
      </c>
      <c r="D439" s="160" t="s">
        <v>6993</v>
      </c>
      <c r="E439" s="176">
        <v>1.59</v>
      </c>
      <c r="F439" s="176">
        <v>14</v>
      </c>
      <c r="G439" s="177">
        <v>8.8000000000000007</v>
      </c>
      <c r="H439" s="176">
        <v>12.41</v>
      </c>
      <c r="I439" s="178">
        <v>15</v>
      </c>
      <c r="J439" s="179" t="s">
        <v>18228</v>
      </c>
    </row>
    <row r="440" spans="1:10" x14ac:dyDescent="0.25">
      <c r="A440" s="160" t="s">
        <v>18238</v>
      </c>
      <c r="B440" s="160" t="s">
        <v>18205</v>
      </c>
      <c r="C440" s="160" t="s">
        <v>5655</v>
      </c>
      <c r="D440" s="160" t="s">
        <v>5656</v>
      </c>
      <c r="E440" s="176">
        <v>2.7899999999999996</v>
      </c>
      <c r="F440" s="176">
        <v>25</v>
      </c>
      <c r="G440" s="177">
        <v>8.9600000000000009</v>
      </c>
      <c r="H440" s="176">
        <v>22.21</v>
      </c>
      <c r="I440" s="178">
        <v>13</v>
      </c>
      <c r="J440" s="179" t="s">
        <v>18228</v>
      </c>
    </row>
    <row r="441" spans="1:10" x14ac:dyDescent="0.25">
      <c r="A441" s="160" t="s">
        <v>18238</v>
      </c>
      <c r="B441" s="160" t="s">
        <v>18205</v>
      </c>
      <c r="C441" s="160" t="s">
        <v>6515</v>
      </c>
      <c r="D441" s="160" t="s">
        <v>6516</v>
      </c>
      <c r="E441" s="176">
        <v>1.1899999999999997</v>
      </c>
      <c r="F441" s="176">
        <v>14</v>
      </c>
      <c r="G441" s="177">
        <v>11.76</v>
      </c>
      <c r="H441" s="176">
        <v>12.81</v>
      </c>
      <c r="I441" s="178">
        <v>8</v>
      </c>
      <c r="J441" s="179" t="s">
        <v>18228</v>
      </c>
    </row>
    <row r="442" spans="1:10" x14ac:dyDescent="0.25">
      <c r="A442" s="160" t="s">
        <v>18238</v>
      </c>
      <c r="B442" s="160" t="s">
        <v>18205</v>
      </c>
      <c r="C442" s="160" t="s">
        <v>4542</v>
      </c>
      <c r="D442" s="160" t="s">
        <v>4543</v>
      </c>
      <c r="E442" s="176">
        <v>2.0599999999999996</v>
      </c>
      <c r="F442" s="176">
        <v>16.363600000000002</v>
      </c>
      <c r="G442" s="177">
        <v>7.94</v>
      </c>
      <c r="H442" s="176">
        <v>14.3</v>
      </c>
      <c r="I442" s="178">
        <v>12</v>
      </c>
      <c r="J442" s="179" t="s">
        <v>18228</v>
      </c>
    </row>
    <row r="443" spans="1:10" x14ac:dyDescent="0.25">
      <c r="A443" s="160" t="s">
        <v>18238</v>
      </c>
      <c r="B443" s="160" t="s">
        <v>18205</v>
      </c>
      <c r="C443" s="160" t="s">
        <v>5853</v>
      </c>
      <c r="D443" s="160" t="s">
        <v>5854</v>
      </c>
      <c r="E443" s="176">
        <v>1.3299999999999992</v>
      </c>
      <c r="F443" s="176">
        <v>12.1304</v>
      </c>
      <c r="G443" s="177">
        <v>9.1199999999999992</v>
      </c>
      <c r="H443" s="176">
        <v>10.8</v>
      </c>
      <c r="I443" s="178">
        <v>25</v>
      </c>
      <c r="J443" s="179" t="s">
        <v>18228</v>
      </c>
    </row>
    <row r="444" spans="1:10" x14ac:dyDescent="0.25">
      <c r="A444" s="160" t="s">
        <v>18238</v>
      </c>
      <c r="B444" s="160" t="s">
        <v>18205</v>
      </c>
      <c r="C444" s="160" t="s">
        <v>5167</v>
      </c>
      <c r="D444" s="160" t="s">
        <v>5168</v>
      </c>
      <c r="E444" s="176">
        <v>1.4600000000000004</v>
      </c>
      <c r="F444" s="176">
        <v>12.122999999999999</v>
      </c>
      <c r="G444" s="177">
        <v>8.3000000000000007</v>
      </c>
      <c r="H444" s="176">
        <v>10.66</v>
      </c>
      <c r="I444" s="178">
        <v>13</v>
      </c>
      <c r="J444" s="179" t="s">
        <v>18228</v>
      </c>
    </row>
    <row r="445" spans="1:10" x14ac:dyDescent="0.25">
      <c r="A445" s="160" t="s">
        <v>18238</v>
      </c>
      <c r="B445" s="160" t="s">
        <v>18205</v>
      </c>
      <c r="C445" s="160" t="s">
        <v>5175</v>
      </c>
      <c r="D445" s="160" t="s">
        <v>5176</v>
      </c>
      <c r="E445" s="176">
        <v>1.59</v>
      </c>
      <c r="F445" s="176">
        <v>13.8</v>
      </c>
      <c r="G445" s="177">
        <v>8.67</v>
      </c>
      <c r="H445" s="176">
        <v>12.21</v>
      </c>
      <c r="I445" s="178">
        <v>7</v>
      </c>
      <c r="J445" s="179" t="s">
        <v>18228</v>
      </c>
    </row>
    <row r="446" spans="1:10" x14ac:dyDescent="0.25">
      <c r="A446" s="160" t="s">
        <v>18238</v>
      </c>
      <c r="B446" s="160" t="s">
        <v>18205</v>
      </c>
      <c r="C446" s="160" t="s">
        <v>6018</v>
      </c>
      <c r="D446" s="160" t="s">
        <v>6019</v>
      </c>
      <c r="E446" s="176">
        <v>1.33</v>
      </c>
      <c r="F446" s="176">
        <v>12</v>
      </c>
      <c r="G446" s="177">
        <v>9.02</v>
      </c>
      <c r="H446" s="176">
        <v>10.67</v>
      </c>
      <c r="I446" s="178">
        <v>9</v>
      </c>
      <c r="J446" s="179" t="s">
        <v>18228</v>
      </c>
    </row>
    <row r="447" spans="1:10" x14ac:dyDescent="0.25">
      <c r="A447" s="160" t="s">
        <v>18238</v>
      </c>
      <c r="B447" s="160" t="s">
        <v>18205</v>
      </c>
      <c r="C447" s="160" t="s">
        <v>7690</v>
      </c>
      <c r="D447" s="160" t="s">
        <v>18124</v>
      </c>
      <c r="E447" s="176">
        <v>1.59</v>
      </c>
      <c r="F447" s="176">
        <v>13.798500000000001</v>
      </c>
      <c r="G447" s="177">
        <v>8.67</v>
      </c>
      <c r="H447" s="176">
        <v>12.2</v>
      </c>
      <c r="I447" s="178">
        <v>8</v>
      </c>
      <c r="J447" s="179" t="s">
        <v>18228</v>
      </c>
    </row>
    <row r="448" spans="1:10" x14ac:dyDescent="0.25">
      <c r="A448" s="160" t="s">
        <v>18238</v>
      </c>
      <c r="B448" s="160" t="s">
        <v>18205</v>
      </c>
      <c r="C448" s="160" t="s">
        <v>6270</v>
      </c>
      <c r="D448" s="160" t="s">
        <v>6271</v>
      </c>
      <c r="E448" s="176">
        <v>1.33</v>
      </c>
      <c r="F448" s="176">
        <v>16</v>
      </c>
      <c r="G448" s="177">
        <v>12.03</v>
      </c>
      <c r="H448" s="176">
        <v>14.67</v>
      </c>
      <c r="I448" s="178">
        <v>11</v>
      </c>
      <c r="J448" s="179" t="s">
        <v>18228</v>
      </c>
    </row>
    <row r="449" spans="1:10" x14ac:dyDescent="0.25">
      <c r="A449" s="160" t="s">
        <v>18238</v>
      </c>
      <c r="B449" s="160" t="s">
        <v>18205</v>
      </c>
      <c r="C449" s="160" t="s">
        <v>18104</v>
      </c>
      <c r="D449" s="160" t="s">
        <v>6481</v>
      </c>
      <c r="E449" s="176">
        <v>1.4600000000000004</v>
      </c>
      <c r="F449" s="176">
        <v>12.06</v>
      </c>
      <c r="G449" s="177">
        <v>8.26</v>
      </c>
      <c r="H449" s="176">
        <v>10.6</v>
      </c>
      <c r="I449" s="178">
        <v>20</v>
      </c>
      <c r="J449" s="179" t="s">
        <v>18228</v>
      </c>
    </row>
    <row r="450" spans="1:10" x14ac:dyDescent="0.25">
      <c r="A450" s="160" t="s">
        <v>18238</v>
      </c>
      <c r="B450" s="160" t="s">
        <v>18205</v>
      </c>
      <c r="C450" s="160" t="s">
        <v>18110</v>
      </c>
      <c r="D450" s="160" t="s">
        <v>5469</v>
      </c>
      <c r="E450" s="176">
        <v>1.4600000000000004</v>
      </c>
      <c r="F450" s="176">
        <v>13.5</v>
      </c>
      <c r="G450" s="177">
        <v>9.24</v>
      </c>
      <c r="H450" s="176">
        <v>12.04</v>
      </c>
      <c r="I450" s="178">
        <v>12</v>
      </c>
      <c r="J450" s="179" t="s">
        <v>18228</v>
      </c>
    </row>
    <row r="451" spans="1:10" x14ac:dyDescent="0.25">
      <c r="A451" s="160" t="s">
        <v>18238</v>
      </c>
      <c r="B451" s="160" t="s">
        <v>18205</v>
      </c>
      <c r="C451" s="160" t="s">
        <v>5521</v>
      </c>
      <c r="D451" s="160" t="s">
        <v>5522</v>
      </c>
      <c r="E451" s="176">
        <v>1.1900000000000002</v>
      </c>
      <c r="F451" s="176">
        <v>11.3809</v>
      </c>
      <c r="G451" s="177">
        <v>9.56</v>
      </c>
      <c r="H451" s="176">
        <v>10.19</v>
      </c>
      <c r="I451" s="178">
        <v>22</v>
      </c>
      <c r="J451" s="179" t="s">
        <v>18228</v>
      </c>
    </row>
    <row r="452" spans="1:10" x14ac:dyDescent="0.25">
      <c r="A452" s="160" t="s">
        <v>18238</v>
      </c>
      <c r="B452" s="160" t="s">
        <v>18205</v>
      </c>
      <c r="C452" s="160" t="s">
        <v>6062</v>
      </c>
      <c r="D452" s="160" t="s">
        <v>6063</v>
      </c>
      <c r="E452" s="176">
        <v>2.92</v>
      </c>
      <c r="F452" s="176">
        <v>20.25</v>
      </c>
      <c r="G452" s="177">
        <v>6.93</v>
      </c>
      <c r="H452" s="176">
        <v>17.329999999999998</v>
      </c>
      <c r="I452" s="178">
        <v>9</v>
      </c>
      <c r="J452" s="179" t="s">
        <v>18228</v>
      </c>
    </row>
    <row r="453" spans="1:10" x14ac:dyDescent="0.25">
      <c r="A453" s="160" t="s">
        <v>18238</v>
      </c>
      <c r="B453" s="160" t="s">
        <v>18205</v>
      </c>
      <c r="C453" s="160" t="s">
        <v>8012</v>
      </c>
      <c r="D453" s="160" t="s">
        <v>18119</v>
      </c>
      <c r="E453" s="176">
        <v>1.3900000000000001</v>
      </c>
      <c r="F453" s="176">
        <v>12</v>
      </c>
      <c r="G453" s="177">
        <v>8.6300000000000008</v>
      </c>
      <c r="H453" s="176">
        <v>10.61</v>
      </c>
      <c r="I453" s="178">
        <v>10</v>
      </c>
      <c r="J453" s="179" t="s">
        <v>18228</v>
      </c>
    </row>
    <row r="454" spans="1:10" x14ac:dyDescent="0.25">
      <c r="A454" s="160" t="s">
        <v>18238</v>
      </c>
      <c r="B454" s="160" t="s">
        <v>18205</v>
      </c>
      <c r="C454" s="160" t="s">
        <v>5999</v>
      </c>
      <c r="D454" s="160" t="s">
        <v>6000</v>
      </c>
      <c r="E454" s="176">
        <v>1.8599999999999999</v>
      </c>
      <c r="F454" s="176">
        <v>15.7142</v>
      </c>
      <c r="G454" s="177">
        <v>8.44</v>
      </c>
      <c r="H454" s="176">
        <v>13.85</v>
      </c>
      <c r="I454" s="178">
        <v>22</v>
      </c>
      <c r="J454" s="179" t="s">
        <v>18228</v>
      </c>
    </row>
    <row r="455" spans="1:10" x14ac:dyDescent="0.25">
      <c r="A455" s="160" t="s">
        <v>18238</v>
      </c>
      <c r="B455" s="160" t="s">
        <v>18205</v>
      </c>
      <c r="C455" s="160" t="s">
        <v>6078</v>
      </c>
      <c r="D455" s="160" t="s">
        <v>6079</v>
      </c>
      <c r="E455" s="176">
        <v>1.7899999999999996</v>
      </c>
      <c r="F455" s="176">
        <v>17.5</v>
      </c>
      <c r="G455" s="177">
        <v>9.77</v>
      </c>
      <c r="H455" s="176">
        <v>15.71</v>
      </c>
      <c r="I455" s="178">
        <v>8</v>
      </c>
      <c r="J455" s="179" t="s">
        <v>18228</v>
      </c>
    </row>
    <row r="456" spans="1:10" x14ac:dyDescent="0.25">
      <c r="A456" s="160" t="s">
        <v>18238</v>
      </c>
      <c r="B456" s="160" t="s">
        <v>18205</v>
      </c>
      <c r="C456" s="160" t="s">
        <v>18111</v>
      </c>
      <c r="D456" s="160" t="s">
        <v>4963</v>
      </c>
      <c r="E456" s="176">
        <v>1.33</v>
      </c>
      <c r="F456" s="176">
        <v>13.45</v>
      </c>
      <c r="G456" s="177">
        <v>10.11</v>
      </c>
      <c r="H456" s="176">
        <v>12.12</v>
      </c>
      <c r="I456" s="178">
        <v>12</v>
      </c>
      <c r="J456" s="179" t="s">
        <v>18228</v>
      </c>
    </row>
    <row r="457" spans="1:10" x14ac:dyDescent="0.25">
      <c r="A457" s="160" t="s">
        <v>18238</v>
      </c>
      <c r="B457" s="160" t="s">
        <v>18205</v>
      </c>
      <c r="C457" s="160" t="s">
        <v>18075</v>
      </c>
      <c r="D457" s="160" t="s">
        <v>4463</v>
      </c>
      <c r="E457" s="176">
        <v>2.8400000000000016</v>
      </c>
      <c r="F457" s="176">
        <v>16.175000000000001</v>
      </c>
      <c r="G457" s="177">
        <v>5.69</v>
      </c>
      <c r="H457" s="176">
        <v>13.33</v>
      </c>
      <c r="I457" s="178">
        <v>26</v>
      </c>
      <c r="J457" s="179" t="s">
        <v>18228</v>
      </c>
    </row>
    <row r="458" spans="1:10" x14ac:dyDescent="0.25">
      <c r="A458" s="160" t="s">
        <v>18238</v>
      </c>
      <c r="B458" s="160" t="s">
        <v>18205</v>
      </c>
      <c r="C458" s="160" t="s">
        <v>5674</v>
      </c>
      <c r="D458" s="160" t="s">
        <v>5675</v>
      </c>
      <c r="E458" s="176">
        <v>2.3199999999999998</v>
      </c>
      <c r="F458" s="176">
        <v>18.090900000000001</v>
      </c>
      <c r="G458" s="177">
        <v>7.79</v>
      </c>
      <c r="H458" s="176">
        <v>15.77</v>
      </c>
      <c r="I458" s="178">
        <v>11</v>
      </c>
      <c r="J458" s="179" t="s">
        <v>18228</v>
      </c>
    </row>
    <row r="459" spans="1:10" x14ac:dyDescent="0.25">
      <c r="A459" s="160" t="s">
        <v>18238</v>
      </c>
      <c r="B459" s="160" t="s">
        <v>18205</v>
      </c>
      <c r="C459" s="160" t="s">
        <v>5312</v>
      </c>
      <c r="D459" s="160" t="s">
        <v>5313</v>
      </c>
      <c r="E459" s="176">
        <v>2.25</v>
      </c>
      <c r="F459" s="176">
        <v>18.646999999999998</v>
      </c>
      <c r="G459" s="177">
        <v>8.2799999999999994</v>
      </c>
      <c r="H459" s="176">
        <v>16.39</v>
      </c>
      <c r="I459" s="178">
        <v>17</v>
      </c>
      <c r="J459" s="179" t="s">
        <v>18228</v>
      </c>
    </row>
    <row r="460" spans="1:10" x14ac:dyDescent="0.25">
      <c r="A460" s="160" t="s">
        <v>18238</v>
      </c>
      <c r="B460" s="160" t="s">
        <v>18205</v>
      </c>
      <c r="C460" s="160" t="s">
        <v>5107</v>
      </c>
      <c r="D460" s="160" t="s">
        <v>5108</v>
      </c>
      <c r="E460" s="176">
        <v>2.25</v>
      </c>
      <c r="F460" s="176">
        <v>17.600000000000001</v>
      </c>
      <c r="G460" s="177">
        <v>7.82</v>
      </c>
      <c r="H460" s="176">
        <v>15.35</v>
      </c>
      <c r="I460" s="178">
        <v>11</v>
      </c>
      <c r="J460" s="179" t="s">
        <v>18228</v>
      </c>
    </row>
    <row r="461" spans="1:10" x14ac:dyDescent="0.25">
      <c r="A461" s="160" t="s">
        <v>18238</v>
      </c>
      <c r="B461" s="160" t="s">
        <v>18205</v>
      </c>
      <c r="C461" s="160" t="s">
        <v>5165</v>
      </c>
      <c r="D461" s="160" t="s">
        <v>5166</v>
      </c>
      <c r="E461" s="176">
        <v>2.0599999999999996</v>
      </c>
      <c r="F461" s="176">
        <v>17.454499999999999</v>
      </c>
      <c r="G461" s="177">
        <v>8.4700000000000006</v>
      </c>
      <c r="H461" s="176">
        <v>15.39</v>
      </c>
      <c r="I461" s="178">
        <v>11</v>
      </c>
      <c r="J461" s="179" t="s">
        <v>18228</v>
      </c>
    </row>
    <row r="462" spans="1:10" x14ac:dyDescent="0.25">
      <c r="A462" s="160" t="s">
        <v>18238</v>
      </c>
      <c r="B462" s="160" t="s">
        <v>18205</v>
      </c>
      <c r="C462" s="160" t="s">
        <v>5695</v>
      </c>
      <c r="D462" s="160" t="s">
        <v>5696</v>
      </c>
      <c r="E462" s="176">
        <v>1.59</v>
      </c>
      <c r="F462" s="176">
        <v>14</v>
      </c>
      <c r="G462" s="177">
        <v>8.8000000000000007</v>
      </c>
      <c r="H462" s="176">
        <v>12.41</v>
      </c>
      <c r="I462" s="178">
        <v>14</v>
      </c>
      <c r="J462" s="179" t="s">
        <v>18228</v>
      </c>
    </row>
    <row r="463" spans="1:10" x14ac:dyDescent="0.25">
      <c r="A463" s="160" t="s">
        <v>18238</v>
      </c>
      <c r="B463" s="160" t="s">
        <v>18205</v>
      </c>
      <c r="C463" s="160" t="s">
        <v>6172</v>
      </c>
      <c r="D463" s="160" t="s">
        <v>6173</v>
      </c>
      <c r="E463" s="176">
        <v>2.39</v>
      </c>
      <c r="F463" s="176">
        <v>18</v>
      </c>
      <c r="G463" s="177">
        <v>7.53</v>
      </c>
      <c r="H463" s="176">
        <v>15.61</v>
      </c>
      <c r="I463" s="178">
        <v>8</v>
      </c>
      <c r="J463" s="179" t="s">
        <v>18228</v>
      </c>
    </row>
    <row r="464" spans="1:10" x14ac:dyDescent="0.25">
      <c r="A464" s="160" t="s">
        <v>18238</v>
      </c>
      <c r="B464" s="160" t="s">
        <v>18205</v>
      </c>
      <c r="C464" s="160" t="s">
        <v>4405</v>
      </c>
      <c r="D464" s="160" t="s">
        <v>4406</v>
      </c>
      <c r="E464" s="176">
        <v>2.7899999999999996</v>
      </c>
      <c r="F464" s="176">
        <v>21.4222</v>
      </c>
      <c r="G464" s="177">
        <v>7.67</v>
      </c>
      <c r="H464" s="176">
        <v>18.63</v>
      </c>
      <c r="I464" s="178">
        <v>9</v>
      </c>
      <c r="J464" s="179" t="s">
        <v>18228</v>
      </c>
    </row>
    <row r="465" spans="1:10" x14ac:dyDescent="0.25">
      <c r="A465" s="160" t="s">
        <v>18238</v>
      </c>
      <c r="B465" s="160" t="s">
        <v>18205</v>
      </c>
      <c r="C465" s="160" t="s">
        <v>4757</v>
      </c>
      <c r="D465" s="160" t="s">
        <v>4758</v>
      </c>
      <c r="E465" s="176">
        <v>1.5500000000000005</v>
      </c>
      <c r="F465" s="176">
        <v>16.25</v>
      </c>
      <c r="G465" s="177">
        <v>10.48</v>
      </c>
      <c r="H465" s="176">
        <v>14.7</v>
      </c>
      <c r="I465" s="178">
        <v>15</v>
      </c>
      <c r="J465" s="179" t="s">
        <v>18228</v>
      </c>
    </row>
    <row r="466" spans="1:10" x14ac:dyDescent="0.25">
      <c r="A466" s="160" t="s">
        <v>18238</v>
      </c>
      <c r="B466" s="160" t="s">
        <v>18205</v>
      </c>
      <c r="C466" s="160" t="s">
        <v>5483</v>
      </c>
      <c r="D466" s="160" t="s">
        <v>5484</v>
      </c>
      <c r="E466" s="176">
        <v>2.39</v>
      </c>
      <c r="F466" s="176">
        <v>17.375</v>
      </c>
      <c r="G466" s="177">
        <v>7.26</v>
      </c>
      <c r="H466" s="176">
        <v>14.98</v>
      </c>
      <c r="I466" s="178">
        <v>8</v>
      </c>
      <c r="J466" s="179" t="s">
        <v>18228</v>
      </c>
    </row>
    <row r="467" spans="1:10" x14ac:dyDescent="0.25">
      <c r="A467" s="160" t="s">
        <v>18238</v>
      </c>
      <c r="B467" s="160" t="s">
        <v>18205</v>
      </c>
      <c r="C467" s="160" t="s">
        <v>5772</v>
      </c>
      <c r="D467" s="160" t="s">
        <v>5773</v>
      </c>
      <c r="E467" s="176">
        <v>2.77</v>
      </c>
      <c r="F467" s="176">
        <v>18</v>
      </c>
      <c r="G467" s="177">
        <v>6.49</v>
      </c>
      <c r="H467" s="176">
        <v>15.23</v>
      </c>
      <c r="I467" s="178">
        <v>10</v>
      </c>
      <c r="J467" s="179" t="s">
        <v>18228</v>
      </c>
    </row>
    <row r="468" spans="1:10" x14ac:dyDescent="0.25">
      <c r="A468" s="160" t="s">
        <v>18238</v>
      </c>
      <c r="B468" s="160" t="s">
        <v>18205</v>
      </c>
      <c r="C468" s="160" t="s">
        <v>6500</v>
      </c>
      <c r="D468" s="160" t="s">
        <v>6501</v>
      </c>
      <c r="E468" s="176">
        <v>2.77</v>
      </c>
      <c r="F468" s="176">
        <v>20.908999999999999</v>
      </c>
      <c r="G468" s="177">
        <v>7.54</v>
      </c>
      <c r="H468" s="176">
        <v>18.13</v>
      </c>
      <c r="I468" s="178">
        <v>14</v>
      </c>
      <c r="J468" s="179" t="s">
        <v>18228</v>
      </c>
    </row>
    <row r="469" spans="1:10" x14ac:dyDescent="0.25">
      <c r="A469" s="160" t="s">
        <v>18238</v>
      </c>
      <c r="B469" s="160" t="s">
        <v>18205</v>
      </c>
      <c r="C469" s="160" t="s">
        <v>18114</v>
      </c>
      <c r="D469" s="160" t="s">
        <v>18115</v>
      </c>
      <c r="E469" s="176">
        <v>2.42</v>
      </c>
      <c r="F469" s="176">
        <v>19.75</v>
      </c>
      <c r="G469" s="177">
        <v>8.16</v>
      </c>
      <c r="H469" s="176">
        <v>17.329999999999998</v>
      </c>
      <c r="I469" s="178">
        <v>8</v>
      </c>
      <c r="J469" s="179" t="s">
        <v>18228</v>
      </c>
    </row>
    <row r="470" spans="1:10" x14ac:dyDescent="0.25">
      <c r="A470" s="160" t="s">
        <v>18238</v>
      </c>
      <c r="B470" s="160" t="s">
        <v>18205</v>
      </c>
      <c r="C470" s="160" t="s">
        <v>18091</v>
      </c>
      <c r="D470" s="160" t="s">
        <v>18092</v>
      </c>
      <c r="E470" s="176">
        <v>1.3299999999999994</v>
      </c>
      <c r="F470" s="176">
        <v>16</v>
      </c>
      <c r="G470" s="177">
        <v>12.03</v>
      </c>
      <c r="H470" s="176">
        <v>14.67</v>
      </c>
      <c r="I470" s="178">
        <v>20</v>
      </c>
      <c r="J470" s="179" t="s">
        <v>18228</v>
      </c>
    </row>
    <row r="471" spans="1:10" x14ac:dyDescent="0.25">
      <c r="A471" s="160" t="s">
        <v>18238</v>
      </c>
      <c r="B471" s="160" t="s">
        <v>18205</v>
      </c>
      <c r="C471" s="160" t="s">
        <v>7123</v>
      </c>
      <c r="D471" s="160" t="s">
        <v>7124</v>
      </c>
      <c r="E471" s="176">
        <v>2.39</v>
      </c>
      <c r="F471" s="176">
        <v>18</v>
      </c>
      <c r="G471" s="177">
        <v>7.53</v>
      </c>
      <c r="H471" s="176">
        <v>15.61</v>
      </c>
      <c r="I471" s="178">
        <v>14</v>
      </c>
      <c r="J471" s="179" t="s">
        <v>18228</v>
      </c>
    </row>
    <row r="472" spans="1:10" x14ac:dyDescent="0.25">
      <c r="A472" s="160" t="s">
        <v>18238</v>
      </c>
      <c r="B472" s="160" t="s">
        <v>18205</v>
      </c>
      <c r="C472" s="160" t="s">
        <v>5770</v>
      </c>
      <c r="D472" s="160" t="s">
        <v>5771</v>
      </c>
      <c r="E472" s="176">
        <v>1.4600000000000006</v>
      </c>
      <c r="F472" s="176">
        <v>6.6369999999999996</v>
      </c>
      <c r="G472" s="177">
        <v>4.54</v>
      </c>
      <c r="H472" s="176">
        <v>5.17</v>
      </c>
      <c r="I472" s="178">
        <v>28</v>
      </c>
      <c r="J472" s="179" t="s">
        <v>18228</v>
      </c>
    </row>
    <row r="473" spans="1:10" x14ac:dyDescent="0.25">
      <c r="A473" s="160" t="s">
        <v>18238</v>
      </c>
      <c r="B473" s="160" t="s">
        <v>18205</v>
      </c>
      <c r="C473" s="160" t="s">
        <v>6622</v>
      </c>
      <c r="D473" s="160" t="s">
        <v>6623</v>
      </c>
      <c r="E473" s="176">
        <v>2.6499999999999995</v>
      </c>
      <c r="F473" s="176">
        <v>16.208300000000001</v>
      </c>
      <c r="G473" s="177">
        <v>6.11</v>
      </c>
      <c r="H473" s="176">
        <v>13.55</v>
      </c>
      <c r="I473" s="178">
        <v>13</v>
      </c>
      <c r="J473" s="179" t="s">
        <v>18228</v>
      </c>
    </row>
    <row r="474" spans="1:10" x14ac:dyDescent="0.25">
      <c r="A474" s="160" t="s">
        <v>18238</v>
      </c>
      <c r="B474" s="160" t="s">
        <v>18205</v>
      </c>
      <c r="C474" s="160" t="s">
        <v>4682</v>
      </c>
      <c r="D474" s="160" t="s">
        <v>821</v>
      </c>
      <c r="E474" s="176">
        <v>2.06</v>
      </c>
      <c r="F474" s="176">
        <v>14.933299999999999</v>
      </c>
      <c r="G474" s="177">
        <v>7.24</v>
      </c>
      <c r="H474" s="176">
        <v>12.87</v>
      </c>
      <c r="I474" s="178">
        <v>16</v>
      </c>
      <c r="J474" s="179" t="s">
        <v>18228</v>
      </c>
    </row>
    <row r="475" spans="1:10" x14ac:dyDescent="0.25">
      <c r="A475" s="160" t="s">
        <v>18238</v>
      </c>
      <c r="B475" s="160" t="s">
        <v>18205</v>
      </c>
      <c r="C475" s="160" t="s">
        <v>5205</v>
      </c>
      <c r="D475" s="160" t="s">
        <v>5206</v>
      </c>
      <c r="E475" s="176">
        <v>2.7199999999999993</v>
      </c>
      <c r="F475" s="176">
        <v>13.6052</v>
      </c>
      <c r="G475" s="177">
        <v>5</v>
      </c>
      <c r="H475" s="176">
        <v>10.88</v>
      </c>
      <c r="I475" s="178">
        <v>19</v>
      </c>
      <c r="J475" s="179" t="s">
        <v>18228</v>
      </c>
    </row>
    <row r="476" spans="1:10" x14ac:dyDescent="0.25">
      <c r="A476" s="160" t="s">
        <v>18238</v>
      </c>
      <c r="B476" s="160" t="s">
        <v>18205</v>
      </c>
      <c r="C476" s="160" t="s">
        <v>5689</v>
      </c>
      <c r="D476" s="160" t="s">
        <v>5690</v>
      </c>
      <c r="E476" s="176">
        <v>2.7899999999999996</v>
      </c>
      <c r="F476" s="176">
        <v>16.052600000000002</v>
      </c>
      <c r="G476" s="177">
        <v>5.75</v>
      </c>
      <c r="H476" s="176">
        <v>13.26</v>
      </c>
      <c r="I476" s="178">
        <v>17</v>
      </c>
      <c r="J476" s="179" t="s">
        <v>18228</v>
      </c>
    </row>
    <row r="477" spans="1:10" x14ac:dyDescent="0.25">
      <c r="A477" s="160" t="s">
        <v>18238</v>
      </c>
      <c r="B477" s="160" t="s">
        <v>18205</v>
      </c>
      <c r="C477" s="160" t="s">
        <v>5087</v>
      </c>
      <c r="D477" s="160" t="s">
        <v>5088</v>
      </c>
      <c r="E477" s="176">
        <v>2.7899999999999996</v>
      </c>
      <c r="F477" s="176">
        <v>17.722999999999999</v>
      </c>
      <c r="G477" s="177">
        <v>6.35</v>
      </c>
      <c r="H477" s="176">
        <v>14.93</v>
      </c>
      <c r="I477" s="178">
        <v>13</v>
      </c>
      <c r="J477" s="179" t="s">
        <v>18228</v>
      </c>
    </row>
    <row r="478" spans="1:10" x14ac:dyDescent="0.25">
      <c r="A478" s="160" t="s">
        <v>18238</v>
      </c>
      <c r="B478" s="160" t="s">
        <v>18205</v>
      </c>
      <c r="C478" s="160" t="s">
        <v>18076</v>
      </c>
      <c r="D478" s="160" t="s">
        <v>5254</v>
      </c>
      <c r="E478" s="176">
        <v>2.2599999999999985</v>
      </c>
      <c r="F478" s="176">
        <v>16.595400000000001</v>
      </c>
      <c r="G478" s="177">
        <v>7.34</v>
      </c>
      <c r="H478" s="176">
        <v>14.33</v>
      </c>
      <c r="I478" s="178">
        <v>24</v>
      </c>
      <c r="J478" s="179" t="s">
        <v>18228</v>
      </c>
    </row>
    <row r="479" spans="1:10" x14ac:dyDescent="0.25">
      <c r="A479" s="160" t="s">
        <v>18238</v>
      </c>
      <c r="B479" s="160" t="s">
        <v>18205</v>
      </c>
      <c r="C479" s="160" t="s">
        <v>5036</v>
      </c>
      <c r="D479" s="160" t="s">
        <v>5037</v>
      </c>
      <c r="E479" s="176">
        <v>1.920000000000001</v>
      </c>
      <c r="F479" s="176">
        <v>15.0227</v>
      </c>
      <c r="G479" s="177">
        <v>7.82</v>
      </c>
      <c r="H479" s="176">
        <v>13.1</v>
      </c>
      <c r="I479" s="178">
        <v>23</v>
      </c>
      <c r="J479" s="179" t="s">
        <v>18228</v>
      </c>
    </row>
    <row r="480" spans="1:10" x14ac:dyDescent="0.25">
      <c r="A480" s="160" t="s">
        <v>18238</v>
      </c>
      <c r="B480" s="160" t="s">
        <v>18205</v>
      </c>
      <c r="C480" s="160" t="s">
        <v>6517</v>
      </c>
      <c r="D480" s="160" t="s">
        <v>6518</v>
      </c>
      <c r="E480" s="176">
        <v>1.46</v>
      </c>
      <c r="F480" s="176">
        <v>12</v>
      </c>
      <c r="G480" s="177">
        <v>8.2100000000000009</v>
      </c>
      <c r="H480" s="176">
        <v>10.54</v>
      </c>
      <c r="I480" s="178">
        <v>10</v>
      </c>
      <c r="J480" s="179" t="s">
        <v>18228</v>
      </c>
    </row>
    <row r="481" spans="1:10" x14ac:dyDescent="0.25">
      <c r="A481" s="160" t="s">
        <v>18238</v>
      </c>
      <c r="B481" s="160" t="s">
        <v>18205</v>
      </c>
      <c r="C481" s="160" t="s">
        <v>6072</v>
      </c>
      <c r="D481" s="160" t="s">
        <v>6073</v>
      </c>
      <c r="E481" s="176">
        <v>1.4600000000000004</v>
      </c>
      <c r="F481" s="176">
        <v>15</v>
      </c>
      <c r="G481" s="177">
        <v>10.27</v>
      </c>
      <c r="H481" s="176">
        <v>13.54</v>
      </c>
      <c r="I481" s="178">
        <v>13</v>
      </c>
      <c r="J481" s="179" t="s">
        <v>18228</v>
      </c>
    </row>
    <row r="482" spans="1:10" x14ac:dyDescent="0.25">
      <c r="A482" s="160" t="s">
        <v>18238</v>
      </c>
      <c r="B482" s="160" t="s">
        <v>18205</v>
      </c>
      <c r="C482" s="160" t="s">
        <v>5795</v>
      </c>
      <c r="D482" s="160" t="s">
        <v>5796</v>
      </c>
      <c r="E482" s="176">
        <v>2.850000000000001</v>
      </c>
      <c r="F482" s="176">
        <v>18.6875</v>
      </c>
      <c r="G482" s="177">
        <v>6.55</v>
      </c>
      <c r="H482" s="176">
        <v>15.83</v>
      </c>
      <c r="I482" s="178">
        <v>16</v>
      </c>
      <c r="J482" s="179" t="s">
        <v>18228</v>
      </c>
    </row>
    <row r="483" spans="1:10" x14ac:dyDescent="0.25">
      <c r="A483" s="160" t="s">
        <v>18238</v>
      </c>
      <c r="B483" s="160" t="s">
        <v>18205</v>
      </c>
      <c r="C483" s="160" t="s">
        <v>5460</v>
      </c>
      <c r="D483" s="160" t="s">
        <v>5461</v>
      </c>
      <c r="E483" s="176">
        <v>2.850000000000001</v>
      </c>
      <c r="F483" s="176">
        <v>19.399999999999999</v>
      </c>
      <c r="G483" s="177">
        <v>6.8</v>
      </c>
      <c r="H483" s="176">
        <v>16.55</v>
      </c>
      <c r="I483" s="178">
        <v>16</v>
      </c>
      <c r="J483" s="179" t="s">
        <v>18228</v>
      </c>
    </row>
    <row r="484" spans="1:10" x14ac:dyDescent="0.25">
      <c r="A484" s="160" t="s">
        <v>18238</v>
      </c>
      <c r="B484" s="160" t="s">
        <v>18205</v>
      </c>
      <c r="C484" s="160" t="s">
        <v>5725</v>
      </c>
      <c r="D484" s="160" t="s">
        <v>5726</v>
      </c>
      <c r="E484" s="176">
        <v>1.59</v>
      </c>
      <c r="F484" s="176">
        <v>15.084199999999999</v>
      </c>
      <c r="G484" s="177">
        <v>9.48</v>
      </c>
      <c r="H484" s="176">
        <v>13.49</v>
      </c>
      <c r="I484" s="178">
        <v>19</v>
      </c>
      <c r="J484" s="179" t="s">
        <v>18228</v>
      </c>
    </row>
    <row r="485" spans="1:10" x14ac:dyDescent="0.25">
      <c r="A485" s="160" t="s">
        <v>18238</v>
      </c>
      <c r="B485" s="160" t="s">
        <v>18205</v>
      </c>
      <c r="C485" s="160" t="s">
        <v>5609</v>
      </c>
      <c r="D485" s="160" t="s">
        <v>5610</v>
      </c>
      <c r="E485" s="176">
        <v>1.4600000000000006</v>
      </c>
      <c r="F485" s="176">
        <v>14.290900000000001</v>
      </c>
      <c r="G485" s="177">
        <v>9.7799999999999994</v>
      </c>
      <c r="H485" s="176">
        <v>12.83</v>
      </c>
      <c r="I485" s="178">
        <v>24</v>
      </c>
      <c r="J485" s="179" t="s">
        <v>18228</v>
      </c>
    </row>
    <row r="486" spans="1:10" x14ac:dyDescent="0.25">
      <c r="A486" s="160" t="s">
        <v>18238</v>
      </c>
      <c r="B486" s="160" t="s">
        <v>18205</v>
      </c>
      <c r="C486" s="160" t="s">
        <v>5040</v>
      </c>
      <c r="D486" s="160" t="s">
        <v>5041</v>
      </c>
      <c r="E486" s="176">
        <v>1.4600000000000004</v>
      </c>
      <c r="F486" s="176">
        <v>14.34</v>
      </c>
      <c r="G486" s="177">
        <v>9.82</v>
      </c>
      <c r="H486" s="176">
        <v>12.88</v>
      </c>
      <c r="I486" s="178">
        <v>20</v>
      </c>
      <c r="J486" s="179" t="s">
        <v>18228</v>
      </c>
    </row>
    <row r="487" spans="1:10" x14ac:dyDescent="0.25">
      <c r="A487" s="160" t="s">
        <v>18238</v>
      </c>
      <c r="B487" s="160" t="s">
        <v>18205</v>
      </c>
      <c r="C487" s="160" t="s">
        <v>5255</v>
      </c>
      <c r="D487" s="160" t="s">
        <v>5256</v>
      </c>
      <c r="E487" s="176">
        <v>2.1499999999999995</v>
      </c>
      <c r="F487" s="176">
        <v>16.625</v>
      </c>
      <c r="G487" s="177">
        <v>7.73</v>
      </c>
      <c r="H487" s="176">
        <v>14.47</v>
      </c>
      <c r="I487" s="178">
        <v>18</v>
      </c>
      <c r="J487" s="179" t="s">
        <v>18228</v>
      </c>
    </row>
    <row r="488" spans="1:10" x14ac:dyDescent="0.25">
      <c r="A488" s="160" t="s">
        <v>18238</v>
      </c>
      <c r="B488" s="160" t="s">
        <v>18205</v>
      </c>
      <c r="C488" s="160" t="s">
        <v>4574</v>
      </c>
      <c r="D488" s="160" t="s">
        <v>4575</v>
      </c>
      <c r="E488" s="176">
        <v>2.06</v>
      </c>
      <c r="F488" s="176">
        <v>16.875</v>
      </c>
      <c r="G488" s="177">
        <v>8.19</v>
      </c>
      <c r="H488" s="176">
        <v>14.81</v>
      </c>
      <c r="I488" s="178">
        <v>8</v>
      </c>
      <c r="J488" s="179" t="s">
        <v>18228</v>
      </c>
    </row>
    <row r="489" spans="1:10" x14ac:dyDescent="0.25">
      <c r="A489" s="160" t="s">
        <v>18238</v>
      </c>
      <c r="B489" s="160" t="s">
        <v>18205</v>
      </c>
      <c r="C489" s="160" t="s">
        <v>5020</v>
      </c>
      <c r="D489" s="160" t="s">
        <v>5021</v>
      </c>
      <c r="E489" s="176">
        <v>2.7199999999999993</v>
      </c>
      <c r="F489" s="176">
        <v>17.55</v>
      </c>
      <c r="G489" s="177">
        <v>6.45</v>
      </c>
      <c r="H489" s="176">
        <v>14.83</v>
      </c>
      <c r="I489" s="178">
        <v>19</v>
      </c>
      <c r="J489" s="179" t="s">
        <v>18228</v>
      </c>
    </row>
    <row r="490" spans="1:10" x14ac:dyDescent="0.25">
      <c r="A490" s="160" t="s">
        <v>18238</v>
      </c>
      <c r="B490" s="160" t="s">
        <v>18205</v>
      </c>
      <c r="C490" s="160" t="s">
        <v>4745</v>
      </c>
      <c r="D490" s="160" t="s">
        <v>4746</v>
      </c>
      <c r="E490" s="176">
        <v>2.850000000000001</v>
      </c>
      <c r="F490" s="176">
        <v>19.100000000000001</v>
      </c>
      <c r="G490" s="177">
        <v>6.7</v>
      </c>
      <c r="H490" s="176">
        <v>16.25</v>
      </c>
      <c r="I490" s="178">
        <v>23</v>
      </c>
      <c r="J490" s="179" t="s">
        <v>18228</v>
      </c>
    </row>
    <row r="491" spans="1:10" x14ac:dyDescent="0.25">
      <c r="A491" s="160" t="s">
        <v>18238</v>
      </c>
      <c r="B491" s="160" t="s">
        <v>18205</v>
      </c>
      <c r="C491" s="160" t="s">
        <v>6058</v>
      </c>
      <c r="D491" s="160" t="s">
        <v>6059</v>
      </c>
      <c r="E491" s="176">
        <v>2.4500000000000006</v>
      </c>
      <c r="F491" s="176">
        <v>16.8888</v>
      </c>
      <c r="G491" s="177">
        <v>6.89</v>
      </c>
      <c r="H491" s="176">
        <v>14.43</v>
      </c>
      <c r="I491" s="178">
        <v>20</v>
      </c>
      <c r="J491" s="179" t="s">
        <v>18228</v>
      </c>
    </row>
    <row r="492" spans="1:10" x14ac:dyDescent="0.25">
      <c r="A492" s="160" t="s">
        <v>18238</v>
      </c>
      <c r="B492" s="160" t="s">
        <v>18205</v>
      </c>
      <c r="C492" s="160" t="s">
        <v>5470</v>
      </c>
      <c r="D492" s="160" t="s">
        <v>1926</v>
      </c>
      <c r="E492" s="176">
        <v>2.0599999999999996</v>
      </c>
      <c r="F492" s="176">
        <v>16.214200000000002</v>
      </c>
      <c r="G492" s="177">
        <v>7.87</v>
      </c>
      <c r="H492" s="176">
        <v>14.15</v>
      </c>
      <c r="I492" s="178">
        <v>15</v>
      </c>
      <c r="J492" s="179" t="s">
        <v>18228</v>
      </c>
    </row>
    <row r="493" spans="1:10" x14ac:dyDescent="0.25">
      <c r="A493" s="160" t="s">
        <v>18238</v>
      </c>
      <c r="B493" s="160" t="s">
        <v>18205</v>
      </c>
      <c r="C493" s="160" t="s">
        <v>5452</v>
      </c>
      <c r="D493" s="160" t="s">
        <v>5453</v>
      </c>
      <c r="E493" s="176">
        <v>1.7200000000000002</v>
      </c>
      <c r="F493" s="176">
        <v>14</v>
      </c>
      <c r="G493" s="177">
        <v>8.1300000000000008</v>
      </c>
      <c r="H493" s="176">
        <v>12.28</v>
      </c>
      <c r="I493" s="178">
        <v>11</v>
      </c>
      <c r="J493" s="179" t="s">
        <v>18228</v>
      </c>
    </row>
    <row r="494" spans="1:10" x14ac:dyDescent="0.25">
      <c r="A494" s="160" t="s">
        <v>18238</v>
      </c>
      <c r="B494" s="160" t="s">
        <v>18205</v>
      </c>
      <c r="C494" s="160" t="s">
        <v>5304</v>
      </c>
      <c r="D494" s="160" t="s">
        <v>5305</v>
      </c>
      <c r="E494" s="176">
        <v>1.4600000000000004</v>
      </c>
      <c r="F494" s="176">
        <v>14.5</v>
      </c>
      <c r="G494" s="177">
        <v>9.93</v>
      </c>
      <c r="H494" s="176">
        <v>13.04</v>
      </c>
      <c r="I494" s="178">
        <v>17</v>
      </c>
      <c r="J494" s="179" t="s">
        <v>18228</v>
      </c>
    </row>
    <row r="495" spans="1:10" x14ac:dyDescent="0.25">
      <c r="A495" s="160" t="s">
        <v>18238</v>
      </c>
      <c r="B495" s="160" t="s">
        <v>18205</v>
      </c>
      <c r="C495" s="160" t="s">
        <v>7127</v>
      </c>
      <c r="D495" s="160" t="s">
        <v>7128</v>
      </c>
      <c r="E495" s="176">
        <v>1.4600000000000006</v>
      </c>
      <c r="F495" s="176">
        <v>12.88</v>
      </c>
      <c r="G495" s="177">
        <v>8.82</v>
      </c>
      <c r="H495" s="176">
        <v>11.42</v>
      </c>
      <c r="I495" s="178">
        <v>30</v>
      </c>
      <c r="J495" s="179" t="s">
        <v>18228</v>
      </c>
    </row>
    <row r="496" spans="1:10" x14ac:dyDescent="0.25">
      <c r="A496" s="160" t="s">
        <v>18238</v>
      </c>
      <c r="B496" s="160" t="s">
        <v>18205</v>
      </c>
      <c r="C496" s="160" t="s">
        <v>18098</v>
      </c>
      <c r="D496" s="160" t="s">
        <v>18099</v>
      </c>
      <c r="E496" s="176">
        <v>1.3299999999999994</v>
      </c>
      <c r="F496" s="176">
        <v>12.88</v>
      </c>
      <c r="G496" s="177">
        <v>9.68</v>
      </c>
      <c r="H496" s="176">
        <v>11.55</v>
      </c>
      <c r="I496" s="178">
        <v>22</v>
      </c>
      <c r="J496" s="179" t="s">
        <v>18228</v>
      </c>
    </row>
    <row r="497" spans="1:10" x14ac:dyDescent="0.25">
      <c r="A497" s="160" t="s">
        <v>18238</v>
      </c>
      <c r="B497" s="160" t="s">
        <v>18205</v>
      </c>
      <c r="C497" s="160" t="s">
        <v>7026</v>
      </c>
      <c r="D497" s="160" t="s">
        <v>7027</v>
      </c>
      <c r="E497" s="176">
        <v>2.9199999999999995</v>
      </c>
      <c r="F497" s="176">
        <v>18.571400000000001</v>
      </c>
      <c r="G497" s="177">
        <v>6.36</v>
      </c>
      <c r="H497" s="176">
        <v>15.65</v>
      </c>
      <c r="I497" s="178">
        <v>16</v>
      </c>
      <c r="J497" s="179" t="s">
        <v>18228</v>
      </c>
    </row>
    <row r="498" spans="1:10" x14ac:dyDescent="0.25">
      <c r="A498" s="160" t="s">
        <v>18238</v>
      </c>
      <c r="B498" s="160" t="s">
        <v>18205</v>
      </c>
      <c r="C498" s="160" t="s">
        <v>18102</v>
      </c>
      <c r="D498" s="160" t="s">
        <v>5279</v>
      </c>
      <c r="E498" s="176">
        <v>1.4600000000000004</v>
      </c>
      <c r="F498" s="176">
        <v>13.047599999999999</v>
      </c>
      <c r="G498" s="177">
        <v>8.93</v>
      </c>
      <c r="H498" s="176">
        <v>11.58</v>
      </c>
      <c r="I498" s="178">
        <v>21</v>
      </c>
      <c r="J498" s="179" t="s">
        <v>18228</v>
      </c>
    </row>
    <row r="499" spans="1:10" x14ac:dyDescent="0.25">
      <c r="A499" s="160" t="s">
        <v>18238</v>
      </c>
      <c r="B499" s="160" t="s">
        <v>18205</v>
      </c>
      <c r="C499" s="160" t="s">
        <v>7924</v>
      </c>
      <c r="D499" s="160" t="s">
        <v>18118</v>
      </c>
      <c r="E499" s="176">
        <v>1.6599999999999997</v>
      </c>
      <c r="F499" s="176">
        <v>14.4</v>
      </c>
      <c r="G499" s="177">
        <v>8.67</v>
      </c>
      <c r="H499" s="176">
        <v>12.74</v>
      </c>
      <c r="I499" s="178">
        <v>10</v>
      </c>
      <c r="J499" s="179" t="s">
        <v>18228</v>
      </c>
    </row>
    <row r="500" spans="1:10" x14ac:dyDescent="0.25">
      <c r="A500" s="160" t="s">
        <v>18238</v>
      </c>
      <c r="B500" s="160" t="s">
        <v>18205</v>
      </c>
      <c r="C500" s="160" t="s">
        <v>6766</v>
      </c>
      <c r="D500" s="160" t="s">
        <v>6767</v>
      </c>
      <c r="E500" s="176">
        <v>2.1200000000000006</v>
      </c>
      <c r="F500" s="176">
        <v>16.333300000000001</v>
      </c>
      <c r="G500" s="177">
        <v>7.7</v>
      </c>
      <c r="H500" s="176">
        <v>14.21</v>
      </c>
      <c r="I500" s="178">
        <v>12</v>
      </c>
      <c r="J500" s="179" t="s">
        <v>18228</v>
      </c>
    </row>
    <row r="501" spans="1:10" x14ac:dyDescent="0.25">
      <c r="A501" s="160" t="s">
        <v>18238</v>
      </c>
      <c r="B501" s="160" t="s">
        <v>18205</v>
      </c>
      <c r="C501" s="160" t="s">
        <v>6695</v>
      </c>
      <c r="D501" s="160" t="s">
        <v>1850</v>
      </c>
      <c r="E501" s="176">
        <v>2.19</v>
      </c>
      <c r="F501" s="176">
        <v>15.7714</v>
      </c>
      <c r="G501" s="177">
        <v>7.2</v>
      </c>
      <c r="H501" s="176">
        <v>13.58</v>
      </c>
      <c r="I501" s="178">
        <v>7</v>
      </c>
      <c r="J501" s="179" t="s">
        <v>18228</v>
      </c>
    </row>
    <row r="502" spans="1:10" x14ac:dyDescent="0.25">
      <c r="A502" s="160" t="s">
        <v>18238</v>
      </c>
      <c r="B502" s="160" t="s">
        <v>18205</v>
      </c>
      <c r="C502" s="160" t="s">
        <v>6211</v>
      </c>
      <c r="D502" s="160" t="s">
        <v>6212</v>
      </c>
      <c r="E502" s="176">
        <v>2.59</v>
      </c>
      <c r="F502" s="176">
        <v>18.555499999999999</v>
      </c>
      <c r="G502" s="177">
        <v>7.16</v>
      </c>
      <c r="H502" s="176">
        <v>15.96</v>
      </c>
      <c r="I502" s="178">
        <v>9</v>
      </c>
      <c r="J502" s="179" t="s">
        <v>18228</v>
      </c>
    </row>
    <row r="503" spans="1:10" x14ac:dyDescent="0.25">
      <c r="A503" s="160" t="s">
        <v>18238</v>
      </c>
      <c r="B503" s="160" t="s">
        <v>18205</v>
      </c>
      <c r="C503" s="160" t="s">
        <v>5123</v>
      </c>
      <c r="D503" s="160" t="s">
        <v>5124</v>
      </c>
      <c r="E503" s="176">
        <v>2.7599999999999993</v>
      </c>
      <c r="F503" s="176">
        <v>20.9</v>
      </c>
      <c r="G503" s="177">
        <v>7.57</v>
      </c>
      <c r="H503" s="176">
        <v>18.14</v>
      </c>
      <c r="I503" s="178">
        <v>11</v>
      </c>
      <c r="J503" s="179" t="s">
        <v>18228</v>
      </c>
    </row>
    <row r="504" spans="1:10" x14ac:dyDescent="0.25">
      <c r="A504" s="160" t="s">
        <v>18238</v>
      </c>
      <c r="B504" s="160" t="s">
        <v>18205</v>
      </c>
      <c r="C504" s="160" t="s">
        <v>18116</v>
      </c>
      <c r="D504" s="160" t="s">
        <v>18117</v>
      </c>
      <c r="E504" s="176">
        <v>1.4600000000000004</v>
      </c>
      <c r="F504" s="176">
        <v>7.8666</v>
      </c>
      <c r="G504" s="177">
        <v>5.38</v>
      </c>
      <c r="H504" s="176">
        <v>6.4</v>
      </c>
      <c r="I504" s="178">
        <v>22</v>
      </c>
      <c r="J504" s="179" t="s">
        <v>18228</v>
      </c>
    </row>
    <row r="505" spans="1:10" x14ac:dyDescent="0.25">
      <c r="A505" s="160" t="s">
        <v>18238</v>
      </c>
      <c r="B505" s="160" t="s">
        <v>18205</v>
      </c>
      <c r="C505" s="160" t="s">
        <v>18108</v>
      </c>
      <c r="D505" s="160" t="s">
        <v>18109</v>
      </c>
      <c r="E505" s="176">
        <v>1.1000000000000001</v>
      </c>
      <c r="F505" s="176">
        <v>7</v>
      </c>
      <c r="G505" s="177">
        <v>6.36</v>
      </c>
      <c r="H505" s="176">
        <v>5.9</v>
      </c>
      <c r="I505" s="178">
        <v>27</v>
      </c>
      <c r="J505" s="179" t="s">
        <v>18228</v>
      </c>
    </row>
    <row r="506" spans="1:10" x14ac:dyDescent="0.25">
      <c r="A506" s="160" t="s">
        <v>18238</v>
      </c>
      <c r="B506" s="160" t="s">
        <v>18205</v>
      </c>
      <c r="C506" s="160" t="s">
        <v>18122</v>
      </c>
      <c r="D506" s="160" t="s">
        <v>18123</v>
      </c>
      <c r="E506" s="176">
        <v>1.1000000000000001</v>
      </c>
      <c r="F506" s="176">
        <v>7</v>
      </c>
      <c r="G506" s="177">
        <v>6.36</v>
      </c>
      <c r="H506" s="176">
        <v>5.9</v>
      </c>
      <c r="I506" s="178">
        <v>17</v>
      </c>
      <c r="J506" s="179" t="s">
        <v>18228</v>
      </c>
    </row>
    <row r="507" spans="1:10" x14ac:dyDescent="0.25">
      <c r="A507" s="160" t="s">
        <v>18238</v>
      </c>
      <c r="B507" s="160" t="s">
        <v>18205</v>
      </c>
      <c r="C507" s="160" t="s">
        <v>18077</v>
      </c>
      <c r="D507" s="160" t="s">
        <v>4794</v>
      </c>
      <c r="E507" s="176">
        <v>2.75</v>
      </c>
      <c r="F507" s="176">
        <v>17.2315</v>
      </c>
      <c r="G507" s="177">
        <v>6.26</v>
      </c>
      <c r="H507" s="176">
        <v>14.48</v>
      </c>
      <c r="I507" s="178">
        <v>27</v>
      </c>
      <c r="J507" s="179" t="s">
        <v>18228</v>
      </c>
    </row>
    <row r="508" spans="1:10" x14ac:dyDescent="0.25">
      <c r="A508" s="160" t="s">
        <v>18238</v>
      </c>
      <c r="B508" s="160" t="s">
        <v>18205</v>
      </c>
      <c r="C508" s="160" t="s">
        <v>5643</v>
      </c>
      <c r="D508" s="160" t="s">
        <v>5644</v>
      </c>
      <c r="E508" s="176">
        <v>2.9399999999999995</v>
      </c>
      <c r="F508" s="176">
        <v>18.235199999999999</v>
      </c>
      <c r="G508" s="177">
        <v>6.2</v>
      </c>
      <c r="H508" s="176">
        <v>15.29</v>
      </c>
      <c r="I508" s="178">
        <v>13</v>
      </c>
      <c r="J508" s="179" t="s">
        <v>18228</v>
      </c>
    </row>
    <row r="509" spans="1:10" x14ac:dyDescent="0.25">
      <c r="A509" s="160" t="s">
        <v>18238</v>
      </c>
      <c r="B509" s="160" t="s">
        <v>18205</v>
      </c>
      <c r="C509" s="160" t="s">
        <v>4908</v>
      </c>
      <c r="D509" s="160" t="s">
        <v>4909</v>
      </c>
      <c r="E509" s="176">
        <v>2.5</v>
      </c>
      <c r="F509" s="176">
        <v>18.521699999999999</v>
      </c>
      <c r="G509" s="177">
        <v>7.4</v>
      </c>
      <c r="H509" s="176">
        <v>16.02</v>
      </c>
      <c r="I509" s="178">
        <v>21</v>
      </c>
      <c r="J509" s="179" t="s">
        <v>18228</v>
      </c>
    </row>
    <row r="510" spans="1:10" x14ac:dyDescent="0.25">
      <c r="A510" s="160" t="s">
        <v>18238</v>
      </c>
      <c r="B510" s="160" t="s">
        <v>18205</v>
      </c>
      <c r="C510" s="160" t="s">
        <v>18113</v>
      </c>
      <c r="D510" s="160" t="s">
        <v>4837</v>
      </c>
      <c r="E510" s="176">
        <v>2.75</v>
      </c>
      <c r="F510" s="176">
        <v>18.222200000000001</v>
      </c>
      <c r="G510" s="177">
        <v>6.62</v>
      </c>
      <c r="H510" s="176">
        <v>15.47</v>
      </c>
      <c r="I510" s="178">
        <v>9</v>
      </c>
      <c r="J510" s="179" t="s">
        <v>18228</v>
      </c>
    </row>
    <row r="511" spans="1:10" x14ac:dyDescent="0.25">
      <c r="A511" s="160" t="s">
        <v>18238</v>
      </c>
      <c r="B511" s="160" t="s">
        <v>18205</v>
      </c>
      <c r="C511" s="160" t="s">
        <v>5812</v>
      </c>
      <c r="D511" s="160" t="s">
        <v>735</v>
      </c>
      <c r="E511" s="176">
        <v>2.75</v>
      </c>
      <c r="F511" s="176">
        <v>20.1904</v>
      </c>
      <c r="G511" s="177">
        <v>7.34</v>
      </c>
      <c r="H511" s="176">
        <v>17.440000000000001</v>
      </c>
      <c r="I511" s="178">
        <v>21</v>
      </c>
      <c r="J511" s="179" t="s">
        <v>18228</v>
      </c>
    </row>
    <row r="512" spans="1:10" x14ac:dyDescent="0.25">
      <c r="A512" s="160" t="s">
        <v>18238</v>
      </c>
      <c r="B512" s="160" t="s">
        <v>18205</v>
      </c>
      <c r="C512" s="160" t="s">
        <v>5125</v>
      </c>
      <c r="D512" s="160" t="s">
        <v>5126</v>
      </c>
      <c r="E512" s="176">
        <v>2.75</v>
      </c>
      <c r="F512" s="176">
        <v>18.875</v>
      </c>
      <c r="G512" s="177">
        <v>6.86</v>
      </c>
      <c r="H512" s="176">
        <v>16.12</v>
      </c>
      <c r="I512" s="178">
        <v>16</v>
      </c>
      <c r="J512" s="179" t="s">
        <v>18228</v>
      </c>
    </row>
    <row r="513" spans="1:10" x14ac:dyDescent="0.25">
      <c r="A513" s="160" t="s">
        <v>18238</v>
      </c>
      <c r="B513" s="160" t="s">
        <v>18205</v>
      </c>
      <c r="C513" s="160" t="s">
        <v>18090</v>
      </c>
      <c r="D513" s="160" t="s">
        <v>6798</v>
      </c>
      <c r="E513" s="176">
        <v>2.25</v>
      </c>
      <c r="F513" s="176">
        <v>17.747299999999999</v>
      </c>
      <c r="G513" s="177">
        <v>7.88</v>
      </c>
      <c r="H513" s="176">
        <v>15.49</v>
      </c>
      <c r="I513" s="178">
        <v>22</v>
      </c>
      <c r="J513" s="179" t="s">
        <v>18228</v>
      </c>
    </row>
    <row r="514" spans="1:10" x14ac:dyDescent="0.25">
      <c r="A514" s="160" t="s">
        <v>18238</v>
      </c>
      <c r="B514" s="160" t="s">
        <v>18205</v>
      </c>
      <c r="C514" s="160" t="s">
        <v>6106</v>
      </c>
      <c r="D514" s="160" t="s">
        <v>6107</v>
      </c>
      <c r="E514" s="176">
        <v>1.75</v>
      </c>
      <c r="F514" s="176">
        <v>13.988799999999999</v>
      </c>
      <c r="G514" s="177">
        <v>7.99</v>
      </c>
      <c r="H514" s="176">
        <v>12.23</v>
      </c>
      <c r="I514" s="178">
        <v>18</v>
      </c>
      <c r="J514" s="179" t="s">
        <v>18228</v>
      </c>
    </row>
    <row r="515" spans="1:10" x14ac:dyDescent="0.25">
      <c r="A515" s="160" t="s">
        <v>18238</v>
      </c>
      <c r="B515" s="160" t="s">
        <v>18205</v>
      </c>
      <c r="C515" s="160" t="s">
        <v>6001</v>
      </c>
      <c r="D515" s="160" t="s">
        <v>6002</v>
      </c>
      <c r="E515" s="176">
        <v>2.94</v>
      </c>
      <c r="F515" s="176">
        <v>22</v>
      </c>
      <c r="G515" s="177">
        <v>7.48</v>
      </c>
      <c r="H515" s="176">
        <v>19.059999999999999</v>
      </c>
      <c r="I515" s="178">
        <v>7</v>
      </c>
      <c r="J515" s="179" t="s">
        <v>18228</v>
      </c>
    </row>
    <row r="516" spans="1:10" x14ac:dyDescent="0.25">
      <c r="A516" s="160" t="s">
        <v>18238</v>
      </c>
      <c r="B516" s="160" t="s">
        <v>18205</v>
      </c>
      <c r="C516" s="160" t="s">
        <v>5059</v>
      </c>
      <c r="D516" s="160" t="s">
        <v>5060</v>
      </c>
      <c r="E516" s="176">
        <v>2.93</v>
      </c>
      <c r="F516" s="176">
        <v>19.571400000000001</v>
      </c>
      <c r="G516" s="177">
        <v>6.67</v>
      </c>
      <c r="H516" s="176">
        <v>16.64</v>
      </c>
      <c r="I516" s="178">
        <v>14</v>
      </c>
      <c r="J516" s="179" t="s">
        <v>18228</v>
      </c>
    </row>
    <row r="517" spans="1:10" x14ac:dyDescent="0.25">
      <c r="A517" s="160" t="s">
        <v>18238</v>
      </c>
      <c r="B517" s="160" t="s">
        <v>18205</v>
      </c>
      <c r="C517" s="160" t="s">
        <v>5265</v>
      </c>
      <c r="D517" s="160" t="s">
        <v>5266</v>
      </c>
      <c r="E517" s="176">
        <v>2.93</v>
      </c>
      <c r="F517" s="176">
        <v>19.3157</v>
      </c>
      <c r="G517" s="177">
        <v>6.59</v>
      </c>
      <c r="H517" s="176">
        <v>16.38</v>
      </c>
      <c r="I517" s="178">
        <v>20</v>
      </c>
      <c r="J517" s="179" t="s">
        <v>18228</v>
      </c>
    </row>
    <row r="518" spans="1:10" x14ac:dyDescent="0.25">
      <c r="A518" s="160" t="s">
        <v>18238</v>
      </c>
      <c r="B518" s="160" t="s">
        <v>18205</v>
      </c>
      <c r="C518" s="160" t="s">
        <v>18101</v>
      </c>
      <c r="D518" s="160" t="s">
        <v>4821</v>
      </c>
      <c r="E518" s="176">
        <v>2.7999999999999994</v>
      </c>
      <c r="F518" s="176">
        <v>18.074999999999999</v>
      </c>
      <c r="G518" s="177">
        <v>6.45</v>
      </c>
      <c r="H518" s="176">
        <v>15.27</v>
      </c>
      <c r="I518" s="178">
        <v>16</v>
      </c>
      <c r="J518" s="179" t="s">
        <v>18228</v>
      </c>
    </row>
    <row r="519" spans="1:10" x14ac:dyDescent="0.25">
      <c r="A519" s="160" t="s">
        <v>18238</v>
      </c>
      <c r="B519" s="160" t="s">
        <v>18205</v>
      </c>
      <c r="C519" s="160" t="s">
        <v>4753</v>
      </c>
      <c r="D519" s="160" t="s">
        <v>4754</v>
      </c>
      <c r="E519" s="176">
        <v>2.8000000000000003</v>
      </c>
      <c r="F519" s="176">
        <v>17.7</v>
      </c>
      <c r="G519" s="177">
        <v>6.32</v>
      </c>
      <c r="H519" s="176">
        <v>14.9</v>
      </c>
      <c r="I519" s="178">
        <v>10</v>
      </c>
      <c r="J519" s="179" t="s">
        <v>18228</v>
      </c>
    </row>
    <row r="520" spans="1:10" x14ac:dyDescent="0.25">
      <c r="A520" s="160" t="s">
        <v>18239</v>
      </c>
      <c r="B520" s="160" t="s">
        <v>4</v>
      </c>
      <c r="C520" s="160" t="s">
        <v>66</v>
      </c>
      <c r="D520" s="160" t="s">
        <v>67</v>
      </c>
      <c r="E520" s="176">
        <v>3.9900000000000073</v>
      </c>
      <c r="F520" s="176">
        <v>22.7407</v>
      </c>
      <c r="G520" s="177">
        <v>5.69</v>
      </c>
      <c r="H520" s="176">
        <v>18.75</v>
      </c>
      <c r="I520" s="178">
        <v>217</v>
      </c>
      <c r="J520" s="179" t="s">
        <v>18230</v>
      </c>
    </row>
    <row r="521" spans="1:10" x14ac:dyDescent="0.25">
      <c r="A521" s="160" t="s">
        <v>18239</v>
      </c>
      <c r="B521" s="160" t="s">
        <v>4</v>
      </c>
      <c r="C521" s="160" t="s">
        <v>68</v>
      </c>
      <c r="D521" s="160" t="s">
        <v>69</v>
      </c>
      <c r="E521" s="176">
        <v>4.4199999999999822</v>
      </c>
      <c r="F521" s="176">
        <v>22.011700000000001</v>
      </c>
      <c r="G521" s="177">
        <v>4.9800000000000004</v>
      </c>
      <c r="H521" s="176">
        <v>17.59</v>
      </c>
      <c r="I521" s="178">
        <v>229</v>
      </c>
      <c r="J521" s="179" t="s">
        <v>18230</v>
      </c>
    </row>
    <row r="522" spans="1:10" x14ac:dyDescent="0.25">
      <c r="A522" s="160" t="s">
        <v>18239</v>
      </c>
      <c r="B522" s="160" t="s">
        <v>4</v>
      </c>
      <c r="C522" s="160" t="s">
        <v>58</v>
      </c>
      <c r="D522" s="160" t="s">
        <v>59</v>
      </c>
      <c r="E522" s="176">
        <v>3.1800000000000095</v>
      </c>
      <c r="F522" s="176">
        <v>18.7652</v>
      </c>
      <c r="G522" s="177">
        <v>5.9</v>
      </c>
      <c r="H522" s="176">
        <v>15.58</v>
      </c>
      <c r="I522" s="178">
        <v>529</v>
      </c>
      <c r="J522" s="179" t="s">
        <v>18230</v>
      </c>
    </row>
    <row r="523" spans="1:10" x14ac:dyDescent="0.25">
      <c r="A523" s="160" t="s">
        <v>18239</v>
      </c>
      <c r="B523" s="160" t="s">
        <v>4082</v>
      </c>
      <c r="C523" s="160" t="s">
        <v>4136</v>
      </c>
      <c r="D523" s="160" t="s">
        <v>4137</v>
      </c>
      <c r="E523" s="176">
        <v>3.1099999999999652</v>
      </c>
      <c r="F523" s="176">
        <v>19.289300000000001</v>
      </c>
      <c r="G523" s="177">
        <v>6.2</v>
      </c>
      <c r="H523" s="176">
        <v>16.170000000000002</v>
      </c>
      <c r="I523" s="178">
        <v>714</v>
      </c>
      <c r="J523" s="179" t="s">
        <v>18230</v>
      </c>
    </row>
    <row r="524" spans="1:10" x14ac:dyDescent="0.25">
      <c r="A524" s="160" t="s">
        <v>18239</v>
      </c>
      <c r="B524" s="160" t="s">
        <v>4082</v>
      </c>
      <c r="C524" s="160" t="s">
        <v>4130</v>
      </c>
      <c r="D524" s="160" t="s">
        <v>4131</v>
      </c>
      <c r="E524" s="176">
        <v>3.5199999999999845</v>
      </c>
      <c r="F524" s="176">
        <v>22.856300000000001</v>
      </c>
      <c r="G524" s="177">
        <v>6.49</v>
      </c>
      <c r="H524" s="176">
        <v>19.329999999999998</v>
      </c>
      <c r="I524" s="178">
        <v>709</v>
      </c>
      <c r="J524" s="179" t="s">
        <v>18230</v>
      </c>
    </row>
    <row r="525" spans="1:10" x14ac:dyDescent="0.25">
      <c r="A525" s="160" t="s">
        <v>18239</v>
      </c>
      <c r="B525" s="160" t="s">
        <v>4082</v>
      </c>
      <c r="C525" s="160" t="s">
        <v>4116</v>
      </c>
      <c r="D525" s="160" t="s">
        <v>4117</v>
      </c>
      <c r="E525" s="176">
        <v>4.3899999999999606</v>
      </c>
      <c r="F525" s="176">
        <v>23.5596</v>
      </c>
      <c r="G525" s="177">
        <v>5.36</v>
      </c>
      <c r="H525" s="176">
        <v>19.16</v>
      </c>
      <c r="I525" s="178">
        <v>916</v>
      </c>
      <c r="J525" s="179" t="s">
        <v>18230</v>
      </c>
    </row>
    <row r="526" spans="1:10" x14ac:dyDescent="0.25">
      <c r="A526" s="160" t="s">
        <v>18239</v>
      </c>
      <c r="B526" s="160" t="s">
        <v>9201</v>
      </c>
      <c r="C526" s="160" t="s">
        <v>9256</v>
      </c>
      <c r="D526" s="160" t="s">
        <v>9223</v>
      </c>
      <c r="E526" s="176">
        <v>3.2916666666666665</v>
      </c>
      <c r="F526" s="176">
        <v>19.75</v>
      </c>
      <c r="G526" s="177">
        <v>5.99</v>
      </c>
      <c r="H526" s="176">
        <v>16.45</v>
      </c>
      <c r="I526" s="178">
        <v>35</v>
      </c>
      <c r="J526" s="179" t="s">
        <v>18230</v>
      </c>
    </row>
    <row r="527" spans="1:10" x14ac:dyDescent="0.25">
      <c r="A527" s="160" t="s">
        <v>18239</v>
      </c>
      <c r="B527" s="160" t="s">
        <v>9201</v>
      </c>
      <c r="C527" s="160" t="s">
        <v>9293</v>
      </c>
      <c r="D527" s="160" t="s">
        <v>9294</v>
      </c>
      <c r="E527" s="176">
        <v>3.1145833333333326</v>
      </c>
      <c r="F527" s="176">
        <v>18.6875</v>
      </c>
      <c r="G527" s="177">
        <v>6</v>
      </c>
      <c r="H527" s="176">
        <v>15.57</v>
      </c>
      <c r="I527" s="178">
        <v>16</v>
      </c>
      <c r="J527" s="179" t="s">
        <v>18230</v>
      </c>
    </row>
    <row r="528" spans="1:10" x14ac:dyDescent="0.25">
      <c r="A528" s="160" t="s">
        <v>18239</v>
      </c>
      <c r="B528" s="160" t="s">
        <v>9201</v>
      </c>
      <c r="C528" s="160" t="s">
        <v>9230</v>
      </c>
      <c r="D528" s="160" t="s">
        <v>9231</v>
      </c>
      <c r="E528" s="176">
        <v>3.1403508771929798</v>
      </c>
      <c r="F528" s="176">
        <v>18.842099999999999</v>
      </c>
      <c r="G528" s="177">
        <v>5.99</v>
      </c>
      <c r="H528" s="176">
        <v>15.7</v>
      </c>
      <c r="I528" s="178">
        <v>133</v>
      </c>
      <c r="J528" s="179" t="s">
        <v>18230</v>
      </c>
    </row>
    <row r="529" spans="1:10" x14ac:dyDescent="0.25">
      <c r="A529" s="160" t="s">
        <v>18239</v>
      </c>
      <c r="B529" s="160" t="s">
        <v>9201</v>
      </c>
      <c r="C529" s="160" t="s">
        <v>9265</v>
      </c>
      <c r="D529" s="160" t="s">
        <v>9266</v>
      </c>
      <c r="E529" s="176">
        <v>4.8157894736842106</v>
      </c>
      <c r="F529" s="176">
        <v>28.8947</v>
      </c>
      <c r="G529" s="177">
        <v>5.99</v>
      </c>
      <c r="H529" s="176">
        <v>24.07</v>
      </c>
      <c r="I529" s="178">
        <v>19</v>
      </c>
      <c r="J529" s="179" t="s">
        <v>18230</v>
      </c>
    </row>
    <row r="530" spans="1:10" x14ac:dyDescent="0.25">
      <c r="A530" s="160" t="s">
        <v>18239</v>
      </c>
      <c r="B530" s="160" t="s">
        <v>9201</v>
      </c>
      <c r="C530" s="160" t="s">
        <v>9271</v>
      </c>
      <c r="D530" s="160" t="s">
        <v>8361</v>
      </c>
      <c r="E530" s="176">
        <v>4.5263888888888886</v>
      </c>
      <c r="F530" s="176">
        <v>27.158300000000001</v>
      </c>
      <c r="G530" s="177">
        <v>5.99</v>
      </c>
      <c r="H530" s="176">
        <v>22.63</v>
      </c>
      <c r="I530" s="178">
        <v>18</v>
      </c>
      <c r="J530" s="179" t="s">
        <v>18230</v>
      </c>
    </row>
    <row r="531" spans="1:10" x14ac:dyDescent="0.25">
      <c r="A531" s="160" t="s">
        <v>18239</v>
      </c>
      <c r="B531" s="160" t="s">
        <v>9201</v>
      </c>
      <c r="C531" s="160" t="s">
        <v>9240</v>
      </c>
      <c r="D531" s="160" t="s">
        <v>7568</v>
      </c>
      <c r="E531" s="176">
        <v>3.418499999999999</v>
      </c>
      <c r="F531" s="176">
        <v>20.510999999999999</v>
      </c>
      <c r="G531" s="177">
        <v>6</v>
      </c>
      <c r="H531" s="176">
        <v>17.09</v>
      </c>
      <c r="I531" s="178">
        <v>56</v>
      </c>
      <c r="J531" s="179" t="s">
        <v>18230</v>
      </c>
    </row>
    <row r="532" spans="1:10" x14ac:dyDescent="0.25">
      <c r="A532" s="160" t="s">
        <v>18239</v>
      </c>
      <c r="B532" s="160" t="s">
        <v>9201</v>
      </c>
      <c r="C532" s="160" t="s">
        <v>9282</v>
      </c>
      <c r="D532" s="160" t="s">
        <v>9283</v>
      </c>
      <c r="E532" s="176">
        <v>3.8058823529411767</v>
      </c>
      <c r="F532" s="176">
        <v>22.8352</v>
      </c>
      <c r="G532" s="177">
        <v>5.99</v>
      </c>
      <c r="H532" s="176">
        <v>19.02</v>
      </c>
      <c r="I532" s="178">
        <v>17</v>
      </c>
      <c r="J532" s="179" t="s">
        <v>18230</v>
      </c>
    </row>
    <row r="533" spans="1:10" x14ac:dyDescent="0.25">
      <c r="A533" s="160" t="s">
        <v>18239</v>
      </c>
      <c r="B533" s="160" t="s">
        <v>9201</v>
      </c>
      <c r="C533" s="160" t="s">
        <v>9272</v>
      </c>
      <c r="D533" s="160" t="s">
        <v>9273</v>
      </c>
      <c r="E533" s="176">
        <v>4.4602941176470594</v>
      </c>
      <c r="F533" s="176">
        <v>26.761700000000001</v>
      </c>
      <c r="G533" s="177">
        <v>5.99</v>
      </c>
      <c r="H533" s="176">
        <v>22.3</v>
      </c>
      <c r="I533" s="178">
        <v>18</v>
      </c>
      <c r="J533" s="179" t="s">
        <v>18230</v>
      </c>
    </row>
    <row r="534" spans="1:10" x14ac:dyDescent="0.25">
      <c r="A534" s="160" t="s">
        <v>18239</v>
      </c>
      <c r="B534" s="160" t="s">
        <v>9201</v>
      </c>
      <c r="C534" s="160" t="s">
        <v>9224</v>
      </c>
      <c r="D534" s="160" t="s">
        <v>9225</v>
      </c>
      <c r="E534" s="176">
        <v>3.5299999999999785</v>
      </c>
      <c r="F534" s="176">
        <v>22.904</v>
      </c>
      <c r="G534" s="177">
        <v>6.48</v>
      </c>
      <c r="H534" s="176">
        <v>19.37</v>
      </c>
      <c r="I534" s="178">
        <v>347</v>
      </c>
      <c r="J534" s="179" t="s">
        <v>18230</v>
      </c>
    </row>
    <row r="535" spans="1:10" x14ac:dyDescent="0.25">
      <c r="A535" s="160" t="s">
        <v>18239</v>
      </c>
      <c r="B535" s="160" t="s">
        <v>9201</v>
      </c>
      <c r="C535" s="160" t="s">
        <v>9236</v>
      </c>
      <c r="D535" s="160" t="s">
        <v>9237</v>
      </c>
      <c r="E535" s="176">
        <v>3.8300000000000041</v>
      </c>
      <c r="F535" s="176">
        <v>24.194500000000001</v>
      </c>
      <c r="G535" s="177">
        <v>6.31</v>
      </c>
      <c r="H535" s="176">
        <v>20.36</v>
      </c>
      <c r="I535" s="178">
        <v>55</v>
      </c>
      <c r="J535" s="179" t="s">
        <v>18230</v>
      </c>
    </row>
    <row r="536" spans="1:10" x14ac:dyDescent="0.25">
      <c r="A536" s="160" t="s">
        <v>18239</v>
      </c>
      <c r="B536" s="160" t="s">
        <v>9540</v>
      </c>
      <c r="C536" s="160" t="s">
        <v>9561</v>
      </c>
      <c r="D536" s="160" t="s">
        <v>4088</v>
      </c>
      <c r="E536" s="176">
        <v>3.1099999999999719</v>
      </c>
      <c r="F536" s="176">
        <v>18.937999999999999</v>
      </c>
      <c r="G536" s="177">
        <v>6.08</v>
      </c>
      <c r="H536" s="176">
        <v>15.82</v>
      </c>
      <c r="I536" s="178">
        <v>748</v>
      </c>
      <c r="J536" s="179" t="s">
        <v>18230</v>
      </c>
    </row>
    <row r="537" spans="1:10" x14ac:dyDescent="0.25">
      <c r="A537" s="160" t="s">
        <v>18239</v>
      </c>
      <c r="B537" s="160" t="s">
        <v>9540</v>
      </c>
      <c r="C537" s="160" t="s">
        <v>9551</v>
      </c>
      <c r="D537" s="160" t="s">
        <v>9552</v>
      </c>
      <c r="E537" s="176">
        <v>3.5100000000000398</v>
      </c>
      <c r="F537" s="176">
        <v>19.989799999999999</v>
      </c>
      <c r="G537" s="177">
        <v>5.69</v>
      </c>
      <c r="H537" s="176">
        <v>16.47</v>
      </c>
      <c r="I537" s="178">
        <v>765</v>
      </c>
      <c r="J537" s="179" t="s">
        <v>18230</v>
      </c>
    </row>
    <row r="538" spans="1:10" x14ac:dyDescent="0.25">
      <c r="A538" s="160" t="s">
        <v>18239</v>
      </c>
      <c r="B538" s="160" t="s">
        <v>9540</v>
      </c>
      <c r="C538" s="160" t="s">
        <v>9541</v>
      </c>
      <c r="D538" s="160" t="s">
        <v>9542</v>
      </c>
      <c r="E538" s="176">
        <v>3.510000000000046</v>
      </c>
      <c r="F538" s="176">
        <v>22.340599999999998</v>
      </c>
      <c r="G538" s="177">
        <v>6.36</v>
      </c>
      <c r="H538" s="176">
        <v>18.829999999999998</v>
      </c>
      <c r="I538" s="178">
        <v>790</v>
      </c>
      <c r="J538" s="179" t="s">
        <v>18230</v>
      </c>
    </row>
    <row r="539" spans="1:10" x14ac:dyDescent="0.25">
      <c r="A539" s="160" t="s">
        <v>18239</v>
      </c>
      <c r="B539" s="160" t="s">
        <v>9540</v>
      </c>
      <c r="C539" s="160" t="s">
        <v>9547</v>
      </c>
      <c r="D539" s="160" t="s">
        <v>9548</v>
      </c>
      <c r="E539" s="176">
        <v>3.559999999999957</v>
      </c>
      <c r="F539" s="176">
        <v>21.665700000000001</v>
      </c>
      <c r="G539" s="177">
        <v>6.08</v>
      </c>
      <c r="H539" s="176">
        <v>18.100000000000001</v>
      </c>
      <c r="I539" s="178">
        <v>739</v>
      </c>
      <c r="J539" s="179" t="s">
        <v>18230</v>
      </c>
    </row>
    <row r="540" spans="1:10" x14ac:dyDescent="0.25">
      <c r="A540" s="160" t="s">
        <v>18239</v>
      </c>
      <c r="B540" s="160" t="s">
        <v>18205</v>
      </c>
      <c r="C540" s="160" t="s">
        <v>5563</v>
      </c>
      <c r="D540" s="160" t="s">
        <v>5564</v>
      </c>
      <c r="E540" s="176">
        <v>3.3400000000000021</v>
      </c>
      <c r="F540" s="176">
        <v>17.897500000000001</v>
      </c>
      <c r="G540" s="177">
        <v>5.35</v>
      </c>
      <c r="H540" s="176">
        <v>14.55</v>
      </c>
      <c r="I540" s="178">
        <v>41</v>
      </c>
      <c r="J540" s="179" t="s">
        <v>18230</v>
      </c>
    </row>
    <row r="541" spans="1:10" x14ac:dyDescent="0.25">
      <c r="A541" s="160" t="s">
        <v>18239</v>
      </c>
      <c r="B541" s="160" t="s">
        <v>18205</v>
      </c>
      <c r="C541" s="160" t="s">
        <v>4892</v>
      </c>
      <c r="D541" s="160" t="s">
        <v>4893</v>
      </c>
      <c r="E541" s="176">
        <v>3.0600000000000018</v>
      </c>
      <c r="F541" s="176">
        <v>17.155899999999999</v>
      </c>
      <c r="G541" s="177">
        <v>5.6</v>
      </c>
      <c r="H541" s="176">
        <v>14.09</v>
      </c>
      <c r="I541" s="178">
        <v>57</v>
      </c>
      <c r="J541" s="179" t="s">
        <v>18230</v>
      </c>
    </row>
    <row r="542" spans="1:10" x14ac:dyDescent="0.25">
      <c r="A542" s="160" t="s">
        <v>18239</v>
      </c>
      <c r="B542" s="160" t="s">
        <v>18205</v>
      </c>
      <c r="C542" s="160" t="s">
        <v>18081</v>
      </c>
      <c r="D542" s="160" t="s">
        <v>1878</v>
      </c>
      <c r="E542" s="176">
        <v>3.8499999999999974</v>
      </c>
      <c r="F542" s="176">
        <v>23.555199999999999</v>
      </c>
      <c r="G542" s="177">
        <v>6.11</v>
      </c>
      <c r="H542" s="176">
        <v>19.7</v>
      </c>
      <c r="I542" s="178">
        <v>39</v>
      </c>
      <c r="J542" s="179" t="s">
        <v>18230</v>
      </c>
    </row>
    <row r="543" spans="1:10" x14ac:dyDescent="0.25">
      <c r="A543" s="160" t="s">
        <v>18239</v>
      </c>
      <c r="B543" s="160" t="s">
        <v>18205</v>
      </c>
      <c r="C543" s="160" t="s">
        <v>4814</v>
      </c>
      <c r="D543" s="160" t="s">
        <v>4815</v>
      </c>
      <c r="E543" s="176">
        <v>3.4500000000000015</v>
      </c>
      <c r="F543" s="176">
        <v>22.245000000000001</v>
      </c>
      <c r="G543" s="177">
        <v>6.44</v>
      </c>
      <c r="H543" s="176">
        <v>18.79</v>
      </c>
      <c r="I543" s="178">
        <v>40</v>
      </c>
      <c r="J543" s="179" t="s">
        <v>18230</v>
      </c>
    </row>
    <row r="544" spans="1:10" x14ac:dyDescent="0.25">
      <c r="A544" s="160" t="s">
        <v>18239</v>
      </c>
      <c r="B544" s="160" t="s">
        <v>18205</v>
      </c>
      <c r="C544" s="160" t="s">
        <v>5204</v>
      </c>
      <c r="D544" s="160" t="s">
        <v>4783</v>
      </c>
      <c r="E544" s="176">
        <v>3.8499999999999974</v>
      </c>
      <c r="F544" s="176">
        <v>20.3428</v>
      </c>
      <c r="G544" s="177">
        <v>5.28</v>
      </c>
      <c r="H544" s="176">
        <v>16.489999999999998</v>
      </c>
      <c r="I544" s="178">
        <v>35</v>
      </c>
      <c r="J544" s="179" t="s">
        <v>18230</v>
      </c>
    </row>
    <row r="545" spans="1:10" x14ac:dyDescent="0.25">
      <c r="A545" s="160" t="s">
        <v>18239</v>
      </c>
      <c r="B545" s="160" t="s">
        <v>18205</v>
      </c>
      <c r="C545" s="160" t="s">
        <v>4308</v>
      </c>
      <c r="D545" s="160" t="s">
        <v>4161</v>
      </c>
      <c r="E545" s="176">
        <v>3.5600000000000014</v>
      </c>
      <c r="F545" s="176">
        <v>24.912500000000001</v>
      </c>
      <c r="G545" s="177">
        <v>6.99</v>
      </c>
      <c r="H545" s="176">
        <v>21.35</v>
      </c>
      <c r="I545" s="178">
        <v>78</v>
      </c>
      <c r="J545" s="179" t="s">
        <v>18230</v>
      </c>
    </row>
    <row r="546" spans="1:10" x14ac:dyDescent="0.25">
      <c r="A546" s="160" t="s">
        <v>18239</v>
      </c>
      <c r="B546" s="160" t="s">
        <v>18205</v>
      </c>
      <c r="C546" s="160" t="s">
        <v>4737</v>
      </c>
      <c r="D546" s="160" t="s">
        <v>4738</v>
      </c>
      <c r="E546" s="176">
        <v>4.3799999999999981</v>
      </c>
      <c r="F546" s="176">
        <v>24.471800000000002</v>
      </c>
      <c r="G546" s="177">
        <v>5.58</v>
      </c>
      <c r="H546" s="176">
        <v>20.09</v>
      </c>
      <c r="I546" s="178">
        <v>34</v>
      </c>
      <c r="J546" s="179" t="s">
        <v>18230</v>
      </c>
    </row>
    <row r="547" spans="1:10" x14ac:dyDescent="0.25">
      <c r="A547" s="160" t="s">
        <v>18239</v>
      </c>
      <c r="B547" s="160" t="s">
        <v>18205</v>
      </c>
      <c r="C547" s="160" t="s">
        <v>5055</v>
      </c>
      <c r="D547" s="160" t="s">
        <v>5056</v>
      </c>
      <c r="E547" s="176">
        <v>4.6899999999999986</v>
      </c>
      <c r="F547" s="176">
        <v>22.859200000000001</v>
      </c>
      <c r="G547" s="177">
        <v>4.87</v>
      </c>
      <c r="H547" s="176">
        <v>18.16</v>
      </c>
      <c r="I547" s="178">
        <v>37</v>
      </c>
      <c r="J547" s="179" t="s">
        <v>18230</v>
      </c>
    </row>
    <row r="548" spans="1:10" x14ac:dyDescent="0.25">
      <c r="A548" s="160" t="s">
        <v>18239</v>
      </c>
      <c r="B548" s="160" t="s">
        <v>18205</v>
      </c>
      <c r="C548" s="160" t="s">
        <v>5302</v>
      </c>
      <c r="D548" s="160" t="s">
        <v>5303</v>
      </c>
      <c r="E548" s="176">
        <v>3.1299999999999994</v>
      </c>
      <c r="F548" s="176">
        <v>19.1785</v>
      </c>
      <c r="G548" s="177">
        <v>6.12</v>
      </c>
      <c r="H548" s="176">
        <v>16.04</v>
      </c>
      <c r="I548" s="178">
        <v>31</v>
      </c>
      <c r="J548" s="179" t="s">
        <v>18230</v>
      </c>
    </row>
    <row r="549" spans="1:10" x14ac:dyDescent="0.25">
      <c r="A549" s="160" t="s">
        <v>18239</v>
      </c>
      <c r="B549" s="160" t="s">
        <v>18205</v>
      </c>
      <c r="C549" s="160" t="s">
        <v>4278</v>
      </c>
      <c r="D549" s="160" t="s">
        <v>4279</v>
      </c>
      <c r="E549" s="176">
        <v>3.1899999999999982</v>
      </c>
      <c r="F549" s="176">
        <v>20.674399999999999</v>
      </c>
      <c r="G549" s="177">
        <v>6.48</v>
      </c>
      <c r="H549" s="176">
        <v>17.48</v>
      </c>
      <c r="I549" s="178">
        <v>43</v>
      </c>
      <c r="J549" s="179" t="s">
        <v>18230</v>
      </c>
    </row>
    <row r="550" spans="1:10" x14ac:dyDescent="0.25">
      <c r="A550" s="160" t="s">
        <v>18239</v>
      </c>
      <c r="B550" s="160" t="s">
        <v>18205</v>
      </c>
      <c r="C550" s="160" t="s">
        <v>18085</v>
      </c>
      <c r="D550" s="160" t="s">
        <v>5096</v>
      </c>
      <c r="E550" s="176">
        <v>3.5</v>
      </c>
      <c r="F550" s="176">
        <v>23</v>
      </c>
      <c r="G550" s="177">
        <v>6.57</v>
      </c>
      <c r="H550" s="176">
        <v>19.5</v>
      </c>
      <c r="I550" s="178">
        <v>31</v>
      </c>
      <c r="J550" s="179" t="s">
        <v>18230</v>
      </c>
    </row>
    <row r="551" spans="1:10" x14ac:dyDescent="0.25">
      <c r="A551" s="160" t="s">
        <v>18239</v>
      </c>
      <c r="B551" s="160" t="s">
        <v>4</v>
      </c>
      <c r="C551" s="160" t="s">
        <v>76</v>
      </c>
      <c r="D551" s="160" t="s">
        <v>77</v>
      </c>
      <c r="E551" s="176">
        <v>4.850000000000013</v>
      </c>
      <c r="F551" s="176">
        <v>25.173200000000001</v>
      </c>
      <c r="G551" s="177">
        <v>5.19</v>
      </c>
      <c r="H551" s="176">
        <v>20.32</v>
      </c>
      <c r="I551" s="178">
        <v>161</v>
      </c>
      <c r="J551" s="179" t="s">
        <v>18229</v>
      </c>
    </row>
    <row r="552" spans="1:10" x14ac:dyDescent="0.25">
      <c r="A552" s="160" t="s">
        <v>18239</v>
      </c>
      <c r="B552" s="160" t="s">
        <v>4</v>
      </c>
      <c r="C552" s="160" t="s">
        <v>72</v>
      </c>
      <c r="D552" s="160" t="s">
        <v>73</v>
      </c>
      <c r="E552" s="176">
        <v>4.1799999999999855</v>
      </c>
      <c r="F552" s="176">
        <v>22.3126</v>
      </c>
      <c r="G552" s="177">
        <v>5.33</v>
      </c>
      <c r="H552" s="176">
        <v>18.13</v>
      </c>
      <c r="I552" s="178">
        <v>192</v>
      </c>
      <c r="J552" s="179" t="s">
        <v>18229</v>
      </c>
    </row>
    <row r="553" spans="1:10" x14ac:dyDescent="0.25">
      <c r="A553" s="160" t="s">
        <v>18239</v>
      </c>
      <c r="B553" s="160" t="s">
        <v>4082</v>
      </c>
      <c r="C553" s="160" t="s">
        <v>4138</v>
      </c>
      <c r="D553" s="160" t="s">
        <v>4139</v>
      </c>
      <c r="E553" s="176">
        <v>4.4000000000000297</v>
      </c>
      <c r="F553" s="176">
        <v>30.982199999999999</v>
      </c>
      <c r="G553" s="177">
        <v>7.04</v>
      </c>
      <c r="H553" s="176">
        <v>26.58</v>
      </c>
      <c r="I553" s="178">
        <v>409</v>
      </c>
      <c r="J553" s="179" t="s">
        <v>18229</v>
      </c>
    </row>
    <row r="554" spans="1:10" x14ac:dyDescent="0.25">
      <c r="A554" s="160" t="s">
        <v>18239</v>
      </c>
      <c r="B554" s="160" t="s">
        <v>9201</v>
      </c>
      <c r="C554" s="160" t="s">
        <v>9284</v>
      </c>
      <c r="D554" s="160" t="s">
        <v>8789</v>
      </c>
      <c r="E554" s="176">
        <v>4.8472222222222232</v>
      </c>
      <c r="F554" s="176">
        <v>29.083300000000001</v>
      </c>
      <c r="G554" s="177">
        <v>5.99</v>
      </c>
      <c r="H554" s="176">
        <v>24.23</v>
      </c>
      <c r="I554" s="178">
        <v>13</v>
      </c>
      <c r="J554" s="179" t="s">
        <v>18229</v>
      </c>
    </row>
    <row r="555" spans="1:10" x14ac:dyDescent="0.25">
      <c r="A555" s="160" t="s">
        <v>18239</v>
      </c>
      <c r="B555" s="160" t="s">
        <v>9201</v>
      </c>
      <c r="C555" s="160" t="s">
        <v>9295</v>
      </c>
      <c r="D555" s="160" t="s">
        <v>9296</v>
      </c>
      <c r="E555" s="176">
        <v>4.6666666666666661</v>
      </c>
      <c r="F555" s="176">
        <v>28</v>
      </c>
      <c r="G555" s="177">
        <v>5.99</v>
      </c>
      <c r="H555" s="176">
        <v>23.33</v>
      </c>
      <c r="I555" s="178">
        <v>10</v>
      </c>
      <c r="J555" s="179" t="s">
        <v>18229</v>
      </c>
    </row>
    <row r="556" spans="1:10" x14ac:dyDescent="0.25">
      <c r="A556" s="160" t="s">
        <v>18239</v>
      </c>
      <c r="B556" s="160" t="s">
        <v>9201</v>
      </c>
      <c r="C556" s="160" t="s">
        <v>9285</v>
      </c>
      <c r="D556" s="160" t="s">
        <v>9286</v>
      </c>
      <c r="E556" s="176">
        <v>4.5</v>
      </c>
      <c r="F556" s="176">
        <v>27</v>
      </c>
      <c r="G556" s="177">
        <v>6</v>
      </c>
      <c r="H556" s="176">
        <v>22.5</v>
      </c>
      <c r="I556" s="178">
        <v>13</v>
      </c>
      <c r="J556" s="179" t="s">
        <v>18229</v>
      </c>
    </row>
    <row r="557" spans="1:10" x14ac:dyDescent="0.25">
      <c r="A557" s="160" t="s">
        <v>18239</v>
      </c>
      <c r="B557" s="160" t="s">
        <v>9540</v>
      </c>
      <c r="C557" s="160" t="s">
        <v>9562</v>
      </c>
      <c r="D557" s="160" t="s">
        <v>9563</v>
      </c>
      <c r="E557" s="176">
        <v>4.0999999999999597</v>
      </c>
      <c r="F557" s="176">
        <v>25.454899999999999</v>
      </c>
      <c r="G557" s="177">
        <v>6.2</v>
      </c>
      <c r="H557" s="176">
        <v>21.35</v>
      </c>
      <c r="I557" s="178">
        <v>521</v>
      </c>
      <c r="J557" s="179" t="s">
        <v>18229</v>
      </c>
    </row>
    <row r="558" spans="1:10" x14ac:dyDescent="0.25">
      <c r="A558" s="160" t="s">
        <v>18239</v>
      </c>
      <c r="B558" s="160" t="s">
        <v>9540</v>
      </c>
      <c r="C558" s="160" t="s">
        <v>9559</v>
      </c>
      <c r="D558" s="160" t="s">
        <v>9560</v>
      </c>
      <c r="E558" s="176">
        <v>3.6900000000000408</v>
      </c>
      <c r="F558" s="176">
        <v>23.3812</v>
      </c>
      <c r="G558" s="177">
        <v>6.33</v>
      </c>
      <c r="H558" s="176">
        <v>19.690000000000001</v>
      </c>
      <c r="I558" s="178">
        <v>599</v>
      </c>
      <c r="J558" s="179" t="s">
        <v>18229</v>
      </c>
    </row>
    <row r="559" spans="1:10" x14ac:dyDescent="0.25">
      <c r="A559" s="160" t="s">
        <v>18239</v>
      </c>
      <c r="B559" s="160" t="s">
        <v>9540</v>
      </c>
      <c r="C559" s="160" t="s">
        <v>9549</v>
      </c>
      <c r="D559" s="160" t="s">
        <v>9550</v>
      </c>
      <c r="E559" s="176">
        <v>3.6900000000000404</v>
      </c>
      <c r="F559" s="176">
        <v>25.486599999999999</v>
      </c>
      <c r="G559" s="177">
        <v>6.9</v>
      </c>
      <c r="H559" s="176">
        <v>21.79</v>
      </c>
      <c r="I559" s="178">
        <v>578</v>
      </c>
      <c r="J559" s="179" t="s">
        <v>18229</v>
      </c>
    </row>
    <row r="560" spans="1:10" x14ac:dyDescent="0.25">
      <c r="A560" s="160" t="s">
        <v>18239</v>
      </c>
      <c r="B560" s="160" t="s">
        <v>9540</v>
      </c>
      <c r="C560" s="160" t="s">
        <v>9564</v>
      </c>
      <c r="D560" s="160" t="s">
        <v>9565</v>
      </c>
      <c r="E560" s="176">
        <v>3.4200000000000244</v>
      </c>
      <c r="F560" s="176">
        <v>23.106400000000001</v>
      </c>
      <c r="G560" s="177">
        <v>6.75</v>
      </c>
      <c r="H560" s="176">
        <v>19.68</v>
      </c>
      <c r="I560" s="178">
        <v>555</v>
      </c>
      <c r="J560" s="179" t="s">
        <v>18229</v>
      </c>
    </row>
    <row r="561" spans="1:10" x14ac:dyDescent="0.25">
      <c r="A561" s="160" t="s">
        <v>18239</v>
      </c>
      <c r="B561" s="160" t="s">
        <v>9540</v>
      </c>
      <c r="C561" s="160" t="s">
        <v>9553</v>
      </c>
      <c r="D561" s="160" t="s">
        <v>9554</v>
      </c>
      <c r="E561" s="176">
        <v>3.4200000000000288</v>
      </c>
      <c r="F561" s="176">
        <v>22.872900000000001</v>
      </c>
      <c r="G561" s="177">
        <v>6.68</v>
      </c>
      <c r="H561" s="176">
        <v>19.45</v>
      </c>
      <c r="I561" s="178">
        <v>623</v>
      </c>
      <c r="J561" s="179" t="s">
        <v>18229</v>
      </c>
    </row>
    <row r="562" spans="1:10" x14ac:dyDescent="0.25">
      <c r="A562" s="160" t="s">
        <v>18239</v>
      </c>
      <c r="B562" s="160" t="s">
        <v>18205</v>
      </c>
      <c r="C562" s="160" t="s">
        <v>5275</v>
      </c>
      <c r="D562" s="160" t="s">
        <v>5276</v>
      </c>
      <c r="E562" s="176">
        <v>3.5799999999999987</v>
      </c>
      <c r="F562" s="176">
        <v>26.2941</v>
      </c>
      <c r="G562" s="177">
        <v>7.34</v>
      </c>
      <c r="H562" s="176">
        <v>22.71</v>
      </c>
      <c r="I562" s="178">
        <v>18</v>
      </c>
      <c r="J562" s="179" t="s">
        <v>18229</v>
      </c>
    </row>
    <row r="563" spans="1:10" x14ac:dyDescent="0.25">
      <c r="A563" s="160" t="s">
        <v>18239</v>
      </c>
      <c r="B563" s="160" t="s">
        <v>18205</v>
      </c>
      <c r="C563" s="160" t="s">
        <v>7487</v>
      </c>
      <c r="D563" s="160" t="s">
        <v>18087</v>
      </c>
      <c r="E563" s="176">
        <v>3.6500000000000008</v>
      </c>
      <c r="F563" s="176">
        <v>22.783300000000001</v>
      </c>
      <c r="G563" s="177">
        <v>6.24</v>
      </c>
      <c r="H563" s="176">
        <v>19.13</v>
      </c>
      <c r="I563" s="178">
        <v>24</v>
      </c>
      <c r="J563" s="179" t="s">
        <v>18229</v>
      </c>
    </row>
    <row r="564" spans="1:10" x14ac:dyDescent="0.25">
      <c r="A564" s="160" t="s">
        <v>18239</v>
      </c>
      <c r="B564" s="160" t="s">
        <v>18205</v>
      </c>
      <c r="C564" s="160" t="s">
        <v>4805</v>
      </c>
      <c r="D564" s="160" t="s">
        <v>4806</v>
      </c>
      <c r="E564" s="176">
        <v>3.9500000000000015</v>
      </c>
      <c r="F564" s="176">
        <v>21.56</v>
      </c>
      <c r="G564" s="177">
        <v>5.45</v>
      </c>
      <c r="H564" s="176">
        <v>17.61</v>
      </c>
      <c r="I564" s="178">
        <v>25</v>
      </c>
      <c r="J564" s="179" t="s">
        <v>18229</v>
      </c>
    </row>
    <row r="565" spans="1:10" x14ac:dyDescent="0.25">
      <c r="A565" s="160" t="s">
        <v>18239</v>
      </c>
      <c r="B565" s="160" t="s">
        <v>18205</v>
      </c>
      <c r="C565" s="160" t="s">
        <v>4552</v>
      </c>
      <c r="D565" s="160" t="s">
        <v>4553</v>
      </c>
      <c r="E565" s="176">
        <v>3.1200000000000006</v>
      </c>
      <c r="F565" s="176">
        <v>20.2592</v>
      </c>
      <c r="G565" s="177">
        <v>6.49</v>
      </c>
      <c r="H565" s="176">
        <v>17.13</v>
      </c>
      <c r="I565" s="178">
        <v>28</v>
      </c>
      <c r="J565" s="179" t="s">
        <v>18229</v>
      </c>
    </row>
    <row r="566" spans="1:10" x14ac:dyDescent="0.25">
      <c r="A566" s="160" t="s">
        <v>18239</v>
      </c>
      <c r="B566" s="160" t="s">
        <v>18205</v>
      </c>
      <c r="C566" s="160" t="s">
        <v>4750</v>
      </c>
      <c r="D566" s="160" t="s">
        <v>4314</v>
      </c>
      <c r="E566" s="176">
        <v>3.1800000000000019</v>
      </c>
      <c r="F566" s="176">
        <v>19.107099999999999</v>
      </c>
      <c r="G566" s="177">
        <v>6</v>
      </c>
      <c r="H566" s="176">
        <v>15.92</v>
      </c>
      <c r="I566" s="178">
        <v>26</v>
      </c>
      <c r="J566" s="179" t="s">
        <v>18229</v>
      </c>
    </row>
    <row r="567" spans="1:10" x14ac:dyDescent="0.25">
      <c r="A567" s="160" t="s">
        <v>18239</v>
      </c>
      <c r="B567" s="160" t="s">
        <v>18205</v>
      </c>
      <c r="C567" s="160" t="s">
        <v>4301</v>
      </c>
      <c r="D567" s="160" t="s">
        <v>4302</v>
      </c>
      <c r="E567" s="176">
        <v>4.83</v>
      </c>
      <c r="F567" s="176">
        <v>27.034400000000002</v>
      </c>
      <c r="G567" s="177">
        <v>5.59</v>
      </c>
      <c r="H567" s="176">
        <v>22.2</v>
      </c>
      <c r="I567" s="178">
        <v>27</v>
      </c>
      <c r="J567" s="179" t="s">
        <v>18229</v>
      </c>
    </row>
    <row r="568" spans="1:10" x14ac:dyDescent="0.25">
      <c r="A568" s="160" t="s">
        <v>18239</v>
      </c>
      <c r="B568" s="160" t="s">
        <v>18205</v>
      </c>
      <c r="C568" s="160" t="s">
        <v>4409</v>
      </c>
      <c r="D568" s="160" t="s">
        <v>4410</v>
      </c>
      <c r="E568" s="176">
        <v>4.5</v>
      </c>
      <c r="F568" s="176">
        <v>26.408000000000001</v>
      </c>
      <c r="G568" s="177">
        <v>5.86</v>
      </c>
      <c r="H568" s="176">
        <v>21.9</v>
      </c>
      <c r="I568" s="178">
        <v>25</v>
      </c>
      <c r="J568" s="179" t="s">
        <v>18229</v>
      </c>
    </row>
    <row r="569" spans="1:10" x14ac:dyDescent="0.25">
      <c r="A569" s="160" t="s">
        <v>18239</v>
      </c>
      <c r="B569" s="160" t="s">
        <v>18205</v>
      </c>
      <c r="C569" s="160" t="s">
        <v>4888</v>
      </c>
      <c r="D569" s="160" t="s">
        <v>4889</v>
      </c>
      <c r="E569" s="176">
        <v>4.5</v>
      </c>
      <c r="F569" s="176">
        <v>24.666599999999999</v>
      </c>
      <c r="G569" s="177">
        <v>5.48</v>
      </c>
      <c r="H569" s="176">
        <v>20.16</v>
      </c>
      <c r="I569" s="178">
        <v>27</v>
      </c>
      <c r="J569" s="179" t="s">
        <v>18229</v>
      </c>
    </row>
    <row r="570" spans="1:10" x14ac:dyDescent="0.25">
      <c r="A570" s="160" t="s">
        <v>18239</v>
      </c>
      <c r="B570" s="160" t="s">
        <v>18205</v>
      </c>
      <c r="C570" s="160" t="s">
        <v>5138</v>
      </c>
      <c r="D570" s="160" t="s">
        <v>5139</v>
      </c>
      <c r="E570" s="176">
        <v>3.5</v>
      </c>
      <c r="F570" s="176">
        <v>20.770800000000001</v>
      </c>
      <c r="G570" s="177">
        <v>5.93</v>
      </c>
      <c r="H570" s="176">
        <v>17.27</v>
      </c>
      <c r="I570" s="178">
        <v>26</v>
      </c>
      <c r="J570" s="179" t="s">
        <v>18229</v>
      </c>
    </row>
    <row r="571" spans="1:10" x14ac:dyDescent="0.25">
      <c r="A571" s="160" t="s">
        <v>18239</v>
      </c>
      <c r="B571" s="160" t="s">
        <v>4</v>
      </c>
      <c r="C571" s="160" t="s">
        <v>388</v>
      </c>
      <c r="D571" s="160" t="s">
        <v>389</v>
      </c>
      <c r="E571" s="176">
        <v>3.4199999999999977</v>
      </c>
      <c r="F571" s="176">
        <v>19.385000000000002</v>
      </c>
      <c r="G571" s="177">
        <v>5.66</v>
      </c>
      <c r="H571" s="176">
        <v>15.96</v>
      </c>
      <c r="I571" s="178">
        <v>52</v>
      </c>
      <c r="J571" s="179" t="s">
        <v>18228</v>
      </c>
    </row>
    <row r="572" spans="1:10" x14ac:dyDescent="0.25">
      <c r="A572" s="160" t="s">
        <v>18239</v>
      </c>
      <c r="B572" s="160" t="s">
        <v>4</v>
      </c>
      <c r="C572" s="160" t="s">
        <v>156</v>
      </c>
      <c r="D572" s="160" t="s">
        <v>157</v>
      </c>
      <c r="E572" s="176">
        <v>3.319999999999995</v>
      </c>
      <c r="F572" s="176">
        <v>19.244</v>
      </c>
      <c r="G572" s="177">
        <v>5.79</v>
      </c>
      <c r="H572" s="176">
        <v>15.92</v>
      </c>
      <c r="I572" s="178">
        <v>108</v>
      </c>
      <c r="J572" s="179" t="s">
        <v>18228</v>
      </c>
    </row>
    <row r="573" spans="1:10" x14ac:dyDescent="0.25">
      <c r="A573" s="160" t="s">
        <v>18239</v>
      </c>
      <c r="B573" s="160" t="s">
        <v>4</v>
      </c>
      <c r="C573" s="160" t="s">
        <v>172</v>
      </c>
      <c r="D573" s="160" t="s">
        <v>173</v>
      </c>
      <c r="E573" s="176">
        <v>3.4199999999999986</v>
      </c>
      <c r="F573" s="176">
        <v>20.006900000000002</v>
      </c>
      <c r="G573" s="177">
        <v>5.84</v>
      </c>
      <c r="H573" s="176">
        <v>16.579999999999998</v>
      </c>
      <c r="I573" s="178">
        <v>97</v>
      </c>
      <c r="J573" s="179" t="s">
        <v>18228</v>
      </c>
    </row>
    <row r="574" spans="1:10" x14ac:dyDescent="0.25">
      <c r="A574" s="160" t="s">
        <v>18239</v>
      </c>
      <c r="B574" s="160" t="s">
        <v>4</v>
      </c>
      <c r="C574" s="160" t="s">
        <v>128</v>
      </c>
      <c r="D574" s="160" t="s">
        <v>129</v>
      </c>
      <c r="E574" s="176">
        <v>3.1999999999999931</v>
      </c>
      <c r="F574" s="176">
        <v>19.400400000000001</v>
      </c>
      <c r="G574" s="177">
        <v>6.06</v>
      </c>
      <c r="H574" s="176">
        <v>16.2</v>
      </c>
      <c r="I574" s="178">
        <v>121</v>
      </c>
      <c r="J574" s="179" t="s">
        <v>18228</v>
      </c>
    </row>
    <row r="575" spans="1:10" x14ac:dyDescent="0.25">
      <c r="A575" s="160" t="s">
        <v>18239</v>
      </c>
      <c r="B575" s="160" t="s">
        <v>4</v>
      </c>
      <c r="C575" s="160" t="s">
        <v>328</v>
      </c>
      <c r="D575" s="160" t="s">
        <v>329</v>
      </c>
      <c r="E575" s="176">
        <v>4.1200000000000028</v>
      </c>
      <c r="F575" s="176">
        <v>22.428999999999998</v>
      </c>
      <c r="G575" s="177">
        <v>5.44</v>
      </c>
      <c r="H575" s="176">
        <v>18.3</v>
      </c>
      <c r="I575" s="178">
        <v>51</v>
      </c>
      <c r="J575" s="179" t="s">
        <v>18228</v>
      </c>
    </row>
    <row r="576" spans="1:10" x14ac:dyDescent="0.25">
      <c r="A576" s="160" t="s">
        <v>18239</v>
      </c>
      <c r="B576" s="160" t="s">
        <v>4</v>
      </c>
      <c r="C576" s="160" t="s">
        <v>322</v>
      </c>
      <c r="D576" s="160" t="s">
        <v>323</v>
      </c>
      <c r="E576" s="176">
        <v>3.6299999999999977</v>
      </c>
      <c r="F576" s="176">
        <v>19.7303</v>
      </c>
      <c r="G576" s="177">
        <v>5.43</v>
      </c>
      <c r="H576" s="176">
        <v>16.100000000000001</v>
      </c>
      <c r="I576" s="178">
        <v>59</v>
      </c>
      <c r="J576" s="179" t="s">
        <v>18228</v>
      </c>
    </row>
    <row r="577" spans="1:10" x14ac:dyDescent="0.25">
      <c r="A577" s="160" t="s">
        <v>18239</v>
      </c>
      <c r="B577" s="160" t="s">
        <v>4</v>
      </c>
      <c r="C577" s="160" t="s">
        <v>490</v>
      </c>
      <c r="D577" s="160" t="s">
        <v>491</v>
      </c>
      <c r="E577" s="176">
        <v>3.5500000000000007</v>
      </c>
      <c r="F577" s="176">
        <v>18.564399999999999</v>
      </c>
      <c r="G577" s="177">
        <v>5.22</v>
      </c>
      <c r="H577" s="176">
        <v>15.01</v>
      </c>
      <c r="I577" s="178">
        <v>45</v>
      </c>
      <c r="J577" s="179" t="s">
        <v>18228</v>
      </c>
    </row>
    <row r="578" spans="1:10" x14ac:dyDescent="0.25">
      <c r="A578" s="160" t="s">
        <v>18239</v>
      </c>
      <c r="B578" s="160" t="s">
        <v>4</v>
      </c>
      <c r="C578" s="160" t="s">
        <v>280</v>
      </c>
      <c r="D578" s="160" t="s">
        <v>281</v>
      </c>
      <c r="E578" s="176">
        <v>4.1699999999999955</v>
      </c>
      <c r="F578" s="176">
        <v>22.964099999999998</v>
      </c>
      <c r="G578" s="177">
        <v>5.5</v>
      </c>
      <c r="H578" s="176">
        <v>18.79</v>
      </c>
      <c r="I578" s="178">
        <v>56</v>
      </c>
      <c r="J578" s="179" t="s">
        <v>18228</v>
      </c>
    </row>
    <row r="579" spans="1:10" x14ac:dyDescent="0.25">
      <c r="A579" s="160" t="s">
        <v>18239</v>
      </c>
      <c r="B579" s="160" t="s">
        <v>4</v>
      </c>
      <c r="C579" s="160" t="s">
        <v>106</v>
      </c>
      <c r="D579" s="160" t="s">
        <v>107</v>
      </c>
      <c r="E579" s="176">
        <v>3.6999999999999922</v>
      </c>
      <c r="F579" s="176">
        <v>19.8459</v>
      </c>
      <c r="G579" s="177">
        <v>5.36</v>
      </c>
      <c r="H579" s="176">
        <v>16.14</v>
      </c>
      <c r="I579" s="178">
        <v>143</v>
      </c>
      <c r="J579" s="179" t="s">
        <v>18228</v>
      </c>
    </row>
    <row r="580" spans="1:10" x14ac:dyDescent="0.25">
      <c r="A580" s="160" t="s">
        <v>18239</v>
      </c>
      <c r="B580" s="160" t="s">
        <v>4</v>
      </c>
      <c r="C580" s="160" t="s">
        <v>126</v>
      </c>
      <c r="D580" s="160" t="s">
        <v>127</v>
      </c>
      <c r="E580" s="176">
        <v>4.0400000000000071</v>
      </c>
      <c r="F580" s="176">
        <v>22.337</v>
      </c>
      <c r="G580" s="177">
        <v>5.52</v>
      </c>
      <c r="H580" s="176">
        <v>18.29</v>
      </c>
      <c r="I580" s="178">
        <v>107</v>
      </c>
      <c r="J580" s="179" t="s">
        <v>18228</v>
      </c>
    </row>
    <row r="581" spans="1:10" x14ac:dyDescent="0.25">
      <c r="A581" s="160" t="s">
        <v>18239</v>
      </c>
      <c r="B581" s="160" t="s">
        <v>4</v>
      </c>
      <c r="C581" s="160" t="s">
        <v>260</v>
      </c>
      <c r="D581" s="160" t="s">
        <v>261</v>
      </c>
      <c r="E581" s="176">
        <v>3.1299999999999968</v>
      </c>
      <c r="F581" s="176">
        <v>17.190899999999999</v>
      </c>
      <c r="G581" s="177">
        <v>5.49</v>
      </c>
      <c r="H581" s="176">
        <v>14.06</v>
      </c>
      <c r="I581" s="178">
        <v>78</v>
      </c>
      <c r="J581" s="179" t="s">
        <v>18228</v>
      </c>
    </row>
    <row r="582" spans="1:10" x14ac:dyDescent="0.25">
      <c r="A582" s="160" t="s">
        <v>18239</v>
      </c>
      <c r="B582" s="160" t="s">
        <v>4</v>
      </c>
      <c r="C582" s="160" t="s">
        <v>142</v>
      </c>
      <c r="D582" s="160" t="s">
        <v>143</v>
      </c>
      <c r="E582" s="176">
        <v>3.8500000000000068</v>
      </c>
      <c r="F582" s="176">
        <v>19.827200000000001</v>
      </c>
      <c r="G582" s="177">
        <v>5.14</v>
      </c>
      <c r="H582" s="176">
        <v>15.97</v>
      </c>
      <c r="I582" s="178">
        <v>107</v>
      </c>
      <c r="J582" s="179" t="s">
        <v>18228</v>
      </c>
    </row>
    <row r="583" spans="1:10" x14ac:dyDescent="0.25">
      <c r="A583" s="160" t="s">
        <v>18239</v>
      </c>
      <c r="B583" s="160" t="s">
        <v>4</v>
      </c>
      <c r="C583" s="160" t="s">
        <v>148</v>
      </c>
      <c r="D583" s="160" t="s">
        <v>149</v>
      </c>
      <c r="E583" s="176">
        <v>4.3199999999999941</v>
      </c>
      <c r="F583" s="176">
        <v>24.265000000000001</v>
      </c>
      <c r="G583" s="177">
        <v>5.61</v>
      </c>
      <c r="H583" s="176">
        <v>19.940000000000001</v>
      </c>
      <c r="I583" s="178">
        <v>90</v>
      </c>
      <c r="J583" s="179" t="s">
        <v>18228</v>
      </c>
    </row>
    <row r="584" spans="1:10" x14ac:dyDescent="0.25">
      <c r="A584" s="160" t="s">
        <v>18239</v>
      </c>
      <c r="B584" s="160" t="s">
        <v>4</v>
      </c>
      <c r="C584" s="160" t="s">
        <v>446</v>
      </c>
      <c r="D584" s="160" t="s">
        <v>447</v>
      </c>
      <c r="E584" s="176">
        <v>4.3199999999999958</v>
      </c>
      <c r="F584" s="176">
        <v>22.746300000000002</v>
      </c>
      <c r="G584" s="177">
        <v>5.26</v>
      </c>
      <c r="H584" s="176">
        <v>18.420000000000002</v>
      </c>
      <c r="I584" s="178">
        <v>58</v>
      </c>
      <c r="J584" s="179" t="s">
        <v>18228</v>
      </c>
    </row>
    <row r="585" spans="1:10" x14ac:dyDescent="0.25">
      <c r="A585" s="160" t="s">
        <v>18239</v>
      </c>
      <c r="B585" s="160" t="s">
        <v>4</v>
      </c>
      <c r="C585" s="160" t="s">
        <v>408</v>
      </c>
      <c r="D585" s="160" t="s">
        <v>409</v>
      </c>
      <c r="E585" s="176">
        <v>3.3600000000000034</v>
      </c>
      <c r="F585" s="176">
        <v>17.869199999999999</v>
      </c>
      <c r="G585" s="177">
        <v>5.31</v>
      </c>
      <c r="H585" s="176">
        <v>14.5</v>
      </c>
      <c r="I585" s="178">
        <v>57</v>
      </c>
      <c r="J585" s="179" t="s">
        <v>18228</v>
      </c>
    </row>
    <row r="586" spans="1:10" x14ac:dyDescent="0.25">
      <c r="A586" s="160" t="s">
        <v>18239</v>
      </c>
      <c r="B586" s="160" t="s">
        <v>4</v>
      </c>
      <c r="C586" s="160" t="s">
        <v>108</v>
      </c>
      <c r="D586" s="160" t="s">
        <v>109</v>
      </c>
      <c r="E586" s="176">
        <v>3.0099999999999945</v>
      </c>
      <c r="F586" s="176">
        <v>18.0076</v>
      </c>
      <c r="G586" s="177">
        <v>5.98</v>
      </c>
      <c r="H586" s="176">
        <v>14.99</v>
      </c>
      <c r="I586" s="178">
        <v>145</v>
      </c>
      <c r="J586" s="179" t="s">
        <v>18228</v>
      </c>
    </row>
    <row r="587" spans="1:10" x14ac:dyDescent="0.25">
      <c r="A587" s="160" t="s">
        <v>18239</v>
      </c>
      <c r="B587" s="160" t="s">
        <v>4</v>
      </c>
      <c r="C587" s="160" t="s">
        <v>164</v>
      </c>
      <c r="D587" s="160" t="s">
        <v>165</v>
      </c>
      <c r="E587" s="176">
        <v>3.8999999999999968</v>
      </c>
      <c r="F587" s="176">
        <v>21.7956</v>
      </c>
      <c r="G587" s="177">
        <v>5.58</v>
      </c>
      <c r="H587" s="176">
        <v>17.89</v>
      </c>
      <c r="I587" s="178">
        <v>91</v>
      </c>
      <c r="J587" s="179" t="s">
        <v>18228</v>
      </c>
    </row>
    <row r="588" spans="1:10" x14ac:dyDescent="0.25">
      <c r="A588" s="160" t="s">
        <v>18239</v>
      </c>
      <c r="B588" s="160" t="s">
        <v>4</v>
      </c>
      <c r="C588" s="160" t="s">
        <v>28</v>
      </c>
      <c r="D588" s="160" t="s">
        <v>29</v>
      </c>
      <c r="E588" s="176">
        <v>3.1999999999999944</v>
      </c>
      <c r="F588" s="176">
        <v>16.948699999999999</v>
      </c>
      <c r="G588" s="177">
        <v>5.29</v>
      </c>
      <c r="H588" s="176">
        <v>13.74</v>
      </c>
      <c r="I588" s="178">
        <v>138</v>
      </c>
      <c r="J588" s="179" t="s">
        <v>18228</v>
      </c>
    </row>
    <row r="589" spans="1:10" x14ac:dyDescent="0.25">
      <c r="A589" s="160" t="s">
        <v>18239</v>
      </c>
      <c r="B589" s="160" t="s">
        <v>4</v>
      </c>
      <c r="C589" s="160" t="s">
        <v>418</v>
      </c>
      <c r="D589" s="160" t="s">
        <v>419</v>
      </c>
      <c r="E589" s="176">
        <v>3.21</v>
      </c>
      <c r="F589" s="176">
        <v>17.9605</v>
      </c>
      <c r="G589" s="177">
        <v>5.59</v>
      </c>
      <c r="H589" s="176">
        <v>14.75</v>
      </c>
      <c r="I589" s="178">
        <v>54</v>
      </c>
      <c r="J589" s="179" t="s">
        <v>18228</v>
      </c>
    </row>
    <row r="590" spans="1:10" x14ac:dyDescent="0.25">
      <c r="A590" s="160" t="s">
        <v>18239</v>
      </c>
      <c r="B590" s="160" t="s">
        <v>4</v>
      </c>
      <c r="C590" s="160" t="s">
        <v>516</v>
      </c>
      <c r="D590" s="160" t="s">
        <v>517</v>
      </c>
      <c r="E590" s="176">
        <v>3.0900000000000021</v>
      </c>
      <c r="F590" s="176">
        <v>18.529699999999998</v>
      </c>
      <c r="G590" s="177">
        <v>5.99</v>
      </c>
      <c r="H590" s="176">
        <v>15.43</v>
      </c>
      <c r="I590" s="178">
        <v>42</v>
      </c>
      <c r="J590" s="179" t="s">
        <v>18228</v>
      </c>
    </row>
    <row r="591" spans="1:10" x14ac:dyDescent="0.25">
      <c r="A591" s="160" t="s">
        <v>18239</v>
      </c>
      <c r="B591" s="160" t="s">
        <v>4</v>
      </c>
      <c r="C591" s="160" t="s">
        <v>332</v>
      </c>
      <c r="D591" s="160" t="s">
        <v>333</v>
      </c>
      <c r="E591" s="176">
        <v>3.0900000000000025</v>
      </c>
      <c r="F591" s="176">
        <v>16.718299999999999</v>
      </c>
      <c r="G591" s="177">
        <v>5.41</v>
      </c>
      <c r="H591" s="176">
        <v>13.62</v>
      </c>
      <c r="I591" s="178">
        <v>67</v>
      </c>
      <c r="J591" s="179" t="s">
        <v>18228</v>
      </c>
    </row>
    <row r="592" spans="1:10" x14ac:dyDescent="0.25">
      <c r="A592" s="160" t="s">
        <v>18239</v>
      </c>
      <c r="B592" s="160" t="s">
        <v>4</v>
      </c>
      <c r="C592" s="160" t="s">
        <v>498</v>
      </c>
      <c r="D592" s="160" t="s">
        <v>499</v>
      </c>
      <c r="E592" s="176">
        <v>3.2</v>
      </c>
      <c r="F592" s="176">
        <v>18.517700000000001</v>
      </c>
      <c r="G592" s="177">
        <v>5.78</v>
      </c>
      <c r="H592" s="176">
        <v>15.31</v>
      </c>
      <c r="I592" s="178">
        <v>43</v>
      </c>
      <c r="J592" s="179" t="s">
        <v>18228</v>
      </c>
    </row>
    <row r="593" spans="1:10" x14ac:dyDescent="0.25">
      <c r="A593" s="160" t="s">
        <v>18239</v>
      </c>
      <c r="B593" s="160" t="s">
        <v>4</v>
      </c>
      <c r="C593" s="160" t="s">
        <v>294</v>
      </c>
      <c r="D593" s="160" t="s">
        <v>295</v>
      </c>
      <c r="E593" s="176">
        <v>3.0900000000000025</v>
      </c>
      <c r="F593" s="176">
        <v>18.815300000000001</v>
      </c>
      <c r="G593" s="177">
        <v>6.08</v>
      </c>
      <c r="H593" s="176">
        <v>15.72</v>
      </c>
      <c r="I593" s="178">
        <v>65</v>
      </c>
      <c r="J593" s="179" t="s">
        <v>18228</v>
      </c>
    </row>
    <row r="594" spans="1:10" x14ac:dyDescent="0.25">
      <c r="A594" s="160" t="s">
        <v>18239</v>
      </c>
      <c r="B594" s="160" t="s">
        <v>4</v>
      </c>
      <c r="C594" s="160" t="s">
        <v>118</v>
      </c>
      <c r="D594" s="160" t="s">
        <v>119</v>
      </c>
      <c r="E594" s="176">
        <v>3.1999999999999931</v>
      </c>
      <c r="F594" s="176">
        <v>19.991499999999998</v>
      </c>
      <c r="G594" s="177">
        <v>6.24</v>
      </c>
      <c r="H594" s="176">
        <v>16.79</v>
      </c>
      <c r="I594" s="178">
        <v>119</v>
      </c>
      <c r="J594" s="179" t="s">
        <v>18228</v>
      </c>
    </row>
    <row r="595" spans="1:10" x14ac:dyDescent="0.25">
      <c r="A595" s="160" t="s">
        <v>18239</v>
      </c>
      <c r="B595" s="160" t="s">
        <v>4</v>
      </c>
      <c r="C595" s="160" t="s">
        <v>348</v>
      </c>
      <c r="D595" s="160" t="s">
        <v>349</v>
      </c>
      <c r="E595" s="176">
        <v>4.3199999999999958</v>
      </c>
      <c r="F595" s="176">
        <v>23.7</v>
      </c>
      <c r="G595" s="177">
        <v>5.48</v>
      </c>
      <c r="H595" s="176">
        <v>19.38</v>
      </c>
      <c r="I595" s="178">
        <v>46</v>
      </c>
      <c r="J595" s="179" t="s">
        <v>18228</v>
      </c>
    </row>
    <row r="596" spans="1:10" x14ac:dyDescent="0.25">
      <c r="A596" s="160" t="s">
        <v>18239</v>
      </c>
      <c r="B596" s="160" t="s">
        <v>4</v>
      </c>
      <c r="C596" s="160" t="s">
        <v>48</v>
      </c>
      <c r="D596" s="160" t="s">
        <v>49</v>
      </c>
      <c r="E596" s="176">
        <v>3.9600000000000013</v>
      </c>
      <c r="F596" s="176">
        <v>22.005800000000001</v>
      </c>
      <c r="G596" s="177">
        <v>5.55</v>
      </c>
      <c r="H596" s="176">
        <v>18.04</v>
      </c>
      <c r="I596" s="178">
        <v>70</v>
      </c>
      <c r="J596" s="179" t="s">
        <v>18228</v>
      </c>
    </row>
    <row r="597" spans="1:10" x14ac:dyDescent="0.25">
      <c r="A597" s="160" t="s">
        <v>18239</v>
      </c>
      <c r="B597" s="160" t="s">
        <v>4</v>
      </c>
      <c r="C597" s="160" t="s">
        <v>204</v>
      </c>
      <c r="D597" s="160" t="s">
        <v>205</v>
      </c>
      <c r="E597" s="176">
        <v>3.4700000000000024</v>
      </c>
      <c r="F597" s="176">
        <v>20.096299999999999</v>
      </c>
      <c r="G597" s="177">
        <v>5.79</v>
      </c>
      <c r="H597" s="176">
        <v>16.62</v>
      </c>
      <c r="I597" s="178">
        <v>84</v>
      </c>
      <c r="J597" s="179" t="s">
        <v>18228</v>
      </c>
    </row>
    <row r="598" spans="1:10" x14ac:dyDescent="0.25">
      <c r="A598" s="160" t="s">
        <v>18239</v>
      </c>
      <c r="B598" s="160" t="s">
        <v>4</v>
      </c>
      <c r="C598" s="160" t="s">
        <v>132</v>
      </c>
      <c r="D598" s="160" t="s">
        <v>133</v>
      </c>
      <c r="E598" s="176">
        <v>3.2300000000000035</v>
      </c>
      <c r="F598" s="176">
        <v>18.2211</v>
      </c>
      <c r="G598" s="177">
        <v>5.64</v>
      </c>
      <c r="H598" s="176">
        <v>14.99</v>
      </c>
      <c r="I598" s="178">
        <v>127</v>
      </c>
      <c r="J598" s="179" t="s">
        <v>18228</v>
      </c>
    </row>
    <row r="599" spans="1:10" x14ac:dyDescent="0.25">
      <c r="A599" s="160" t="s">
        <v>18239</v>
      </c>
      <c r="B599" s="160" t="s">
        <v>4</v>
      </c>
      <c r="C599" s="160" t="s">
        <v>310</v>
      </c>
      <c r="D599" s="160" t="s">
        <v>311</v>
      </c>
      <c r="E599" s="176">
        <v>3.909999999999997</v>
      </c>
      <c r="F599" s="176">
        <v>19.634899999999998</v>
      </c>
      <c r="G599" s="177">
        <v>5.0199999999999996</v>
      </c>
      <c r="H599" s="176">
        <v>15.72</v>
      </c>
      <c r="I599" s="178">
        <v>63</v>
      </c>
      <c r="J599" s="179" t="s">
        <v>18228</v>
      </c>
    </row>
    <row r="600" spans="1:10" x14ac:dyDescent="0.25">
      <c r="A600" s="160" t="s">
        <v>18239</v>
      </c>
      <c r="B600" s="160" t="s">
        <v>4</v>
      </c>
      <c r="C600" s="160" t="s">
        <v>168</v>
      </c>
      <c r="D600" s="160" t="s">
        <v>169</v>
      </c>
      <c r="E600" s="176">
        <v>4.67</v>
      </c>
      <c r="F600" s="176">
        <v>25.993099999999998</v>
      </c>
      <c r="G600" s="177">
        <v>5.56</v>
      </c>
      <c r="H600" s="176">
        <v>21.32</v>
      </c>
      <c r="I600" s="178">
        <v>77</v>
      </c>
      <c r="J600" s="179" t="s">
        <v>18228</v>
      </c>
    </row>
    <row r="601" spans="1:10" x14ac:dyDescent="0.25">
      <c r="A601" s="160" t="s">
        <v>18239</v>
      </c>
      <c r="B601" s="160" t="s">
        <v>4</v>
      </c>
      <c r="C601" s="160" t="s">
        <v>192</v>
      </c>
      <c r="D601" s="160" t="s">
        <v>193</v>
      </c>
      <c r="E601" s="176">
        <v>3.360000000000007</v>
      </c>
      <c r="F601" s="176">
        <v>19.988199999999999</v>
      </c>
      <c r="G601" s="177">
        <v>5.94</v>
      </c>
      <c r="H601" s="176">
        <v>16.62</v>
      </c>
      <c r="I601" s="178">
        <v>86</v>
      </c>
      <c r="J601" s="179" t="s">
        <v>18228</v>
      </c>
    </row>
    <row r="602" spans="1:10" x14ac:dyDescent="0.25">
      <c r="A602" s="160" t="s">
        <v>18239</v>
      </c>
      <c r="B602" s="160" t="s">
        <v>4</v>
      </c>
      <c r="C602" s="160" t="s">
        <v>44</v>
      </c>
      <c r="D602" s="160" t="s">
        <v>45</v>
      </c>
      <c r="E602" s="176">
        <v>3.3700000000000037</v>
      </c>
      <c r="F602" s="176">
        <v>13.7453</v>
      </c>
      <c r="G602" s="177">
        <v>4.07</v>
      </c>
      <c r="H602" s="176">
        <v>10.37</v>
      </c>
      <c r="I602" s="178">
        <v>132</v>
      </c>
      <c r="J602" s="179" t="s">
        <v>18228</v>
      </c>
    </row>
    <row r="603" spans="1:10" x14ac:dyDescent="0.25">
      <c r="A603" s="160" t="s">
        <v>18239</v>
      </c>
      <c r="B603" s="160" t="s">
        <v>4</v>
      </c>
      <c r="C603" s="160" t="s">
        <v>190</v>
      </c>
      <c r="D603" s="160" t="s">
        <v>191</v>
      </c>
      <c r="E603" s="176">
        <v>3.3700000000000032</v>
      </c>
      <c r="F603" s="176">
        <v>20.130600000000001</v>
      </c>
      <c r="G603" s="177">
        <v>5.97</v>
      </c>
      <c r="H603" s="176">
        <v>16.760000000000002</v>
      </c>
      <c r="I603" s="178">
        <v>86</v>
      </c>
      <c r="J603" s="179" t="s">
        <v>18228</v>
      </c>
    </row>
    <row r="604" spans="1:10" x14ac:dyDescent="0.25">
      <c r="A604" s="160" t="s">
        <v>18239</v>
      </c>
      <c r="B604" s="160" t="s">
        <v>4</v>
      </c>
      <c r="C604" s="160" t="s">
        <v>90</v>
      </c>
      <c r="D604" s="160" t="s">
        <v>91</v>
      </c>
      <c r="E604" s="176">
        <v>4.2300000000000084</v>
      </c>
      <c r="F604" s="176">
        <v>22.816500000000001</v>
      </c>
      <c r="G604" s="177">
        <v>5.39</v>
      </c>
      <c r="H604" s="176">
        <v>18.579999999999998</v>
      </c>
      <c r="I604" s="178">
        <v>140</v>
      </c>
      <c r="J604" s="179" t="s">
        <v>18228</v>
      </c>
    </row>
    <row r="605" spans="1:10" x14ac:dyDescent="0.25">
      <c r="A605" s="160" t="s">
        <v>18239</v>
      </c>
      <c r="B605" s="160" t="s">
        <v>4</v>
      </c>
      <c r="C605" s="160" t="s">
        <v>400</v>
      </c>
      <c r="D605" s="160" t="s">
        <v>401</v>
      </c>
      <c r="E605" s="176">
        <v>3.0099999999999989</v>
      </c>
      <c r="F605" s="176">
        <v>17.344799999999999</v>
      </c>
      <c r="G605" s="177">
        <v>5.76</v>
      </c>
      <c r="H605" s="176">
        <v>14.33</v>
      </c>
      <c r="I605" s="178">
        <v>57</v>
      </c>
      <c r="J605" s="179" t="s">
        <v>18228</v>
      </c>
    </row>
    <row r="606" spans="1:10" x14ac:dyDescent="0.25">
      <c r="A606" s="160" t="s">
        <v>18239</v>
      </c>
      <c r="B606" s="160" t="s">
        <v>4</v>
      </c>
      <c r="C606" s="160" t="s">
        <v>140</v>
      </c>
      <c r="D606" s="160" t="s">
        <v>141</v>
      </c>
      <c r="E606" s="176">
        <v>3.6700000000000035</v>
      </c>
      <c r="F606" s="176">
        <v>18.859300000000001</v>
      </c>
      <c r="G606" s="177">
        <v>5.13</v>
      </c>
      <c r="H606" s="176">
        <v>15.18</v>
      </c>
      <c r="I606" s="178">
        <v>122</v>
      </c>
      <c r="J606" s="179" t="s">
        <v>18228</v>
      </c>
    </row>
    <row r="607" spans="1:10" x14ac:dyDescent="0.25">
      <c r="A607" s="160" t="s">
        <v>18239</v>
      </c>
      <c r="B607" s="160" t="s">
        <v>4</v>
      </c>
      <c r="C607" s="160" t="s">
        <v>138</v>
      </c>
      <c r="D607" s="160" t="s">
        <v>139</v>
      </c>
      <c r="E607" s="176">
        <v>4.3899999999999899</v>
      </c>
      <c r="F607" s="176">
        <v>23.291499999999999</v>
      </c>
      <c r="G607" s="177">
        <v>5.3</v>
      </c>
      <c r="H607" s="176">
        <v>18.899999999999999</v>
      </c>
      <c r="I607" s="178">
        <v>99</v>
      </c>
      <c r="J607" s="179" t="s">
        <v>18228</v>
      </c>
    </row>
    <row r="608" spans="1:10" x14ac:dyDescent="0.25">
      <c r="A608" s="160" t="s">
        <v>18239</v>
      </c>
      <c r="B608" s="160" t="s">
        <v>4</v>
      </c>
      <c r="C608" s="160" t="s">
        <v>426</v>
      </c>
      <c r="D608" s="160" t="s">
        <v>427</v>
      </c>
      <c r="E608" s="176">
        <v>3.0100000000000016</v>
      </c>
      <c r="F608" s="176">
        <v>20.620899999999999</v>
      </c>
      <c r="G608" s="177">
        <v>6.85</v>
      </c>
      <c r="H608" s="176">
        <v>17.61</v>
      </c>
      <c r="I608" s="178">
        <v>44</v>
      </c>
      <c r="J608" s="179" t="s">
        <v>18228</v>
      </c>
    </row>
    <row r="609" spans="1:10" x14ac:dyDescent="0.25">
      <c r="A609" s="160" t="s">
        <v>18239</v>
      </c>
      <c r="B609" s="160" t="s">
        <v>4</v>
      </c>
      <c r="C609" s="160" t="s">
        <v>124</v>
      </c>
      <c r="D609" s="160" t="s">
        <v>125</v>
      </c>
      <c r="E609" s="176">
        <v>3.0299999999999931</v>
      </c>
      <c r="F609" s="176">
        <v>19.675000000000001</v>
      </c>
      <c r="G609" s="177">
        <v>6.49</v>
      </c>
      <c r="H609" s="176">
        <v>16.64</v>
      </c>
      <c r="I609" s="178">
        <v>117</v>
      </c>
      <c r="J609" s="179" t="s">
        <v>18228</v>
      </c>
    </row>
    <row r="610" spans="1:10" x14ac:dyDescent="0.25">
      <c r="A610" s="160" t="s">
        <v>18239</v>
      </c>
      <c r="B610" s="160" t="s">
        <v>4</v>
      </c>
      <c r="C610" s="160" t="s">
        <v>370</v>
      </c>
      <c r="D610" s="160" t="s">
        <v>371</v>
      </c>
      <c r="E610" s="176">
        <v>3.2299999999999964</v>
      </c>
      <c r="F610" s="176">
        <v>15.984999999999999</v>
      </c>
      <c r="G610" s="177">
        <v>4.9400000000000004</v>
      </c>
      <c r="H610" s="176">
        <v>12.75</v>
      </c>
      <c r="I610" s="178">
        <v>67</v>
      </c>
      <c r="J610" s="179" t="s">
        <v>18228</v>
      </c>
    </row>
    <row r="611" spans="1:10" x14ac:dyDescent="0.25">
      <c r="A611" s="160" t="s">
        <v>18239</v>
      </c>
      <c r="B611" s="160" t="s">
        <v>4</v>
      </c>
      <c r="C611" s="160" t="s">
        <v>298</v>
      </c>
      <c r="D611" s="160" t="s">
        <v>299</v>
      </c>
      <c r="E611" s="176">
        <v>3.1699999999999955</v>
      </c>
      <c r="F611" s="176">
        <v>16.75</v>
      </c>
      <c r="G611" s="177">
        <v>5.28</v>
      </c>
      <c r="H611" s="176">
        <v>13.58</v>
      </c>
      <c r="I611" s="178">
        <v>75</v>
      </c>
      <c r="J611" s="179" t="s">
        <v>18228</v>
      </c>
    </row>
    <row r="612" spans="1:10" x14ac:dyDescent="0.25">
      <c r="A612" s="160" t="s">
        <v>18239</v>
      </c>
      <c r="B612" s="160" t="s">
        <v>4</v>
      </c>
      <c r="C612" s="160" t="s">
        <v>430</v>
      </c>
      <c r="D612" s="160" t="s">
        <v>431</v>
      </c>
      <c r="E612" s="176">
        <v>3.7099999999999995</v>
      </c>
      <c r="F612" s="176">
        <v>22.7272</v>
      </c>
      <c r="G612" s="177">
        <v>6.12</v>
      </c>
      <c r="H612" s="176">
        <v>19.010000000000002</v>
      </c>
      <c r="I612" s="178">
        <v>41</v>
      </c>
      <c r="J612" s="179" t="s">
        <v>18228</v>
      </c>
    </row>
    <row r="613" spans="1:10" x14ac:dyDescent="0.25">
      <c r="A613" s="160" t="s">
        <v>18239</v>
      </c>
      <c r="B613" s="160" t="s">
        <v>4</v>
      </c>
      <c r="C613" s="160" t="s">
        <v>448</v>
      </c>
      <c r="D613" s="160" t="s">
        <v>449</v>
      </c>
      <c r="E613" s="176">
        <v>4.01</v>
      </c>
      <c r="F613" s="176">
        <v>19.420999999999999</v>
      </c>
      <c r="G613" s="177">
        <v>4.84</v>
      </c>
      <c r="H613" s="176">
        <v>15.41</v>
      </c>
      <c r="I613" s="178">
        <v>51</v>
      </c>
      <c r="J613" s="179" t="s">
        <v>18228</v>
      </c>
    </row>
    <row r="614" spans="1:10" x14ac:dyDescent="0.25">
      <c r="A614" s="160" t="s">
        <v>18239</v>
      </c>
      <c r="B614" s="160" t="s">
        <v>4</v>
      </c>
      <c r="C614" s="160" t="s">
        <v>134</v>
      </c>
      <c r="D614" s="160" t="s">
        <v>135</v>
      </c>
      <c r="E614" s="176">
        <v>3.8100000000000018</v>
      </c>
      <c r="F614" s="176">
        <v>23.291399999999999</v>
      </c>
      <c r="G614" s="177">
        <v>6.11</v>
      </c>
      <c r="H614" s="176">
        <v>19.48</v>
      </c>
      <c r="I614" s="178">
        <v>98</v>
      </c>
      <c r="J614" s="179" t="s">
        <v>18228</v>
      </c>
    </row>
    <row r="615" spans="1:10" x14ac:dyDescent="0.25">
      <c r="A615" s="160" t="s">
        <v>18239</v>
      </c>
      <c r="B615" s="160" t="s">
        <v>4</v>
      </c>
      <c r="C615" s="160" t="s">
        <v>222</v>
      </c>
      <c r="D615" s="160" t="s">
        <v>223</v>
      </c>
      <c r="E615" s="176">
        <v>4.6999999999999948</v>
      </c>
      <c r="F615" s="176">
        <v>24.053100000000001</v>
      </c>
      <c r="G615" s="177">
        <v>5.1100000000000003</v>
      </c>
      <c r="H615" s="176">
        <v>19.350000000000001</v>
      </c>
      <c r="I615" s="178">
        <v>61</v>
      </c>
      <c r="J615" s="179" t="s">
        <v>18228</v>
      </c>
    </row>
    <row r="616" spans="1:10" x14ac:dyDescent="0.25">
      <c r="A616" s="160" t="s">
        <v>18239</v>
      </c>
      <c r="B616" s="160" t="s">
        <v>4</v>
      </c>
      <c r="C616" s="160" t="s">
        <v>224</v>
      </c>
      <c r="D616" s="160" t="s">
        <v>225</v>
      </c>
      <c r="E616" s="176">
        <v>4.0600000000000014</v>
      </c>
      <c r="F616" s="176">
        <v>20.8902</v>
      </c>
      <c r="G616" s="177">
        <v>5.14</v>
      </c>
      <c r="H616" s="176">
        <v>16.829999999999998</v>
      </c>
      <c r="I616" s="178">
        <v>69</v>
      </c>
      <c r="J616" s="179" t="s">
        <v>18228</v>
      </c>
    </row>
    <row r="617" spans="1:10" x14ac:dyDescent="0.25">
      <c r="A617" s="160" t="s">
        <v>18239</v>
      </c>
      <c r="B617" s="160" t="s">
        <v>4</v>
      </c>
      <c r="C617" s="160" t="s">
        <v>266</v>
      </c>
      <c r="D617" s="160" t="s">
        <v>267</v>
      </c>
      <c r="E617" s="176">
        <v>3.2299999999999969</v>
      </c>
      <c r="F617" s="176">
        <v>19.277200000000001</v>
      </c>
      <c r="G617" s="177">
        <v>5.96</v>
      </c>
      <c r="H617" s="176">
        <v>16.04</v>
      </c>
      <c r="I617" s="178">
        <v>67</v>
      </c>
      <c r="J617" s="179" t="s">
        <v>18228</v>
      </c>
    </row>
    <row r="618" spans="1:10" x14ac:dyDescent="0.25">
      <c r="A618" s="160" t="s">
        <v>18239</v>
      </c>
      <c r="B618" s="160" t="s">
        <v>4</v>
      </c>
      <c r="C618" s="160" t="s">
        <v>336</v>
      </c>
      <c r="D618" s="160" t="s">
        <v>337</v>
      </c>
      <c r="E618" s="176">
        <v>3.0300000000000007</v>
      </c>
      <c r="F618" s="176">
        <v>19.273599999999998</v>
      </c>
      <c r="G618" s="177">
        <v>6.36</v>
      </c>
      <c r="H618" s="176">
        <v>16.239999999999998</v>
      </c>
      <c r="I618" s="178">
        <v>57</v>
      </c>
      <c r="J618" s="179" t="s">
        <v>18228</v>
      </c>
    </row>
    <row r="619" spans="1:10" x14ac:dyDescent="0.25">
      <c r="A619" s="160" t="s">
        <v>18239</v>
      </c>
      <c r="B619" s="160" t="s">
        <v>4</v>
      </c>
      <c r="C619" s="160" t="s">
        <v>166</v>
      </c>
      <c r="D619" s="160" t="s">
        <v>167</v>
      </c>
      <c r="E619" s="176">
        <v>3.2099999999999977</v>
      </c>
      <c r="F619" s="176">
        <v>19.212</v>
      </c>
      <c r="G619" s="177">
        <v>5.98</v>
      </c>
      <c r="H619" s="176">
        <v>16</v>
      </c>
      <c r="I619" s="178">
        <v>102</v>
      </c>
      <c r="J619" s="179" t="s">
        <v>18228</v>
      </c>
    </row>
    <row r="620" spans="1:10" x14ac:dyDescent="0.25">
      <c r="A620" s="160" t="s">
        <v>18239</v>
      </c>
      <c r="B620" s="160" t="s">
        <v>4</v>
      </c>
      <c r="C620" s="160" t="s">
        <v>194</v>
      </c>
      <c r="D620" s="160" t="s">
        <v>195</v>
      </c>
      <c r="E620" s="176">
        <v>3.09</v>
      </c>
      <c r="F620" s="176">
        <v>18.368600000000001</v>
      </c>
      <c r="G620" s="177">
        <v>5.94</v>
      </c>
      <c r="H620" s="176">
        <v>15.27</v>
      </c>
      <c r="I620" s="178">
        <v>92</v>
      </c>
      <c r="J620" s="179" t="s">
        <v>18228</v>
      </c>
    </row>
    <row r="621" spans="1:10" x14ac:dyDescent="0.25">
      <c r="A621" s="160" t="s">
        <v>18239</v>
      </c>
      <c r="B621" s="160" t="s">
        <v>4</v>
      </c>
      <c r="C621" s="160" t="s">
        <v>110</v>
      </c>
      <c r="D621" s="160" t="s">
        <v>111</v>
      </c>
      <c r="E621" s="176">
        <v>3.8500000000000094</v>
      </c>
      <c r="F621" s="176">
        <v>19.172599999999999</v>
      </c>
      <c r="G621" s="177">
        <v>4.97</v>
      </c>
      <c r="H621" s="176">
        <v>15.32</v>
      </c>
      <c r="I621" s="178">
        <v>140</v>
      </c>
      <c r="J621" s="179" t="s">
        <v>18228</v>
      </c>
    </row>
    <row r="622" spans="1:10" x14ac:dyDescent="0.25">
      <c r="A622" s="160" t="s">
        <v>18239</v>
      </c>
      <c r="B622" s="160" t="s">
        <v>4</v>
      </c>
      <c r="C622" s="160" t="s">
        <v>346</v>
      </c>
      <c r="D622" s="160" t="s">
        <v>347</v>
      </c>
      <c r="E622" s="176">
        <v>3.6800000000000046</v>
      </c>
      <c r="F622" s="176">
        <v>22.032900000000001</v>
      </c>
      <c r="G622" s="177">
        <v>5.98</v>
      </c>
      <c r="H622" s="176">
        <v>18.350000000000001</v>
      </c>
      <c r="I622" s="178">
        <v>49</v>
      </c>
      <c r="J622" s="179" t="s">
        <v>18228</v>
      </c>
    </row>
    <row r="623" spans="1:10" x14ac:dyDescent="0.25">
      <c r="A623" s="160" t="s">
        <v>18239</v>
      </c>
      <c r="B623" s="160" t="s">
        <v>4</v>
      </c>
      <c r="C623" s="160" t="s">
        <v>468</v>
      </c>
      <c r="D623" s="160" t="s">
        <v>469</v>
      </c>
      <c r="E623" s="176">
        <v>3.0100000000000007</v>
      </c>
      <c r="F623" s="176">
        <v>17.485800000000001</v>
      </c>
      <c r="G623" s="177">
        <v>5.8</v>
      </c>
      <c r="H623" s="176">
        <v>14.47</v>
      </c>
      <c r="I623" s="178">
        <v>49</v>
      </c>
      <c r="J623" s="179" t="s">
        <v>18228</v>
      </c>
    </row>
    <row r="624" spans="1:10" x14ac:dyDescent="0.25">
      <c r="A624" s="160" t="s">
        <v>18239</v>
      </c>
      <c r="B624" s="160" t="s">
        <v>4</v>
      </c>
      <c r="C624" s="160" t="s">
        <v>234</v>
      </c>
      <c r="D624" s="160" t="s">
        <v>235</v>
      </c>
      <c r="E624" s="176">
        <v>3.5600000000000018</v>
      </c>
      <c r="F624" s="176">
        <v>20.338000000000001</v>
      </c>
      <c r="G624" s="177">
        <v>5.71</v>
      </c>
      <c r="H624" s="176">
        <v>16.77</v>
      </c>
      <c r="I624" s="178">
        <v>69</v>
      </c>
      <c r="J624" s="179" t="s">
        <v>18228</v>
      </c>
    </row>
    <row r="625" spans="1:10" x14ac:dyDescent="0.25">
      <c r="A625" s="160" t="s">
        <v>18239</v>
      </c>
      <c r="B625" s="160" t="s">
        <v>4</v>
      </c>
      <c r="C625" s="160" t="s">
        <v>248</v>
      </c>
      <c r="D625" s="160" t="s">
        <v>249</v>
      </c>
      <c r="E625" s="176">
        <v>3.3199999999999954</v>
      </c>
      <c r="F625" s="176">
        <v>18.354299999999999</v>
      </c>
      <c r="G625" s="177">
        <v>5.52</v>
      </c>
      <c r="H625" s="176">
        <v>15.03</v>
      </c>
      <c r="I625" s="178">
        <v>76</v>
      </c>
      <c r="J625" s="179" t="s">
        <v>18228</v>
      </c>
    </row>
    <row r="626" spans="1:10" x14ac:dyDescent="0.25">
      <c r="A626" s="160" t="s">
        <v>18239</v>
      </c>
      <c r="B626" s="160" t="s">
        <v>4</v>
      </c>
      <c r="C626" s="160" t="s">
        <v>522</v>
      </c>
      <c r="D626" s="160" t="s">
        <v>523</v>
      </c>
      <c r="E626" s="176">
        <v>3.5</v>
      </c>
      <c r="F626" s="176">
        <v>19.333300000000001</v>
      </c>
      <c r="G626" s="177">
        <v>5.52</v>
      </c>
      <c r="H626" s="176">
        <v>15.83</v>
      </c>
      <c r="I626" s="178">
        <v>41</v>
      </c>
      <c r="J626" s="179" t="s">
        <v>18228</v>
      </c>
    </row>
    <row r="627" spans="1:10" x14ac:dyDescent="0.25">
      <c r="A627" s="160" t="s">
        <v>18239</v>
      </c>
      <c r="B627" s="160" t="s">
        <v>4</v>
      </c>
      <c r="C627" s="160" t="s">
        <v>476</v>
      </c>
      <c r="D627" s="160" t="s">
        <v>477</v>
      </c>
      <c r="E627" s="176">
        <v>4.099999999999997</v>
      </c>
      <c r="F627" s="176">
        <v>21.1692</v>
      </c>
      <c r="G627" s="177">
        <v>5.16</v>
      </c>
      <c r="H627" s="176">
        <v>17.059999999999999</v>
      </c>
      <c r="I627" s="178">
        <v>52</v>
      </c>
      <c r="J627" s="179" t="s">
        <v>18228</v>
      </c>
    </row>
    <row r="628" spans="1:10" x14ac:dyDescent="0.25">
      <c r="A628" s="160" t="s">
        <v>18239</v>
      </c>
      <c r="B628" s="160" t="s">
        <v>4</v>
      </c>
      <c r="C628" s="160" t="s">
        <v>92</v>
      </c>
      <c r="D628" s="160" t="s">
        <v>93</v>
      </c>
      <c r="E628" s="176">
        <v>4.0099999999999927</v>
      </c>
      <c r="F628" s="176">
        <v>20.827200000000001</v>
      </c>
      <c r="G628" s="177">
        <v>5.19</v>
      </c>
      <c r="H628" s="176">
        <v>16.809999999999999</v>
      </c>
      <c r="I628" s="178">
        <v>155</v>
      </c>
      <c r="J628" s="179" t="s">
        <v>18228</v>
      </c>
    </row>
    <row r="629" spans="1:10" x14ac:dyDescent="0.25">
      <c r="A629" s="160" t="s">
        <v>18239</v>
      </c>
      <c r="B629" s="160" t="s">
        <v>4</v>
      </c>
      <c r="C629" s="160" t="s">
        <v>282</v>
      </c>
      <c r="D629" s="160" t="s">
        <v>283</v>
      </c>
      <c r="E629" s="176">
        <v>3.7100000000000022</v>
      </c>
      <c r="F629" s="176">
        <v>21.183800000000002</v>
      </c>
      <c r="G629" s="177">
        <v>5.7</v>
      </c>
      <c r="H629" s="176">
        <v>17.47</v>
      </c>
      <c r="I629" s="178">
        <v>60</v>
      </c>
      <c r="J629" s="179" t="s">
        <v>18228</v>
      </c>
    </row>
    <row r="630" spans="1:10" x14ac:dyDescent="0.25">
      <c r="A630" s="160" t="s">
        <v>18239</v>
      </c>
      <c r="B630" s="160" t="s">
        <v>4</v>
      </c>
      <c r="C630" s="160" t="s">
        <v>456</v>
      </c>
      <c r="D630" s="160" t="s">
        <v>457</v>
      </c>
      <c r="E630" s="176">
        <v>3.7099999999999986</v>
      </c>
      <c r="F630" s="176">
        <v>20.725000000000001</v>
      </c>
      <c r="G630" s="177">
        <v>5.58</v>
      </c>
      <c r="H630" s="176">
        <v>17.010000000000002</v>
      </c>
      <c r="I630" s="178">
        <v>42</v>
      </c>
      <c r="J630" s="179" t="s">
        <v>18228</v>
      </c>
    </row>
    <row r="631" spans="1:10" x14ac:dyDescent="0.25">
      <c r="A631" s="160" t="s">
        <v>18239</v>
      </c>
      <c r="B631" s="160" t="s">
        <v>4</v>
      </c>
      <c r="C631" s="160" t="s">
        <v>116</v>
      </c>
      <c r="D631" s="160" t="s">
        <v>117</v>
      </c>
      <c r="E631" s="176">
        <v>3.6999999999999926</v>
      </c>
      <c r="F631" s="176">
        <v>21.044799999999999</v>
      </c>
      <c r="G631" s="177">
        <v>5.68</v>
      </c>
      <c r="H631" s="176">
        <v>17.34</v>
      </c>
      <c r="I631" s="178">
        <v>117</v>
      </c>
      <c r="J631" s="179" t="s">
        <v>18228</v>
      </c>
    </row>
    <row r="632" spans="1:10" x14ac:dyDescent="0.25">
      <c r="A632" s="160" t="s">
        <v>18239</v>
      </c>
      <c r="B632" s="160" t="s">
        <v>4</v>
      </c>
      <c r="C632" s="160" t="s">
        <v>396</v>
      </c>
      <c r="D632" s="160" t="s">
        <v>397</v>
      </c>
      <c r="E632" s="176">
        <v>3.8799999999999972</v>
      </c>
      <c r="F632" s="176">
        <v>20.027999999999999</v>
      </c>
      <c r="G632" s="177">
        <v>5.16</v>
      </c>
      <c r="H632" s="176">
        <v>16.14</v>
      </c>
      <c r="I632" s="178">
        <v>52</v>
      </c>
      <c r="J632" s="179" t="s">
        <v>18228</v>
      </c>
    </row>
    <row r="633" spans="1:10" x14ac:dyDescent="0.25">
      <c r="A633" s="160" t="s">
        <v>18239</v>
      </c>
      <c r="B633" s="160" t="s">
        <v>4</v>
      </c>
      <c r="C633" s="160" t="s">
        <v>304</v>
      </c>
      <c r="D633" s="160" t="s">
        <v>305</v>
      </c>
      <c r="E633" s="176">
        <v>4.7299999999999978</v>
      </c>
      <c r="F633" s="176">
        <v>21.852499999999999</v>
      </c>
      <c r="G633" s="177">
        <v>4.6100000000000003</v>
      </c>
      <c r="H633" s="176">
        <v>17.12</v>
      </c>
      <c r="I633" s="178">
        <v>63</v>
      </c>
      <c r="J633" s="179" t="s">
        <v>18228</v>
      </c>
    </row>
    <row r="634" spans="1:10" x14ac:dyDescent="0.25">
      <c r="A634" s="160" t="s">
        <v>18239</v>
      </c>
      <c r="B634" s="160" t="s">
        <v>4</v>
      </c>
      <c r="C634" s="160" t="s">
        <v>472</v>
      </c>
      <c r="D634" s="160" t="s">
        <v>473</v>
      </c>
      <c r="E634" s="176">
        <v>3.8499999999999965</v>
      </c>
      <c r="F634" s="176">
        <v>19</v>
      </c>
      <c r="G634" s="177">
        <v>4.93</v>
      </c>
      <c r="H634" s="176">
        <v>15.15</v>
      </c>
      <c r="I634" s="178">
        <v>46</v>
      </c>
      <c r="J634" s="179" t="s">
        <v>18228</v>
      </c>
    </row>
    <row r="635" spans="1:10" x14ac:dyDescent="0.25">
      <c r="A635" s="160" t="s">
        <v>18239</v>
      </c>
      <c r="B635" s="160" t="s">
        <v>4</v>
      </c>
      <c r="C635" s="160" t="s">
        <v>478</v>
      </c>
      <c r="D635" s="160" t="s">
        <v>479</v>
      </c>
      <c r="E635" s="176">
        <v>3.6100000000000025</v>
      </c>
      <c r="F635" s="176">
        <v>19.806899999999999</v>
      </c>
      <c r="G635" s="177">
        <v>5.48</v>
      </c>
      <c r="H635" s="176">
        <v>16.190000000000001</v>
      </c>
      <c r="I635" s="178">
        <v>43</v>
      </c>
      <c r="J635" s="179" t="s">
        <v>18228</v>
      </c>
    </row>
    <row r="636" spans="1:10" x14ac:dyDescent="0.25">
      <c r="A636" s="160" t="s">
        <v>18239</v>
      </c>
      <c r="B636" s="160" t="s">
        <v>4</v>
      </c>
      <c r="C636" s="160" t="s">
        <v>18</v>
      </c>
      <c r="D636" s="160" t="s">
        <v>19</v>
      </c>
      <c r="E636" s="176">
        <v>3.0600000000000018</v>
      </c>
      <c r="F636" s="176">
        <v>18.238</v>
      </c>
      <c r="G636" s="177">
        <v>5.96</v>
      </c>
      <c r="H636" s="176">
        <v>15.17</v>
      </c>
      <c r="I636" s="178">
        <v>89</v>
      </c>
      <c r="J636" s="179" t="s">
        <v>18228</v>
      </c>
    </row>
    <row r="637" spans="1:10" x14ac:dyDescent="0.25">
      <c r="A637" s="160" t="s">
        <v>18239</v>
      </c>
      <c r="B637" s="160" t="s">
        <v>4</v>
      </c>
      <c r="C637" s="160" t="s">
        <v>170</v>
      </c>
      <c r="D637" s="160" t="s">
        <v>171</v>
      </c>
      <c r="E637" s="176">
        <v>4.4200000000000017</v>
      </c>
      <c r="F637" s="176">
        <v>23.035</v>
      </c>
      <c r="G637" s="177">
        <v>5.21</v>
      </c>
      <c r="H637" s="176">
        <v>18.61</v>
      </c>
      <c r="I637" s="178">
        <v>87</v>
      </c>
      <c r="J637" s="179" t="s">
        <v>18228</v>
      </c>
    </row>
    <row r="638" spans="1:10" x14ac:dyDescent="0.25">
      <c r="A638" s="160" t="s">
        <v>18239</v>
      </c>
      <c r="B638" s="160" t="s">
        <v>4</v>
      </c>
      <c r="C638" s="160" t="s">
        <v>324</v>
      </c>
      <c r="D638" s="160" t="s">
        <v>325</v>
      </c>
      <c r="E638" s="176">
        <v>3.3199999999999954</v>
      </c>
      <c r="F638" s="176">
        <v>17.2818</v>
      </c>
      <c r="G638" s="177">
        <v>5.2</v>
      </c>
      <c r="H638" s="176">
        <v>13.96</v>
      </c>
      <c r="I638" s="178">
        <v>68</v>
      </c>
      <c r="J638" s="179" t="s">
        <v>18228</v>
      </c>
    </row>
    <row r="639" spans="1:10" x14ac:dyDescent="0.25">
      <c r="A639" s="160" t="s">
        <v>18239</v>
      </c>
      <c r="B639" s="160" t="s">
        <v>4</v>
      </c>
      <c r="C639" s="160" t="s">
        <v>378</v>
      </c>
      <c r="D639" s="160" t="s">
        <v>379</v>
      </c>
      <c r="E639" s="176">
        <v>3.5600000000000018</v>
      </c>
      <c r="F639" s="176">
        <v>19.327100000000002</v>
      </c>
      <c r="G639" s="177">
        <v>5.42</v>
      </c>
      <c r="H639" s="176">
        <v>15.76</v>
      </c>
      <c r="I639" s="178">
        <v>55</v>
      </c>
      <c r="J639" s="179" t="s">
        <v>18228</v>
      </c>
    </row>
    <row r="640" spans="1:10" x14ac:dyDescent="0.25">
      <c r="A640" s="160" t="s">
        <v>18239</v>
      </c>
      <c r="B640" s="160" t="s">
        <v>4</v>
      </c>
      <c r="C640" s="160" t="s">
        <v>354</v>
      </c>
      <c r="D640" s="160" t="s">
        <v>355</v>
      </c>
      <c r="E640" s="176">
        <v>3.4499999999999988</v>
      </c>
      <c r="F640" s="176">
        <v>20.754899999999999</v>
      </c>
      <c r="G640" s="177">
        <v>6.01</v>
      </c>
      <c r="H640" s="176">
        <v>17.3</v>
      </c>
      <c r="I640" s="178">
        <v>51</v>
      </c>
      <c r="J640" s="179" t="s">
        <v>18228</v>
      </c>
    </row>
    <row r="641" spans="1:10" x14ac:dyDescent="0.25">
      <c r="A641" s="160" t="s">
        <v>18239</v>
      </c>
      <c r="B641" s="160" t="s">
        <v>4</v>
      </c>
      <c r="C641" s="160" t="s">
        <v>22</v>
      </c>
      <c r="D641" s="160" t="s">
        <v>23</v>
      </c>
      <c r="E641" s="176">
        <v>4.4399999999999986</v>
      </c>
      <c r="F641" s="176">
        <v>23.999400000000001</v>
      </c>
      <c r="G641" s="177">
        <v>5.4</v>
      </c>
      <c r="H641" s="176">
        <v>19.55</v>
      </c>
      <c r="I641" s="178">
        <v>68</v>
      </c>
      <c r="J641" s="179" t="s">
        <v>18228</v>
      </c>
    </row>
    <row r="642" spans="1:10" x14ac:dyDescent="0.25">
      <c r="A642" s="160" t="s">
        <v>18239</v>
      </c>
      <c r="B642" s="160" t="s">
        <v>4</v>
      </c>
      <c r="C642" s="160" t="s">
        <v>144</v>
      </c>
      <c r="D642" s="160" t="s">
        <v>145</v>
      </c>
      <c r="E642" s="176">
        <v>4.1899999999999986</v>
      </c>
      <c r="F642" s="176">
        <v>24.0246</v>
      </c>
      <c r="G642" s="177">
        <v>5.73</v>
      </c>
      <c r="H642" s="176">
        <v>19.829999999999998</v>
      </c>
      <c r="I642" s="178">
        <v>91</v>
      </c>
      <c r="J642" s="179" t="s">
        <v>18228</v>
      </c>
    </row>
    <row r="643" spans="1:10" x14ac:dyDescent="0.25">
      <c r="A643" s="160" t="s">
        <v>18239</v>
      </c>
      <c r="B643" s="160" t="s">
        <v>4</v>
      </c>
      <c r="C643" s="160" t="s">
        <v>352</v>
      </c>
      <c r="D643" s="160" t="s">
        <v>353</v>
      </c>
      <c r="E643" s="176">
        <v>3.1299999999999972</v>
      </c>
      <c r="F643" s="176">
        <v>18.149999999999999</v>
      </c>
      <c r="G643" s="177">
        <v>5.79</v>
      </c>
      <c r="H643" s="176">
        <v>15.02</v>
      </c>
      <c r="I643" s="178">
        <v>63</v>
      </c>
      <c r="J643" s="179" t="s">
        <v>18228</v>
      </c>
    </row>
    <row r="644" spans="1:10" x14ac:dyDescent="0.25">
      <c r="A644" s="160" t="s">
        <v>18239</v>
      </c>
      <c r="B644" s="160" t="s">
        <v>4</v>
      </c>
      <c r="C644" s="160" t="s">
        <v>100</v>
      </c>
      <c r="D644" s="160" t="s">
        <v>101</v>
      </c>
      <c r="E644" s="176">
        <v>4.9199999999999955</v>
      </c>
      <c r="F644" s="176">
        <v>21.816199999999998</v>
      </c>
      <c r="G644" s="177">
        <v>4.43</v>
      </c>
      <c r="H644" s="176">
        <v>16.89</v>
      </c>
      <c r="I644" s="178">
        <v>132</v>
      </c>
      <c r="J644" s="179" t="s">
        <v>18228</v>
      </c>
    </row>
    <row r="645" spans="1:10" x14ac:dyDescent="0.25">
      <c r="A645" s="160" t="s">
        <v>18239</v>
      </c>
      <c r="B645" s="160" t="s">
        <v>4</v>
      </c>
      <c r="C645" s="160" t="s">
        <v>276</v>
      </c>
      <c r="D645" s="160" t="s">
        <v>277</v>
      </c>
      <c r="E645" s="176">
        <v>3.2800000000000007</v>
      </c>
      <c r="F645" s="176">
        <v>17.664000000000001</v>
      </c>
      <c r="G645" s="177">
        <v>5.38</v>
      </c>
      <c r="H645" s="176">
        <v>14.38</v>
      </c>
      <c r="I645" s="178">
        <v>77</v>
      </c>
      <c r="J645" s="179" t="s">
        <v>18228</v>
      </c>
    </row>
    <row r="646" spans="1:10" x14ac:dyDescent="0.25">
      <c r="A646" s="160" t="s">
        <v>18239</v>
      </c>
      <c r="B646" s="160" t="s">
        <v>4</v>
      </c>
      <c r="C646" s="160" t="s">
        <v>306</v>
      </c>
      <c r="D646" s="160" t="s">
        <v>307</v>
      </c>
      <c r="E646" s="176">
        <v>3.1999999999999971</v>
      </c>
      <c r="F646" s="176">
        <v>19.155000000000001</v>
      </c>
      <c r="G646" s="177">
        <v>5.98</v>
      </c>
      <c r="H646" s="176">
        <v>15.95</v>
      </c>
      <c r="I646" s="178">
        <v>63</v>
      </c>
      <c r="J646" s="179" t="s">
        <v>18228</v>
      </c>
    </row>
    <row r="647" spans="1:10" x14ac:dyDescent="0.25">
      <c r="A647" s="160" t="s">
        <v>18239</v>
      </c>
      <c r="B647" s="160" t="s">
        <v>4</v>
      </c>
      <c r="C647" s="160" t="s">
        <v>122</v>
      </c>
      <c r="D647" s="160" t="s">
        <v>123</v>
      </c>
      <c r="E647" s="176">
        <v>3.2300000000000022</v>
      </c>
      <c r="F647" s="176">
        <v>19.4192</v>
      </c>
      <c r="G647" s="177">
        <v>6.01</v>
      </c>
      <c r="H647" s="176">
        <v>16.18</v>
      </c>
      <c r="I647" s="178">
        <v>124</v>
      </c>
      <c r="J647" s="179" t="s">
        <v>18228</v>
      </c>
    </row>
    <row r="648" spans="1:10" x14ac:dyDescent="0.25">
      <c r="A648" s="160" t="s">
        <v>18239</v>
      </c>
      <c r="B648" s="160" t="s">
        <v>4</v>
      </c>
      <c r="C648" s="160" t="s">
        <v>230</v>
      </c>
      <c r="D648" s="160" t="s">
        <v>231</v>
      </c>
      <c r="E648" s="176">
        <v>3.2800000000000007</v>
      </c>
      <c r="F648" s="176">
        <v>19.6357</v>
      </c>
      <c r="G648" s="177">
        <v>5.98</v>
      </c>
      <c r="H648" s="176">
        <v>16.350000000000001</v>
      </c>
      <c r="I648" s="178">
        <v>70</v>
      </c>
      <c r="J648" s="179" t="s">
        <v>18228</v>
      </c>
    </row>
    <row r="649" spans="1:10" x14ac:dyDescent="0.25">
      <c r="A649" s="160" t="s">
        <v>18239</v>
      </c>
      <c r="B649" s="160" t="s">
        <v>4</v>
      </c>
      <c r="C649" s="160" t="s">
        <v>94</v>
      </c>
      <c r="D649" s="160" t="s">
        <v>95</v>
      </c>
      <c r="E649" s="176">
        <v>3.7900000000000089</v>
      </c>
      <c r="F649" s="176">
        <v>21.9664</v>
      </c>
      <c r="G649" s="177">
        <v>5.79</v>
      </c>
      <c r="H649" s="176">
        <v>18.170000000000002</v>
      </c>
      <c r="I649" s="178">
        <v>132</v>
      </c>
      <c r="J649" s="179" t="s">
        <v>18228</v>
      </c>
    </row>
    <row r="650" spans="1:10" x14ac:dyDescent="0.25">
      <c r="A650" s="160" t="s">
        <v>18239</v>
      </c>
      <c r="B650" s="160" t="s">
        <v>4</v>
      </c>
      <c r="C650" s="160" t="s">
        <v>50</v>
      </c>
      <c r="D650" s="160" t="s">
        <v>51</v>
      </c>
      <c r="E650" s="176">
        <v>3.5600000000000014</v>
      </c>
      <c r="F650" s="176">
        <v>19.738499999999998</v>
      </c>
      <c r="G650" s="177">
        <v>5.54</v>
      </c>
      <c r="H650" s="176">
        <v>16.170000000000002</v>
      </c>
      <c r="I650" s="178">
        <v>76</v>
      </c>
      <c r="J650" s="179" t="s">
        <v>18228</v>
      </c>
    </row>
    <row r="651" spans="1:10" x14ac:dyDescent="0.25">
      <c r="A651" s="160" t="s">
        <v>18239</v>
      </c>
      <c r="B651" s="160" t="s">
        <v>4</v>
      </c>
      <c r="C651" s="160" t="s">
        <v>8</v>
      </c>
      <c r="D651" s="160" t="s">
        <v>9</v>
      </c>
      <c r="E651" s="176">
        <v>4.8799999999999972</v>
      </c>
      <c r="F651" s="176">
        <v>23.616800000000001</v>
      </c>
      <c r="G651" s="177">
        <v>4.83</v>
      </c>
      <c r="H651" s="176">
        <v>18.73</v>
      </c>
      <c r="I651" s="178">
        <v>73</v>
      </c>
      <c r="J651" s="179" t="s">
        <v>18228</v>
      </c>
    </row>
    <row r="652" spans="1:10" x14ac:dyDescent="0.25">
      <c r="A652" s="160" t="s">
        <v>18239</v>
      </c>
      <c r="B652" s="160" t="s">
        <v>4</v>
      </c>
      <c r="C652" s="160" t="s">
        <v>10</v>
      </c>
      <c r="D652" s="160" t="s">
        <v>11</v>
      </c>
      <c r="E652" s="176">
        <v>3.3100000000000014</v>
      </c>
      <c r="F652" s="176">
        <v>20.438199999999998</v>
      </c>
      <c r="G652" s="177">
        <v>6.17</v>
      </c>
      <c r="H652" s="176">
        <v>17.12</v>
      </c>
      <c r="I652" s="178">
        <v>76</v>
      </c>
      <c r="J652" s="179" t="s">
        <v>18228</v>
      </c>
    </row>
    <row r="653" spans="1:10" x14ac:dyDescent="0.25">
      <c r="A653" s="160" t="s">
        <v>18239</v>
      </c>
      <c r="B653" s="160" t="s">
        <v>4</v>
      </c>
      <c r="C653" s="160" t="s">
        <v>88</v>
      </c>
      <c r="D653" s="160" t="s">
        <v>89</v>
      </c>
      <c r="E653" s="176">
        <v>3.3999999999999906</v>
      </c>
      <c r="F653" s="176">
        <v>20.875</v>
      </c>
      <c r="G653" s="177">
        <v>6.13</v>
      </c>
      <c r="H653" s="176">
        <v>17.47</v>
      </c>
      <c r="I653" s="178">
        <v>153</v>
      </c>
      <c r="J653" s="179" t="s">
        <v>18228</v>
      </c>
    </row>
    <row r="654" spans="1:10" x14ac:dyDescent="0.25">
      <c r="A654" s="160" t="s">
        <v>18239</v>
      </c>
      <c r="B654" s="160" t="s">
        <v>4</v>
      </c>
      <c r="C654" s="160" t="s">
        <v>98</v>
      </c>
      <c r="D654" s="160" t="s">
        <v>99</v>
      </c>
      <c r="E654" s="176">
        <v>3.2799999999999891</v>
      </c>
      <c r="F654" s="176">
        <v>20.5168</v>
      </c>
      <c r="G654" s="177">
        <v>6.25</v>
      </c>
      <c r="H654" s="176">
        <v>17.23</v>
      </c>
      <c r="I654" s="178">
        <v>133</v>
      </c>
      <c r="J654" s="179" t="s">
        <v>18228</v>
      </c>
    </row>
    <row r="655" spans="1:10" x14ac:dyDescent="0.25">
      <c r="A655" s="160" t="s">
        <v>18239</v>
      </c>
      <c r="B655" s="160" t="s">
        <v>4</v>
      </c>
      <c r="C655" s="160" t="s">
        <v>5</v>
      </c>
      <c r="D655" s="160" t="s">
        <v>6</v>
      </c>
      <c r="E655" s="176">
        <v>3.4499999999999957</v>
      </c>
      <c r="F655" s="176">
        <v>23.3535</v>
      </c>
      <c r="G655" s="177">
        <v>6.76</v>
      </c>
      <c r="H655" s="176">
        <v>19.899999999999999</v>
      </c>
      <c r="I655" s="178">
        <v>68</v>
      </c>
      <c r="J655" s="179" t="s">
        <v>18228</v>
      </c>
    </row>
    <row r="656" spans="1:10" x14ac:dyDescent="0.25">
      <c r="A656" s="160" t="s">
        <v>18239</v>
      </c>
      <c r="B656" s="160" t="s">
        <v>4</v>
      </c>
      <c r="C656" s="160" t="s">
        <v>178</v>
      </c>
      <c r="D656" s="160" t="s">
        <v>179</v>
      </c>
      <c r="E656" s="176">
        <v>3.6999999999999944</v>
      </c>
      <c r="F656" s="176">
        <v>22.7102</v>
      </c>
      <c r="G656" s="177">
        <v>6.13</v>
      </c>
      <c r="H656" s="176">
        <v>19.010000000000002</v>
      </c>
      <c r="I656" s="178">
        <v>81</v>
      </c>
      <c r="J656" s="179" t="s">
        <v>18228</v>
      </c>
    </row>
    <row r="657" spans="1:10" x14ac:dyDescent="0.25">
      <c r="A657" s="160" t="s">
        <v>18239</v>
      </c>
      <c r="B657" s="160" t="s">
        <v>4</v>
      </c>
      <c r="C657" s="160" t="s">
        <v>42</v>
      </c>
      <c r="D657" s="160" t="s">
        <v>43</v>
      </c>
      <c r="E657" s="176">
        <v>3.0600000000000018</v>
      </c>
      <c r="F657" s="176">
        <v>21.147099999999998</v>
      </c>
      <c r="G657" s="177">
        <v>6.91</v>
      </c>
      <c r="H657" s="176">
        <v>18.079999999999998</v>
      </c>
      <c r="I657" s="178">
        <v>70</v>
      </c>
      <c r="J657" s="179" t="s">
        <v>18228</v>
      </c>
    </row>
    <row r="658" spans="1:10" x14ac:dyDescent="0.25">
      <c r="A658" s="160" t="s">
        <v>18239</v>
      </c>
      <c r="B658" s="160" t="s">
        <v>4</v>
      </c>
      <c r="C658" s="160" t="s">
        <v>350</v>
      </c>
      <c r="D658" s="160" t="s">
        <v>351</v>
      </c>
      <c r="E658" s="176">
        <v>3.3600000000000039</v>
      </c>
      <c r="F658" s="176">
        <v>19.6327</v>
      </c>
      <c r="G658" s="177">
        <v>5.84</v>
      </c>
      <c r="H658" s="176">
        <v>16.27</v>
      </c>
      <c r="I658" s="178">
        <v>55</v>
      </c>
      <c r="J658" s="179" t="s">
        <v>18228</v>
      </c>
    </row>
    <row r="659" spans="1:10" x14ac:dyDescent="0.25">
      <c r="A659" s="160" t="s">
        <v>18239</v>
      </c>
      <c r="B659" s="160" t="s">
        <v>4</v>
      </c>
      <c r="C659" s="160" t="s">
        <v>504</v>
      </c>
      <c r="D659" s="160" t="s">
        <v>505</v>
      </c>
      <c r="E659" s="176">
        <v>3.3600000000000008</v>
      </c>
      <c r="F659" s="176">
        <v>19.002300000000002</v>
      </c>
      <c r="G659" s="177">
        <v>5.65</v>
      </c>
      <c r="H659" s="176">
        <v>15.64</v>
      </c>
      <c r="I659" s="178">
        <v>42</v>
      </c>
      <c r="J659" s="179" t="s">
        <v>18228</v>
      </c>
    </row>
    <row r="660" spans="1:10" x14ac:dyDescent="0.25">
      <c r="A660" s="160" t="s">
        <v>18239</v>
      </c>
      <c r="B660" s="160" t="s">
        <v>4</v>
      </c>
      <c r="C660" s="160" t="s">
        <v>240</v>
      </c>
      <c r="D660" s="160" t="s">
        <v>241</v>
      </c>
      <c r="E660" s="176">
        <v>3.2599999999999976</v>
      </c>
      <c r="F660" s="176">
        <v>21.557099999999998</v>
      </c>
      <c r="G660" s="177">
        <v>6.61</v>
      </c>
      <c r="H660" s="176">
        <v>18.29</v>
      </c>
      <c r="I660" s="178">
        <v>63</v>
      </c>
      <c r="J660" s="179" t="s">
        <v>18228</v>
      </c>
    </row>
    <row r="661" spans="1:10" x14ac:dyDescent="0.25">
      <c r="A661" s="160" t="s">
        <v>18239</v>
      </c>
      <c r="B661" s="160" t="s">
        <v>4</v>
      </c>
      <c r="C661" s="160" t="s">
        <v>252</v>
      </c>
      <c r="D661" s="160" t="s">
        <v>253</v>
      </c>
      <c r="E661" s="176">
        <v>3.2599999999999976</v>
      </c>
      <c r="F661" s="176">
        <v>20.944500000000001</v>
      </c>
      <c r="G661" s="177">
        <v>6.42</v>
      </c>
      <c r="H661" s="176">
        <v>17.68</v>
      </c>
      <c r="I661" s="178">
        <v>63</v>
      </c>
      <c r="J661" s="179" t="s">
        <v>18228</v>
      </c>
    </row>
    <row r="662" spans="1:10" x14ac:dyDescent="0.25">
      <c r="A662" s="160" t="s">
        <v>18239</v>
      </c>
      <c r="B662" s="160" t="s">
        <v>4</v>
      </c>
      <c r="C662" s="160" t="s">
        <v>302</v>
      </c>
      <c r="D662" s="160" t="s">
        <v>303</v>
      </c>
      <c r="E662" s="176">
        <v>4.8799999999999972</v>
      </c>
      <c r="F662" s="176">
        <v>29.113900000000001</v>
      </c>
      <c r="G662" s="177">
        <v>5.96</v>
      </c>
      <c r="H662" s="176">
        <v>24.23</v>
      </c>
      <c r="I662" s="178">
        <v>43</v>
      </c>
      <c r="J662" s="179" t="s">
        <v>18228</v>
      </c>
    </row>
    <row r="663" spans="1:10" x14ac:dyDescent="0.25">
      <c r="A663" s="160" t="s">
        <v>18239</v>
      </c>
      <c r="B663" s="160" t="s">
        <v>4</v>
      </c>
      <c r="C663" s="160" t="s">
        <v>30</v>
      </c>
      <c r="D663" s="160" t="s">
        <v>31</v>
      </c>
      <c r="E663" s="176">
        <v>3.169999999999995</v>
      </c>
      <c r="F663" s="176">
        <v>20.630800000000001</v>
      </c>
      <c r="G663" s="177">
        <v>6.5</v>
      </c>
      <c r="H663" s="176">
        <v>17.46</v>
      </c>
      <c r="I663" s="178">
        <v>74</v>
      </c>
      <c r="J663" s="179" t="s">
        <v>18228</v>
      </c>
    </row>
    <row r="664" spans="1:10" x14ac:dyDescent="0.25">
      <c r="A664" s="160" t="s">
        <v>18239</v>
      </c>
      <c r="B664" s="160" t="s">
        <v>4</v>
      </c>
      <c r="C664" s="160" t="s">
        <v>270</v>
      </c>
      <c r="D664" s="160" t="s">
        <v>271</v>
      </c>
      <c r="E664" s="176">
        <v>3.29</v>
      </c>
      <c r="F664" s="176">
        <v>23.166599999999999</v>
      </c>
      <c r="G664" s="177">
        <v>7.04</v>
      </c>
      <c r="H664" s="176">
        <v>19.87</v>
      </c>
      <c r="I664" s="178">
        <v>54</v>
      </c>
      <c r="J664" s="179" t="s">
        <v>18228</v>
      </c>
    </row>
    <row r="665" spans="1:10" x14ac:dyDescent="0.25">
      <c r="A665" s="160" t="s">
        <v>18239</v>
      </c>
      <c r="B665" s="160" t="s">
        <v>4</v>
      </c>
      <c r="C665" s="160" t="s">
        <v>466</v>
      </c>
      <c r="D665" s="160" t="s">
        <v>467</v>
      </c>
      <c r="E665" s="176">
        <v>3.3400000000000021</v>
      </c>
      <c r="F665" s="176">
        <v>19.5</v>
      </c>
      <c r="G665" s="177">
        <v>5.83</v>
      </c>
      <c r="H665" s="176">
        <v>16.16</v>
      </c>
      <c r="I665" s="178">
        <v>44</v>
      </c>
      <c r="J665" s="179" t="s">
        <v>18228</v>
      </c>
    </row>
    <row r="666" spans="1:10" x14ac:dyDescent="0.25">
      <c r="A666" s="160" t="s">
        <v>18239</v>
      </c>
      <c r="B666" s="160" t="s">
        <v>4</v>
      </c>
      <c r="C666" s="160" t="s">
        <v>256</v>
      </c>
      <c r="D666" s="160" t="s">
        <v>257</v>
      </c>
      <c r="E666" s="176">
        <v>3.2700000000000022</v>
      </c>
      <c r="F666" s="176">
        <v>22.232700000000001</v>
      </c>
      <c r="G666" s="177">
        <v>6.79</v>
      </c>
      <c r="H666" s="176">
        <v>18.96</v>
      </c>
      <c r="I666" s="178">
        <v>59</v>
      </c>
      <c r="J666" s="179" t="s">
        <v>18228</v>
      </c>
    </row>
    <row r="667" spans="1:10" x14ac:dyDescent="0.25">
      <c r="A667" s="160" t="s">
        <v>18239</v>
      </c>
      <c r="B667" s="160" t="s">
        <v>4</v>
      </c>
      <c r="C667" s="160" t="s">
        <v>308</v>
      </c>
      <c r="D667" s="160" t="s">
        <v>309</v>
      </c>
      <c r="E667" s="176">
        <v>3.199999999999998</v>
      </c>
      <c r="F667" s="176">
        <v>20.6357</v>
      </c>
      <c r="G667" s="177">
        <v>6.44</v>
      </c>
      <c r="H667" s="176">
        <v>17.43</v>
      </c>
      <c r="I667" s="178">
        <v>57</v>
      </c>
      <c r="J667" s="179" t="s">
        <v>18228</v>
      </c>
    </row>
    <row r="668" spans="1:10" x14ac:dyDescent="0.25">
      <c r="A668" s="160" t="s">
        <v>18239</v>
      </c>
      <c r="B668" s="160" t="s">
        <v>4082</v>
      </c>
      <c r="C668" s="160" t="s">
        <v>4173</v>
      </c>
      <c r="D668" s="160" t="s">
        <v>4174</v>
      </c>
      <c r="E668" s="176">
        <v>3.930000000000005</v>
      </c>
      <c r="F668" s="176">
        <v>22.916899999999998</v>
      </c>
      <c r="G668" s="177">
        <v>5.83</v>
      </c>
      <c r="H668" s="176">
        <v>18.98</v>
      </c>
      <c r="I668" s="178">
        <v>391</v>
      </c>
      <c r="J668" s="179" t="s">
        <v>18228</v>
      </c>
    </row>
    <row r="669" spans="1:10" x14ac:dyDescent="0.25">
      <c r="A669" s="160" t="s">
        <v>18239</v>
      </c>
      <c r="B669" s="160" t="s">
        <v>4082</v>
      </c>
      <c r="C669" s="160" t="s">
        <v>4152</v>
      </c>
      <c r="D669" s="160" t="s">
        <v>4153</v>
      </c>
      <c r="E669" s="176">
        <v>3.640000000000033</v>
      </c>
      <c r="F669" s="176">
        <v>22.495200000000001</v>
      </c>
      <c r="G669" s="177">
        <v>6.17</v>
      </c>
      <c r="H669" s="176">
        <v>18.850000000000001</v>
      </c>
      <c r="I669" s="178">
        <v>475</v>
      </c>
      <c r="J669" s="179" t="s">
        <v>18228</v>
      </c>
    </row>
    <row r="670" spans="1:10" x14ac:dyDescent="0.25">
      <c r="A670" s="160" t="s">
        <v>18239</v>
      </c>
      <c r="B670" s="160" t="s">
        <v>4082</v>
      </c>
      <c r="C670" s="160" t="s">
        <v>4156</v>
      </c>
      <c r="D670" s="160" t="s">
        <v>4157</v>
      </c>
      <c r="E670" s="176">
        <v>4.0899999999999777</v>
      </c>
      <c r="F670" s="176">
        <v>25.077999999999999</v>
      </c>
      <c r="G670" s="177">
        <v>6.13</v>
      </c>
      <c r="H670" s="176">
        <v>20.98</v>
      </c>
      <c r="I670" s="178">
        <v>403</v>
      </c>
      <c r="J670" s="179" t="s">
        <v>18228</v>
      </c>
    </row>
    <row r="671" spans="1:10" x14ac:dyDescent="0.25">
      <c r="A671" s="160" t="s">
        <v>18239</v>
      </c>
      <c r="B671" s="160" t="s">
        <v>4082</v>
      </c>
      <c r="C671" s="160" t="s">
        <v>4170</v>
      </c>
      <c r="D671" s="160" t="s">
        <v>4171</v>
      </c>
      <c r="E671" s="176">
        <v>3.7300000000000142</v>
      </c>
      <c r="F671" s="176">
        <v>23.229700000000001</v>
      </c>
      <c r="G671" s="177">
        <v>6.22</v>
      </c>
      <c r="H671" s="176">
        <v>19.489999999999998</v>
      </c>
      <c r="I671" s="178">
        <v>383</v>
      </c>
      <c r="J671" s="179" t="s">
        <v>18228</v>
      </c>
    </row>
    <row r="672" spans="1:10" x14ac:dyDescent="0.25">
      <c r="A672" s="160" t="s">
        <v>18239</v>
      </c>
      <c r="B672" s="160" t="s">
        <v>4082</v>
      </c>
      <c r="C672" s="160" t="s">
        <v>4375</v>
      </c>
      <c r="D672" s="160" t="s">
        <v>4376</v>
      </c>
      <c r="E672" s="176">
        <v>4.1399999999999899</v>
      </c>
      <c r="F672" s="176">
        <v>25.2804</v>
      </c>
      <c r="G672" s="177">
        <v>6.1</v>
      </c>
      <c r="H672" s="176">
        <v>21.14</v>
      </c>
      <c r="I672" s="178">
        <v>138</v>
      </c>
      <c r="J672" s="179" t="s">
        <v>18228</v>
      </c>
    </row>
    <row r="673" spans="1:10" x14ac:dyDescent="0.25">
      <c r="A673" s="160" t="s">
        <v>18239</v>
      </c>
      <c r="B673" s="160" t="s">
        <v>4082</v>
      </c>
      <c r="C673" s="160" t="s">
        <v>4429</v>
      </c>
      <c r="D673" s="160" t="s">
        <v>4430</v>
      </c>
      <c r="E673" s="176">
        <v>3.0699999999999945</v>
      </c>
      <c r="F673" s="176">
        <v>19.805800000000001</v>
      </c>
      <c r="G673" s="177">
        <v>6.45</v>
      </c>
      <c r="H673" s="176">
        <v>16.73</v>
      </c>
      <c r="I673" s="178">
        <v>148</v>
      </c>
      <c r="J673" s="179" t="s">
        <v>18228</v>
      </c>
    </row>
    <row r="674" spans="1:10" x14ac:dyDescent="0.25">
      <c r="A674" s="160" t="s">
        <v>18239</v>
      </c>
      <c r="B674" s="160" t="s">
        <v>4082</v>
      </c>
      <c r="C674" s="160" t="s">
        <v>4192</v>
      </c>
      <c r="D674" s="160" t="s">
        <v>4193</v>
      </c>
      <c r="E674" s="176">
        <v>3.9199999999999906</v>
      </c>
      <c r="F674" s="176">
        <v>25.4773</v>
      </c>
      <c r="G674" s="177">
        <v>6.49</v>
      </c>
      <c r="H674" s="176">
        <v>21.55</v>
      </c>
      <c r="I674" s="178">
        <v>298</v>
      </c>
      <c r="J674" s="179" t="s">
        <v>18228</v>
      </c>
    </row>
    <row r="675" spans="1:10" x14ac:dyDescent="0.25">
      <c r="A675" s="160" t="s">
        <v>18239</v>
      </c>
      <c r="B675" s="160" t="s">
        <v>4082</v>
      </c>
      <c r="C675" s="160" t="s">
        <v>4230</v>
      </c>
      <c r="D675" s="160" t="s">
        <v>4231</v>
      </c>
      <c r="E675" s="176">
        <v>4.1900000000000217</v>
      </c>
      <c r="F675" s="176">
        <v>27.463699999999999</v>
      </c>
      <c r="G675" s="177">
        <v>6.55</v>
      </c>
      <c r="H675" s="176">
        <v>23.27</v>
      </c>
      <c r="I675" s="178">
        <v>220</v>
      </c>
      <c r="J675" s="179" t="s">
        <v>18228</v>
      </c>
    </row>
    <row r="676" spans="1:10" x14ac:dyDescent="0.25">
      <c r="A676" s="160" t="s">
        <v>18239</v>
      </c>
      <c r="B676" s="160" t="s">
        <v>4082</v>
      </c>
      <c r="C676" s="160" t="s">
        <v>4475</v>
      </c>
      <c r="D676" s="160" t="s">
        <v>4476</v>
      </c>
      <c r="E676" s="176">
        <v>3.6000000000000081</v>
      </c>
      <c r="F676" s="176">
        <v>20.738299999999999</v>
      </c>
      <c r="G676" s="177">
        <v>5.76</v>
      </c>
      <c r="H676" s="176">
        <v>17.13</v>
      </c>
      <c r="I676" s="178">
        <v>132</v>
      </c>
      <c r="J676" s="179" t="s">
        <v>18228</v>
      </c>
    </row>
    <row r="677" spans="1:10" x14ac:dyDescent="0.25">
      <c r="A677" s="160" t="s">
        <v>18239</v>
      </c>
      <c r="B677" s="160" t="s">
        <v>4082</v>
      </c>
      <c r="C677" s="160" t="s">
        <v>4242</v>
      </c>
      <c r="D677" s="160" t="s">
        <v>4243</v>
      </c>
      <c r="E677" s="176">
        <v>4.9099999999999921</v>
      </c>
      <c r="F677" s="176">
        <v>28.897300000000001</v>
      </c>
      <c r="G677" s="177">
        <v>5.88</v>
      </c>
      <c r="H677" s="176">
        <v>23.98</v>
      </c>
      <c r="I677" s="178">
        <v>183</v>
      </c>
      <c r="J677" s="179" t="s">
        <v>18228</v>
      </c>
    </row>
    <row r="678" spans="1:10" x14ac:dyDescent="0.25">
      <c r="A678" s="160" t="s">
        <v>18239</v>
      </c>
      <c r="B678" s="160" t="s">
        <v>4082</v>
      </c>
      <c r="C678" s="160" t="s">
        <v>4359</v>
      </c>
      <c r="D678" s="160" t="s">
        <v>4360</v>
      </c>
      <c r="E678" s="176">
        <v>3.5599999999999961</v>
      </c>
      <c r="F678" s="176">
        <v>22.3443</v>
      </c>
      <c r="G678" s="177">
        <v>6.27</v>
      </c>
      <c r="H678" s="176">
        <v>18.78</v>
      </c>
      <c r="I678" s="178">
        <v>163</v>
      </c>
      <c r="J678" s="179" t="s">
        <v>18228</v>
      </c>
    </row>
    <row r="679" spans="1:10" x14ac:dyDescent="0.25">
      <c r="A679" s="160" t="s">
        <v>18239</v>
      </c>
      <c r="B679" s="160" t="s">
        <v>4082</v>
      </c>
      <c r="C679" s="160" t="s">
        <v>4262</v>
      </c>
      <c r="D679" s="160" t="s">
        <v>4263</v>
      </c>
      <c r="E679" s="176">
        <v>3.2899999999999983</v>
      </c>
      <c r="F679" s="176">
        <v>21.087700000000002</v>
      </c>
      <c r="G679" s="177">
        <v>6.4</v>
      </c>
      <c r="H679" s="176">
        <v>17.79</v>
      </c>
      <c r="I679" s="178">
        <v>227</v>
      </c>
      <c r="J679" s="179" t="s">
        <v>18228</v>
      </c>
    </row>
    <row r="680" spans="1:10" x14ac:dyDescent="0.25">
      <c r="A680" s="160" t="s">
        <v>18239</v>
      </c>
      <c r="B680" s="160" t="s">
        <v>4082</v>
      </c>
      <c r="C680" s="160" t="s">
        <v>4244</v>
      </c>
      <c r="D680" s="160" t="s">
        <v>4245</v>
      </c>
      <c r="E680" s="176">
        <v>4.1000000000000147</v>
      </c>
      <c r="F680" s="176">
        <v>25.165900000000001</v>
      </c>
      <c r="G680" s="177">
        <v>6.13</v>
      </c>
      <c r="H680" s="176">
        <v>21.06</v>
      </c>
      <c r="I680" s="178">
        <v>207</v>
      </c>
      <c r="J680" s="179" t="s">
        <v>18228</v>
      </c>
    </row>
    <row r="681" spans="1:10" x14ac:dyDescent="0.25">
      <c r="A681" s="160" t="s">
        <v>18239</v>
      </c>
      <c r="B681" s="160" t="s">
        <v>4082</v>
      </c>
      <c r="C681" s="160" t="s">
        <v>4286</v>
      </c>
      <c r="D681" s="160" t="s">
        <v>4287</v>
      </c>
      <c r="E681" s="176">
        <v>4.9900000000000073</v>
      </c>
      <c r="F681" s="176">
        <v>29.196999999999999</v>
      </c>
      <c r="G681" s="177">
        <v>5.85</v>
      </c>
      <c r="H681" s="176">
        <v>24.2</v>
      </c>
      <c r="I681" s="178">
        <v>155</v>
      </c>
      <c r="J681" s="179" t="s">
        <v>18228</v>
      </c>
    </row>
    <row r="682" spans="1:10" x14ac:dyDescent="0.25">
      <c r="A682" s="160" t="s">
        <v>18239</v>
      </c>
      <c r="B682" s="160" t="s">
        <v>4082</v>
      </c>
      <c r="C682" s="160" t="s">
        <v>4508</v>
      </c>
      <c r="D682" s="160" t="s">
        <v>4509</v>
      </c>
      <c r="E682" s="176">
        <v>3.1100000000000088</v>
      </c>
      <c r="F682" s="176">
        <v>20.497800000000002</v>
      </c>
      <c r="G682" s="177">
        <v>6.59</v>
      </c>
      <c r="H682" s="176">
        <v>17.38</v>
      </c>
      <c r="I682" s="178">
        <v>121</v>
      </c>
      <c r="J682" s="179" t="s">
        <v>18228</v>
      </c>
    </row>
    <row r="683" spans="1:10" x14ac:dyDescent="0.25">
      <c r="A683" s="160" t="s">
        <v>18239</v>
      </c>
      <c r="B683" s="160" t="s">
        <v>4082</v>
      </c>
      <c r="C683" s="160" t="s">
        <v>4387</v>
      </c>
      <c r="D683" s="160" t="s">
        <v>4388</v>
      </c>
      <c r="E683" s="176">
        <v>3.2200000000000117</v>
      </c>
      <c r="F683" s="176">
        <v>23.411999999999999</v>
      </c>
      <c r="G683" s="177">
        <v>7.27</v>
      </c>
      <c r="H683" s="176">
        <v>20.190000000000001</v>
      </c>
      <c r="I683" s="178">
        <v>142</v>
      </c>
      <c r="J683" s="179" t="s">
        <v>18228</v>
      </c>
    </row>
    <row r="684" spans="1:10" x14ac:dyDescent="0.25">
      <c r="A684" s="160" t="s">
        <v>18239</v>
      </c>
      <c r="B684" s="160" t="s">
        <v>4082</v>
      </c>
      <c r="C684" s="160" t="s">
        <v>4248</v>
      </c>
      <c r="D684" s="160" t="s">
        <v>4249</v>
      </c>
      <c r="E684" s="176">
        <v>3.6599999999999979</v>
      </c>
      <c r="F684" s="176">
        <v>24.9909</v>
      </c>
      <c r="G684" s="177">
        <v>6.82</v>
      </c>
      <c r="H684" s="176">
        <v>21.33</v>
      </c>
      <c r="I684" s="178">
        <v>200</v>
      </c>
      <c r="J684" s="179" t="s">
        <v>18228</v>
      </c>
    </row>
    <row r="685" spans="1:10" x14ac:dyDescent="0.25">
      <c r="A685" s="160" t="s">
        <v>18239</v>
      </c>
      <c r="B685" s="160" t="s">
        <v>4082</v>
      </c>
      <c r="C685" s="160" t="s">
        <v>4160</v>
      </c>
      <c r="D685" s="160" t="s">
        <v>4161</v>
      </c>
      <c r="E685" s="176">
        <v>3.3399999999999888</v>
      </c>
      <c r="F685" s="176">
        <v>22.944700000000001</v>
      </c>
      <c r="G685" s="177">
        <v>6.86</v>
      </c>
      <c r="H685" s="176">
        <v>19.600000000000001</v>
      </c>
      <c r="I685" s="178">
        <v>427</v>
      </c>
      <c r="J685" s="179" t="s">
        <v>18228</v>
      </c>
    </row>
    <row r="686" spans="1:10" x14ac:dyDescent="0.25">
      <c r="A686" s="160" t="s">
        <v>18239</v>
      </c>
      <c r="B686" s="160" t="s">
        <v>4082</v>
      </c>
      <c r="C686" s="160" t="s">
        <v>4361</v>
      </c>
      <c r="D686" s="160" t="s">
        <v>4362</v>
      </c>
      <c r="E686" s="176">
        <v>3.0199999999999942</v>
      </c>
      <c r="F686" s="176">
        <v>21.805399999999999</v>
      </c>
      <c r="G686" s="177">
        <v>7.22</v>
      </c>
      <c r="H686" s="176">
        <v>18.78</v>
      </c>
      <c r="I686" s="178">
        <v>163</v>
      </c>
      <c r="J686" s="179" t="s">
        <v>18228</v>
      </c>
    </row>
    <row r="687" spans="1:10" x14ac:dyDescent="0.25">
      <c r="A687" s="160" t="s">
        <v>18239</v>
      </c>
      <c r="B687" s="160" t="s">
        <v>4082</v>
      </c>
      <c r="C687" s="160" t="s">
        <v>4313</v>
      </c>
      <c r="D687" s="160" t="s">
        <v>4314</v>
      </c>
      <c r="E687" s="176">
        <v>3.25</v>
      </c>
      <c r="F687" s="176">
        <v>20.934899999999999</v>
      </c>
      <c r="G687" s="177">
        <v>6.44</v>
      </c>
      <c r="H687" s="176">
        <v>17.68</v>
      </c>
      <c r="I687" s="178">
        <v>204</v>
      </c>
      <c r="J687" s="179" t="s">
        <v>18228</v>
      </c>
    </row>
    <row r="688" spans="1:10" x14ac:dyDescent="0.25">
      <c r="A688" s="160" t="s">
        <v>18239</v>
      </c>
      <c r="B688" s="160" t="s">
        <v>4082</v>
      </c>
      <c r="C688" s="160" t="s">
        <v>4299</v>
      </c>
      <c r="D688" s="160" t="s">
        <v>4300</v>
      </c>
      <c r="E688" s="176">
        <v>3.6799999999999957</v>
      </c>
      <c r="F688" s="176">
        <v>24.507000000000001</v>
      </c>
      <c r="G688" s="177">
        <v>6.65</v>
      </c>
      <c r="H688" s="176">
        <v>20.82</v>
      </c>
      <c r="I688" s="178">
        <v>169</v>
      </c>
      <c r="J688" s="179" t="s">
        <v>18228</v>
      </c>
    </row>
    <row r="689" spans="1:10" x14ac:dyDescent="0.25">
      <c r="A689" s="160" t="s">
        <v>18239</v>
      </c>
      <c r="B689" s="160" t="s">
        <v>4082</v>
      </c>
      <c r="C689" s="160" t="s">
        <v>4504</v>
      </c>
      <c r="D689" s="160" t="s">
        <v>4505</v>
      </c>
      <c r="E689" s="176">
        <v>4.0799999999999965</v>
      </c>
      <c r="F689" s="176">
        <v>22.675599999999999</v>
      </c>
      <c r="G689" s="177">
        <v>5.55</v>
      </c>
      <c r="H689" s="176">
        <v>18.59</v>
      </c>
      <c r="I689" s="178">
        <v>114</v>
      </c>
      <c r="J689" s="179" t="s">
        <v>18228</v>
      </c>
    </row>
    <row r="690" spans="1:10" x14ac:dyDescent="0.25">
      <c r="A690" s="160" t="s">
        <v>18239</v>
      </c>
      <c r="B690" s="160" t="s">
        <v>4082</v>
      </c>
      <c r="C690" s="160" t="s">
        <v>4087</v>
      </c>
      <c r="D690" s="160" t="s">
        <v>4088</v>
      </c>
      <c r="E690" s="176">
        <v>3.019999999999988</v>
      </c>
      <c r="F690" s="176">
        <v>18.701699999999999</v>
      </c>
      <c r="G690" s="177">
        <v>6.19</v>
      </c>
      <c r="H690" s="176">
        <v>15.68</v>
      </c>
      <c r="I690" s="178">
        <v>310</v>
      </c>
      <c r="J690" s="179" t="s">
        <v>18228</v>
      </c>
    </row>
    <row r="691" spans="1:10" x14ac:dyDescent="0.25">
      <c r="A691" s="160" t="s">
        <v>18239</v>
      </c>
      <c r="B691" s="160" t="s">
        <v>4082</v>
      </c>
      <c r="C691" s="160" t="s">
        <v>4345</v>
      </c>
      <c r="D691" s="160" t="s">
        <v>4346</v>
      </c>
      <c r="E691" s="176">
        <v>3.0199999999999916</v>
      </c>
      <c r="F691" s="176">
        <v>18.7759</v>
      </c>
      <c r="G691" s="177">
        <v>6.21</v>
      </c>
      <c r="H691" s="176">
        <v>15.75</v>
      </c>
      <c r="I691" s="178">
        <v>198</v>
      </c>
      <c r="J691" s="179" t="s">
        <v>18228</v>
      </c>
    </row>
    <row r="692" spans="1:10" x14ac:dyDescent="0.25">
      <c r="A692" s="160" t="s">
        <v>18239</v>
      </c>
      <c r="B692" s="160" t="s">
        <v>4082</v>
      </c>
      <c r="C692" s="160" t="s">
        <v>4413</v>
      </c>
      <c r="D692" s="160" t="s">
        <v>4414</v>
      </c>
      <c r="E692" s="176">
        <v>4.5400000000000054</v>
      </c>
      <c r="F692" s="176">
        <v>25.432700000000001</v>
      </c>
      <c r="G692" s="177">
        <v>5.6</v>
      </c>
      <c r="H692" s="176">
        <v>20.89</v>
      </c>
      <c r="I692" s="178">
        <v>125</v>
      </c>
      <c r="J692" s="179" t="s">
        <v>18228</v>
      </c>
    </row>
    <row r="693" spans="1:10" x14ac:dyDescent="0.25">
      <c r="A693" s="160" t="s">
        <v>18239</v>
      </c>
      <c r="B693" s="160" t="s">
        <v>4082</v>
      </c>
      <c r="C693" s="160" t="s">
        <v>4327</v>
      </c>
      <c r="D693" s="160" t="s">
        <v>4328</v>
      </c>
      <c r="E693" s="176">
        <v>3.7799999999999851</v>
      </c>
      <c r="F693" s="176">
        <v>24.896699999999999</v>
      </c>
      <c r="G693" s="177">
        <v>6.58</v>
      </c>
      <c r="H693" s="176">
        <v>21.11</v>
      </c>
      <c r="I693" s="178">
        <v>154</v>
      </c>
      <c r="J693" s="179" t="s">
        <v>18228</v>
      </c>
    </row>
    <row r="694" spans="1:10" x14ac:dyDescent="0.25">
      <c r="A694" s="160" t="s">
        <v>18239</v>
      </c>
      <c r="B694" s="160" t="s">
        <v>4082</v>
      </c>
      <c r="C694" s="160" t="s">
        <v>4419</v>
      </c>
      <c r="D694" s="160" t="s">
        <v>4420</v>
      </c>
      <c r="E694" s="176">
        <v>3.0199999999999929</v>
      </c>
      <c r="F694" s="176">
        <v>17.523900000000001</v>
      </c>
      <c r="G694" s="177">
        <v>5.8</v>
      </c>
      <c r="H694" s="176">
        <v>14.5</v>
      </c>
      <c r="I694" s="178">
        <v>185</v>
      </c>
      <c r="J694" s="179" t="s">
        <v>18228</v>
      </c>
    </row>
    <row r="695" spans="1:10" x14ac:dyDescent="0.25">
      <c r="A695" s="160" t="s">
        <v>18239</v>
      </c>
      <c r="B695" s="160" t="s">
        <v>4082</v>
      </c>
      <c r="C695" s="160" t="s">
        <v>4494</v>
      </c>
      <c r="D695" s="160" t="s">
        <v>4495</v>
      </c>
      <c r="E695" s="176">
        <v>3.519999999999996</v>
      </c>
      <c r="F695" s="176">
        <v>22.386199999999999</v>
      </c>
      <c r="G695" s="177">
        <v>6.35</v>
      </c>
      <c r="H695" s="176">
        <v>18.86</v>
      </c>
      <c r="I695" s="178">
        <v>116</v>
      </c>
      <c r="J695" s="179" t="s">
        <v>18228</v>
      </c>
    </row>
    <row r="696" spans="1:10" x14ac:dyDescent="0.25">
      <c r="A696" s="160" t="s">
        <v>18239</v>
      </c>
      <c r="B696" s="160" t="s">
        <v>4082</v>
      </c>
      <c r="C696" s="160" t="s">
        <v>4421</v>
      </c>
      <c r="D696" s="160" t="s">
        <v>4422</v>
      </c>
      <c r="E696" s="176">
        <v>3.7400000000000055</v>
      </c>
      <c r="F696" s="176">
        <v>23.882300000000001</v>
      </c>
      <c r="G696" s="177">
        <v>6.38</v>
      </c>
      <c r="H696" s="176">
        <v>20.14</v>
      </c>
      <c r="I696" s="178">
        <v>127</v>
      </c>
      <c r="J696" s="179" t="s">
        <v>18228</v>
      </c>
    </row>
    <row r="697" spans="1:10" x14ac:dyDescent="0.25">
      <c r="A697" s="160" t="s">
        <v>18239</v>
      </c>
      <c r="B697" s="160" t="s">
        <v>4082</v>
      </c>
      <c r="C697" s="160" t="s">
        <v>4306</v>
      </c>
      <c r="D697" s="160" t="s">
        <v>4307</v>
      </c>
      <c r="E697" s="176">
        <v>3.0599999999999894</v>
      </c>
      <c r="F697" s="176">
        <v>18.947099999999999</v>
      </c>
      <c r="G697" s="177">
        <v>6.19</v>
      </c>
      <c r="H697" s="176">
        <v>15.88</v>
      </c>
      <c r="I697" s="178">
        <v>217</v>
      </c>
      <c r="J697" s="179" t="s">
        <v>18228</v>
      </c>
    </row>
    <row r="698" spans="1:10" x14ac:dyDescent="0.25">
      <c r="A698" s="160" t="s">
        <v>18239</v>
      </c>
      <c r="B698" s="160" t="s">
        <v>4082</v>
      </c>
      <c r="C698" s="160" t="s">
        <v>4405</v>
      </c>
      <c r="D698" s="160" t="s">
        <v>4406</v>
      </c>
      <c r="E698" s="176">
        <v>3.1499999999999924</v>
      </c>
      <c r="F698" s="176">
        <v>23.080100000000002</v>
      </c>
      <c r="G698" s="177">
        <v>7.32</v>
      </c>
      <c r="H698" s="176">
        <v>19.93</v>
      </c>
      <c r="I698" s="178">
        <v>131</v>
      </c>
      <c r="J698" s="179" t="s">
        <v>18228</v>
      </c>
    </row>
    <row r="699" spans="1:10" x14ac:dyDescent="0.25">
      <c r="A699" s="160" t="s">
        <v>18239</v>
      </c>
      <c r="B699" s="160" t="s">
        <v>4082</v>
      </c>
      <c r="C699" s="160" t="s">
        <v>4427</v>
      </c>
      <c r="D699" s="160" t="s">
        <v>4428</v>
      </c>
      <c r="E699" s="176">
        <v>3.5400000000000076</v>
      </c>
      <c r="F699" s="176">
        <v>22.0075</v>
      </c>
      <c r="G699" s="177">
        <v>6.21</v>
      </c>
      <c r="H699" s="176">
        <v>18.46</v>
      </c>
      <c r="I699" s="178">
        <v>138</v>
      </c>
      <c r="J699" s="179" t="s">
        <v>18228</v>
      </c>
    </row>
    <row r="700" spans="1:10" x14ac:dyDescent="0.25">
      <c r="A700" s="160" t="s">
        <v>18239</v>
      </c>
      <c r="B700" s="160" t="s">
        <v>4082</v>
      </c>
      <c r="C700" s="160" t="s">
        <v>4301</v>
      </c>
      <c r="D700" s="160" t="s">
        <v>4302</v>
      </c>
      <c r="E700" s="176">
        <v>4.7999999999999963</v>
      </c>
      <c r="F700" s="176">
        <v>32.072499999999998</v>
      </c>
      <c r="G700" s="177">
        <v>6.68</v>
      </c>
      <c r="H700" s="176">
        <v>27.27</v>
      </c>
      <c r="I700" s="178">
        <v>132</v>
      </c>
      <c r="J700" s="179" t="s">
        <v>18228</v>
      </c>
    </row>
    <row r="701" spans="1:10" x14ac:dyDescent="0.25">
      <c r="A701" s="160" t="s">
        <v>18239</v>
      </c>
      <c r="B701" s="160" t="s">
        <v>4082</v>
      </c>
      <c r="C701" s="160" t="s">
        <v>4308</v>
      </c>
      <c r="D701" s="160" t="s">
        <v>4161</v>
      </c>
      <c r="E701" s="176">
        <v>4.2799999999999843</v>
      </c>
      <c r="F701" s="176">
        <v>28.134599999999999</v>
      </c>
      <c r="G701" s="177">
        <v>6.57</v>
      </c>
      <c r="H701" s="176">
        <v>23.85</v>
      </c>
      <c r="I701" s="178">
        <v>143</v>
      </c>
      <c r="J701" s="179" t="s">
        <v>18228</v>
      </c>
    </row>
    <row r="702" spans="1:10" x14ac:dyDescent="0.25">
      <c r="A702" s="160" t="s">
        <v>18239</v>
      </c>
      <c r="B702" s="160" t="s">
        <v>4082</v>
      </c>
      <c r="C702" s="160" t="s">
        <v>4278</v>
      </c>
      <c r="D702" s="160" t="s">
        <v>4279</v>
      </c>
      <c r="E702" s="176">
        <v>3.6200000000000041</v>
      </c>
      <c r="F702" s="176">
        <v>24.700800000000001</v>
      </c>
      <c r="G702" s="177">
        <v>6.82</v>
      </c>
      <c r="H702" s="176">
        <v>21.08</v>
      </c>
      <c r="I702" s="178">
        <v>183</v>
      </c>
      <c r="J702" s="179" t="s">
        <v>18228</v>
      </c>
    </row>
    <row r="703" spans="1:10" x14ac:dyDescent="0.25">
      <c r="A703" s="160" t="s">
        <v>18239</v>
      </c>
      <c r="B703" s="160" t="s">
        <v>4082</v>
      </c>
      <c r="C703" s="160" t="s">
        <v>4212</v>
      </c>
      <c r="D703" s="160" t="s">
        <v>4213</v>
      </c>
      <c r="E703" s="176">
        <v>3</v>
      </c>
      <c r="F703" s="176">
        <v>20.546700000000001</v>
      </c>
      <c r="G703" s="177">
        <v>6.84</v>
      </c>
      <c r="H703" s="176">
        <v>17.54</v>
      </c>
      <c r="I703" s="178">
        <v>328</v>
      </c>
      <c r="J703" s="179" t="s">
        <v>18228</v>
      </c>
    </row>
    <row r="704" spans="1:10" x14ac:dyDescent="0.25">
      <c r="A704" s="160" t="s">
        <v>18239</v>
      </c>
      <c r="B704" s="160" t="s">
        <v>4082</v>
      </c>
      <c r="C704" s="160" t="s">
        <v>4206</v>
      </c>
      <c r="D704" s="160" t="s">
        <v>4207</v>
      </c>
      <c r="E704" s="176">
        <v>3.1499999999999844</v>
      </c>
      <c r="F704" s="176">
        <v>22.1097</v>
      </c>
      <c r="G704" s="177">
        <v>7.01</v>
      </c>
      <c r="H704" s="176">
        <v>18.95</v>
      </c>
      <c r="I704" s="178">
        <v>311</v>
      </c>
      <c r="J704" s="179" t="s">
        <v>18228</v>
      </c>
    </row>
    <row r="705" spans="1:10" x14ac:dyDescent="0.25">
      <c r="A705" s="160" t="s">
        <v>18239</v>
      </c>
      <c r="B705" s="160" t="s">
        <v>4082</v>
      </c>
      <c r="C705" s="160" t="s">
        <v>4432</v>
      </c>
      <c r="D705" s="160" t="s">
        <v>4433</v>
      </c>
      <c r="E705" s="176">
        <v>3.3000000000000074</v>
      </c>
      <c r="F705" s="176">
        <v>22.8736</v>
      </c>
      <c r="G705" s="177">
        <v>6.93</v>
      </c>
      <c r="H705" s="176">
        <v>19.57</v>
      </c>
      <c r="I705" s="178">
        <v>124</v>
      </c>
      <c r="J705" s="179" t="s">
        <v>18228</v>
      </c>
    </row>
    <row r="706" spans="1:10" x14ac:dyDescent="0.25">
      <c r="A706" s="160" t="s">
        <v>18239</v>
      </c>
      <c r="B706" s="160" t="s">
        <v>4082</v>
      </c>
      <c r="C706" s="160" t="s">
        <v>4190</v>
      </c>
      <c r="D706" s="160" t="s">
        <v>4191</v>
      </c>
      <c r="E706" s="176">
        <v>4.5</v>
      </c>
      <c r="F706" s="176">
        <v>25.655000000000001</v>
      </c>
      <c r="G706" s="177">
        <v>5.7</v>
      </c>
      <c r="H706" s="176">
        <v>21.15</v>
      </c>
      <c r="I706" s="178">
        <v>302</v>
      </c>
      <c r="J706" s="179" t="s">
        <v>18228</v>
      </c>
    </row>
    <row r="707" spans="1:10" x14ac:dyDescent="0.25">
      <c r="A707" s="160" t="s">
        <v>18239</v>
      </c>
      <c r="B707" s="160" t="s">
        <v>4082</v>
      </c>
      <c r="C707" s="160" t="s">
        <v>4258</v>
      </c>
      <c r="D707" s="160" t="s">
        <v>4259</v>
      </c>
      <c r="E707" s="176">
        <v>3.75</v>
      </c>
      <c r="F707" s="176">
        <v>22.337499999999999</v>
      </c>
      <c r="G707" s="177">
        <v>5.95</v>
      </c>
      <c r="H707" s="176">
        <v>18.579999999999998</v>
      </c>
      <c r="I707" s="178">
        <v>222</v>
      </c>
      <c r="J707" s="179" t="s">
        <v>18228</v>
      </c>
    </row>
    <row r="708" spans="1:10" x14ac:dyDescent="0.25">
      <c r="A708" s="160" t="s">
        <v>18239</v>
      </c>
      <c r="B708" s="160" t="s">
        <v>4082</v>
      </c>
      <c r="C708" s="160" t="s">
        <v>4341</v>
      </c>
      <c r="D708" s="160" t="s">
        <v>4342</v>
      </c>
      <c r="E708" s="176">
        <v>4.7300000000000093</v>
      </c>
      <c r="F708" s="176">
        <v>26.749600000000001</v>
      </c>
      <c r="G708" s="177">
        <v>5.65</v>
      </c>
      <c r="H708" s="176">
        <v>22.01</v>
      </c>
      <c r="I708" s="178">
        <v>143</v>
      </c>
      <c r="J708" s="179" t="s">
        <v>18228</v>
      </c>
    </row>
    <row r="709" spans="1:10" x14ac:dyDescent="0.25">
      <c r="A709" s="160" t="s">
        <v>18239</v>
      </c>
      <c r="B709" s="160" t="s">
        <v>4082</v>
      </c>
      <c r="C709" s="160" t="s">
        <v>4464</v>
      </c>
      <c r="D709" s="160" t="s">
        <v>4465</v>
      </c>
      <c r="E709" s="176">
        <v>3.3000000000000074</v>
      </c>
      <c r="F709" s="176">
        <v>21.098700000000001</v>
      </c>
      <c r="G709" s="177">
        <v>6.39</v>
      </c>
      <c r="H709" s="176">
        <v>17.79</v>
      </c>
      <c r="I709" s="178">
        <v>128</v>
      </c>
      <c r="J709" s="179" t="s">
        <v>18228</v>
      </c>
    </row>
    <row r="710" spans="1:10" x14ac:dyDescent="0.25">
      <c r="A710" s="160" t="s">
        <v>18239</v>
      </c>
      <c r="B710" s="160" t="s">
        <v>4082</v>
      </c>
      <c r="C710" s="160" t="s">
        <v>4240</v>
      </c>
      <c r="D710" s="160" t="s">
        <v>4241</v>
      </c>
      <c r="E710" s="176">
        <v>3.2999999999999927</v>
      </c>
      <c r="F710" s="176">
        <v>23.454899999999999</v>
      </c>
      <c r="G710" s="177">
        <v>7.1</v>
      </c>
      <c r="H710" s="176">
        <v>20.149999999999999</v>
      </c>
      <c r="I710" s="178">
        <v>217</v>
      </c>
      <c r="J710" s="179" t="s">
        <v>18228</v>
      </c>
    </row>
    <row r="711" spans="1:10" x14ac:dyDescent="0.25">
      <c r="A711" s="160" t="s">
        <v>18239</v>
      </c>
      <c r="B711" s="160" t="s">
        <v>4082</v>
      </c>
      <c r="C711" s="160" t="s">
        <v>4329</v>
      </c>
      <c r="D711" s="160" t="s">
        <v>4330</v>
      </c>
      <c r="E711" s="176">
        <v>3.6100000000000101</v>
      </c>
      <c r="F711" s="176">
        <v>25.129200000000001</v>
      </c>
      <c r="G711" s="177">
        <v>6.96</v>
      </c>
      <c r="H711" s="176">
        <v>21.51</v>
      </c>
      <c r="I711" s="178">
        <v>151</v>
      </c>
      <c r="J711" s="179" t="s">
        <v>18228</v>
      </c>
    </row>
    <row r="712" spans="1:10" x14ac:dyDescent="0.25">
      <c r="A712" s="160" t="s">
        <v>18239</v>
      </c>
      <c r="B712" s="160" t="s">
        <v>4082</v>
      </c>
      <c r="C712" s="160" t="s">
        <v>4204</v>
      </c>
      <c r="D712" s="160" t="s">
        <v>4205</v>
      </c>
      <c r="E712" s="176">
        <v>4.0499999999999741</v>
      </c>
      <c r="F712" s="176">
        <v>21.031300000000002</v>
      </c>
      <c r="G712" s="177">
        <v>5.19</v>
      </c>
      <c r="H712" s="176">
        <v>16.98</v>
      </c>
      <c r="I712" s="178">
        <v>363</v>
      </c>
      <c r="J712" s="179" t="s">
        <v>18228</v>
      </c>
    </row>
    <row r="713" spans="1:10" x14ac:dyDescent="0.25">
      <c r="A713" s="160" t="s">
        <v>18239</v>
      </c>
      <c r="B713" s="160" t="s">
        <v>4082</v>
      </c>
      <c r="C713" s="160" t="s">
        <v>4293</v>
      </c>
      <c r="D713" s="160" t="s">
        <v>4294</v>
      </c>
      <c r="E713" s="176">
        <v>4.059999999999981</v>
      </c>
      <c r="F713" s="176">
        <v>22.415500000000002</v>
      </c>
      <c r="G713" s="177">
        <v>5.52</v>
      </c>
      <c r="H713" s="176">
        <v>18.350000000000001</v>
      </c>
      <c r="I713" s="178">
        <v>203</v>
      </c>
      <c r="J713" s="179" t="s">
        <v>18228</v>
      </c>
    </row>
    <row r="714" spans="1:10" x14ac:dyDescent="0.25">
      <c r="A714" s="160" t="s">
        <v>18239</v>
      </c>
      <c r="B714" s="160" t="s">
        <v>4082</v>
      </c>
      <c r="C714" s="160" t="s">
        <v>4289</v>
      </c>
      <c r="D714" s="160" t="s">
        <v>4290</v>
      </c>
      <c r="E714" s="176">
        <v>4.4099999999999966</v>
      </c>
      <c r="F714" s="176">
        <v>25.937999999999999</v>
      </c>
      <c r="G714" s="177">
        <v>5.88</v>
      </c>
      <c r="H714" s="176">
        <v>21.52</v>
      </c>
      <c r="I714" s="178">
        <v>174</v>
      </c>
      <c r="J714" s="179" t="s">
        <v>18228</v>
      </c>
    </row>
    <row r="715" spans="1:10" x14ac:dyDescent="0.25">
      <c r="A715" s="160" t="s">
        <v>18239</v>
      </c>
      <c r="B715" s="160" t="s">
        <v>4082</v>
      </c>
      <c r="C715" s="160" t="s">
        <v>4456</v>
      </c>
      <c r="D715" s="160" t="s">
        <v>4457</v>
      </c>
      <c r="E715" s="176">
        <v>3.6499999999999915</v>
      </c>
      <c r="F715" s="176">
        <v>21.694299999999998</v>
      </c>
      <c r="G715" s="177">
        <v>5.94</v>
      </c>
      <c r="H715" s="176">
        <v>18.04</v>
      </c>
      <c r="I715" s="178">
        <v>127</v>
      </c>
      <c r="J715" s="179" t="s">
        <v>18228</v>
      </c>
    </row>
    <row r="716" spans="1:10" x14ac:dyDescent="0.25">
      <c r="A716" s="160" t="s">
        <v>18239</v>
      </c>
      <c r="B716" s="160" t="s">
        <v>4082</v>
      </c>
      <c r="C716" s="160" t="s">
        <v>4351</v>
      </c>
      <c r="D716" s="160" t="s">
        <v>4352</v>
      </c>
      <c r="E716" s="176">
        <v>4.1900000000000066</v>
      </c>
      <c r="F716" s="176">
        <v>24.901700000000002</v>
      </c>
      <c r="G716" s="177">
        <v>5.94</v>
      </c>
      <c r="H716" s="176">
        <v>20.71</v>
      </c>
      <c r="I716" s="178">
        <v>147</v>
      </c>
      <c r="J716" s="179" t="s">
        <v>18228</v>
      </c>
    </row>
    <row r="717" spans="1:10" x14ac:dyDescent="0.25">
      <c r="A717" s="160" t="s">
        <v>18239</v>
      </c>
      <c r="B717" s="160" t="s">
        <v>4082</v>
      </c>
      <c r="C717" s="160" t="s">
        <v>4095</v>
      </c>
      <c r="D717" s="160" t="s">
        <v>4096</v>
      </c>
      <c r="E717" s="176">
        <v>3.960000000000012</v>
      </c>
      <c r="F717" s="176">
        <v>22.897400000000001</v>
      </c>
      <c r="G717" s="177">
        <v>5.78</v>
      </c>
      <c r="H717" s="176">
        <v>18.93</v>
      </c>
      <c r="I717" s="178">
        <v>247</v>
      </c>
      <c r="J717" s="179" t="s">
        <v>18228</v>
      </c>
    </row>
    <row r="718" spans="1:10" x14ac:dyDescent="0.25">
      <c r="A718" s="160" t="s">
        <v>18239</v>
      </c>
      <c r="B718" s="160" t="s">
        <v>4082</v>
      </c>
      <c r="C718" s="160" t="s">
        <v>4483</v>
      </c>
      <c r="D718" s="160" t="s">
        <v>4484</v>
      </c>
      <c r="E718" s="176">
        <v>3.1499999999999932</v>
      </c>
      <c r="F718" s="176">
        <v>19.323599999999999</v>
      </c>
      <c r="G718" s="177">
        <v>6.13</v>
      </c>
      <c r="H718" s="176">
        <v>16.170000000000002</v>
      </c>
      <c r="I718" s="178">
        <v>137</v>
      </c>
      <c r="J718" s="179" t="s">
        <v>18228</v>
      </c>
    </row>
    <row r="719" spans="1:10" x14ac:dyDescent="0.25">
      <c r="A719" s="160" t="s">
        <v>18239</v>
      </c>
      <c r="B719" s="160" t="s">
        <v>4082</v>
      </c>
      <c r="C719" s="160" t="s">
        <v>4506</v>
      </c>
      <c r="D719" s="160" t="s">
        <v>4507</v>
      </c>
      <c r="E719" s="176">
        <v>3.149999999999995</v>
      </c>
      <c r="F719" s="176">
        <v>21.0198</v>
      </c>
      <c r="G719" s="177">
        <v>6.67</v>
      </c>
      <c r="H719" s="176">
        <v>17.86</v>
      </c>
      <c r="I719" s="178">
        <v>120</v>
      </c>
      <c r="J719" s="179" t="s">
        <v>18228</v>
      </c>
    </row>
    <row r="720" spans="1:10" x14ac:dyDescent="0.25">
      <c r="A720" s="160" t="s">
        <v>18239</v>
      </c>
      <c r="B720" s="160" t="s">
        <v>4082</v>
      </c>
      <c r="C720" s="160" t="s">
        <v>4363</v>
      </c>
      <c r="D720" s="160" t="s">
        <v>4364</v>
      </c>
      <c r="E720" s="176">
        <v>3.1499999999999897</v>
      </c>
      <c r="F720" s="176">
        <v>20.396999999999998</v>
      </c>
      <c r="G720" s="177">
        <v>6.47</v>
      </c>
      <c r="H720" s="176">
        <v>17.239999999999998</v>
      </c>
      <c r="I720" s="178">
        <v>176</v>
      </c>
      <c r="J720" s="179" t="s">
        <v>18228</v>
      </c>
    </row>
    <row r="721" spans="1:10" x14ac:dyDescent="0.25">
      <c r="A721" s="160" t="s">
        <v>18239</v>
      </c>
      <c r="B721" s="160" t="s">
        <v>4082</v>
      </c>
      <c r="C721" s="160" t="s">
        <v>4284</v>
      </c>
      <c r="D721" s="160" t="s">
        <v>4285</v>
      </c>
      <c r="E721" s="176">
        <v>3.1499999999999879</v>
      </c>
      <c r="F721" s="176">
        <v>21.6035</v>
      </c>
      <c r="G721" s="177">
        <v>6.85</v>
      </c>
      <c r="H721" s="176">
        <v>18.45</v>
      </c>
      <c r="I721" s="178">
        <v>206</v>
      </c>
      <c r="J721" s="179" t="s">
        <v>18228</v>
      </c>
    </row>
    <row r="722" spans="1:10" x14ac:dyDescent="0.25">
      <c r="A722" s="160" t="s">
        <v>18239</v>
      </c>
      <c r="B722" s="160" t="s">
        <v>4082</v>
      </c>
      <c r="C722" s="160" t="s">
        <v>4194</v>
      </c>
      <c r="D722" s="160" t="s">
        <v>4195</v>
      </c>
      <c r="E722" s="176">
        <v>3.1499999999999968</v>
      </c>
      <c r="F722" s="176">
        <v>20.266999999999999</v>
      </c>
      <c r="G722" s="177">
        <v>6.43</v>
      </c>
      <c r="H722" s="176">
        <v>17.11</v>
      </c>
      <c r="I722" s="178">
        <v>370</v>
      </c>
      <c r="J722" s="179" t="s">
        <v>18228</v>
      </c>
    </row>
    <row r="723" spans="1:10" x14ac:dyDescent="0.25">
      <c r="A723" s="160" t="s">
        <v>18239</v>
      </c>
      <c r="B723" s="160" t="s">
        <v>4082</v>
      </c>
      <c r="C723" s="160" t="s">
        <v>4381</v>
      </c>
      <c r="D723" s="160" t="s">
        <v>4382</v>
      </c>
      <c r="E723" s="176">
        <v>4.4599999999999964</v>
      </c>
      <c r="F723" s="176">
        <v>26.274000000000001</v>
      </c>
      <c r="G723" s="177">
        <v>5.89</v>
      </c>
      <c r="H723" s="176">
        <v>21.81</v>
      </c>
      <c r="I723" s="178">
        <v>133</v>
      </c>
      <c r="J723" s="179" t="s">
        <v>18228</v>
      </c>
    </row>
    <row r="724" spans="1:10" x14ac:dyDescent="0.25">
      <c r="A724" s="160" t="s">
        <v>18239</v>
      </c>
      <c r="B724" s="160" t="s">
        <v>4082</v>
      </c>
      <c r="C724" s="160" t="s">
        <v>4353</v>
      </c>
      <c r="D724" s="160" t="s">
        <v>4354</v>
      </c>
      <c r="E724" s="176">
        <v>4.2799999999999843</v>
      </c>
      <c r="F724" s="176">
        <v>25.827400000000001</v>
      </c>
      <c r="G724" s="177">
        <v>6.03</v>
      </c>
      <c r="H724" s="176">
        <v>21.54</v>
      </c>
      <c r="I724" s="178">
        <v>143</v>
      </c>
      <c r="J724" s="179" t="s">
        <v>18228</v>
      </c>
    </row>
    <row r="725" spans="1:10" x14ac:dyDescent="0.25">
      <c r="A725" s="160" t="s">
        <v>18239</v>
      </c>
      <c r="B725" s="160" t="s">
        <v>4082</v>
      </c>
      <c r="C725" s="160" t="s">
        <v>4452</v>
      </c>
      <c r="D725" s="160" t="s">
        <v>4453</v>
      </c>
      <c r="E725" s="176">
        <v>4.1899999999999986</v>
      </c>
      <c r="F725" s="176">
        <v>23.387799999999999</v>
      </c>
      <c r="G725" s="177">
        <v>5.58</v>
      </c>
      <c r="H725" s="176">
        <v>19.190000000000001</v>
      </c>
      <c r="I725" s="178">
        <v>127</v>
      </c>
      <c r="J725" s="179" t="s">
        <v>18228</v>
      </c>
    </row>
    <row r="726" spans="1:10" x14ac:dyDescent="0.25">
      <c r="A726" s="160" t="s">
        <v>18239</v>
      </c>
      <c r="B726" s="160" t="s">
        <v>4082</v>
      </c>
      <c r="C726" s="160" t="s">
        <v>4395</v>
      </c>
      <c r="D726" s="160" t="s">
        <v>4396</v>
      </c>
      <c r="E726" s="176">
        <v>3.9599999999999933</v>
      </c>
      <c r="F726" s="176">
        <v>24.207999999999998</v>
      </c>
      <c r="G726" s="177">
        <v>6.11</v>
      </c>
      <c r="H726" s="176">
        <v>20.239999999999998</v>
      </c>
      <c r="I726" s="178">
        <v>137</v>
      </c>
      <c r="J726" s="179" t="s">
        <v>18228</v>
      </c>
    </row>
    <row r="727" spans="1:10" x14ac:dyDescent="0.25">
      <c r="A727" s="160" t="s">
        <v>18239</v>
      </c>
      <c r="B727" s="160" t="s">
        <v>4082</v>
      </c>
      <c r="C727" s="160" t="s">
        <v>4383</v>
      </c>
      <c r="D727" s="160" t="s">
        <v>4384</v>
      </c>
      <c r="E727" s="176">
        <v>3.9599999999999911</v>
      </c>
      <c r="F727" s="176">
        <v>25.615300000000001</v>
      </c>
      <c r="G727" s="177">
        <v>6.46</v>
      </c>
      <c r="H727" s="176">
        <v>21.65</v>
      </c>
      <c r="I727" s="178">
        <v>132</v>
      </c>
      <c r="J727" s="179" t="s">
        <v>18228</v>
      </c>
    </row>
    <row r="728" spans="1:10" x14ac:dyDescent="0.25">
      <c r="A728" s="160" t="s">
        <v>18239</v>
      </c>
      <c r="B728" s="160" t="s">
        <v>4082</v>
      </c>
      <c r="C728" s="160" t="s">
        <v>4319</v>
      </c>
      <c r="D728" s="160" t="s">
        <v>4320</v>
      </c>
      <c r="E728" s="176">
        <v>3.6499999999999879</v>
      </c>
      <c r="F728" s="176">
        <v>21.796099999999999</v>
      </c>
      <c r="G728" s="177">
        <v>5.97</v>
      </c>
      <c r="H728" s="176">
        <v>18.14</v>
      </c>
      <c r="I728" s="178">
        <v>180</v>
      </c>
      <c r="J728" s="179" t="s">
        <v>18228</v>
      </c>
    </row>
    <row r="729" spans="1:10" x14ac:dyDescent="0.25">
      <c r="A729" s="160" t="s">
        <v>18239</v>
      </c>
      <c r="B729" s="160" t="s">
        <v>4082</v>
      </c>
      <c r="C729" s="160" t="s">
        <v>4093</v>
      </c>
      <c r="D729" s="160" t="s">
        <v>4094</v>
      </c>
      <c r="E729" s="176">
        <v>3.6499999999999844</v>
      </c>
      <c r="F729" s="176">
        <v>21.855599999999999</v>
      </c>
      <c r="G729" s="177">
        <v>5.98</v>
      </c>
      <c r="H729" s="176">
        <v>18.2</v>
      </c>
      <c r="I729" s="178">
        <v>269</v>
      </c>
      <c r="J729" s="179" t="s">
        <v>18228</v>
      </c>
    </row>
    <row r="730" spans="1:10" x14ac:dyDescent="0.25">
      <c r="A730" s="160" t="s">
        <v>18239</v>
      </c>
      <c r="B730" s="160" t="s">
        <v>4082</v>
      </c>
      <c r="C730" s="160" t="s">
        <v>4305</v>
      </c>
      <c r="D730" s="160" t="s">
        <v>209</v>
      </c>
      <c r="E730" s="176">
        <v>3.8300000000000067</v>
      </c>
      <c r="F730" s="176">
        <v>22.823</v>
      </c>
      <c r="G730" s="177">
        <v>5.95</v>
      </c>
      <c r="H730" s="176">
        <v>18.989999999999998</v>
      </c>
      <c r="I730" s="178">
        <v>198</v>
      </c>
      <c r="J730" s="179" t="s">
        <v>18228</v>
      </c>
    </row>
    <row r="731" spans="1:10" x14ac:dyDescent="0.25">
      <c r="A731" s="160" t="s">
        <v>18239</v>
      </c>
      <c r="B731" s="160" t="s">
        <v>4082</v>
      </c>
      <c r="C731" s="160" t="s">
        <v>4270</v>
      </c>
      <c r="D731" s="160" t="s">
        <v>4271</v>
      </c>
      <c r="E731" s="176">
        <v>4.2000000000000171</v>
      </c>
      <c r="F731" s="176">
        <v>22.137499999999999</v>
      </c>
      <c r="G731" s="177">
        <v>5.27</v>
      </c>
      <c r="H731" s="176">
        <v>17.93</v>
      </c>
      <c r="I731" s="178">
        <v>221</v>
      </c>
      <c r="J731" s="179" t="s">
        <v>18228</v>
      </c>
    </row>
    <row r="732" spans="1:10" x14ac:dyDescent="0.25">
      <c r="A732" s="160" t="s">
        <v>18239</v>
      </c>
      <c r="B732" s="160" t="s">
        <v>4082</v>
      </c>
      <c r="C732" s="160" t="s">
        <v>4210</v>
      </c>
      <c r="D732" s="160" t="s">
        <v>4211</v>
      </c>
      <c r="E732" s="176">
        <v>3.9600000000000168</v>
      </c>
      <c r="F732" s="176">
        <v>23.022300000000001</v>
      </c>
      <c r="G732" s="177">
        <v>5.81</v>
      </c>
      <c r="H732" s="176">
        <v>19.059999999999999</v>
      </c>
      <c r="I732" s="178">
        <v>304</v>
      </c>
      <c r="J732" s="179" t="s">
        <v>18228</v>
      </c>
    </row>
    <row r="733" spans="1:10" x14ac:dyDescent="0.25">
      <c r="A733" s="160" t="s">
        <v>18239</v>
      </c>
      <c r="B733" s="160" t="s">
        <v>4082</v>
      </c>
      <c r="C733" s="160" t="s">
        <v>4331</v>
      </c>
      <c r="D733" s="160" t="s">
        <v>4332</v>
      </c>
      <c r="E733" s="176">
        <v>3.3200000000000056</v>
      </c>
      <c r="F733" s="176">
        <v>20.018699999999999</v>
      </c>
      <c r="G733" s="177">
        <v>6.02</v>
      </c>
      <c r="H733" s="176">
        <v>16.690000000000001</v>
      </c>
      <c r="I733" s="178">
        <v>192</v>
      </c>
      <c r="J733" s="179" t="s">
        <v>18228</v>
      </c>
    </row>
    <row r="734" spans="1:10" x14ac:dyDescent="0.25">
      <c r="A734" s="160" t="s">
        <v>18239</v>
      </c>
      <c r="B734" s="160" t="s">
        <v>4082</v>
      </c>
      <c r="C734" s="160" t="s">
        <v>4434</v>
      </c>
      <c r="D734" s="160" t="s">
        <v>4435</v>
      </c>
      <c r="E734" s="176">
        <v>4.1999999999999975</v>
      </c>
      <c r="F734" s="176">
        <v>22.196300000000001</v>
      </c>
      <c r="G734" s="177">
        <v>5.28</v>
      </c>
      <c r="H734" s="176">
        <v>17.989999999999998</v>
      </c>
      <c r="I734" s="178">
        <v>134</v>
      </c>
      <c r="J734" s="179" t="s">
        <v>18228</v>
      </c>
    </row>
    <row r="735" spans="1:10" x14ac:dyDescent="0.25">
      <c r="A735" s="160" t="s">
        <v>18239</v>
      </c>
      <c r="B735" s="160" t="s">
        <v>9201</v>
      </c>
      <c r="C735" s="160" t="s">
        <v>9372</v>
      </c>
      <c r="D735" s="160" t="s">
        <v>9373</v>
      </c>
      <c r="E735" s="176">
        <v>3</v>
      </c>
      <c r="F735" s="176">
        <v>18</v>
      </c>
      <c r="G735" s="177">
        <v>6</v>
      </c>
      <c r="H735" s="176">
        <v>15</v>
      </c>
      <c r="I735" s="178">
        <v>4</v>
      </c>
      <c r="J735" s="179" t="s">
        <v>18228</v>
      </c>
    </row>
    <row r="736" spans="1:10" x14ac:dyDescent="0.25">
      <c r="A736" s="160" t="s">
        <v>18239</v>
      </c>
      <c r="B736" s="160" t="s">
        <v>9201</v>
      </c>
      <c r="C736" s="160" t="s">
        <v>9312</v>
      </c>
      <c r="D736" s="160" t="s">
        <v>9313</v>
      </c>
      <c r="E736" s="176">
        <v>4.1190476190476186</v>
      </c>
      <c r="F736" s="176">
        <v>24.714200000000002</v>
      </c>
      <c r="G736" s="177">
        <v>5.99</v>
      </c>
      <c r="H736" s="176">
        <v>20.59</v>
      </c>
      <c r="I736" s="178">
        <v>7</v>
      </c>
      <c r="J736" s="179" t="s">
        <v>18228</v>
      </c>
    </row>
    <row r="737" spans="1:10" x14ac:dyDescent="0.25">
      <c r="A737" s="160" t="s">
        <v>18239</v>
      </c>
      <c r="B737" s="160" t="s">
        <v>9201</v>
      </c>
      <c r="C737" s="160" t="s">
        <v>9367</v>
      </c>
      <c r="D737" s="160" t="s">
        <v>9310</v>
      </c>
      <c r="E737" s="176">
        <v>3.0625</v>
      </c>
      <c r="F737" s="176">
        <v>18.375</v>
      </c>
      <c r="G737" s="177">
        <v>6</v>
      </c>
      <c r="H737" s="176">
        <v>15.31</v>
      </c>
      <c r="I737" s="178">
        <v>4</v>
      </c>
      <c r="J737" s="179" t="s">
        <v>18228</v>
      </c>
    </row>
    <row r="738" spans="1:10" x14ac:dyDescent="0.25">
      <c r="A738" s="160" t="s">
        <v>18239</v>
      </c>
      <c r="B738" s="160" t="s">
        <v>9201</v>
      </c>
      <c r="C738" s="160" t="s">
        <v>9204</v>
      </c>
      <c r="D738" s="160" t="s">
        <v>9205</v>
      </c>
      <c r="E738" s="176">
        <v>4.125</v>
      </c>
      <c r="F738" s="176">
        <v>24.75</v>
      </c>
      <c r="G738" s="177">
        <v>6</v>
      </c>
      <c r="H738" s="176">
        <v>20.62</v>
      </c>
      <c r="I738" s="178">
        <v>4</v>
      </c>
      <c r="J738" s="179" t="s">
        <v>18228</v>
      </c>
    </row>
    <row r="739" spans="1:10" x14ac:dyDescent="0.25">
      <c r="A739" s="160" t="s">
        <v>18239</v>
      </c>
      <c r="B739" s="160" t="s">
        <v>9201</v>
      </c>
      <c r="C739" s="160" t="s">
        <v>9311</v>
      </c>
      <c r="D739" s="160" t="s">
        <v>9229</v>
      </c>
      <c r="E739" s="176">
        <v>3.833333333333333</v>
      </c>
      <c r="F739" s="176">
        <v>23</v>
      </c>
      <c r="G739" s="177">
        <v>6</v>
      </c>
      <c r="H739" s="176">
        <v>19.16</v>
      </c>
      <c r="I739" s="178">
        <v>8</v>
      </c>
      <c r="J739" s="179" t="s">
        <v>18228</v>
      </c>
    </row>
    <row r="740" spans="1:10" x14ac:dyDescent="0.25">
      <c r="A740" s="160" t="s">
        <v>18239</v>
      </c>
      <c r="B740" s="160" t="s">
        <v>9201</v>
      </c>
      <c r="C740" s="160" t="s">
        <v>9391</v>
      </c>
      <c r="D740" s="160" t="s">
        <v>9392</v>
      </c>
      <c r="E740" s="176">
        <v>3</v>
      </c>
      <c r="F740" s="176">
        <v>18</v>
      </c>
      <c r="G740" s="177">
        <v>6</v>
      </c>
      <c r="H740" s="176">
        <v>15</v>
      </c>
      <c r="I740" s="178">
        <v>3</v>
      </c>
      <c r="J740" s="179" t="s">
        <v>18228</v>
      </c>
    </row>
    <row r="741" spans="1:10" x14ac:dyDescent="0.25">
      <c r="A741" s="160" t="s">
        <v>18239</v>
      </c>
      <c r="B741" s="160" t="s">
        <v>9201</v>
      </c>
      <c r="C741" s="160" t="s">
        <v>9215</v>
      </c>
      <c r="D741" s="160" t="s">
        <v>9216</v>
      </c>
      <c r="E741" s="176">
        <v>4.791666666666667</v>
      </c>
      <c r="F741" s="176">
        <v>28.75</v>
      </c>
      <c r="G741" s="177">
        <v>5.99</v>
      </c>
      <c r="H741" s="176">
        <v>23.95</v>
      </c>
      <c r="I741" s="178">
        <v>3</v>
      </c>
      <c r="J741" s="179" t="s">
        <v>18228</v>
      </c>
    </row>
    <row r="742" spans="1:10" x14ac:dyDescent="0.25">
      <c r="A742" s="160" t="s">
        <v>18239</v>
      </c>
      <c r="B742" s="160" t="s">
        <v>9201</v>
      </c>
      <c r="C742" s="160" t="s">
        <v>9370</v>
      </c>
      <c r="D742" s="160" t="s">
        <v>9371</v>
      </c>
      <c r="E742" s="176">
        <v>3</v>
      </c>
      <c r="F742" s="176">
        <v>18</v>
      </c>
      <c r="G742" s="177">
        <v>6</v>
      </c>
      <c r="H742" s="176">
        <v>15</v>
      </c>
      <c r="I742" s="178">
        <v>4</v>
      </c>
      <c r="J742" s="179" t="s">
        <v>18228</v>
      </c>
    </row>
    <row r="743" spans="1:10" x14ac:dyDescent="0.25">
      <c r="A743" s="160" t="s">
        <v>18239</v>
      </c>
      <c r="B743" s="160" t="s">
        <v>9201</v>
      </c>
      <c r="C743" s="160" t="s">
        <v>9358</v>
      </c>
      <c r="D743" s="160" t="s">
        <v>9357</v>
      </c>
      <c r="E743" s="176">
        <v>4.4444444444444438</v>
      </c>
      <c r="F743" s="176">
        <v>26.666599999999999</v>
      </c>
      <c r="G743" s="177">
        <v>5.99</v>
      </c>
      <c r="H743" s="176">
        <v>22.22</v>
      </c>
      <c r="I743" s="178">
        <v>3</v>
      </c>
      <c r="J743" s="179" t="s">
        <v>18228</v>
      </c>
    </row>
    <row r="744" spans="1:10" x14ac:dyDescent="0.25">
      <c r="A744" s="160" t="s">
        <v>18239</v>
      </c>
      <c r="B744" s="160" t="s">
        <v>9201</v>
      </c>
      <c r="C744" s="160" t="s">
        <v>9320</v>
      </c>
      <c r="D744" s="160" t="s">
        <v>9321</v>
      </c>
      <c r="E744" s="176">
        <v>4.6833333333333327</v>
      </c>
      <c r="F744" s="176">
        <v>28.1</v>
      </c>
      <c r="G744" s="177">
        <v>6</v>
      </c>
      <c r="H744" s="176">
        <v>23.41</v>
      </c>
      <c r="I744" s="178">
        <v>5</v>
      </c>
      <c r="J744" s="179" t="s">
        <v>18228</v>
      </c>
    </row>
    <row r="745" spans="1:10" x14ac:dyDescent="0.25">
      <c r="A745" s="160" t="s">
        <v>18239</v>
      </c>
      <c r="B745" s="160" t="s">
        <v>9201</v>
      </c>
      <c r="C745" s="160" t="s">
        <v>9326</v>
      </c>
      <c r="D745" s="160" t="s">
        <v>9327</v>
      </c>
      <c r="E745" s="176">
        <v>3.75</v>
      </c>
      <c r="F745" s="176">
        <v>22.5</v>
      </c>
      <c r="G745" s="177">
        <v>6</v>
      </c>
      <c r="H745" s="176">
        <v>18.75</v>
      </c>
      <c r="I745" s="178">
        <v>6</v>
      </c>
      <c r="J745" s="179" t="s">
        <v>18228</v>
      </c>
    </row>
    <row r="746" spans="1:10" x14ac:dyDescent="0.25">
      <c r="A746" s="160" t="s">
        <v>18239</v>
      </c>
      <c r="B746" s="160" t="s">
        <v>9201</v>
      </c>
      <c r="C746" s="160" t="s">
        <v>9318</v>
      </c>
      <c r="D746" s="160" t="s">
        <v>9319</v>
      </c>
      <c r="E746" s="176">
        <v>3.1000000000000005</v>
      </c>
      <c r="F746" s="176">
        <v>18.600000000000001</v>
      </c>
      <c r="G746" s="177">
        <v>6</v>
      </c>
      <c r="H746" s="176">
        <v>15.5</v>
      </c>
      <c r="I746" s="178">
        <v>8</v>
      </c>
      <c r="J746" s="179" t="s">
        <v>18228</v>
      </c>
    </row>
    <row r="747" spans="1:10" x14ac:dyDescent="0.25">
      <c r="A747" s="160" t="s">
        <v>18239</v>
      </c>
      <c r="B747" s="160" t="s">
        <v>9201</v>
      </c>
      <c r="C747" s="160" t="s">
        <v>9331</v>
      </c>
      <c r="D747" s="160" t="s">
        <v>9332</v>
      </c>
      <c r="E747" s="176">
        <v>4.333333333333333</v>
      </c>
      <c r="F747" s="176">
        <v>26</v>
      </c>
      <c r="G747" s="177">
        <v>6</v>
      </c>
      <c r="H747" s="176">
        <v>21.66</v>
      </c>
      <c r="I747" s="178">
        <v>5</v>
      </c>
      <c r="J747" s="179" t="s">
        <v>18228</v>
      </c>
    </row>
    <row r="748" spans="1:10" x14ac:dyDescent="0.25">
      <c r="A748" s="160" t="s">
        <v>18239</v>
      </c>
      <c r="B748" s="160" t="s">
        <v>9201</v>
      </c>
      <c r="C748" s="160" t="s">
        <v>9365</v>
      </c>
      <c r="D748" s="160" t="s">
        <v>9366</v>
      </c>
      <c r="E748" s="176">
        <v>3.0758333333333336</v>
      </c>
      <c r="F748" s="176">
        <v>18.454999999999998</v>
      </c>
      <c r="G748" s="177">
        <v>6</v>
      </c>
      <c r="H748" s="176">
        <v>15.37</v>
      </c>
      <c r="I748" s="178">
        <v>4</v>
      </c>
      <c r="J748" s="179" t="s">
        <v>18228</v>
      </c>
    </row>
    <row r="749" spans="1:10" x14ac:dyDescent="0.25">
      <c r="A749" s="160" t="s">
        <v>18239</v>
      </c>
      <c r="B749" s="160" t="s">
        <v>9201</v>
      </c>
      <c r="C749" s="160" t="s">
        <v>9335</v>
      </c>
      <c r="D749" s="160" t="s">
        <v>9336</v>
      </c>
      <c r="E749" s="176">
        <v>4.166666666666667</v>
      </c>
      <c r="F749" s="176">
        <v>25</v>
      </c>
      <c r="G749" s="177">
        <v>5.99</v>
      </c>
      <c r="H749" s="176">
        <v>20.83</v>
      </c>
      <c r="I749" s="178">
        <v>5</v>
      </c>
      <c r="J749" s="179" t="s">
        <v>18228</v>
      </c>
    </row>
    <row r="750" spans="1:10" x14ac:dyDescent="0.25">
      <c r="A750" s="160" t="s">
        <v>18239</v>
      </c>
      <c r="B750" s="160" t="s">
        <v>9201</v>
      </c>
      <c r="C750" s="160" t="s">
        <v>9222</v>
      </c>
      <c r="D750" s="160" t="s">
        <v>9223</v>
      </c>
      <c r="E750" s="176">
        <v>4.5527777777777771</v>
      </c>
      <c r="F750" s="176">
        <v>27.316600000000001</v>
      </c>
      <c r="G750" s="177">
        <v>5.99</v>
      </c>
      <c r="H750" s="176">
        <v>22.76</v>
      </c>
      <c r="I750" s="178">
        <v>3</v>
      </c>
      <c r="J750" s="179" t="s">
        <v>18228</v>
      </c>
    </row>
    <row r="751" spans="1:10" x14ac:dyDescent="0.25">
      <c r="A751" s="160" t="s">
        <v>18239</v>
      </c>
      <c r="B751" s="160" t="s">
        <v>9201</v>
      </c>
      <c r="C751" s="160" t="s">
        <v>9368</v>
      </c>
      <c r="D751" s="160" t="s">
        <v>9369</v>
      </c>
      <c r="E751" s="176">
        <v>3</v>
      </c>
      <c r="F751" s="176">
        <v>18</v>
      </c>
      <c r="G751" s="177">
        <v>6</v>
      </c>
      <c r="H751" s="176">
        <v>15</v>
      </c>
      <c r="I751" s="178">
        <v>4</v>
      </c>
      <c r="J751" s="179" t="s">
        <v>18228</v>
      </c>
    </row>
    <row r="752" spans="1:10" x14ac:dyDescent="0.25">
      <c r="A752" s="160" t="s">
        <v>18239</v>
      </c>
      <c r="B752" s="160" t="s">
        <v>9201</v>
      </c>
      <c r="C752" s="160" t="s">
        <v>9343</v>
      </c>
      <c r="D752" s="160" t="s">
        <v>9344</v>
      </c>
      <c r="E752" s="176">
        <v>3.1666666666666665</v>
      </c>
      <c r="F752" s="176">
        <v>19</v>
      </c>
      <c r="G752" s="177">
        <v>5.99</v>
      </c>
      <c r="H752" s="176">
        <v>15.83</v>
      </c>
      <c r="I752" s="178">
        <v>6</v>
      </c>
      <c r="J752" s="179" t="s">
        <v>18228</v>
      </c>
    </row>
    <row r="753" spans="1:10" x14ac:dyDescent="0.25">
      <c r="A753" s="160" t="s">
        <v>18239</v>
      </c>
      <c r="B753" s="160" t="s">
        <v>9201</v>
      </c>
      <c r="C753" s="160" t="s">
        <v>9385</v>
      </c>
      <c r="D753" s="160" t="s">
        <v>9386</v>
      </c>
      <c r="E753" s="176">
        <v>3.1666666666666665</v>
      </c>
      <c r="F753" s="176">
        <v>19</v>
      </c>
      <c r="G753" s="177">
        <v>5.99</v>
      </c>
      <c r="H753" s="176">
        <v>15.83</v>
      </c>
      <c r="I753" s="178">
        <v>3</v>
      </c>
      <c r="J753" s="179" t="s">
        <v>18228</v>
      </c>
    </row>
    <row r="754" spans="1:10" x14ac:dyDescent="0.25">
      <c r="A754" s="160" t="s">
        <v>18239</v>
      </c>
      <c r="B754" s="160" t="s">
        <v>9201</v>
      </c>
      <c r="C754" s="160" t="s">
        <v>9214</v>
      </c>
      <c r="D754" s="160" t="s">
        <v>8924</v>
      </c>
      <c r="E754" s="176">
        <v>3</v>
      </c>
      <c r="F754" s="176">
        <v>18</v>
      </c>
      <c r="G754" s="177">
        <v>6</v>
      </c>
      <c r="H754" s="176">
        <v>15</v>
      </c>
      <c r="I754" s="178">
        <v>5</v>
      </c>
      <c r="J754" s="179" t="s">
        <v>18228</v>
      </c>
    </row>
    <row r="755" spans="1:10" x14ac:dyDescent="0.25">
      <c r="A755" s="160" t="s">
        <v>18239</v>
      </c>
      <c r="B755" s="160" t="s">
        <v>9201</v>
      </c>
      <c r="C755" s="160" t="s">
        <v>9328</v>
      </c>
      <c r="D755" s="160" t="s">
        <v>8017</v>
      </c>
      <c r="E755" s="176">
        <v>4.3055555555555562</v>
      </c>
      <c r="F755" s="176">
        <v>25.833300000000001</v>
      </c>
      <c r="G755" s="177">
        <v>5.99</v>
      </c>
      <c r="H755" s="176">
        <v>21.52</v>
      </c>
      <c r="I755" s="178">
        <v>5</v>
      </c>
      <c r="J755" s="179" t="s">
        <v>18228</v>
      </c>
    </row>
    <row r="756" spans="1:10" x14ac:dyDescent="0.25">
      <c r="A756" s="160" t="s">
        <v>18239</v>
      </c>
      <c r="B756" s="160" t="s">
        <v>9201</v>
      </c>
      <c r="C756" s="160" t="s">
        <v>9345</v>
      </c>
      <c r="D756" s="160" t="s">
        <v>9346</v>
      </c>
      <c r="E756" s="176">
        <v>4.666666666666667</v>
      </c>
      <c r="F756" s="176">
        <v>28</v>
      </c>
      <c r="G756" s="177">
        <v>5.99</v>
      </c>
      <c r="H756" s="176">
        <v>23.33</v>
      </c>
      <c r="I756" s="178">
        <v>4</v>
      </c>
      <c r="J756" s="179" t="s">
        <v>18228</v>
      </c>
    </row>
    <row r="757" spans="1:10" x14ac:dyDescent="0.25">
      <c r="A757" s="160" t="s">
        <v>18239</v>
      </c>
      <c r="B757" s="160" t="s">
        <v>9201</v>
      </c>
      <c r="C757" s="160" t="s">
        <v>9317</v>
      </c>
      <c r="D757" s="160" t="s">
        <v>3676</v>
      </c>
      <c r="E757" s="176">
        <v>3</v>
      </c>
      <c r="F757" s="176">
        <v>18</v>
      </c>
      <c r="G757" s="177">
        <v>6</v>
      </c>
      <c r="H757" s="176">
        <v>15</v>
      </c>
      <c r="I757" s="178">
        <v>8</v>
      </c>
      <c r="J757" s="179" t="s">
        <v>18228</v>
      </c>
    </row>
    <row r="758" spans="1:10" x14ac:dyDescent="0.25">
      <c r="A758" s="160" t="s">
        <v>18239</v>
      </c>
      <c r="B758" s="160" t="s">
        <v>9201</v>
      </c>
      <c r="C758" s="160" t="s">
        <v>9219</v>
      </c>
      <c r="D758" s="160" t="s">
        <v>3655</v>
      </c>
      <c r="E758" s="176">
        <v>4.666666666666667</v>
      </c>
      <c r="F758" s="176">
        <v>28</v>
      </c>
      <c r="G758" s="177">
        <v>5.99</v>
      </c>
      <c r="H758" s="176">
        <v>23.33</v>
      </c>
      <c r="I758" s="178">
        <v>3</v>
      </c>
      <c r="J758" s="179" t="s">
        <v>18228</v>
      </c>
    </row>
    <row r="759" spans="1:10" x14ac:dyDescent="0.25">
      <c r="A759" s="160" t="s">
        <v>18239</v>
      </c>
      <c r="B759" s="160" t="s">
        <v>9201</v>
      </c>
      <c r="C759" s="160" t="s">
        <v>9393</v>
      </c>
      <c r="D759" s="160" t="s">
        <v>9394</v>
      </c>
      <c r="E759" s="176">
        <v>3</v>
      </c>
      <c r="F759" s="176">
        <v>18</v>
      </c>
      <c r="G759" s="177">
        <v>6</v>
      </c>
      <c r="H759" s="176">
        <v>15</v>
      </c>
      <c r="I759" s="178">
        <v>3</v>
      </c>
      <c r="J759" s="179" t="s">
        <v>18228</v>
      </c>
    </row>
    <row r="760" spans="1:10" x14ac:dyDescent="0.25">
      <c r="A760" s="160" t="s">
        <v>18239</v>
      </c>
      <c r="B760" s="160" t="s">
        <v>9201</v>
      </c>
      <c r="C760" s="160" t="s">
        <v>9315</v>
      </c>
      <c r="D760" s="160" t="s">
        <v>9316</v>
      </c>
      <c r="E760" s="176">
        <v>3.5</v>
      </c>
      <c r="F760" s="176">
        <v>21</v>
      </c>
      <c r="G760" s="177">
        <v>6</v>
      </c>
      <c r="H760" s="176">
        <v>17.5</v>
      </c>
      <c r="I760" s="178">
        <v>9</v>
      </c>
      <c r="J760" s="179" t="s">
        <v>18228</v>
      </c>
    </row>
    <row r="761" spans="1:10" x14ac:dyDescent="0.25">
      <c r="A761" s="160" t="s">
        <v>18239</v>
      </c>
      <c r="B761" s="160" t="s">
        <v>9201</v>
      </c>
      <c r="C761" s="160" t="s">
        <v>9303</v>
      </c>
      <c r="D761" s="160" t="s">
        <v>9304</v>
      </c>
      <c r="E761" s="176">
        <v>4.333333333333333</v>
      </c>
      <c r="F761" s="176">
        <v>26</v>
      </c>
      <c r="G761" s="177">
        <v>6</v>
      </c>
      <c r="H761" s="176">
        <v>21.66</v>
      </c>
      <c r="I761" s="178">
        <v>8</v>
      </c>
      <c r="J761" s="179" t="s">
        <v>18228</v>
      </c>
    </row>
    <row r="762" spans="1:10" x14ac:dyDescent="0.25">
      <c r="A762" s="160" t="s">
        <v>18239</v>
      </c>
      <c r="B762" s="160" t="s">
        <v>9201</v>
      </c>
      <c r="C762" s="160" t="s">
        <v>9202</v>
      </c>
      <c r="D762" s="160" t="s">
        <v>9203</v>
      </c>
      <c r="E762" s="176">
        <v>4.2437500000000004</v>
      </c>
      <c r="F762" s="176">
        <v>25.462499999999999</v>
      </c>
      <c r="G762" s="177">
        <v>6</v>
      </c>
      <c r="H762" s="176">
        <v>21.21</v>
      </c>
      <c r="I762" s="178">
        <v>4</v>
      </c>
      <c r="J762" s="179" t="s">
        <v>18228</v>
      </c>
    </row>
    <row r="763" spans="1:10" x14ac:dyDescent="0.25">
      <c r="A763" s="160" t="s">
        <v>18239</v>
      </c>
      <c r="B763" s="160" t="s">
        <v>9201</v>
      </c>
      <c r="C763" s="160" t="s">
        <v>9300</v>
      </c>
      <c r="D763" s="160" t="s">
        <v>7337</v>
      </c>
      <c r="E763" s="176">
        <v>4.3</v>
      </c>
      <c r="F763" s="176">
        <v>25.8</v>
      </c>
      <c r="G763" s="177">
        <v>6</v>
      </c>
      <c r="H763" s="176">
        <v>21.5</v>
      </c>
      <c r="I763" s="178">
        <v>10</v>
      </c>
      <c r="J763" s="179" t="s">
        <v>18228</v>
      </c>
    </row>
    <row r="764" spans="1:10" x14ac:dyDescent="0.25">
      <c r="A764" s="160" t="s">
        <v>18239</v>
      </c>
      <c r="B764" s="160" t="s">
        <v>9201</v>
      </c>
      <c r="C764" s="160" t="s">
        <v>9305</v>
      </c>
      <c r="D764" s="160" t="s">
        <v>9306</v>
      </c>
      <c r="E764" s="176">
        <v>4.333333333333333</v>
      </c>
      <c r="F764" s="176">
        <v>26</v>
      </c>
      <c r="G764" s="177">
        <v>6</v>
      </c>
      <c r="H764" s="176">
        <v>21.66</v>
      </c>
      <c r="I764" s="178">
        <v>8</v>
      </c>
      <c r="J764" s="179" t="s">
        <v>18228</v>
      </c>
    </row>
    <row r="765" spans="1:10" x14ac:dyDescent="0.25">
      <c r="A765" s="160" t="s">
        <v>18239</v>
      </c>
      <c r="B765" s="160" t="s">
        <v>9201</v>
      </c>
      <c r="C765" s="160" t="s">
        <v>9363</v>
      </c>
      <c r="D765" s="160" t="s">
        <v>9364</v>
      </c>
      <c r="E765" s="176">
        <v>4.333333333333333</v>
      </c>
      <c r="F765" s="176">
        <v>26</v>
      </c>
      <c r="G765" s="177">
        <v>6</v>
      </c>
      <c r="H765" s="176">
        <v>21.66</v>
      </c>
      <c r="I765" s="178">
        <v>3</v>
      </c>
      <c r="J765" s="179" t="s">
        <v>18228</v>
      </c>
    </row>
    <row r="766" spans="1:10" x14ac:dyDescent="0.25">
      <c r="A766" s="160" t="s">
        <v>18239</v>
      </c>
      <c r="B766" s="160" t="s">
        <v>9201</v>
      </c>
      <c r="C766" s="160" t="s">
        <v>9322</v>
      </c>
      <c r="D766" s="160" t="s">
        <v>9323</v>
      </c>
      <c r="E766" s="176">
        <v>4.666666666666667</v>
      </c>
      <c r="F766" s="176">
        <v>28</v>
      </c>
      <c r="G766" s="177">
        <v>5.99</v>
      </c>
      <c r="H766" s="176">
        <v>23.33</v>
      </c>
      <c r="I766" s="178">
        <v>5</v>
      </c>
      <c r="J766" s="179" t="s">
        <v>18228</v>
      </c>
    </row>
    <row r="767" spans="1:10" x14ac:dyDescent="0.25">
      <c r="A767" s="160" t="s">
        <v>18239</v>
      </c>
      <c r="B767" s="160" t="s">
        <v>9201</v>
      </c>
      <c r="C767" s="160" t="s">
        <v>9361</v>
      </c>
      <c r="D767" s="160" t="s">
        <v>9362</v>
      </c>
      <c r="E767" s="176">
        <v>4.333333333333333</v>
      </c>
      <c r="F767" s="176">
        <v>26</v>
      </c>
      <c r="G767" s="177">
        <v>6</v>
      </c>
      <c r="H767" s="176">
        <v>21.66</v>
      </c>
      <c r="I767" s="178">
        <v>3</v>
      </c>
      <c r="J767" s="179" t="s">
        <v>18228</v>
      </c>
    </row>
    <row r="768" spans="1:10" x14ac:dyDescent="0.25">
      <c r="A768" s="160" t="s">
        <v>18239</v>
      </c>
      <c r="B768" s="160" t="s">
        <v>9540</v>
      </c>
      <c r="C768" s="160" t="s">
        <v>10195</v>
      </c>
      <c r="D768" s="160" t="s">
        <v>10196</v>
      </c>
      <c r="E768" s="176">
        <v>3.1999999999999926</v>
      </c>
      <c r="F768" s="176">
        <v>20.054400000000001</v>
      </c>
      <c r="G768" s="177">
        <v>6.26</v>
      </c>
      <c r="H768" s="176">
        <v>16.850000000000001</v>
      </c>
      <c r="I768" s="178">
        <v>140</v>
      </c>
      <c r="J768" s="179" t="s">
        <v>18228</v>
      </c>
    </row>
    <row r="769" spans="1:10" x14ac:dyDescent="0.25">
      <c r="A769" s="160" t="s">
        <v>18239</v>
      </c>
      <c r="B769" s="160" t="s">
        <v>9540</v>
      </c>
      <c r="C769" s="160" t="s">
        <v>10150</v>
      </c>
      <c r="D769" s="160" t="s">
        <v>10151</v>
      </c>
      <c r="E769" s="176">
        <v>3.4200000000000053</v>
      </c>
      <c r="F769" s="176">
        <v>19.738</v>
      </c>
      <c r="G769" s="177">
        <v>5.77</v>
      </c>
      <c r="H769" s="176">
        <v>16.309999999999999</v>
      </c>
      <c r="I769" s="178">
        <v>156</v>
      </c>
      <c r="J769" s="179" t="s">
        <v>18228</v>
      </c>
    </row>
    <row r="770" spans="1:10" x14ac:dyDescent="0.25">
      <c r="A770" s="160" t="s">
        <v>18239</v>
      </c>
      <c r="B770" s="160" t="s">
        <v>9540</v>
      </c>
      <c r="C770" s="160" t="s">
        <v>10040</v>
      </c>
      <c r="D770" s="160" t="s">
        <v>10041</v>
      </c>
      <c r="E770" s="176">
        <v>3.1100000000000105</v>
      </c>
      <c r="F770" s="176">
        <v>19.150200000000002</v>
      </c>
      <c r="G770" s="177">
        <v>6.15</v>
      </c>
      <c r="H770" s="176">
        <v>16.04</v>
      </c>
      <c r="I770" s="178">
        <v>186</v>
      </c>
      <c r="J770" s="179" t="s">
        <v>18228</v>
      </c>
    </row>
    <row r="771" spans="1:10" x14ac:dyDescent="0.25">
      <c r="A771" s="160" t="s">
        <v>18239</v>
      </c>
      <c r="B771" s="160" t="s">
        <v>9540</v>
      </c>
      <c r="C771" s="160" t="s">
        <v>10032</v>
      </c>
      <c r="D771" s="160" t="s">
        <v>10033</v>
      </c>
      <c r="E771" s="176">
        <v>3.1999999999999948</v>
      </c>
      <c r="F771" s="176">
        <v>20.7441</v>
      </c>
      <c r="G771" s="177">
        <v>6.48</v>
      </c>
      <c r="H771" s="176">
        <v>17.54</v>
      </c>
      <c r="I771" s="178">
        <v>175</v>
      </c>
      <c r="J771" s="179" t="s">
        <v>18228</v>
      </c>
    </row>
    <row r="772" spans="1:10" x14ac:dyDescent="0.25">
      <c r="A772" s="160" t="s">
        <v>18239</v>
      </c>
      <c r="B772" s="160" t="s">
        <v>9540</v>
      </c>
      <c r="C772" s="160" t="s">
        <v>9934</v>
      </c>
      <c r="D772" s="160" t="s">
        <v>9935</v>
      </c>
      <c r="E772" s="176">
        <v>3.9199999999999973</v>
      </c>
      <c r="F772" s="176">
        <v>26.2316</v>
      </c>
      <c r="G772" s="177">
        <v>6.69</v>
      </c>
      <c r="H772" s="176">
        <v>22.31</v>
      </c>
      <c r="I772" s="178">
        <v>162</v>
      </c>
      <c r="J772" s="179" t="s">
        <v>18228</v>
      </c>
    </row>
    <row r="773" spans="1:10" x14ac:dyDescent="0.25">
      <c r="A773" s="160" t="s">
        <v>18239</v>
      </c>
      <c r="B773" s="160" t="s">
        <v>9540</v>
      </c>
      <c r="C773" s="160" t="s">
        <v>10010</v>
      </c>
      <c r="D773" s="160" t="s">
        <v>10011</v>
      </c>
      <c r="E773" s="176">
        <v>3.9199999999999968</v>
      </c>
      <c r="F773" s="176">
        <v>23.258099999999999</v>
      </c>
      <c r="G773" s="177">
        <v>5.93</v>
      </c>
      <c r="H773" s="176">
        <v>19.329999999999998</v>
      </c>
      <c r="I773" s="178">
        <v>161</v>
      </c>
      <c r="J773" s="179" t="s">
        <v>18228</v>
      </c>
    </row>
    <row r="774" spans="1:10" x14ac:dyDescent="0.25">
      <c r="A774" s="160" t="s">
        <v>18239</v>
      </c>
      <c r="B774" s="160" t="s">
        <v>9540</v>
      </c>
      <c r="C774" s="160" t="s">
        <v>9743</v>
      </c>
      <c r="D774" s="160" t="s">
        <v>9744</v>
      </c>
      <c r="E774" s="176">
        <v>3.1100000000000114</v>
      </c>
      <c r="F774" s="176">
        <v>21.152699999999999</v>
      </c>
      <c r="G774" s="177">
        <v>6.8</v>
      </c>
      <c r="H774" s="176">
        <v>18.04</v>
      </c>
      <c r="I774" s="178">
        <v>284</v>
      </c>
      <c r="J774" s="179" t="s">
        <v>18228</v>
      </c>
    </row>
    <row r="775" spans="1:10" x14ac:dyDescent="0.25">
      <c r="A775" s="160" t="s">
        <v>18239</v>
      </c>
      <c r="B775" s="160" t="s">
        <v>9540</v>
      </c>
      <c r="C775" s="160" t="s">
        <v>9771</v>
      </c>
      <c r="D775" s="160" t="s">
        <v>9772</v>
      </c>
      <c r="E775" s="176">
        <v>3.8700000000000041</v>
      </c>
      <c r="F775" s="176">
        <v>25.876999999999999</v>
      </c>
      <c r="G775" s="177">
        <v>6.68</v>
      </c>
      <c r="H775" s="176">
        <v>22</v>
      </c>
      <c r="I775" s="178">
        <v>221</v>
      </c>
      <c r="J775" s="179" t="s">
        <v>18228</v>
      </c>
    </row>
    <row r="776" spans="1:10" x14ac:dyDescent="0.25">
      <c r="A776" s="160" t="s">
        <v>18239</v>
      </c>
      <c r="B776" s="160" t="s">
        <v>9540</v>
      </c>
      <c r="C776" s="160" t="s">
        <v>10064</v>
      </c>
      <c r="D776" s="160" t="s">
        <v>10065</v>
      </c>
      <c r="E776" s="176">
        <v>3.5599999999999947</v>
      </c>
      <c r="F776" s="176">
        <v>20.329799999999999</v>
      </c>
      <c r="G776" s="177">
        <v>5.71</v>
      </c>
      <c r="H776" s="176">
        <v>16.760000000000002</v>
      </c>
      <c r="I776" s="178">
        <v>171</v>
      </c>
      <c r="J776" s="179" t="s">
        <v>18228</v>
      </c>
    </row>
    <row r="777" spans="1:10" x14ac:dyDescent="0.25">
      <c r="A777" s="160" t="s">
        <v>18239</v>
      </c>
      <c r="B777" s="160" t="s">
        <v>9540</v>
      </c>
      <c r="C777" s="160" t="s">
        <v>10084</v>
      </c>
      <c r="D777" s="160" t="s">
        <v>10085</v>
      </c>
      <c r="E777" s="176">
        <v>3.6000000000000107</v>
      </c>
      <c r="F777" s="176">
        <v>20.694500000000001</v>
      </c>
      <c r="G777" s="177">
        <v>5.74</v>
      </c>
      <c r="H777" s="176">
        <v>17.09</v>
      </c>
      <c r="I777" s="178">
        <v>161</v>
      </c>
      <c r="J777" s="179" t="s">
        <v>18228</v>
      </c>
    </row>
    <row r="778" spans="1:10" x14ac:dyDescent="0.25">
      <c r="A778" s="160" t="s">
        <v>18239</v>
      </c>
      <c r="B778" s="160" t="s">
        <v>9540</v>
      </c>
      <c r="C778" s="160" t="s">
        <v>9839</v>
      </c>
      <c r="D778" s="160" t="s">
        <v>9840</v>
      </c>
      <c r="E778" s="176">
        <v>3.3300000000000121</v>
      </c>
      <c r="F778" s="176">
        <v>20.4892</v>
      </c>
      <c r="G778" s="177">
        <v>6.15</v>
      </c>
      <c r="H778" s="176">
        <v>17.149999999999999</v>
      </c>
      <c r="I778" s="178">
        <v>252</v>
      </c>
      <c r="J778" s="179" t="s">
        <v>18228</v>
      </c>
    </row>
    <row r="779" spans="1:10" x14ac:dyDescent="0.25">
      <c r="A779" s="160" t="s">
        <v>18239</v>
      </c>
      <c r="B779" s="160" t="s">
        <v>9540</v>
      </c>
      <c r="C779" s="160" t="s">
        <v>10080</v>
      </c>
      <c r="D779" s="160" t="s">
        <v>10081</v>
      </c>
      <c r="E779" s="176">
        <v>4.5899999999999954</v>
      </c>
      <c r="F779" s="176">
        <v>24.8278</v>
      </c>
      <c r="G779" s="177">
        <v>5.4</v>
      </c>
      <c r="H779" s="176">
        <v>20.23</v>
      </c>
      <c r="I779" s="178">
        <v>137</v>
      </c>
      <c r="J779" s="179" t="s">
        <v>18228</v>
      </c>
    </row>
    <row r="780" spans="1:10" x14ac:dyDescent="0.25">
      <c r="A780" s="160" t="s">
        <v>18239</v>
      </c>
      <c r="B780" s="160" t="s">
        <v>9540</v>
      </c>
      <c r="C780" s="160" t="s">
        <v>10002</v>
      </c>
      <c r="D780" s="160" t="s">
        <v>10003</v>
      </c>
      <c r="E780" s="176">
        <v>3.4199999999999977</v>
      </c>
      <c r="F780" s="176">
        <v>20.553599999999999</v>
      </c>
      <c r="G780" s="177">
        <v>6</v>
      </c>
      <c r="H780" s="176">
        <v>17.13</v>
      </c>
      <c r="I780" s="178">
        <v>188</v>
      </c>
      <c r="J780" s="179" t="s">
        <v>18228</v>
      </c>
    </row>
    <row r="781" spans="1:10" x14ac:dyDescent="0.25">
      <c r="A781" s="160" t="s">
        <v>18239</v>
      </c>
      <c r="B781" s="160" t="s">
        <v>9540</v>
      </c>
      <c r="C781" s="160" t="s">
        <v>9707</v>
      </c>
      <c r="D781" s="160" t="s">
        <v>9708</v>
      </c>
      <c r="E781" s="176">
        <v>3.2400000000000078</v>
      </c>
      <c r="F781" s="176">
        <v>19.617999999999999</v>
      </c>
      <c r="G781" s="177">
        <v>6.05</v>
      </c>
      <c r="H781" s="176">
        <v>16.37</v>
      </c>
      <c r="I781" s="178">
        <v>340</v>
      </c>
      <c r="J781" s="179" t="s">
        <v>18228</v>
      </c>
    </row>
    <row r="782" spans="1:10" x14ac:dyDescent="0.25">
      <c r="A782" s="160" t="s">
        <v>18239</v>
      </c>
      <c r="B782" s="160" t="s">
        <v>9540</v>
      </c>
      <c r="C782" s="160" t="s">
        <v>9759</v>
      </c>
      <c r="D782" s="160" t="s">
        <v>9760</v>
      </c>
      <c r="E782" s="176">
        <v>4.2799999999999807</v>
      </c>
      <c r="F782" s="176">
        <v>26.4572</v>
      </c>
      <c r="G782" s="177">
        <v>6.18</v>
      </c>
      <c r="H782" s="176">
        <v>22.17</v>
      </c>
      <c r="I782" s="178">
        <v>224</v>
      </c>
      <c r="J782" s="179" t="s">
        <v>18228</v>
      </c>
    </row>
    <row r="783" spans="1:10" x14ac:dyDescent="0.25">
      <c r="A783" s="160" t="s">
        <v>18239</v>
      </c>
      <c r="B783" s="160" t="s">
        <v>9540</v>
      </c>
      <c r="C783" s="160" t="s">
        <v>9960</v>
      </c>
      <c r="D783" s="160" t="s">
        <v>9961</v>
      </c>
      <c r="E783" s="176">
        <v>3.3300000000000023</v>
      </c>
      <c r="F783" s="176">
        <v>20.974299999999999</v>
      </c>
      <c r="G783" s="177">
        <v>6.29</v>
      </c>
      <c r="H783" s="176">
        <v>17.64</v>
      </c>
      <c r="I783" s="178">
        <v>192</v>
      </c>
      <c r="J783" s="179" t="s">
        <v>18228</v>
      </c>
    </row>
    <row r="784" spans="1:10" x14ac:dyDescent="0.25">
      <c r="A784" s="160" t="s">
        <v>18239</v>
      </c>
      <c r="B784" s="160" t="s">
        <v>9540</v>
      </c>
      <c r="C784" s="160" t="s">
        <v>9868</v>
      </c>
      <c r="D784" s="160" t="s">
        <v>9869</v>
      </c>
      <c r="E784" s="176">
        <v>4.1000000000000147</v>
      </c>
      <c r="F784" s="176">
        <v>22.181100000000001</v>
      </c>
      <c r="G784" s="177">
        <v>5.41</v>
      </c>
      <c r="H784" s="176">
        <v>18.079999999999998</v>
      </c>
      <c r="I784" s="178">
        <v>226</v>
      </c>
      <c r="J784" s="179" t="s">
        <v>18228</v>
      </c>
    </row>
    <row r="785" spans="1:10" x14ac:dyDescent="0.25">
      <c r="A785" s="160" t="s">
        <v>18239</v>
      </c>
      <c r="B785" s="160" t="s">
        <v>9540</v>
      </c>
      <c r="C785" s="160" t="s">
        <v>9699</v>
      </c>
      <c r="D785" s="160" t="s">
        <v>9700</v>
      </c>
      <c r="E785" s="176">
        <v>3.5599999999999725</v>
      </c>
      <c r="F785" s="176">
        <v>21.8081</v>
      </c>
      <c r="G785" s="177">
        <v>6.12</v>
      </c>
      <c r="H785" s="176">
        <v>18.239999999999998</v>
      </c>
      <c r="I785" s="178">
        <v>315</v>
      </c>
      <c r="J785" s="179" t="s">
        <v>18228</v>
      </c>
    </row>
    <row r="786" spans="1:10" x14ac:dyDescent="0.25">
      <c r="A786" s="160" t="s">
        <v>18239</v>
      </c>
      <c r="B786" s="160" t="s">
        <v>9540</v>
      </c>
      <c r="C786" s="160" t="s">
        <v>10102</v>
      </c>
      <c r="D786" s="160" t="s">
        <v>10103</v>
      </c>
      <c r="E786" s="176">
        <v>3.2400000000000064</v>
      </c>
      <c r="F786" s="176">
        <v>19.5243</v>
      </c>
      <c r="G786" s="177">
        <v>6.02</v>
      </c>
      <c r="H786" s="176">
        <v>16.28</v>
      </c>
      <c r="I786" s="178">
        <v>181</v>
      </c>
      <c r="J786" s="179" t="s">
        <v>18228</v>
      </c>
    </row>
    <row r="787" spans="1:10" x14ac:dyDescent="0.25">
      <c r="A787" s="160" t="s">
        <v>18239</v>
      </c>
      <c r="B787" s="160" t="s">
        <v>9540</v>
      </c>
      <c r="C787" s="160" t="s">
        <v>10014</v>
      </c>
      <c r="D787" s="160" t="s">
        <v>10015</v>
      </c>
      <c r="E787" s="176">
        <v>3.2400000000000069</v>
      </c>
      <c r="F787" s="176">
        <v>19.809799999999999</v>
      </c>
      <c r="G787" s="177">
        <v>6.11</v>
      </c>
      <c r="H787" s="176">
        <v>16.559999999999999</v>
      </c>
      <c r="I787" s="178">
        <v>195</v>
      </c>
      <c r="J787" s="179" t="s">
        <v>18228</v>
      </c>
    </row>
    <row r="788" spans="1:10" x14ac:dyDescent="0.25">
      <c r="A788" s="160" t="s">
        <v>18239</v>
      </c>
      <c r="B788" s="160" t="s">
        <v>9540</v>
      </c>
      <c r="C788" s="160" t="s">
        <v>10144</v>
      </c>
      <c r="D788" s="160" t="s">
        <v>10145</v>
      </c>
      <c r="E788" s="176">
        <v>3.240000000000006</v>
      </c>
      <c r="F788" s="176">
        <v>18.831600000000002</v>
      </c>
      <c r="G788" s="177">
        <v>5.81</v>
      </c>
      <c r="H788" s="176">
        <v>15.59</v>
      </c>
      <c r="I788" s="178">
        <v>173</v>
      </c>
      <c r="J788" s="179" t="s">
        <v>18228</v>
      </c>
    </row>
    <row r="789" spans="1:10" x14ac:dyDescent="0.25">
      <c r="A789" s="160" t="s">
        <v>18239</v>
      </c>
      <c r="B789" s="160" t="s">
        <v>9540</v>
      </c>
      <c r="C789" s="160" t="s">
        <v>9890</v>
      </c>
      <c r="D789" s="160" t="s">
        <v>9891</v>
      </c>
      <c r="E789" s="176">
        <v>4.7300000000000111</v>
      </c>
      <c r="F789" s="176">
        <v>29.270399999999999</v>
      </c>
      <c r="G789" s="177">
        <v>6.18</v>
      </c>
      <c r="H789" s="176">
        <v>24.54</v>
      </c>
      <c r="I789" s="178">
        <v>163</v>
      </c>
      <c r="J789" s="179" t="s">
        <v>18228</v>
      </c>
    </row>
    <row r="790" spans="1:10" x14ac:dyDescent="0.25">
      <c r="A790" s="160" t="s">
        <v>18239</v>
      </c>
      <c r="B790" s="160" t="s">
        <v>9540</v>
      </c>
      <c r="C790" s="160" t="s">
        <v>10118</v>
      </c>
      <c r="D790" s="160" t="s">
        <v>10119</v>
      </c>
      <c r="E790" s="176">
        <v>3.6499999999999915</v>
      </c>
      <c r="F790" s="176">
        <v>23.1983</v>
      </c>
      <c r="G790" s="177">
        <v>6.35</v>
      </c>
      <c r="H790" s="176">
        <v>19.54</v>
      </c>
      <c r="I790" s="178">
        <v>135</v>
      </c>
      <c r="J790" s="179" t="s">
        <v>18228</v>
      </c>
    </row>
    <row r="791" spans="1:10" x14ac:dyDescent="0.25">
      <c r="A791" s="160" t="s">
        <v>18239</v>
      </c>
      <c r="B791" s="160" t="s">
        <v>9540</v>
      </c>
      <c r="C791" s="160" t="s">
        <v>10098</v>
      </c>
      <c r="D791" s="160" t="s">
        <v>10099</v>
      </c>
      <c r="E791" s="176">
        <v>3.3799999999999963</v>
      </c>
      <c r="F791" s="176">
        <v>23.784800000000001</v>
      </c>
      <c r="G791" s="177">
        <v>7.03</v>
      </c>
      <c r="H791" s="176">
        <v>20.399999999999999</v>
      </c>
      <c r="I791" s="178">
        <v>131</v>
      </c>
      <c r="J791" s="179" t="s">
        <v>18228</v>
      </c>
    </row>
    <row r="792" spans="1:10" x14ac:dyDescent="0.25">
      <c r="A792" s="160" t="s">
        <v>18239</v>
      </c>
      <c r="B792" s="160" t="s">
        <v>9540</v>
      </c>
      <c r="C792" s="160" t="s">
        <v>9713</v>
      </c>
      <c r="D792" s="160" t="s">
        <v>9714</v>
      </c>
      <c r="E792" s="176">
        <v>4.4600000000000133</v>
      </c>
      <c r="F792" s="176">
        <v>28.3125</v>
      </c>
      <c r="G792" s="177">
        <v>6.34</v>
      </c>
      <c r="H792" s="176">
        <v>23.85</v>
      </c>
      <c r="I792" s="178">
        <v>229</v>
      </c>
      <c r="J792" s="179" t="s">
        <v>18228</v>
      </c>
    </row>
    <row r="793" spans="1:10" x14ac:dyDescent="0.25">
      <c r="A793" s="160" t="s">
        <v>18239</v>
      </c>
      <c r="B793" s="160" t="s">
        <v>9540</v>
      </c>
      <c r="C793" s="160" t="s">
        <v>9910</v>
      </c>
      <c r="D793" s="160" t="s">
        <v>9911</v>
      </c>
      <c r="E793" s="176">
        <v>3.5599999999999836</v>
      </c>
      <c r="F793" s="176">
        <v>21.654399999999999</v>
      </c>
      <c r="G793" s="177">
        <v>6.08</v>
      </c>
      <c r="H793" s="176">
        <v>18.09</v>
      </c>
      <c r="I793" s="178">
        <v>212</v>
      </c>
      <c r="J793" s="179" t="s">
        <v>18228</v>
      </c>
    </row>
    <row r="794" spans="1:10" x14ac:dyDescent="0.25">
      <c r="A794" s="160" t="s">
        <v>18239</v>
      </c>
      <c r="B794" s="160" t="s">
        <v>9540</v>
      </c>
      <c r="C794" s="160" t="s">
        <v>9813</v>
      </c>
      <c r="D794" s="160" t="s">
        <v>9814</v>
      </c>
      <c r="E794" s="176">
        <v>3.0199999999999898</v>
      </c>
      <c r="F794" s="176">
        <v>21.5123</v>
      </c>
      <c r="G794" s="177">
        <v>7.12</v>
      </c>
      <c r="H794" s="176">
        <v>18.489999999999998</v>
      </c>
      <c r="I794" s="178">
        <v>243</v>
      </c>
      <c r="J794" s="179" t="s">
        <v>18228</v>
      </c>
    </row>
    <row r="795" spans="1:10" x14ac:dyDescent="0.25">
      <c r="A795" s="160" t="s">
        <v>18239</v>
      </c>
      <c r="B795" s="160" t="s">
        <v>9540</v>
      </c>
      <c r="C795" s="160" t="s">
        <v>9793</v>
      </c>
      <c r="D795" s="160" t="s">
        <v>9794</v>
      </c>
      <c r="E795" s="176">
        <v>3.0599999999999854</v>
      </c>
      <c r="F795" s="176">
        <v>21.539300000000001</v>
      </c>
      <c r="G795" s="177">
        <v>7.03</v>
      </c>
      <c r="H795" s="176">
        <v>18.47</v>
      </c>
      <c r="I795" s="178">
        <v>248</v>
      </c>
      <c r="J795" s="179" t="s">
        <v>18228</v>
      </c>
    </row>
    <row r="796" spans="1:10" x14ac:dyDescent="0.25">
      <c r="A796" s="160" t="s">
        <v>18239</v>
      </c>
      <c r="B796" s="160" t="s">
        <v>9540</v>
      </c>
      <c r="C796" s="160" t="s">
        <v>9693</v>
      </c>
      <c r="D796" s="160" t="s">
        <v>9694</v>
      </c>
      <c r="E796" s="176">
        <v>3.0599999999999712</v>
      </c>
      <c r="F796" s="176">
        <v>19.050999999999998</v>
      </c>
      <c r="G796" s="177">
        <v>6.22</v>
      </c>
      <c r="H796" s="176">
        <v>15.99</v>
      </c>
      <c r="I796" s="178">
        <v>363</v>
      </c>
      <c r="J796" s="179" t="s">
        <v>18228</v>
      </c>
    </row>
    <row r="797" spans="1:10" x14ac:dyDescent="0.25">
      <c r="A797" s="160" t="s">
        <v>18239</v>
      </c>
      <c r="B797" s="160" t="s">
        <v>9540</v>
      </c>
      <c r="C797" s="160" t="s">
        <v>9677</v>
      </c>
      <c r="D797" s="160" t="s">
        <v>9678</v>
      </c>
      <c r="E797" s="176">
        <v>4.1900000000000315</v>
      </c>
      <c r="F797" s="176">
        <v>24.214099999999998</v>
      </c>
      <c r="G797" s="177">
        <v>5.77</v>
      </c>
      <c r="H797" s="176">
        <v>20.02</v>
      </c>
      <c r="I797" s="178">
        <v>306</v>
      </c>
      <c r="J797" s="179" t="s">
        <v>18228</v>
      </c>
    </row>
    <row r="798" spans="1:10" x14ac:dyDescent="0.25">
      <c r="A798" s="160" t="s">
        <v>18239</v>
      </c>
      <c r="B798" s="160" t="s">
        <v>9540</v>
      </c>
      <c r="C798" s="160" t="s">
        <v>9785</v>
      </c>
      <c r="D798" s="160" t="s">
        <v>9786</v>
      </c>
      <c r="E798" s="176">
        <v>3.1499999999999857</v>
      </c>
      <c r="F798" s="176">
        <v>21.170400000000001</v>
      </c>
      <c r="G798" s="177">
        <v>6.72</v>
      </c>
      <c r="H798" s="176">
        <v>18.02</v>
      </c>
      <c r="I798" s="178">
        <v>260</v>
      </c>
      <c r="J798" s="179" t="s">
        <v>18228</v>
      </c>
    </row>
    <row r="799" spans="1:10" x14ac:dyDescent="0.25">
      <c r="A799" s="160" t="s">
        <v>18239</v>
      </c>
      <c r="B799" s="160" t="s">
        <v>9540</v>
      </c>
      <c r="C799" s="160" t="s">
        <v>9777</v>
      </c>
      <c r="D799" s="160" t="s">
        <v>9778</v>
      </c>
      <c r="E799" s="176">
        <v>4.730000000000012</v>
      </c>
      <c r="F799" s="176">
        <v>28.416</v>
      </c>
      <c r="G799" s="177">
        <v>6</v>
      </c>
      <c r="H799" s="176">
        <v>23.68</v>
      </c>
      <c r="I799" s="178">
        <v>204</v>
      </c>
      <c r="J799" s="179" t="s">
        <v>18228</v>
      </c>
    </row>
    <row r="800" spans="1:10" x14ac:dyDescent="0.25">
      <c r="A800" s="160" t="s">
        <v>18239</v>
      </c>
      <c r="B800" s="160" t="s">
        <v>9540</v>
      </c>
      <c r="C800" s="160" t="s">
        <v>9578</v>
      </c>
      <c r="D800" s="160" t="s">
        <v>9579</v>
      </c>
      <c r="E800" s="176">
        <v>3.7400000000000082</v>
      </c>
      <c r="F800" s="176">
        <v>22.997199999999999</v>
      </c>
      <c r="G800" s="177">
        <v>6.14</v>
      </c>
      <c r="H800" s="176">
        <v>19.25</v>
      </c>
      <c r="I800" s="178">
        <v>516</v>
      </c>
      <c r="J800" s="179" t="s">
        <v>18228</v>
      </c>
    </row>
    <row r="801" spans="1:10" x14ac:dyDescent="0.25">
      <c r="A801" s="160" t="s">
        <v>18239</v>
      </c>
      <c r="B801" s="160" t="s">
        <v>9540</v>
      </c>
      <c r="C801" s="160" t="s">
        <v>9944</v>
      </c>
      <c r="D801" s="160" t="s">
        <v>9945</v>
      </c>
      <c r="E801" s="176">
        <v>4.1000000000000139</v>
      </c>
      <c r="F801" s="176">
        <v>22.244800000000001</v>
      </c>
      <c r="G801" s="177">
        <v>5.42</v>
      </c>
      <c r="H801" s="176">
        <v>18.14</v>
      </c>
      <c r="I801" s="178">
        <v>190</v>
      </c>
      <c r="J801" s="179" t="s">
        <v>18228</v>
      </c>
    </row>
    <row r="802" spans="1:10" x14ac:dyDescent="0.25">
      <c r="A802" s="160" t="s">
        <v>18239</v>
      </c>
      <c r="B802" s="160" t="s">
        <v>9540</v>
      </c>
      <c r="C802" s="160" t="s">
        <v>9586</v>
      </c>
      <c r="D802" s="160" t="s">
        <v>9587</v>
      </c>
      <c r="E802" s="176">
        <v>3.3299999999999841</v>
      </c>
      <c r="F802" s="176">
        <v>22.229800000000001</v>
      </c>
      <c r="G802" s="177">
        <v>6.67</v>
      </c>
      <c r="H802" s="176">
        <v>18.89</v>
      </c>
      <c r="I802" s="178">
        <v>498</v>
      </c>
      <c r="J802" s="179" t="s">
        <v>18228</v>
      </c>
    </row>
    <row r="803" spans="1:10" x14ac:dyDescent="0.25">
      <c r="A803" s="160" t="s">
        <v>18239</v>
      </c>
      <c r="B803" s="160" t="s">
        <v>9540</v>
      </c>
      <c r="C803" s="160" t="s">
        <v>9691</v>
      </c>
      <c r="D803" s="160" t="s">
        <v>9692</v>
      </c>
      <c r="E803" s="176">
        <v>3.6499999999999884</v>
      </c>
      <c r="F803" s="176">
        <v>23.9498</v>
      </c>
      <c r="G803" s="177">
        <v>6.56</v>
      </c>
      <c r="H803" s="176">
        <v>20.29</v>
      </c>
      <c r="I803" s="178">
        <v>287</v>
      </c>
      <c r="J803" s="179" t="s">
        <v>18228</v>
      </c>
    </row>
    <row r="804" spans="1:10" x14ac:dyDescent="0.25">
      <c r="A804" s="160" t="s">
        <v>18239</v>
      </c>
      <c r="B804" s="160" t="s">
        <v>9540</v>
      </c>
      <c r="C804" s="160" t="s">
        <v>9612</v>
      </c>
      <c r="D804" s="160" t="s">
        <v>9613</v>
      </c>
      <c r="E804" s="176">
        <v>3.650000000000015</v>
      </c>
      <c r="F804" s="176">
        <v>24.1326</v>
      </c>
      <c r="G804" s="177">
        <v>6.61</v>
      </c>
      <c r="H804" s="176">
        <v>20.48</v>
      </c>
      <c r="I804" s="178">
        <v>397</v>
      </c>
      <c r="J804" s="179" t="s">
        <v>18228</v>
      </c>
    </row>
    <row r="805" spans="1:10" x14ac:dyDescent="0.25">
      <c r="A805" s="160" t="s">
        <v>18239</v>
      </c>
      <c r="B805" s="160" t="s">
        <v>9540</v>
      </c>
      <c r="C805" s="160" t="s">
        <v>9908</v>
      </c>
      <c r="D805" s="160" t="s">
        <v>9909</v>
      </c>
      <c r="E805" s="176">
        <v>3.0199999999999902</v>
      </c>
      <c r="F805" s="176">
        <v>19.804200000000002</v>
      </c>
      <c r="G805" s="177">
        <v>6.55</v>
      </c>
      <c r="H805" s="176">
        <v>16.78</v>
      </c>
      <c r="I805" s="178">
        <v>228</v>
      </c>
      <c r="J805" s="179" t="s">
        <v>18228</v>
      </c>
    </row>
    <row r="806" spans="1:10" x14ac:dyDescent="0.25">
      <c r="A806" s="160" t="s">
        <v>18239</v>
      </c>
      <c r="B806" s="160" t="s">
        <v>9540</v>
      </c>
      <c r="C806" s="160" t="s">
        <v>9769</v>
      </c>
      <c r="D806" s="160" t="s">
        <v>9770</v>
      </c>
      <c r="E806" s="176">
        <v>3.6499999999999857</v>
      </c>
      <c r="F806" s="176">
        <v>23.776599999999998</v>
      </c>
      <c r="G806" s="177">
        <v>6.51</v>
      </c>
      <c r="H806" s="176">
        <v>20.12</v>
      </c>
      <c r="I806" s="178">
        <v>242</v>
      </c>
      <c r="J806" s="179" t="s">
        <v>18228</v>
      </c>
    </row>
    <row r="807" spans="1:10" x14ac:dyDescent="0.25">
      <c r="A807" s="160" t="s">
        <v>18239</v>
      </c>
      <c r="B807" s="160" t="s">
        <v>9540</v>
      </c>
      <c r="C807" s="160" t="s">
        <v>9858</v>
      </c>
      <c r="D807" s="160" t="s">
        <v>9859</v>
      </c>
      <c r="E807" s="176">
        <v>3.6499999999999866</v>
      </c>
      <c r="F807" s="176">
        <v>23.777699999999999</v>
      </c>
      <c r="G807" s="177">
        <v>6.51</v>
      </c>
      <c r="H807" s="176">
        <v>20.12</v>
      </c>
      <c r="I807" s="178">
        <v>207</v>
      </c>
      <c r="J807" s="179" t="s">
        <v>18228</v>
      </c>
    </row>
    <row r="808" spans="1:10" x14ac:dyDescent="0.25">
      <c r="A808" s="160" t="s">
        <v>18239</v>
      </c>
      <c r="B808" s="160" t="s">
        <v>9540</v>
      </c>
      <c r="C808" s="160" t="s">
        <v>9914</v>
      </c>
      <c r="D808" s="160" t="s">
        <v>9915</v>
      </c>
      <c r="E808" s="176">
        <v>4.9500000000000082</v>
      </c>
      <c r="F808" s="176">
        <v>29.9314</v>
      </c>
      <c r="G808" s="177">
        <v>6.04</v>
      </c>
      <c r="H808" s="176">
        <v>24.98</v>
      </c>
      <c r="I808" s="178">
        <v>150</v>
      </c>
      <c r="J808" s="179" t="s">
        <v>18228</v>
      </c>
    </row>
    <row r="809" spans="1:10" x14ac:dyDescent="0.25">
      <c r="A809" s="160" t="s">
        <v>18239</v>
      </c>
      <c r="B809" s="160" t="s">
        <v>9540</v>
      </c>
      <c r="C809" s="160" t="s">
        <v>9628</v>
      </c>
      <c r="D809" s="160" t="s">
        <v>9629</v>
      </c>
      <c r="E809" s="176">
        <v>4.0499999999999741</v>
      </c>
      <c r="F809" s="176">
        <v>26.111000000000001</v>
      </c>
      <c r="G809" s="177">
        <v>6.44</v>
      </c>
      <c r="H809" s="176">
        <v>22.06</v>
      </c>
      <c r="I809" s="178">
        <v>343</v>
      </c>
      <c r="J809" s="179" t="s">
        <v>18228</v>
      </c>
    </row>
    <row r="810" spans="1:10" x14ac:dyDescent="0.25">
      <c r="A810" s="160" t="s">
        <v>18239</v>
      </c>
      <c r="B810" s="160" t="s">
        <v>9540</v>
      </c>
      <c r="C810" s="160" t="s">
        <v>9576</v>
      </c>
      <c r="D810" s="160" t="s">
        <v>9577</v>
      </c>
      <c r="E810" s="176">
        <v>3.829999999999977</v>
      </c>
      <c r="F810" s="176">
        <v>23.4055</v>
      </c>
      <c r="G810" s="177">
        <v>6.11</v>
      </c>
      <c r="H810" s="176">
        <v>19.57</v>
      </c>
      <c r="I810" s="178">
        <v>499</v>
      </c>
      <c r="J810" s="179" t="s">
        <v>18228</v>
      </c>
    </row>
    <row r="811" spans="1:10" x14ac:dyDescent="0.25">
      <c r="A811" s="160" t="s">
        <v>18239</v>
      </c>
      <c r="B811" s="160" t="s">
        <v>9540</v>
      </c>
      <c r="C811" s="160" t="s">
        <v>9874</v>
      </c>
      <c r="D811" s="160" t="s">
        <v>9875</v>
      </c>
      <c r="E811" s="176">
        <v>3.6499999999999866</v>
      </c>
      <c r="F811" s="176">
        <v>23.928999999999998</v>
      </c>
      <c r="G811" s="177">
        <v>6.55</v>
      </c>
      <c r="H811" s="176">
        <v>20.27</v>
      </c>
      <c r="I811" s="178">
        <v>200</v>
      </c>
      <c r="J811" s="179" t="s">
        <v>18228</v>
      </c>
    </row>
    <row r="812" spans="1:10" x14ac:dyDescent="0.25">
      <c r="A812" s="160" t="s">
        <v>18239</v>
      </c>
      <c r="B812" s="160" t="s">
        <v>9540</v>
      </c>
      <c r="C812" s="160" t="s">
        <v>9737</v>
      </c>
      <c r="D812" s="160" t="s">
        <v>9738</v>
      </c>
      <c r="E812" s="176">
        <v>3.6499999999999844</v>
      </c>
      <c r="F812" s="176">
        <v>22.343</v>
      </c>
      <c r="G812" s="177">
        <v>6.12</v>
      </c>
      <c r="H812" s="176">
        <v>18.690000000000001</v>
      </c>
      <c r="I812" s="178">
        <v>276</v>
      </c>
      <c r="J812" s="179" t="s">
        <v>18228</v>
      </c>
    </row>
    <row r="813" spans="1:10" x14ac:dyDescent="0.25">
      <c r="A813" s="160" t="s">
        <v>18239</v>
      </c>
      <c r="B813" s="160" t="s">
        <v>9540</v>
      </c>
      <c r="C813" s="160" t="s">
        <v>9916</v>
      </c>
      <c r="D813" s="160" t="s">
        <v>9917</v>
      </c>
      <c r="E813" s="176">
        <v>4.3700000000000037</v>
      </c>
      <c r="F813" s="176">
        <v>25.5213</v>
      </c>
      <c r="G813" s="177">
        <v>5.84</v>
      </c>
      <c r="H813" s="176">
        <v>21.15</v>
      </c>
      <c r="I813" s="178">
        <v>183</v>
      </c>
      <c r="J813" s="179" t="s">
        <v>18228</v>
      </c>
    </row>
    <row r="814" spans="1:10" x14ac:dyDescent="0.25">
      <c r="A814" s="160" t="s">
        <v>18239</v>
      </c>
      <c r="B814" s="160" t="s">
        <v>9540</v>
      </c>
      <c r="C814" s="160" t="s">
        <v>9846</v>
      </c>
      <c r="D814" s="160" t="s">
        <v>9847</v>
      </c>
      <c r="E814" s="176">
        <v>3.6499999999999857</v>
      </c>
      <c r="F814" s="176">
        <v>21.413599999999999</v>
      </c>
      <c r="G814" s="177">
        <v>5.86</v>
      </c>
      <c r="H814" s="176">
        <v>17.760000000000002</v>
      </c>
      <c r="I814" s="178">
        <v>237</v>
      </c>
      <c r="J814" s="179" t="s">
        <v>18228</v>
      </c>
    </row>
    <row r="815" spans="1:10" x14ac:dyDescent="0.25">
      <c r="A815" s="160" t="s">
        <v>18239</v>
      </c>
      <c r="B815" s="160" t="s">
        <v>9540</v>
      </c>
      <c r="C815" s="160" t="s">
        <v>9596</v>
      </c>
      <c r="D815" s="160" t="s">
        <v>9597</v>
      </c>
      <c r="E815" s="176">
        <v>4.2799999999999772</v>
      </c>
      <c r="F815" s="176">
        <v>26.025200000000002</v>
      </c>
      <c r="G815" s="177">
        <v>6.08</v>
      </c>
      <c r="H815" s="176">
        <v>21.74</v>
      </c>
      <c r="I815" s="178">
        <v>410</v>
      </c>
      <c r="J815" s="179" t="s">
        <v>18228</v>
      </c>
    </row>
    <row r="816" spans="1:10" x14ac:dyDescent="0.25">
      <c r="A816" s="160" t="s">
        <v>18239</v>
      </c>
      <c r="B816" s="160" t="s">
        <v>9540</v>
      </c>
      <c r="C816" s="160" t="s">
        <v>9638</v>
      </c>
      <c r="D816" s="160" t="s">
        <v>9639</v>
      </c>
      <c r="E816" s="176">
        <v>4.9500000000000268</v>
      </c>
      <c r="F816" s="176">
        <v>28.473600000000001</v>
      </c>
      <c r="G816" s="177">
        <v>5.75</v>
      </c>
      <c r="H816" s="176">
        <v>23.52</v>
      </c>
      <c r="I816" s="178">
        <v>303</v>
      </c>
      <c r="J816" s="179" t="s">
        <v>18228</v>
      </c>
    </row>
    <row r="817" spans="1:10" x14ac:dyDescent="0.25">
      <c r="A817" s="160" t="s">
        <v>18239</v>
      </c>
      <c r="B817" s="160" t="s">
        <v>9540</v>
      </c>
      <c r="C817" s="160" t="s">
        <v>9749</v>
      </c>
      <c r="D817" s="160" t="s">
        <v>9750</v>
      </c>
      <c r="E817" s="176">
        <v>4.2799999999999807</v>
      </c>
      <c r="F817" s="176">
        <v>27.0595</v>
      </c>
      <c r="G817" s="177">
        <v>6.32</v>
      </c>
      <c r="H817" s="176">
        <v>22.77</v>
      </c>
      <c r="I817" s="178">
        <v>224</v>
      </c>
      <c r="J817" s="179" t="s">
        <v>18228</v>
      </c>
    </row>
    <row r="818" spans="1:10" x14ac:dyDescent="0.25">
      <c r="A818" s="160" t="s">
        <v>18239</v>
      </c>
      <c r="B818" s="160" t="s">
        <v>9540</v>
      </c>
      <c r="C818" s="160" t="s">
        <v>9950</v>
      </c>
      <c r="D818" s="160" t="s">
        <v>9951</v>
      </c>
      <c r="E818" s="176">
        <v>3.5099999999999931</v>
      </c>
      <c r="F818" s="176">
        <v>20.390799999999999</v>
      </c>
      <c r="G818" s="177">
        <v>5.8</v>
      </c>
      <c r="H818" s="176">
        <v>16.88</v>
      </c>
      <c r="I818" s="178">
        <v>203</v>
      </c>
      <c r="J818" s="179" t="s">
        <v>18228</v>
      </c>
    </row>
    <row r="819" spans="1:10" x14ac:dyDescent="0.25">
      <c r="A819" s="160" t="s">
        <v>18239</v>
      </c>
      <c r="B819" s="160" t="s">
        <v>9540</v>
      </c>
      <c r="C819" s="160" t="s">
        <v>9821</v>
      </c>
      <c r="D819" s="160" t="s">
        <v>9822</v>
      </c>
      <c r="E819" s="176">
        <v>3.5099999999999927</v>
      </c>
      <c r="F819" s="176">
        <v>20.648800000000001</v>
      </c>
      <c r="G819" s="177">
        <v>5.88</v>
      </c>
      <c r="H819" s="176">
        <v>17.13</v>
      </c>
      <c r="I819" s="178">
        <v>258</v>
      </c>
      <c r="J819" s="179" t="s">
        <v>18228</v>
      </c>
    </row>
    <row r="820" spans="1:10" x14ac:dyDescent="0.25">
      <c r="A820" s="160" t="s">
        <v>18239</v>
      </c>
      <c r="B820" s="160" t="s">
        <v>9540</v>
      </c>
      <c r="C820" s="160" t="s">
        <v>10024</v>
      </c>
      <c r="D820" s="160" t="s">
        <v>10025</v>
      </c>
      <c r="E820" s="176">
        <v>3.2000000000000046</v>
      </c>
      <c r="F820" s="176">
        <v>17.9696</v>
      </c>
      <c r="G820" s="177">
        <v>5.61</v>
      </c>
      <c r="H820" s="176">
        <v>14.76</v>
      </c>
      <c r="I820" s="178">
        <v>208</v>
      </c>
      <c r="J820" s="179" t="s">
        <v>18228</v>
      </c>
    </row>
    <row r="821" spans="1:10" x14ac:dyDescent="0.25">
      <c r="A821" s="160" t="s">
        <v>18239</v>
      </c>
      <c r="B821" s="160" t="s">
        <v>9540</v>
      </c>
      <c r="C821" s="160" t="s">
        <v>9823</v>
      </c>
      <c r="D821" s="160" t="s">
        <v>9824</v>
      </c>
      <c r="E821" s="176">
        <v>3.2000000000000086</v>
      </c>
      <c r="F821" s="176">
        <v>21.162299999999998</v>
      </c>
      <c r="G821" s="177">
        <v>6.61</v>
      </c>
      <c r="H821" s="176">
        <v>17.96</v>
      </c>
      <c r="I821" s="178">
        <v>243</v>
      </c>
      <c r="J821" s="179" t="s">
        <v>18228</v>
      </c>
    </row>
    <row r="822" spans="1:10" x14ac:dyDescent="0.25">
      <c r="A822" s="160" t="s">
        <v>18239</v>
      </c>
      <c r="B822" s="160" t="s">
        <v>9540</v>
      </c>
      <c r="C822" s="160" t="s">
        <v>9626</v>
      </c>
      <c r="D822" s="160" t="s">
        <v>9627</v>
      </c>
      <c r="E822" s="176">
        <v>3.1099999999999826</v>
      </c>
      <c r="F822" s="176">
        <v>19.5305</v>
      </c>
      <c r="G822" s="177">
        <v>6.27</v>
      </c>
      <c r="H822" s="176">
        <v>16.420000000000002</v>
      </c>
      <c r="I822" s="178">
        <v>465</v>
      </c>
      <c r="J822" s="179" t="s">
        <v>18228</v>
      </c>
    </row>
    <row r="823" spans="1:10" x14ac:dyDescent="0.25">
      <c r="A823" s="160" t="s">
        <v>18239</v>
      </c>
      <c r="B823" s="160" t="s">
        <v>9540</v>
      </c>
      <c r="C823" s="160" t="s">
        <v>9980</v>
      </c>
      <c r="D823" s="160" t="s">
        <v>9981</v>
      </c>
      <c r="E823" s="176">
        <v>3.4199999999999946</v>
      </c>
      <c r="F823" s="176">
        <v>19.978400000000001</v>
      </c>
      <c r="G823" s="177">
        <v>5.84</v>
      </c>
      <c r="H823" s="176">
        <v>16.55</v>
      </c>
      <c r="I823" s="178">
        <v>207</v>
      </c>
      <c r="J823" s="179" t="s">
        <v>18228</v>
      </c>
    </row>
    <row r="824" spans="1:10" x14ac:dyDescent="0.25">
      <c r="A824" s="160" t="s">
        <v>18239</v>
      </c>
      <c r="B824" s="160" t="s">
        <v>9540</v>
      </c>
      <c r="C824" s="160" t="s">
        <v>10172</v>
      </c>
      <c r="D824" s="160" t="s">
        <v>5913</v>
      </c>
      <c r="E824" s="176">
        <v>3.1999999999999917</v>
      </c>
      <c r="F824" s="176">
        <v>18.109400000000001</v>
      </c>
      <c r="G824" s="177">
        <v>5.65</v>
      </c>
      <c r="H824" s="176">
        <v>14.9</v>
      </c>
      <c r="I824" s="178">
        <v>162</v>
      </c>
      <c r="J824" s="179" t="s">
        <v>18228</v>
      </c>
    </row>
    <row r="825" spans="1:10" x14ac:dyDescent="0.25">
      <c r="A825" s="160" t="s">
        <v>18239</v>
      </c>
      <c r="B825" s="160" t="s">
        <v>9540</v>
      </c>
      <c r="C825" s="160" t="s">
        <v>10247</v>
      </c>
      <c r="D825" s="160" t="s">
        <v>10248</v>
      </c>
      <c r="E825" s="176">
        <v>3.42</v>
      </c>
      <c r="F825" s="176">
        <v>21.732800000000001</v>
      </c>
      <c r="G825" s="177">
        <v>6.35</v>
      </c>
      <c r="H825" s="176">
        <v>18.309999999999999</v>
      </c>
      <c r="I825" s="178">
        <v>135</v>
      </c>
      <c r="J825" s="179" t="s">
        <v>18228</v>
      </c>
    </row>
    <row r="826" spans="1:10" x14ac:dyDescent="0.25">
      <c r="A826" s="160" t="s">
        <v>18239</v>
      </c>
      <c r="B826" s="160" t="s">
        <v>9540</v>
      </c>
      <c r="C826" s="160" t="s">
        <v>10211</v>
      </c>
      <c r="D826" s="160" t="s">
        <v>10212</v>
      </c>
      <c r="E826" s="176">
        <v>3.1999999999999922</v>
      </c>
      <c r="F826" s="176">
        <v>18.6206</v>
      </c>
      <c r="G826" s="177">
        <v>5.81</v>
      </c>
      <c r="H826" s="176">
        <v>15.42</v>
      </c>
      <c r="I826" s="178">
        <v>147</v>
      </c>
      <c r="J826" s="179" t="s">
        <v>18228</v>
      </c>
    </row>
    <row r="827" spans="1:10" x14ac:dyDescent="0.25">
      <c r="A827" s="160" t="s">
        <v>18239</v>
      </c>
      <c r="B827" s="160" t="s">
        <v>9540</v>
      </c>
      <c r="C827" s="160" t="s">
        <v>9723</v>
      </c>
      <c r="D827" s="160" t="s">
        <v>9724</v>
      </c>
      <c r="E827" s="176">
        <v>3.4199999999999888</v>
      </c>
      <c r="F827" s="176">
        <v>19.583500000000001</v>
      </c>
      <c r="G827" s="177">
        <v>5.72</v>
      </c>
      <c r="H827" s="176">
        <v>16.16</v>
      </c>
      <c r="I827" s="178">
        <v>342</v>
      </c>
      <c r="J827" s="179" t="s">
        <v>18228</v>
      </c>
    </row>
    <row r="828" spans="1:10" x14ac:dyDescent="0.25">
      <c r="A828" s="160" t="s">
        <v>18239</v>
      </c>
      <c r="B828" s="160" t="s">
        <v>9540</v>
      </c>
      <c r="C828" s="160" t="s">
        <v>9651</v>
      </c>
      <c r="D828" s="160" t="s">
        <v>9652</v>
      </c>
      <c r="E828" s="176">
        <v>4.6800000000000024</v>
      </c>
      <c r="F828" s="176">
        <v>27.1356</v>
      </c>
      <c r="G828" s="177">
        <v>5.79</v>
      </c>
      <c r="H828" s="176">
        <v>22.45</v>
      </c>
      <c r="I828" s="178">
        <v>303</v>
      </c>
      <c r="J828" s="179" t="s">
        <v>18228</v>
      </c>
    </row>
    <row r="829" spans="1:10" x14ac:dyDescent="0.25">
      <c r="A829" s="160" t="s">
        <v>18239</v>
      </c>
      <c r="B829" s="160" t="s">
        <v>9540</v>
      </c>
      <c r="C829" s="160" t="s">
        <v>9884</v>
      </c>
      <c r="D829" s="160" t="s">
        <v>9885</v>
      </c>
      <c r="E829" s="176">
        <v>3.5099999999999927</v>
      </c>
      <c r="F829" s="176">
        <v>20.4316</v>
      </c>
      <c r="G829" s="177">
        <v>5.82</v>
      </c>
      <c r="H829" s="176">
        <v>16.920000000000002</v>
      </c>
      <c r="I829" s="178">
        <v>237</v>
      </c>
      <c r="J829" s="179" t="s">
        <v>18228</v>
      </c>
    </row>
    <row r="830" spans="1:10" x14ac:dyDescent="0.25">
      <c r="A830" s="160" t="s">
        <v>18239</v>
      </c>
      <c r="B830" s="160" t="s">
        <v>9540</v>
      </c>
      <c r="C830" s="160" t="s">
        <v>9616</v>
      </c>
      <c r="D830" s="160" t="s">
        <v>9617</v>
      </c>
      <c r="E830" s="176">
        <v>3.109999999999971</v>
      </c>
      <c r="F830" s="176">
        <v>18.3508</v>
      </c>
      <c r="G830" s="177">
        <v>5.9</v>
      </c>
      <c r="H830" s="176">
        <v>15.24</v>
      </c>
      <c r="I830" s="178">
        <v>525</v>
      </c>
      <c r="J830" s="179" t="s">
        <v>18228</v>
      </c>
    </row>
    <row r="831" spans="1:10" x14ac:dyDescent="0.25">
      <c r="A831" s="160" t="s">
        <v>18239</v>
      </c>
      <c r="B831" s="160" t="s">
        <v>9540</v>
      </c>
      <c r="C831" s="160" t="s">
        <v>9805</v>
      </c>
      <c r="D831" s="160" t="s">
        <v>9806</v>
      </c>
      <c r="E831" s="176">
        <v>3.1100000000000119</v>
      </c>
      <c r="F831" s="176">
        <v>18.423400000000001</v>
      </c>
      <c r="G831" s="177">
        <v>5.92</v>
      </c>
      <c r="H831" s="176">
        <v>15.31</v>
      </c>
      <c r="I831" s="178">
        <v>291</v>
      </c>
      <c r="J831" s="179" t="s">
        <v>18228</v>
      </c>
    </row>
    <row r="832" spans="1:10" x14ac:dyDescent="0.25">
      <c r="A832" s="160" t="s">
        <v>18239</v>
      </c>
      <c r="B832" s="160" t="s">
        <v>9540</v>
      </c>
      <c r="C832" s="160" t="s">
        <v>9775</v>
      </c>
      <c r="D832" s="160" t="s">
        <v>9776</v>
      </c>
      <c r="E832" s="176">
        <v>3.2000000000000157</v>
      </c>
      <c r="F832" s="176">
        <v>19.667400000000001</v>
      </c>
      <c r="G832" s="177">
        <v>6.14</v>
      </c>
      <c r="H832" s="176">
        <v>16.46</v>
      </c>
      <c r="I832" s="178">
        <v>296</v>
      </c>
      <c r="J832" s="179" t="s">
        <v>18228</v>
      </c>
    </row>
    <row r="833" spans="1:10" x14ac:dyDescent="0.25">
      <c r="A833" s="160" t="s">
        <v>18239</v>
      </c>
      <c r="B833" s="160" t="s">
        <v>9540</v>
      </c>
      <c r="C833" s="160" t="s">
        <v>10116</v>
      </c>
      <c r="D833" s="160" t="s">
        <v>10117</v>
      </c>
      <c r="E833" s="176">
        <v>3.4200000000000026</v>
      </c>
      <c r="F833" s="176">
        <v>20.5596</v>
      </c>
      <c r="G833" s="177">
        <v>6.01</v>
      </c>
      <c r="H833" s="176">
        <v>17.13</v>
      </c>
      <c r="I833" s="178">
        <v>154</v>
      </c>
      <c r="J833" s="179" t="s">
        <v>18228</v>
      </c>
    </row>
    <row r="834" spans="1:10" x14ac:dyDescent="0.25">
      <c r="A834" s="160" t="s">
        <v>18239</v>
      </c>
      <c r="B834" s="160" t="s">
        <v>9540</v>
      </c>
      <c r="C834" s="160" t="s">
        <v>9843</v>
      </c>
      <c r="D834" s="160" t="s">
        <v>5796</v>
      </c>
      <c r="E834" s="176">
        <v>3.2000000000000122</v>
      </c>
      <c r="F834" s="176">
        <v>19.541799999999999</v>
      </c>
      <c r="G834" s="177">
        <v>6.1</v>
      </c>
      <c r="H834" s="176">
        <v>16.34</v>
      </c>
      <c r="I834" s="178">
        <v>262</v>
      </c>
      <c r="J834" s="179" t="s">
        <v>18228</v>
      </c>
    </row>
    <row r="835" spans="1:10" x14ac:dyDescent="0.25">
      <c r="A835" s="160" t="s">
        <v>18239</v>
      </c>
      <c r="B835" s="160" t="s">
        <v>9540</v>
      </c>
      <c r="C835" s="160" t="s">
        <v>9966</v>
      </c>
      <c r="D835" s="160" t="s">
        <v>9967</v>
      </c>
      <c r="E835" s="176">
        <v>3.2000000000000015</v>
      </c>
      <c r="F835" s="176">
        <v>20.0108</v>
      </c>
      <c r="G835" s="177">
        <v>6.25</v>
      </c>
      <c r="H835" s="176">
        <v>16.809999999999999</v>
      </c>
      <c r="I835" s="178">
        <v>203</v>
      </c>
      <c r="J835" s="179" t="s">
        <v>18228</v>
      </c>
    </row>
    <row r="836" spans="1:10" x14ac:dyDescent="0.25">
      <c r="A836" s="160" t="s">
        <v>18239</v>
      </c>
      <c r="B836" s="160" t="s">
        <v>9540</v>
      </c>
      <c r="C836" s="160" t="s">
        <v>10197</v>
      </c>
      <c r="D836" s="160" t="s">
        <v>10198</v>
      </c>
      <c r="E836" s="176">
        <v>3.0600000000000018</v>
      </c>
      <c r="F836" s="176">
        <v>20.082100000000001</v>
      </c>
      <c r="G836" s="177">
        <v>6.56</v>
      </c>
      <c r="H836" s="176">
        <v>17.02</v>
      </c>
      <c r="I836" s="178">
        <v>142</v>
      </c>
      <c r="J836" s="179" t="s">
        <v>18228</v>
      </c>
    </row>
    <row r="837" spans="1:10" x14ac:dyDescent="0.25">
      <c r="A837" s="160" t="s">
        <v>18239</v>
      </c>
      <c r="B837" s="160" t="s">
        <v>9540</v>
      </c>
      <c r="C837" s="160" t="s">
        <v>10096</v>
      </c>
      <c r="D837" s="160" t="s">
        <v>10097</v>
      </c>
      <c r="E837" s="176">
        <v>3.1999999999999917</v>
      </c>
      <c r="F837" s="176">
        <v>19.949300000000001</v>
      </c>
      <c r="G837" s="177">
        <v>6.23</v>
      </c>
      <c r="H837" s="176">
        <v>16.739999999999998</v>
      </c>
      <c r="I837" s="178">
        <v>162</v>
      </c>
      <c r="J837" s="179" t="s">
        <v>18228</v>
      </c>
    </row>
    <row r="838" spans="1:10" x14ac:dyDescent="0.25">
      <c r="A838" s="160" t="s">
        <v>18239</v>
      </c>
      <c r="B838" s="160" t="s">
        <v>9540</v>
      </c>
      <c r="C838" s="160" t="s">
        <v>10132</v>
      </c>
      <c r="D838" s="160" t="s">
        <v>10133</v>
      </c>
      <c r="E838" s="176">
        <v>3.1999999999999917</v>
      </c>
      <c r="F838" s="176">
        <v>20.454499999999999</v>
      </c>
      <c r="G838" s="177">
        <v>6.39</v>
      </c>
      <c r="H838" s="176">
        <v>17.25</v>
      </c>
      <c r="I838" s="178">
        <v>151</v>
      </c>
      <c r="J838" s="179" t="s">
        <v>18228</v>
      </c>
    </row>
    <row r="839" spans="1:10" x14ac:dyDescent="0.25">
      <c r="A839" s="160" t="s">
        <v>18239</v>
      </c>
      <c r="B839" s="160" t="s">
        <v>9540</v>
      </c>
      <c r="C839" s="160" t="s">
        <v>9896</v>
      </c>
      <c r="D839" s="160" t="s">
        <v>9897</v>
      </c>
      <c r="E839" s="176">
        <v>3.5099999999999927</v>
      </c>
      <c r="F839" s="176">
        <v>20.532800000000002</v>
      </c>
      <c r="G839" s="177">
        <v>5.84</v>
      </c>
      <c r="H839" s="176">
        <v>17.02</v>
      </c>
      <c r="I839" s="178">
        <v>233</v>
      </c>
      <c r="J839" s="179" t="s">
        <v>18228</v>
      </c>
    </row>
    <row r="840" spans="1:10" x14ac:dyDescent="0.25">
      <c r="A840" s="160" t="s">
        <v>18239</v>
      </c>
      <c r="B840" s="160" t="s">
        <v>9540</v>
      </c>
      <c r="C840" s="160" t="s">
        <v>9809</v>
      </c>
      <c r="D840" s="160" t="s">
        <v>9810</v>
      </c>
      <c r="E840" s="176">
        <v>3.2000000000000122</v>
      </c>
      <c r="F840" s="176">
        <v>20.849499999999999</v>
      </c>
      <c r="G840" s="177">
        <v>6.51</v>
      </c>
      <c r="H840" s="176">
        <v>17.64</v>
      </c>
      <c r="I840" s="178">
        <v>252</v>
      </c>
      <c r="J840" s="179" t="s">
        <v>18228</v>
      </c>
    </row>
    <row r="841" spans="1:10" x14ac:dyDescent="0.25">
      <c r="A841" s="160" t="s">
        <v>18239</v>
      </c>
      <c r="B841" s="160" t="s">
        <v>9540</v>
      </c>
      <c r="C841" s="160" t="s">
        <v>9946</v>
      </c>
      <c r="D841" s="160" t="s">
        <v>9947</v>
      </c>
      <c r="E841" s="176">
        <v>3.5599999999999872</v>
      </c>
      <c r="F841" s="176">
        <v>21.512899999999998</v>
      </c>
      <c r="G841" s="177">
        <v>6.04</v>
      </c>
      <c r="H841" s="176">
        <v>17.95</v>
      </c>
      <c r="I841" s="178">
        <v>193</v>
      </c>
      <c r="J841" s="179" t="s">
        <v>18228</v>
      </c>
    </row>
    <row r="842" spans="1:10" x14ac:dyDescent="0.25">
      <c r="A842" s="160" t="s">
        <v>18239</v>
      </c>
      <c r="B842" s="160" t="s">
        <v>9540</v>
      </c>
      <c r="C842" s="160" t="s">
        <v>9763</v>
      </c>
      <c r="D842" s="160" t="s">
        <v>9764</v>
      </c>
      <c r="E842" s="176">
        <v>3.2000000000000171</v>
      </c>
      <c r="F842" s="176">
        <v>19.031600000000001</v>
      </c>
      <c r="G842" s="177">
        <v>5.94</v>
      </c>
      <c r="H842" s="176">
        <v>15.83</v>
      </c>
      <c r="I842" s="178">
        <v>316</v>
      </c>
      <c r="J842" s="179" t="s">
        <v>18228</v>
      </c>
    </row>
    <row r="843" spans="1:10" x14ac:dyDescent="0.25">
      <c r="A843" s="160" t="s">
        <v>18239</v>
      </c>
      <c r="B843" s="160" t="s">
        <v>9540</v>
      </c>
      <c r="C843" s="160" t="s">
        <v>9852</v>
      </c>
      <c r="D843" s="160" t="s">
        <v>9853</v>
      </c>
      <c r="E843" s="176">
        <v>3.6000000000000139</v>
      </c>
      <c r="F843" s="176">
        <v>22.804600000000001</v>
      </c>
      <c r="G843" s="177">
        <v>6.33</v>
      </c>
      <c r="H843" s="176">
        <v>19.2</v>
      </c>
      <c r="I843" s="178">
        <v>218</v>
      </c>
      <c r="J843" s="179" t="s">
        <v>18228</v>
      </c>
    </row>
    <row r="844" spans="1:10" x14ac:dyDescent="0.25">
      <c r="A844" s="160" t="s">
        <v>18239</v>
      </c>
      <c r="B844" s="160" t="s">
        <v>9540</v>
      </c>
      <c r="C844" s="160" t="s">
        <v>9739</v>
      </c>
      <c r="D844" s="160" t="s">
        <v>9740</v>
      </c>
      <c r="E844" s="176">
        <v>3.5099999999999922</v>
      </c>
      <c r="F844" s="176">
        <v>21.026499999999999</v>
      </c>
      <c r="G844" s="177">
        <v>5.99</v>
      </c>
      <c r="H844" s="176">
        <v>17.510000000000002</v>
      </c>
      <c r="I844" s="178">
        <v>295</v>
      </c>
      <c r="J844" s="179" t="s">
        <v>18228</v>
      </c>
    </row>
    <row r="845" spans="1:10" x14ac:dyDescent="0.25">
      <c r="A845" s="160" t="s">
        <v>18239</v>
      </c>
      <c r="B845" s="160" t="s">
        <v>9540</v>
      </c>
      <c r="C845" s="160" t="s">
        <v>9624</v>
      </c>
      <c r="D845" s="160" t="s">
        <v>9625</v>
      </c>
      <c r="E845" s="176">
        <v>3.2899999999999787</v>
      </c>
      <c r="F845" s="176">
        <v>19.665900000000001</v>
      </c>
      <c r="G845" s="177">
        <v>5.97</v>
      </c>
      <c r="H845" s="176">
        <v>16.37</v>
      </c>
      <c r="I845" s="178">
        <v>478</v>
      </c>
      <c r="J845" s="179" t="s">
        <v>18228</v>
      </c>
    </row>
    <row r="846" spans="1:10" x14ac:dyDescent="0.25">
      <c r="A846" s="160" t="s">
        <v>18239</v>
      </c>
      <c r="B846" s="160" t="s">
        <v>9540</v>
      </c>
      <c r="C846" s="160" t="s">
        <v>10020</v>
      </c>
      <c r="D846" s="160" t="s">
        <v>10021</v>
      </c>
      <c r="E846" s="176">
        <v>3.1999999999999966</v>
      </c>
      <c r="F846" s="176">
        <v>20.774799999999999</v>
      </c>
      <c r="G846" s="177">
        <v>6.49</v>
      </c>
      <c r="H846" s="176">
        <v>17.57</v>
      </c>
      <c r="I846" s="178">
        <v>176</v>
      </c>
      <c r="J846" s="179" t="s">
        <v>18228</v>
      </c>
    </row>
    <row r="847" spans="1:10" x14ac:dyDescent="0.25">
      <c r="A847" s="160" t="s">
        <v>18239</v>
      </c>
      <c r="B847" s="160" t="s">
        <v>9540</v>
      </c>
      <c r="C847" s="160" t="s">
        <v>9783</v>
      </c>
      <c r="D847" s="160" t="s">
        <v>9784</v>
      </c>
      <c r="E847" s="176">
        <v>3.2000000000000135</v>
      </c>
      <c r="F847" s="176">
        <v>20.701599999999999</v>
      </c>
      <c r="G847" s="177">
        <v>6.46</v>
      </c>
      <c r="H847" s="176">
        <v>17.5</v>
      </c>
      <c r="I847" s="178">
        <v>268</v>
      </c>
      <c r="J847" s="179" t="s">
        <v>18228</v>
      </c>
    </row>
    <row r="848" spans="1:10" x14ac:dyDescent="0.25">
      <c r="A848" s="160" t="s">
        <v>18239</v>
      </c>
      <c r="B848" s="160" t="s">
        <v>9540</v>
      </c>
      <c r="C848" s="160" t="s">
        <v>9761</v>
      </c>
      <c r="D848" s="160" t="s">
        <v>9762</v>
      </c>
      <c r="E848" s="176">
        <v>3.4199999999999839</v>
      </c>
      <c r="F848" s="176">
        <v>21.230599999999999</v>
      </c>
      <c r="G848" s="177">
        <v>6.2</v>
      </c>
      <c r="H848" s="176">
        <v>17.809999999999999</v>
      </c>
      <c r="I848" s="178">
        <v>280</v>
      </c>
      <c r="J848" s="179" t="s">
        <v>18228</v>
      </c>
    </row>
    <row r="849" spans="1:10" x14ac:dyDescent="0.25">
      <c r="A849" s="160" t="s">
        <v>18239</v>
      </c>
      <c r="B849" s="160" t="s">
        <v>9540</v>
      </c>
      <c r="C849" s="160" t="s">
        <v>10066</v>
      </c>
      <c r="D849" s="160" t="s">
        <v>10067</v>
      </c>
      <c r="E849" s="176">
        <v>3.4200000000000048</v>
      </c>
      <c r="F849" s="176">
        <v>23.148900000000001</v>
      </c>
      <c r="G849" s="177">
        <v>6.76</v>
      </c>
      <c r="H849" s="176">
        <v>19.72</v>
      </c>
      <c r="I849" s="178">
        <v>145</v>
      </c>
      <c r="J849" s="179" t="s">
        <v>18228</v>
      </c>
    </row>
    <row r="850" spans="1:10" x14ac:dyDescent="0.25">
      <c r="A850" s="160" t="s">
        <v>18239</v>
      </c>
      <c r="B850" s="160" t="s">
        <v>9540</v>
      </c>
      <c r="C850" s="160" t="s">
        <v>9683</v>
      </c>
      <c r="D850" s="160" t="s">
        <v>9684</v>
      </c>
      <c r="E850" s="176">
        <v>3.2000000000000202</v>
      </c>
      <c r="F850" s="176">
        <v>21.0382</v>
      </c>
      <c r="G850" s="177">
        <v>6.57</v>
      </c>
      <c r="H850" s="176">
        <v>17.829999999999998</v>
      </c>
      <c r="I850" s="178">
        <v>338</v>
      </c>
      <c r="J850" s="179" t="s">
        <v>18228</v>
      </c>
    </row>
    <row r="851" spans="1:10" x14ac:dyDescent="0.25">
      <c r="A851" s="160" t="s">
        <v>18239</v>
      </c>
      <c r="B851" s="160" t="s">
        <v>9540</v>
      </c>
      <c r="C851" s="160" t="s">
        <v>9767</v>
      </c>
      <c r="D851" s="160" t="s">
        <v>9768</v>
      </c>
      <c r="E851" s="176">
        <v>3.4199999999999831</v>
      </c>
      <c r="F851" s="176">
        <v>20.7803</v>
      </c>
      <c r="G851" s="177">
        <v>6.07</v>
      </c>
      <c r="H851" s="176">
        <v>17.36</v>
      </c>
      <c r="I851" s="178">
        <v>283</v>
      </c>
      <c r="J851" s="179" t="s">
        <v>18228</v>
      </c>
    </row>
    <row r="852" spans="1:10" x14ac:dyDescent="0.25">
      <c r="A852" s="160" t="s">
        <v>18239</v>
      </c>
      <c r="B852" s="160" t="s">
        <v>9540</v>
      </c>
      <c r="C852" s="160" t="s">
        <v>9982</v>
      </c>
      <c r="D852" s="160" t="s">
        <v>9983</v>
      </c>
      <c r="E852" s="176">
        <v>3.4199999999999977</v>
      </c>
      <c r="F852" s="176">
        <v>21.916599999999999</v>
      </c>
      <c r="G852" s="177">
        <v>6.4</v>
      </c>
      <c r="H852" s="176">
        <v>18.489999999999998</v>
      </c>
      <c r="I852" s="178">
        <v>178</v>
      </c>
      <c r="J852" s="179" t="s">
        <v>18228</v>
      </c>
    </row>
    <row r="853" spans="1:10" x14ac:dyDescent="0.25">
      <c r="A853" s="160" t="s">
        <v>18239</v>
      </c>
      <c r="B853" s="160" t="s">
        <v>9540</v>
      </c>
      <c r="C853" s="160" t="s">
        <v>9753</v>
      </c>
      <c r="D853" s="160" t="s">
        <v>9754</v>
      </c>
      <c r="E853" s="176">
        <v>3.4199999999999848</v>
      </c>
      <c r="F853" s="176">
        <v>21.9438</v>
      </c>
      <c r="G853" s="177">
        <v>6.41</v>
      </c>
      <c r="H853" s="176">
        <v>18.52</v>
      </c>
      <c r="I853" s="178">
        <v>277</v>
      </c>
      <c r="J853" s="179" t="s">
        <v>18228</v>
      </c>
    </row>
    <row r="854" spans="1:10" x14ac:dyDescent="0.25">
      <c r="A854" s="160" t="s">
        <v>18239</v>
      </c>
      <c r="B854" s="160" t="s">
        <v>9540</v>
      </c>
      <c r="C854" s="160" t="s">
        <v>10072</v>
      </c>
      <c r="D854" s="160" t="s">
        <v>10073</v>
      </c>
      <c r="E854" s="176">
        <v>3.7799999999999851</v>
      </c>
      <c r="F854" s="176">
        <v>21.6096</v>
      </c>
      <c r="G854" s="177">
        <v>5.71</v>
      </c>
      <c r="H854" s="176">
        <v>17.82</v>
      </c>
      <c r="I854" s="178">
        <v>158</v>
      </c>
      <c r="J854" s="179" t="s">
        <v>18228</v>
      </c>
    </row>
    <row r="855" spans="1:10" x14ac:dyDescent="0.25">
      <c r="A855" s="160" t="s">
        <v>18239</v>
      </c>
      <c r="B855" s="160" t="s">
        <v>9540</v>
      </c>
      <c r="C855" s="160" t="s">
        <v>9642</v>
      </c>
      <c r="D855" s="160" t="s">
        <v>9643</v>
      </c>
      <c r="E855" s="176">
        <v>3.6900000000000324</v>
      </c>
      <c r="F855" s="176">
        <v>23.7654</v>
      </c>
      <c r="G855" s="177">
        <v>6.44</v>
      </c>
      <c r="H855" s="176">
        <v>20.07</v>
      </c>
      <c r="I855" s="178">
        <v>348</v>
      </c>
      <c r="J855" s="179" t="s">
        <v>18228</v>
      </c>
    </row>
    <row r="856" spans="1:10" x14ac:dyDescent="0.25">
      <c r="A856" s="160" t="s">
        <v>18239</v>
      </c>
      <c r="B856" s="160" t="s">
        <v>9540</v>
      </c>
      <c r="C856" s="160" t="s">
        <v>9610</v>
      </c>
      <c r="D856" s="160" t="s">
        <v>9611</v>
      </c>
      <c r="E856" s="176">
        <v>3.690000000000035</v>
      </c>
      <c r="F856" s="176">
        <v>23.934899999999999</v>
      </c>
      <c r="G856" s="177">
        <v>6.48</v>
      </c>
      <c r="H856" s="176">
        <v>20.239999999999998</v>
      </c>
      <c r="I856" s="178">
        <v>401</v>
      </c>
      <c r="J856" s="179" t="s">
        <v>18228</v>
      </c>
    </row>
    <row r="857" spans="1:10" x14ac:dyDescent="0.25">
      <c r="A857" s="160" t="s">
        <v>18239</v>
      </c>
      <c r="B857" s="160" t="s">
        <v>9540</v>
      </c>
      <c r="C857" s="160" t="s">
        <v>9862</v>
      </c>
      <c r="D857" s="160" t="s">
        <v>9863</v>
      </c>
      <c r="E857" s="176">
        <v>3.3799999999999959</v>
      </c>
      <c r="F857" s="176">
        <v>19.938400000000001</v>
      </c>
      <c r="G857" s="177">
        <v>5.89</v>
      </c>
      <c r="H857" s="176">
        <v>16.55</v>
      </c>
      <c r="I857" s="178">
        <v>251</v>
      </c>
      <c r="J857" s="179" t="s">
        <v>18228</v>
      </c>
    </row>
    <row r="858" spans="1:10" x14ac:dyDescent="0.25">
      <c r="A858" s="160" t="s">
        <v>18239</v>
      </c>
      <c r="B858" s="160" t="s">
        <v>9540</v>
      </c>
      <c r="C858" s="160" t="s">
        <v>10128</v>
      </c>
      <c r="D858" s="160" t="s">
        <v>10129</v>
      </c>
      <c r="E858" s="176">
        <v>3.3299999999999952</v>
      </c>
      <c r="F858" s="176">
        <v>21.014099999999999</v>
      </c>
      <c r="G858" s="177">
        <v>6.31</v>
      </c>
      <c r="H858" s="176">
        <v>17.68</v>
      </c>
      <c r="I858" s="178">
        <v>147</v>
      </c>
      <c r="J858" s="179" t="s">
        <v>18228</v>
      </c>
    </row>
    <row r="859" spans="1:10" x14ac:dyDescent="0.25">
      <c r="A859" s="160" t="s">
        <v>18239</v>
      </c>
      <c r="B859" s="160" t="s">
        <v>9540</v>
      </c>
      <c r="C859" s="160" t="s">
        <v>9974</v>
      </c>
      <c r="D859" s="160" t="s">
        <v>9975</v>
      </c>
      <c r="E859" s="176">
        <v>3.2000000000000024</v>
      </c>
      <c r="F859" s="176">
        <v>19.823599999999999</v>
      </c>
      <c r="G859" s="177">
        <v>6.19</v>
      </c>
      <c r="H859" s="176">
        <v>16.62</v>
      </c>
      <c r="I859" s="178">
        <v>201</v>
      </c>
      <c r="J859" s="179" t="s">
        <v>18228</v>
      </c>
    </row>
    <row r="860" spans="1:10" x14ac:dyDescent="0.25">
      <c r="A860" s="160" t="s">
        <v>18239</v>
      </c>
      <c r="B860" s="160" t="s">
        <v>9540</v>
      </c>
      <c r="C860" s="160" t="s">
        <v>10004</v>
      </c>
      <c r="D860" s="160" t="s">
        <v>10005</v>
      </c>
      <c r="E860" s="176">
        <v>3.4199999999999986</v>
      </c>
      <c r="F860" s="176">
        <v>21.842199999999998</v>
      </c>
      <c r="G860" s="177">
        <v>6.38</v>
      </c>
      <c r="H860" s="176">
        <v>18.420000000000002</v>
      </c>
      <c r="I860" s="178">
        <v>171</v>
      </c>
      <c r="J860" s="179" t="s">
        <v>18228</v>
      </c>
    </row>
    <row r="861" spans="1:10" x14ac:dyDescent="0.25">
      <c r="A861" s="160" t="s">
        <v>18239</v>
      </c>
      <c r="B861" s="160" t="s">
        <v>9540</v>
      </c>
      <c r="C861" s="160" t="s">
        <v>9827</v>
      </c>
      <c r="D861" s="160" t="s">
        <v>9828</v>
      </c>
      <c r="E861" s="176">
        <v>3.2000000000000082</v>
      </c>
      <c r="F861" s="176">
        <v>21.892399999999999</v>
      </c>
      <c r="G861" s="177">
        <v>6.84</v>
      </c>
      <c r="H861" s="176">
        <v>18.690000000000001</v>
      </c>
      <c r="I861" s="178">
        <v>236</v>
      </c>
      <c r="J861" s="179" t="s">
        <v>18228</v>
      </c>
    </row>
    <row r="862" spans="1:10" x14ac:dyDescent="0.25">
      <c r="A862" s="160" t="s">
        <v>18239</v>
      </c>
      <c r="B862" s="160" t="s">
        <v>9540</v>
      </c>
      <c r="C862" s="160" t="s">
        <v>9835</v>
      </c>
      <c r="D862" s="160" t="s">
        <v>9836</v>
      </c>
      <c r="E862" s="176">
        <v>3.2400000000000073</v>
      </c>
      <c r="F862" s="176">
        <v>21.839700000000001</v>
      </c>
      <c r="G862" s="177">
        <v>6.74</v>
      </c>
      <c r="H862" s="176">
        <v>18.59</v>
      </c>
      <c r="I862" s="178">
        <v>234</v>
      </c>
      <c r="J862" s="179" t="s">
        <v>18228</v>
      </c>
    </row>
    <row r="863" spans="1:10" x14ac:dyDescent="0.25">
      <c r="A863" s="160" t="s">
        <v>18239</v>
      </c>
      <c r="B863" s="160" t="s">
        <v>9540</v>
      </c>
      <c r="C863" s="160" t="s">
        <v>9687</v>
      </c>
      <c r="D863" s="160" t="s">
        <v>9688</v>
      </c>
      <c r="E863" s="176">
        <v>4.0499999999999767</v>
      </c>
      <c r="F863" s="176">
        <v>23.810199999999998</v>
      </c>
      <c r="G863" s="177">
        <v>5.87</v>
      </c>
      <c r="H863" s="176">
        <v>19.760000000000002</v>
      </c>
      <c r="I863" s="178">
        <v>297</v>
      </c>
      <c r="J863" s="179" t="s">
        <v>18228</v>
      </c>
    </row>
    <row r="864" spans="1:10" x14ac:dyDescent="0.25">
      <c r="A864" s="160" t="s">
        <v>18239</v>
      </c>
      <c r="B864" s="160" t="s">
        <v>9540</v>
      </c>
      <c r="C864" s="160" t="s">
        <v>9634</v>
      </c>
      <c r="D864" s="160" t="s">
        <v>9635</v>
      </c>
      <c r="E864" s="176">
        <v>4.0499999999999741</v>
      </c>
      <c r="F864" s="176">
        <v>24.842099999999999</v>
      </c>
      <c r="G864" s="177">
        <v>6.13</v>
      </c>
      <c r="H864" s="176">
        <v>20.79</v>
      </c>
      <c r="I864" s="178">
        <v>353</v>
      </c>
      <c r="J864" s="179" t="s">
        <v>18228</v>
      </c>
    </row>
    <row r="865" spans="1:10" x14ac:dyDescent="0.25">
      <c r="A865" s="160" t="s">
        <v>18239</v>
      </c>
      <c r="B865" s="160" t="s">
        <v>9540</v>
      </c>
      <c r="C865" s="160" t="s">
        <v>9741</v>
      </c>
      <c r="D865" s="160" t="s">
        <v>9742</v>
      </c>
      <c r="E865" s="176">
        <v>4.0099999999999927</v>
      </c>
      <c r="F865" s="176">
        <v>21.2119</v>
      </c>
      <c r="G865" s="177">
        <v>5.28</v>
      </c>
      <c r="H865" s="176">
        <v>17.2</v>
      </c>
      <c r="I865" s="178">
        <v>300</v>
      </c>
      <c r="J865" s="179" t="s">
        <v>18228</v>
      </c>
    </row>
    <row r="866" spans="1:10" x14ac:dyDescent="0.25">
      <c r="A866" s="160" t="s">
        <v>18239</v>
      </c>
      <c r="B866" s="160" t="s">
        <v>9540</v>
      </c>
      <c r="C866" s="160" t="s">
        <v>9984</v>
      </c>
      <c r="D866" s="160" t="s">
        <v>9985</v>
      </c>
      <c r="E866" s="176">
        <v>3.1999999999999971</v>
      </c>
      <c r="F866" s="176">
        <v>21.731000000000002</v>
      </c>
      <c r="G866" s="177">
        <v>6.79</v>
      </c>
      <c r="H866" s="176">
        <v>18.53</v>
      </c>
      <c r="I866" s="178">
        <v>177</v>
      </c>
      <c r="J866" s="179" t="s">
        <v>18228</v>
      </c>
    </row>
    <row r="867" spans="1:10" x14ac:dyDescent="0.25">
      <c r="A867" s="160" t="s">
        <v>18239</v>
      </c>
      <c r="B867" s="160" t="s">
        <v>9540</v>
      </c>
      <c r="C867" s="160" t="s">
        <v>9669</v>
      </c>
      <c r="D867" s="160" t="s">
        <v>9670</v>
      </c>
      <c r="E867" s="176">
        <v>4.049999999999975</v>
      </c>
      <c r="F867" s="176">
        <v>23.927800000000001</v>
      </c>
      <c r="G867" s="177">
        <v>5.9</v>
      </c>
      <c r="H867" s="176">
        <v>19.87</v>
      </c>
      <c r="I867" s="178">
        <v>321</v>
      </c>
      <c r="J867" s="179" t="s">
        <v>18228</v>
      </c>
    </row>
    <row r="868" spans="1:10" x14ac:dyDescent="0.25">
      <c r="A868" s="160" t="s">
        <v>18239</v>
      </c>
      <c r="B868" s="160" t="s">
        <v>9540</v>
      </c>
      <c r="C868" s="160" t="s">
        <v>9757</v>
      </c>
      <c r="D868" s="160" t="s">
        <v>9758</v>
      </c>
      <c r="E868" s="176">
        <v>3.3300000000000161</v>
      </c>
      <c r="F868" s="176">
        <v>20.7685</v>
      </c>
      <c r="G868" s="177">
        <v>6.23</v>
      </c>
      <c r="H868" s="176">
        <v>17.43</v>
      </c>
      <c r="I868" s="178">
        <v>285</v>
      </c>
      <c r="J868" s="179" t="s">
        <v>18228</v>
      </c>
    </row>
    <row r="869" spans="1:10" x14ac:dyDescent="0.25">
      <c r="A869" s="160" t="s">
        <v>18239</v>
      </c>
      <c r="B869" s="160" t="s">
        <v>9540</v>
      </c>
      <c r="C869" s="160" t="s">
        <v>10022</v>
      </c>
      <c r="D869" s="160" t="s">
        <v>10023</v>
      </c>
      <c r="E869" s="176">
        <v>3.3299999999999952</v>
      </c>
      <c r="F869" s="176">
        <v>24.3582</v>
      </c>
      <c r="G869" s="177">
        <v>7.31</v>
      </c>
      <c r="H869" s="176">
        <v>21.02</v>
      </c>
      <c r="I869" s="178">
        <v>146</v>
      </c>
      <c r="J869" s="179" t="s">
        <v>18228</v>
      </c>
    </row>
    <row r="870" spans="1:10" x14ac:dyDescent="0.25">
      <c r="A870" s="160" t="s">
        <v>18239</v>
      </c>
      <c r="B870" s="160" t="s">
        <v>9540</v>
      </c>
      <c r="C870" s="160" t="s">
        <v>9721</v>
      </c>
      <c r="D870" s="160" t="s">
        <v>9722</v>
      </c>
      <c r="E870" s="176">
        <v>3.5099999999999927</v>
      </c>
      <c r="F870" s="176">
        <v>25.472300000000001</v>
      </c>
      <c r="G870" s="177">
        <v>7.25</v>
      </c>
      <c r="H870" s="176">
        <v>21.96</v>
      </c>
      <c r="I870" s="178">
        <v>247</v>
      </c>
      <c r="J870" s="179" t="s">
        <v>18228</v>
      </c>
    </row>
    <row r="871" spans="1:10" x14ac:dyDescent="0.25">
      <c r="A871" s="160" t="s">
        <v>18239</v>
      </c>
      <c r="B871" s="160" t="s">
        <v>9540</v>
      </c>
      <c r="C871" s="160" t="s">
        <v>10044</v>
      </c>
      <c r="D871" s="160" t="s">
        <v>10045</v>
      </c>
      <c r="E871" s="176">
        <v>4.4100000000000046</v>
      </c>
      <c r="F871" s="176">
        <v>25.5532</v>
      </c>
      <c r="G871" s="177">
        <v>5.79</v>
      </c>
      <c r="H871" s="176">
        <v>21.14</v>
      </c>
      <c r="I871" s="178">
        <v>141</v>
      </c>
      <c r="J871" s="179" t="s">
        <v>18228</v>
      </c>
    </row>
    <row r="872" spans="1:10" x14ac:dyDescent="0.25">
      <c r="A872" s="160" t="s">
        <v>18239</v>
      </c>
      <c r="B872" s="160" t="s">
        <v>9540</v>
      </c>
      <c r="C872" s="160" t="s">
        <v>9592</v>
      </c>
      <c r="D872" s="160" t="s">
        <v>9593</v>
      </c>
      <c r="E872" s="176">
        <v>3.5999999999999708</v>
      </c>
      <c r="F872" s="176">
        <v>22.098700000000001</v>
      </c>
      <c r="G872" s="177">
        <v>6.13</v>
      </c>
      <c r="H872" s="176">
        <v>18.489999999999998</v>
      </c>
      <c r="I872" s="178">
        <v>496</v>
      </c>
      <c r="J872" s="179" t="s">
        <v>18228</v>
      </c>
    </row>
    <row r="873" spans="1:10" x14ac:dyDescent="0.25">
      <c r="A873" s="160" t="s">
        <v>18239</v>
      </c>
      <c r="B873" s="160" t="s">
        <v>9540</v>
      </c>
      <c r="C873" s="160" t="s">
        <v>9986</v>
      </c>
      <c r="D873" s="160" t="s">
        <v>9987</v>
      </c>
      <c r="E873" s="176">
        <v>3.1999999999999988</v>
      </c>
      <c r="F873" s="176">
        <v>20.552099999999999</v>
      </c>
      <c r="G873" s="177">
        <v>6.42</v>
      </c>
      <c r="H873" s="176">
        <v>17.350000000000001</v>
      </c>
      <c r="I873" s="178">
        <v>196</v>
      </c>
      <c r="J873" s="179" t="s">
        <v>18228</v>
      </c>
    </row>
    <row r="874" spans="1:10" x14ac:dyDescent="0.25">
      <c r="A874" s="160" t="s">
        <v>18239</v>
      </c>
      <c r="B874" s="160" t="s">
        <v>9540</v>
      </c>
      <c r="C874" s="160" t="s">
        <v>9602</v>
      </c>
      <c r="D874" s="160" t="s">
        <v>9603</v>
      </c>
      <c r="E874" s="176">
        <v>3.5999999999999739</v>
      </c>
      <c r="F874" s="176">
        <v>21.947099999999999</v>
      </c>
      <c r="G874" s="177">
        <v>6.09</v>
      </c>
      <c r="H874" s="176">
        <v>18.34</v>
      </c>
      <c r="I874" s="178">
        <v>474</v>
      </c>
      <c r="J874" s="179" t="s">
        <v>18228</v>
      </c>
    </row>
    <row r="875" spans="1:10" x14ac:dyDescent="0.25">
      <c r="A875" s="160" t="s">
        <v>18239</v>
      </c>
      <c r="B875" s="160" t="s">
        <v>9540</v>
      </c>
      <c r="C875" s="160" t="s">
        <v>9659</v>
      </c>
      <c r="D875" s="160" t="s">
        <v>9660</v>
      </c>
      <c r="E875" s="176">
        <v>3.200000000000021</v>
      </c>
      <c r="F875" s="176">
        <v>21.8918</v>
      </c>
      <c r="G875" s="177">
        <v>6.84</v>
      </c>
      <c r="H875" s="176">
        <v>18.690000000000001</v>
      </c>
      <c r="I875" s="178">
        <v>349</v>
      </c>
      <c r="J875" s="179" t="s">
        <v>18228</v>
      </c>
    </row>
    <row r="876" spans="1:10" x14ac:dyDescent="0.25">
      <c r="A876" s="160" t="s">
        <v>18239</v>
      </c>
      <c r="B876" s="160" t="s">
        <v>9540</v>
      </c>
      <c r="C876" s="160" t="s">
        <v>9600</v>
      </c>
      <c r="D876" s="160" t="s">
        <v>9601</v>
      </c>
      <c r="E876" s="176">
        <v>3.3299999999999854</v>
      </c>
      <c r="F876" s="176">
        <v>21.546099999999999</v>
      </c>
      <c r="G876" s="177">
        <v>6.47</v>
      </c>
      <c r="H876" s="176">
        <v>18.21</v>
      </c>
      <c r="I876" s="178">
        <v>479</v>
      </c>
      <c r="J876" s="179" t="s">
        <v>18228</v>
      </c>
    </row>
    <row r="877" spans="1:10" x14ac:dyDescent="0.25">
      <c r="A877" s="160" t="s">
        <v>18239</v>
      </c>
      <c r="B877" s="160" t="s">
        <v>9540</v>
      </c>
      <c r="C877" s="160" t="s">
        <v>9978</v>
      </c>
      <c r="D877" s="160" t="s">
        <v>9979</v>
      </c>
      <c r="E877" s="176">
        <v>3.5099999999999931</v>
      </c>
      <c r="F877" s="176">
        <v>21.126899999999999</v>
      </c>
      <c r="G877" s="177">
        <v>6.01</v>
      </c>
      <c r="H877" s="176">
        <v>17.61</v>
      </c>
      <c r="I877" s="178">
        <v>185</v>
      </c>
      <c r="J877" s="179" t="s">
        <v>18228</v>
      </c>
    </row>
    <row r="878" spans="1:10" x14ac:dyDescent="0.25">
      <c r="A878" s="160" t="s">
        <v>18239</v>
      </c>
      <c r="B878" s="160" t="s">
        <v>9540</v>
      </c>
      <c r="C878" s="160" t="s">
        <v>9570</v>
      </c>
      <c r="D878" s="160" t="s">
        <v>9571</v>
      </c>
      <c r="E878" s="176">
        <v>3.3299999999999748</v>
      </c>
      <c r="F878" s="176">
        <v>21.238199999999999</v>
      </c>
      <c r="G878" s="177">
        <v>6.37</v>
      </c>
      <c r="H878" s="176">
        <v>17.899999999999999</v>
      </c>
      <c r="I878" s="178">
        <v>597</v>
      </c>
      <c r="J878" s="179" t="s">
        <v>18228</v>
      </c>
    </row>
    <row r="879" spans="1:10" x14ac:dyDescent="0.25">
      <c r="A879" s="160" t="s">
        <v>18239</v>
      </c>
      <c r="B879" s="160" t="s">
        <v>9540</v>
      </c>
      <c r="C879" s="160" t="s">
        <v>9590</v>
      </c>
      <c r="D879" s="160" t="s">
        <v>9591</v>
      </c>
      <c r="E879" s="176">
        <v>3.7799999999999776</v>
      </c>
      <c r="F879" s="176">
        <v>25.695399999999999</v>
      </c>
      <c r="G879" s="177">
        <v>6.79</v>
      </c>
      <c r="H879" s="176">
        <v>21.91</v>
      </c>
      <c r="I879" s="178">
        <v>420</v>
      </c>
      <c r="J879" s="179" t="s">
        <v>18228</v>
      </c>
    </row>
    <row r="880" spans="1:10" x14ac:dyDescent="0.25">
      <c r="A880" s="160" t="s">
        <v>18239</v>
      </c>
      <c r="B880" s="160" t="s">
        <v>9540</v>
      </c>
      <c r="C880" s="160" t="s">
        <v>9622</v>
      </c>
      <c r="D880" s="160" t="s">
        <v>9623</v>
      </c>
      <c r="E880" s="176">
        <v>3.2400000000000082</v>
      </c>
      <c r="F880" s="176">
        <v>21.817699999999999</v>
      </c>
      <c r="G880" s="177">
        <v>6.73</v>
      </c>
      <c r="H880" s="176">
        <v>18.57</v>
      </c>
      <c r="I880" s="178">
        <v>449</v>
      </c>
      <c r="J880" s="179" t="s">
        <v>18228</v>
      </c>
    </row>
    <row r="881" spans="1:10" x14ac:dyDescent="0.25">
      <c r="A881" s="160" t="s">
        <v>18239</v>
      </c>
      <c r="B881" s="160" t="s">
        <v>9540</v>
      </c>
      <c r="C881" s="160" t="s">
        <v>9715</v>
      </c>
      <c r="D881" s="160" t="s">
        <v>9716</v>
      </c>
      <c r="E881" s="176">
        <v>3.4199999999999839</v>
      </c>
      <c r="F881" s="176">
        <v>22.989799999999999</v>
      </c>
      <c r="G881" s="177">
        <v>6.72</v>
      </c>
      <c r="H881" s="176">
        <v>19.559999999999999</v>
      </c>
      <c r="I881" s="178">
        <v>277</v>
      </c>
      <c r="J881" s="179" t="s">
        <v>18228</v>
      </c>
    </row>
    <row r="882" spans="1:10" x14ac:dyDescent="0.25">
      <c r="A882" s="160" t="s">
        <v>18239</v>
      </c>
      <c r="B882" s="160" t="s">
        <v>9540</v>
      </c>
      <c r="C882" s="160" t="s">
        <v>9685</v>
      </c>
      <c r="D882" s="160" t="s">
        <v>9686</v>
      </c>
      <c r="E882" s="176">
        <v>3.4199999999999862</v>
      </c>
      <c r="F882" s="176">
        <v>22.567699999999999</v>
      </c>
      <c r="G882" s="177">
        <v>6.59</v>
      </c>
      <c r="H882" s="176">
        <v>19.14</v>
      </c>
      <c r="I882" s="178">
        <v>314</v>
      </c>
      <c r="J882" s="179" t="s">
        <v>18228</v>
      </c>
    </row>
    <row r="883" spans="1:10" x14ac:dyDescent="0.25">
      <c r="A883" s="160" t="s">
        <v>18239</v>
      </c>
      <c r="B883" s="160" t="s">
        <v>9540</v>
      </c>
      <c r="C883" s="160" t="s">
        <v>10034</v>
      </c>
      <c r="D883" s="160" t="s">
        <v>10035</v>
      </c>
      <c r="E883" s="176">
        <v>4.05</v>
      </c>
      <c r="F883" s="176">
        <v>25.102699999999999</v>
      </c>
      <c r="G883" s="177">
        <v>6.19</v>
      </c>
      <c r="H883" s="176">
        <v>21.05</v>
      </c>
      <c r="I883" s="178">
        <v>153</v>
      </c>
      <c r="J883" s="179" t="s">
        <v>18228</v>
      </c>
    </row>
    <row r="884" spans="1:10" x14ac:dyDescent="0.25">
      <c r="A884" s="160" t="s">
        <v>18239</v>
      </c>
      <c r="B884" s="160" t="s">
        <v>9540</v>
      </c>
      <c r="C884" s="160" t="s">
        <v>9689</v>
      </c>
      <c r="D884" s="160" t="s">
        <v>9690</v>
      </c>
      <c r="E884" s="176">
        <v>4.1399999999999926</v>
      </c>
      <c r="F884" s="176">
        <v>26.802700000000002</v>
      </c>
      <c r="G884" s="177">
        <v>6.47</v>
      </c>
      <c r="H884" s="176">
        <v>22.66</v>
      </c>
      <c r="I884" s="178">
        <v>259</v>
      </c>
      <c r="J884" s="179" t="s">
        <v>18228</v>
      </c>
    </row>
    <row r="885" spans="1:10" x14ac:dyDescent="0.25">
      <c r="A885" s="160" t="s">
        <v>18239</v>
      </c>
      <c r="B885" s="160" t="s">
        <v>9540</v>
      </c>
      <c r="C885" s="160" t="s">
        <v>9906</v>
      </c>
      <c r="D885" s="160" t="s">
        <v>9907</v>
      </c>
      <c r="E885" s="176">
        <v>4.139999999999989</v>
      </c>
      <c r="F885" s="176">
        <v>25.031199999999998</v>
      </c>
      <c r="G885" s="177">
        <v>6.04</v>
      </c>
      <c r="H885" s="176">
        <v>20.89</v>
      </c>
      <c r="I885" s="178">
        <v>184</v>
      </c>
      <c r="J885" s="179" t="s">
        <v>18228</v>
      </c>
    </row>
    <row r="886" spans="1:10" x14ac:dyDescent="0.25">
      <c r="A886" s="160" t="s">
        <v>18239</v>
      </c>
      <c r="B886" s="160" t="s">
        <v>9540</v>
      </c>
      <c r="C886" s="160" t="s">
        <v>10179</v>
      </c>
      <c r="D886" s="160" t="s">
        <v>10180</v>
      </c>
      <c r="E886" s="176">
        <v>3.0199999999999947</v>
      </c>
      <c r="F886" s="176">
        <v>19.167000000000002</v>
      </c>
      <c r="G886" s="177">
        <v>6.34</v>
      </c>
      <c r="H886" s="176">
        <v>16.14</v>
      </c>
      <c r="I886" s="178">
        <v>149</v>
      </c>
      <c r="J886" s="179" t="s">
        <v>18228</v>
      </c>
    </row>
    <row r="887" spans="1:10" x14ac:dyDescent="0.25">
      <c r="A887" s="160" t="s">
        <v>18239</v>
      </c>
      <c r="B887" s="160" t="s">
        <v>9540</v>
      </c>
      <c r="C887" s="160" t="s">
        <v>9940</v>
      </c>
      <c r="D887" s="160" t="s">
        <v>9941</v>
      </c>
      <c r="E887" s="176">
        <v>3.2400000000000069</v>
      </c>
      <c r="F887" s="176">
        <v>21.9297</v>
      </c>
      <c r="G887" s="177">
        <v>6.76</v>
      </c>
      <c r="H887" s="176">
        <v>18.68</v>
      </c>
      <c r="I887" s="178">
        <v>187</v>
      </c>
      <c r="J887" s="179" t="s">
        <v>18228</v>
      </c>
    </row>
    <row r="888" spans="1:10" x14ac:dyDescent="0.25">
      <c r="A888" s="160" t="s">
        <v>18239</v>
      </c>
      <c r="B888" s="160" t="s">
        <v>9540</v>
      </c>
      <c r="C888" s="160" t="s">
        <v>9970</v>
      </c>
      <c r="D888" s="160" t="s">
        <v>9971</v>
      </c>
      <c r="E888" s="176">
        <v>4.1399999999999899</v>
      </c>
      <c r="F888" s="176">
        <v>27.136099999999999</v>
      </c>
      <c r="G888" s="177">
        <v>6.55</v>
      </c>
      <c r="H888" s="176">
        <v>22.99</v>
      </c>
      <c r="I888" s="178">
        <v>146</v>
      </c>
      <c r="J888" s="179" t="s">
        <v>18228</v>
      </c>
    </row>
    <row r="889" spans="1:10" x14ac:dyDescent="0.25">
      <c r="A889" s="160" t="s">
        <v>18239</v>
      </c>
      <c r="B889" s="160" t="s">
        <v>9540</v>
      </c>
      <c r="C889" s="160" t="s">
        <v>9922</v>
      </c>
      <c r="D889" s="160" t="s">
        <v>9923</v>
      </c>
      <c r="E889" s="176">
        <v>4.139999999999989</v>
      </c>
      <c r="F889" s="176">
        <v>26.570399999999999</v>
      </c>
      <c r="G889" s="177">
        <v>6.41</v>
      </c>
      <c r="H889" s="176">
        <v>22.43</v>
      </c>
      <c r="I889" s="178">
        <v>166</v>
      </c>
      <c r="J889" s="179" t="s">
        <v>18228</v>
      </c>
    </row>
    <row r="890" spans="1:10" x14ac:dyDescent="0.25">
      <c r="A890" s="160" t="s">
        <v>18239</v>
      </c>
      <c r="B890" s="160" t="s">
        <v>9540</v>
      </c>
      <c r="C890" s="160" t="s">
        <v>10124</v>
      </c>
      <c r="D890" s="160" t="s">
        <v>10125</v>
      </c>
      <c r="E890" s="176">
        <v>3.9200000000000039</v>
      </c>
      <c r="F890" s="176">
        <v>23.539100000000001</v>
      </c>
      <c r="G890" s="177">
        <v>6</v>
      </c>
      <c r="H890" s="176">
        <v>19.61</v>
      </c>
      <c r="I890" s="178">
        <v>141</v>
      </c>
      <c r="J890" s="179" t="s">
        <v>18228</v>
      </c>
    </row>
    <row r="891" spans="1:10" x14ac:dyDescent="0.25">
      <c r="A891" s="160" t="s">
        <v>18239</v>
      </c>
      <c r="B891" s="160" t="s">
        <v>9540</v>
      </c>
      <c r="C891" s="160" t="s">
        <v>9657</v>
      </c>
      <c r="D891" s="160" t="s">
        <v>9658</v>
      </c>
      <c r="E891" s="176">
        <v>3.5099999999999922</v>
      </c>
      <c r="F891" s="176">
        <v>22.512799999999999</v>
      </c>
      <c r="G891" s="177">
        <v>6.41</v>
      </c>
      <c r="H891" s="176">
        <v>19</v>
      </c>
      <c r="I891" s="178">
        <v>350</v>
      </c>
      <c r="J891" s="179" t="s">
        <v>18228</v>
      </c>
    </row>
    <row r="892" spans="1:10" x14ac:dyDescent="0.25">
      <c r="A892" s="160" t="s">
        <v>18239</v>
      </c>
      <c r="B892" s="160" t="s">
        <v>9540</v>
      </c>
      <c r="C892" s="160" t="s">
        <v>10106</v>
      </c>
      <c r="D892" s="160" t="s">
        <v>10107</v>
      </c>
      <c r="E892" s="176">
        <v>4.2799999999999851</v>
      </c>
      <c r="F892" s="176">
        <v>24.4603</v>
      </c>
      <c r="G892" s="177">
        <v>5.71</v>
      </c>
      <c r="H892" s="176">
        <v>20.18</v>
      </c>
      <c r="I892" s="178">
        <v>131</v>
      </c>
      <c r="J892" s="179" t="s">
        <v>18228</v>
      </c>
    </row>
    <row r="893" spans="1:10" x14ac:dyDescent="0.25">
      <c r="A893" s="160" t="s">
        <v>18239</v>
      </c>
      <c r="B893" s="160" t="s">
        <v>9540</v>
      </c>
      <c r="C893" s="160" t="s">
        <v>9904</v>
      </c>
      <c r="D893" s="160" t="s">
        <v>9905</v>
      </c>
      <c r="E893" s="176">
        <v>4.0499999999999883</v>
      </c>
      <c r="F893" s="176">
        <v>23.4908</v>
      </c>
      <c r="G893" s="177">
        <v>5.8</v>
      </c>
      <c r="H893" s="176">
        <v>19.440000000000001</v>
      </c>
      <c r="I893" s="178">
        <v>203</v>
      </c>
      <c r="J893" s="179" t="s">
        <v>18228</v>
      </c>
    </row>
    <row r="894" spans="1:10" x14ac:dyDescent="0.25">
      <c r="A894" s="160" t="s">
        <v>18239</v>
      </c>
      <c r="B894" s="160" t="s">
        <v>9540</v>
      </c>
      <c r="C894" s="160" t="s">
        <v>9653</v>
      </c>
      <c r="D894" s="160" t="s">
        <v>9654</v>
      </c>
      <c r="E894" s="176">
        <v>3.5999999999999894</v>
      </c>
      <c r="F894" s="176">
        <v>21.160699999999999</v>
      </c>
      <c r="G894" s="177">
        <v>5.87</v>
      </c>
      <c r="H894" s="176">
        <v>17.559999999999999</v>
      </c>
      <c r="I894" s="178">
        <v>381</v>
      </c>
      <c r="J894" s="179" t="s">
        <v>18228</v>
      </c>
    </row>
    <row r="895" spans="1:10" x14ac:dyDescent="0.25">
      <c r="A895" s="160" t="s">
        <v>18239</v>
      </c>
      <c r="B895" s="160" t="s">
        <v>9540</v>
      </c>
      <c r="C895" s="160" t="s">
        <v>9860</v>
      </c>
      <c r="D895" s="160" t="s">
        <v>9861</v>
      </c>
      <c r="E895" s="176">
        <v>3.5099999999999931</v>
      </c>
      <c r="F895" s="176">
        <v>22.9511</v>
      </c>
      <c r="G895" s="177">
        <v>6.53</v>
      </c>
      <c r="H895" s="176">
        <v>19.440000000000001</v>
      </c>
      <c r="I895" s="178">
        <v>213</v>
      </c>
      <c r="J895" s="179" t="s">
        <v>18228</v>
      </c>
    </row>
    <row r="896" spans="1:10" x14ac:dyDescent="0.25">
      <c r="A896" s="160" t="s">
        <v>18239</v>
      </c>
      <c r="B896" s="160" t="s">
        <v>9540</v>
      </c>
      <c r="C896" s="160" t="s">
        <v>9655</v>
      </c>
      <c r="D896" s="160" t="s">
        <v>9656</v>
      </c>
      <c r="E896" s="176">
        <v>3.4199999999999955</v>
      </c>
      <c r="F896" s="176">
        <v>22.206</v>
      </c>
      <c r="G896" s="177">
        <v>6.49</v>
      </c>
      <c r="H896" s="176">
        <v>18.78</v>
      </c>
      <c r="I896" s="178">
        <v>354</v>
      </c>
      <c r="J896" s="179" t="s">
        <v>18228</v>
      </c>
    </row>
    <row r="897" spans="1:10" x14ac:dyDescent="0.25">
      <c r="A897" s="160" t="s">
        <v>18239</v>
      </c>
      <c r="B897" s="160" t="s">
        <v>9540</v>
      </c>
      <c r="C897" s="160" t="s">
        <v>9930</v>
      </c>
      <c r="D897" s="160" t="s">
        <v>9931</v>
      </c>
      <c r="E897" s="176">
        <v>3.5599999999999854</v>
      </c>
      <c r="F897" s="176">
        <v>21.229500000000002</v>
      </c>
      <c r="G897" s="177">
        <v>5.96</v>
      </c>
      <c r="H897" s="176">
        <v>17.66</v>
      </c>
      <c r="I897" s="178">
        <v>204</v>
      </c>
      <c r="J897" s="179" t="s">
        <v>18228</v>
      </c>
    </row>
    <row r="898" spans="1:10" x14ac:dyDescent="0.25">
      <c r="A898" s="160" t="s">
        <v>18239</v>
      </c>
      <c r="B898" s="160" t="s">
        <v>9540</v>
      </c>
      <c r="C898" s="160" t="s">
        <v>9932</v>
      </c>
      <c r="D898" s="160" t="s">
        <v>9933</v>
      </c>
      <c r="E898" s="176">
        <v>3.5599999999999881</v>
      </c>
      <c r="F898" s="176">
        <v>22.207799999999999</v>
      </c>
      <c r="G898" s="177">
        <v>6.23</v>
      </c>
      <c r="H898" s="176">
        <v>18.64</v>
      </c>
      <c r="I898" s="178">
        <v>197</v>
      </c>
      <c r="J898" s="179" t="s">
        <v>18228</v>
      </c>
    </row>
    <row r="899" spans="1:10" x14ac:dyDescent="0.25">
      <c r="A899" s="160" t="s">
        <v>18239</v>
      </c>
      <c r="B899" s="160" t="s">
        <v>9540</v>
      </c>
      <c r="C899" s="160" t="s">
        <v>9902</v>
      </c>
      <c r="D899" s="160" t="s">
        <v>9903</v>
      </c>
      <c r="E899" s="176">
        <v>4.2799999999999816</v>
      </c>
      <c r="F899" s="176">
        <v>25.3081</v>
      </c>
      <c r="G899" s="177">
        <v>5.91</v>
      </c>
      <c r="H899" s="176">
        <v>21.02</v>
      </c>
      <c r="I899" s="178">
        <v>186</v>
      </c>
      <c r="J899" s="179" t="s">
        <v>18228</v>
      </c>
    </row>
    <row r="900" spans="1:10" x14ac:dyDescent="0.25">
      <c r="A900" s="160" t="s">
        <v>18239</v>
      </c>
      <c r="B900" s="160" t="s">
        <v>9540</v>
      </c>
      <c r="C900" s="160" t="s">
        <v>10068</v>
      </c>
      <c r="D900" s="160" t="s">
        <v>10069</v>
      </c>
      <c r="E900" s="176">
        <v>4.2799999999999851</v>
      </c>
      <c r="F900" s="176">
        <v>26.2605</v>
      </c>
      <c r="G900" s="177">
        <v>6.13</v>
      </c>
      <c r="H900" s="176">
        <v>21.98</v>
      </c>
      <c r="I900" s="178">
        <v>129</v>
      </c>
      <c r="J900" s="179" t="s">
        <v>18228</v>
      </c>
    </row>
    <row r="901" spans="1:10" x14ac:dyDescent="0.25">
      <c r="A901" s="160" t="s">
        <v>18239</v>
      </c>
      <c r="B901" s="160" t="s">
        <v>9540</v>
      </c>
      <c r="C901" s="160" t="s">
        <v>9649</v>
      </c>
      <c r="D901" s="160" t="s">
        <v>9650</v>
      </c>
      <c r="E901" s="176">
        <v>4.0499999999999732</v>
      </c>
      <c r="F901" s="176">
        <v>23.5016</v>
      </c>
      <c r="G901" s="177">
        <v>5.8</v>
      </c>
      <c r="H901" s="176">
        <v>19.45</v>
      </c>
      <c r="I901" s="178">
        <v>354</v>
      </c>
      <c r="J901" s="179" t="s">
        <v>18228</v>
      </c>
    </row>
    <row r="902" spans="1:10" x14ac:dyDescent="0.25">
      <c r="A902" s="160" t="s">
        <v>18239</v>
      </c>
      <c r="B902" s="160" t="s">
        <v>9540</v>
      </c>
      <c r="C902" s="160" t="s">
        <v>10038</v>
      </c>
      <c r="D902" s="160" t="s">
        <v>10039</v>
      </c>
      <c r="E902" s="176">
        <v>4.0499999999999963</v>
      </c>
      <c r="F902" s="176">
        <v>23.582000000000001</v>
      </c>
      <c r="G902" s="177">
        <v>5.82</v>
      </c>
      <c r="H902" s="176">
        <v>19.53</v>
      </c>
      <c r="I902" s="178">
        <v>155</v>
      </c>
      <c r="J902" s="179" t="s">
        <v>18228</v>
      </c>
    </row>
    <row r="903" spans="1:10" x14ac:dyDescent="0.25">
      <c r="A903" s="160" t="s">
        <v>18239</v>
      </c>
      <c r="B903" s="160" t="s">
        <v>9540</v>
      </c>
      <c r="C903" s="160" t="s">
        <v>9588</v>
      </c>
      <c r="D903" s="160" t="s">
        <v>9589</v>
      </c>
      <c r="E903" s="176">
        <v>3.109999999999983</v>
      </c>
      <c r="F903" s="176">
        <v>24.033799999999999</v>
      </c>
      <c r="G903" s="177">
        <v>7.72</v>
      </c>
      <c r="H903" s="176">
        <v>20.92</v>
      </c>
      <c r="I903" s="178">
        <v>448</v>
      </c>
      <c r="J903" s="179" t="s">
        <v>18228</v>
      </c>
    </row>
    <row r="904" spans="1:10" x14ac:dyDescent="0.25">
      <c r="A904" s="160" t="s">
        <v>18239</v>
      </c>
      <c r="B904" s="160" t="s">
        <v>9540</v>
      </c>
      <c r="C904" s="160" t="s">
        <v>9636</v>
      </c>
      <c r="D904" s="160" t="s">
        <v>9637</v>
      </c>
      <c r="E904" s="176">
        <v>4.7300000000000137</v>
      </c>
      <c r="F904" s="176">
        <v>30.339099999999998</v>
      </c>
      <c r="G904" s="177">
        <v>6.41</v>
      </c>
      <c r="H904" s="176">
        <v>25.6</v>
      </c>
      <c r="I904" s="178">
        <v>281</v>
      </c>
      <c r="J904" s="179" t="s">
        <v>18228</v>
      </c>
    </row>
    <row r="905" spans="1:10" x14ac:dyDescent="0.25">
      <c r="A905" s="160" t="s">
        <v>18239</v>
      </c>
      <c r="B905" s="160" t="s">
        <v>18205</v>
      </c>
      <c r="C905" s="160" t="s">
        <v>18096</v>
      </c>
      <c r="D905" s="160" t="s">
        <v>18097</v>
      </c>
      <c r="E905" s="176">
        <v>4.6899999999999995</v>
      </c>
      <c r="F905" s="176">
        <v>27.3</v>
      </c>
      <c r="G905" s="177">
        <v>5.82</v>
      </c>
      <c r="H905" s="176">
        <v>22.61</v>
      </c>
      <c r="I905" s="178">
        <v>12</v>
      </c>
      <c r="J905" s="179" t="s">
        <v>18228</v>
      </c>
    </row>
    <row r="906" spans="1:10" x14ac:dyDescent="0.25">
      <c r="A906" s="160" t="s">
        <v>18239</v>
      </c>
      <c r="B906" s="160" t="s">
        <v>18205</v>
      </c>
      <c r="C906" s="160" t="s">
        <v>8711</v>
      </c>
      <c r="D906" s="160" t="s">
        <v>18103</v>
      </c>
      <c r="E906" s="176">
        <v>4.6399999999999997</v>
      </c>
      <c r="F906" s="176">
        <v>28.222200000000001</v>
      </c>
      <c r="G906" s="177">
        <v>6.08</v>
      </c>
      <c r="H906" s="176">
        <v>23.58</v>
      </c>
      <c r="I906" s="178">
        <v>10</v>
      </c>
      <c r="J906" s="179" t="s">
        <v>18228</v>
      </c>
    </row>
    <row r="907" spans="1:10" x14ac:dyDescent="0.25">
      <c r="A907" s="160" t="s">
        <v>18239</v>
      </c>
      <c r="B907" s="160" t="s">
        <v>18205</v>
      </c>
      <c r="C907" s="160" t="s">
        <v>7368</v>
      </c>
      <c r="D907" s="160" t="s">
        <v>18105</v>
      </c>
      <c r="E907" s="176">
        <v>3.7800000000000002</v>
      </c>
      <c r="F907" s="176">
        <v>23.28</v>
      </c>
      <c r="G907" s="177">
        <v>6.15</v>
      </c>
      <c r="H907" s="176">
        <v>19.5</v>
      </c>
      <c r="I907" s="178">
        <v>11</v>
      </c>
      <c r="J907" s="179" t="s">
        <v>18228</v>
      </c>
    </row>
    <row r="908" spans="1:10" x14ac:dyDescent="0.25">
      <c r="A908" s="160" t="s">
        <v>18239</v>
      </c>
      <c r="B908" s="160" t="s">
        <v>18205</v>
      </c>
      <c r="C908" s="160" t="s">
        <v>18089</v>
      </c>
      <c r="D908" s="160" t="s">
        <v>5045</v>
      </c>
      <c r="E908" s="176">
        <v>3.600000000000001</v>
      </c>
      <c r="F908" s="176">
        <v>22.3428</v>
      </c>
      <c r="G908" s="177">
        <v>6.2</v>
      </c>
      <c r="H908" s="176">
        <v>18.739999999999998</v>
      </c>
      <c r="I908" s="178">
        <v>21</v>
      </c>
      <c r="J908" s="179" t="s">
        <v>18228</v>
      </c>
    </row>
    <row r="909" spans="1:10" x14ac:dyDescent="0.25">
      <c r="A909" s="160" t="s">
        <v>18239</v>
      </c>
      <c r="B909" s="160" t="s">
        <v>18205</v>
      </c>
      <c r="C909" s="160" t="s">
        <v>6689</v>
      </c>
      <c r="D909" s="160" t="s">
        <v>6690</v>
      </c>
      <c r="E909" s="176">
        <v>3.1200000000000006</v>
      </c>
      <c r="F909" s="176">
        <v>20</v>
      </c>
      <c r="G909" s="177">
        <v>6.41</v>
      </c>
      <c r="H909" s="176">
        <v>16.88</v>
      </c>
      <c r="I909" s="178">
        <v>7</v>
      </c>
      <c r="J909" s="179" t="s">
        <v>18228</v>
      </c>
    </row>
    <row r="910" spans="1:10" x14ac:dyDescent="0.25">
      <c r="A910" s="160" t="s">
        <v>18239</v>
      </c>
      <c r="B910" s="160" t="s">
        <v>18205</v>
      </c>
      <c r="C910" s="160" t="s">
        <v>7634</v>
      </c>
      <c r="D910" s="160" t="s">
        <v>7635</v>
      </c>
      <c r="E910" s="176">
        <v>3.7800000000000002</v>
      </c>
      <c r="F910" s="176">
        <v>28.1111</v>
      </c>
      <c r="G910" s="177">
        <v>7.43</v>
      </c>
      <c r="H910" s="176">
        <v>24.33</v>
      </c>
      <c r="I910" s="178">
        <v>9</v>
      </c>
      <c r="J910" s="179" t="s">
        <v>18228</v>
      </c>
    </row>
    <row r="911" spans="1:10" x14ac:dyDescent="0.25">
      <c r="A911" s="160" t="s">
        <v>18239</v>
      </c>
      <c r="B911" s="160" t="s">
        <v>18205</v>
      </c>
      <c r="C911" s="160" t="s">
        <v>5267</v>
      </c>
      <c r="D911" s="160" t="s">
        <v>5268</v>
      </c>
      <c r="E911" s="176">
        <v>3.3800000000000003</v>
      </c>
      <c r="F911" s="176">
        <v>23.7333</v>
      </c>
      <c r="G911" s="177">
        <v>7.02</v>
      </c>
      <c r="H911" s="176">
        <v>20.350000000000001</v>
      </c>
      <c r="I911" s="178">
        <v>12</v>
      </c>
      <c r="J911" s="179" t="s">
        <v>18228</v>
      </c>
    </row>
    <row r="912" spans="1:10" x14ac:dyDescent="0.25">
      <c r="A912" s="160" t="s">
        <v>18239</v>
      </c>
      <c r="B912" s="160" t="s">
        <v>18205</v>
      </c>
      <c r="C912" s="160" t="s">
        <v>8358</v>
      </c>
      <c r="D912" s="160" t="s">
        <v>18107</v>
      </c>
      <c r="E912" s="176">
        <v>3.0500000000000003</v>
      </c>
      <c r="F912" s="176">
        <v>20</v>
      </c>
      <c r="G912" s="177">
        <v>6.55</v>
      </c>
      <c r="H912" s="176">
        <v>16.95</v>
      </c>
      <c r="I912" s="178">
        <v>10</v>
      </c>
      <c r="J912" s="179" t="s">
        <v>18228</v>
      </c>
    </row>
    <row r="913" spans="1:10" x14ac:dyDescent="0.25">
      <c r="A913" s="160" t="s">
        <v>18239</v>
      </c>
      <c r="B913" s="160" t="s">
        <v>18205</v>
      </c>
      <c r="C913" s="160" t="s">
        <v>4848</v>
      </c>
      <c r="D913" s="160" t="s">
        <v>4849</v>
      </c>
      <c r="E913" s="176">
        <v>3.0500000000000003</v>
      </c>
      <c r="F913" s="176">
        <v>19</v>
      </c>
      <c r="G913" s="177">
        <v>6.22</v>
      </c>
      <c r="H913" s="176">
        <v>15.95</v>
      </c>
      <c r="I913" s="178">
        <v>9</v>
      </c>
      <c r="J913" s="179" t="s">
        <v>18228</v>
      </c>
    </row>
    <row r="914" spans="1:10" x14ac:dyDescent="0.25">
      <c r="A914" s="160" t="s">
        <v>18239</v>
      </c>
      <c r="B914" s="160" t="s">
        <v>18205</v>
      </c>
      <c r="C914" s="160" t="s">
        <v>8677</v>
      </c>
      <c r="D914" s="160" t="s">
        <v>18100</v>
      </c>
      <c r="E914" s="176">
        <v>3.649999999999999</v>
      </c>
      <c r="F914" s="176">
        <v>22.922999999999998</v>
      </c>
      <c r="G914" s="177">
        <v>6.28</v>
      </c>
      <c r="H914" s="176">
        <v>19.27</v>
      </c>
      <c r="I914" s="178">
        <v>13</v>
      </c>
      <c r="J914" s="179" t="s">
        <v>18228</v>
      </c>
    </row>
    <row r="915" spans="1:10" x14ac:dyDescent="0.25">
      <c r="A915" s="160" t="s">
        <v>18239</v>
      </c>
      <c r="B915" s="160" t="s">
        <v>18205</v>
      </c>
      <c r="C915" s="160" t="s">
        <v>4980</v>
      </c>
      <c r="D915" s="160" t="s">
        <v>4981</v>
      </c>
      <c r="E915" s="176">
        <v>3.25</v>
      </c>
      <c r="F915" s="176">
        <v>19.7272</v>
      </c>
      <c r="G915" s="177">
        <v>6.06</v>
      </c>
      <c r="H915" s="176">
        <v>16.47</v>
      </c>
      <c r="I915" s="178">
        <v>12</v>
      </c>
      <c r="J915" s="179" t="s">
        <v>18228</v>
      </c>
    </row>
    <row r="916" spans="1:10" x14ac:dyDescent="0.25">
      <c r="A916" s="160" t="s">
        <v>18239</v>
      </c>
      <c r="B916" s="160" t="s">
        <v>18205</v>
      </c>
      <c r="C916" s="160" t="s">
        <v>5774</v>
      </c>
      <c r="D916" s="160" t="s">
        <v>5775</v>
      </c>
      <c r="E916" s="176">
        <v>3.850000000000001</v>
      </c>
      <c r="F916" s="176">
        <v>22.028500000000001</v>
      </c>
      <c r="G916" s="177">
        <v>5.72</v>
      </c>
      <c r="H916" s="176">
        <v>18.170000000000002</v>
      </c>
      <c r="I916" s="178">
        <v>14</v>
      </c>
      <c r="J916" s="179" t="s">
        <v>18228</v>
      </c>
    </row>
    <row r="917" spans="1:10" x14ac:dyDescent="0.25">
      <c r="A917" s="160" t="s">
        <v>18239</v>
      </c>
      <c r="B917" s="160" t="s">
        <v>18205</v>
      </c>
      <c r="C917" s="160" t="s">
        <v>7000</v>
      </c>
      <c r="D917" s="160" t="s">
        <v>996</v>
      </c>
      <c r="E917" s="176">
        <v>3.8500000000000005</v>
      </c>
      <c r="F917" s="176">
        <v>23.6</v>
      </c>
      <c r="G917" s="177">
        <v>6.12</v>
      </c>
      <c r="H917" s="176">
        <v>19.75</v>
      </c>
      <c r="I917" s="178">
        <v>18</v>
      </c>
      <c r="J917" s="179" t="s">
        <v>18228</v>
      </c>
    </row>
    <row r="918" spans="1:10" x14ac:dyDescent="0.25">
      <c r="A918" s="160" t="s">
        <v>18239</v>
      </c>
      <c r="B918" s="160" t="s">
        <v>18205</v>
      </c>
      <c r="C918" s="160" t="s">
        <v>6402</v>
      </c>
      <c r="D918" s="160" t="s">
        <v>6403</v>
      </c>
      <c r="E918" s="176">
        <v>4.8299999999999992</v>
      </c>
      <c r="F918" s="176">
        <v>28</v>
      </c>
      <c r="G918" s="177">
        <v>5.79</v>
      </c>
      <c r="H918" s="176">
        <v>23.17</v>
      </c>
      <c r="I918" s="178">
        <v>8</v>
      </c>
      <c r="J918" s="179" t="s">
        <v>18228</v>
      </c>
    </row>
    <row r="919" spans="1:10" x14ac:dyDescent="0.25">
      <c r="A919" s="160" t="s">
        <v>18239</v>
      </c>
      <c r="B919" s="160" t="s">
        <v>18205</v>
      </c>
      <c r="C919" s="160" t="s">
        <v>5249</v>
      </c>
      <c r="D919" s="160" t="s">
        <v>5250</v>
      </c>
      <c r="E919" s="176">
        <v>3.7100000000000004</v>
      </c>
      <c r="F919" s="176">
        <v>23.2714</v>
      </c>
      <c r="G919" s="177">
        <v>6.27</v>
      </c>
      <c r="H919" s="176">
        <v>19.559999999999999</v>
      </c>
      <c r="I919" s="178">
        <v>14</v>
      </c>
      <c r="J919" s="179" t="s">
        <v>18228</v>
      </c>
    </row>
    <row r="920" spans="1:10" x14ac:dyDescent="0.25">
      <c r="A920" s="160" t="s">
        <v>18239</v>
      </c>
      <c r="B920" s="160" t="s">
        <v>18205</v>
      </c>
      <c r="C920" s="160" t="s">
        <v>4427</v>
      </c>
      <c r="D920" s="160" t="s">
        <v>4428</v>
      </c>
      <c r="E920" s="176">
        <v>3.1199999999999992</v>
      </c>
      <c r="F920" s="176">
        <v>20.1904</v>
      </c>
      <c r="G920" s="177">
        <v>6.47</v>
      </c>
      <c r="H920" s="176">
        <v>17.07</v>
      </c>
      <c r="I920" s="178">
        <v>22</v>
      </c>
      <c r="J920" s="179" t="s">
        <v>18228</v>
      </c>
    </row>
    <row r="921" spans="1:10" x14ac:dyDescent="0.25">
      <c r="A921" s="160" t="s">
        <v>18239</v>
      </c>
      <c r="B921" s="160" t="s">
        <v>18205</v>
      </c>
      <c r="C921" s="160" t="s">
        <v>4588</v>
      </c>
      <c r="D921" s="160" t="s">
        <v>4589</v>
      </c>
      <c r="E921" s="176">
        <v>3.3800000000000003</v>
      </c>
      <c r="F921" s="176">
        <v>21.605</v>
      </c>
      <c r="G921" s="177">
        <v>6.39</v>
      </c>
      <c r="H921" s="176">
        <v>18.22</v>
      </c>
      <c r="I921" s="178">
        <v>20</v>
      </c>
      <c r="J921" s="179" t="s">
        <v>18228</v>
      </c>
    </row>
    <row r="922" spans="1:10" x14ac:dyDescent="0.25">
      <c r="A922" s="160" t="s">
        <v>18239</v>
      </c>
      <c r="B922" s="160" t="s">
        <v>18205</v>
      </c>
      <c r="C922" s="160" t="s">
        <v>7448</v>
      </c>
      <c r="D922" s="160" t="s">
        <v>18106</v>
      </c>
      <c r="E922" s="176">
        <v>3.9099999999999993</v>
      </c>
      <c r="F922" s="176">
        <v>23.28</v>
      </c>
      <c r="G922" s="177">
        <v>5.95</v>
      </c>
      <c r="H922" s="176">
        <v>19.37</v>
      </c>
      <c r="I922" s="178">
        <v>9</v>
      </c>
      <c r="J922" s="179" t="s">
        <v>18228</v>
      </c>
    </row>
    <row r="923" spans="1:10" x14ac:dyDescent="0.25">
      <c r="A923" s="160" t="s">
        <v>18239</v>
      </c>
      <c r="B923" s="160" t="s">
        <v>18205</v>
      </c>
      <c r="C923" s="160" t="s">
        <v>18093</v>
      </c>
      <c r="D923" s="160" t="s">
        <v>5389</v>
      </c>
      <c r="E923" s="176">
        <v>3.9399999999999995</v>
      </c>
      <c r="F923" s="176">
        <v>27.533300000000001</v>
      </c>
      <c r="G923" s="177">
        <v>6.98</v>
      </c>
      <c r="H923" s="176">
        <v>23.59</v>
      </c>
      <c r="I923" s="178">
        <v>12</v>
      </c>
      <c r="J923" s="179" t="s">
        <v>18228</v>
      </c>
    </row>
    <row r="924" spans="1:10" x14ac:dyDescent="0.25">
      <c r="A924" s="160" t="s">
        <v>18239</v>
      </c>
      <c r="B924" s="160" t="s">
        <v>18205</v>
      </c>
      <c r="C924" s="160" t="s">
        <v>5157</v>
      </c>
      <c r="D924" s="160" t="s">
        <v>5158</v>
      </c>
      <c r="E924" s="176">
        <v>3.69</v>
      </c>
      <c r="F924" s="176">
        <v>22.777699999999999</v>
      </c>
      <c r="G924" s="177">
        <v>6.17</v>
      </c>
      <c r="H924" s="176">
        <v>19.079999999999998</v>
      </c>
      <c r="I924" s="178">
        <v>10</v>
      </c>
      <c r="J924" s="179" t="s">
        <v>18228</v>
      </c>
    </row>
    <row r="925" spans="1:10" x14ac:dyDescent="0.25">
      <c r="A925" s="160" t="s">
        <v>18239</v>
      </c>
      <c r="B925" s="160" t="s">
        <v>18205</v>
      </c>
      <c r="C925" s="160" t="s">
        <v>5841</v>
      </c>
      <c r="D925" s="160" t="s">
        <v>5842</v>
      </c>
      <c r="E925" s="176">
        <v>3.5</v>
      </c>
      <c r="F925" s="176">
        <v>20.5</v>
      </c>
      <c r="G925" s="177">
        <v>5.85</v>
      </c>
      <c r="H925" s="176">
        <v>17</v>
      </c>
      <c r="I925" s="178">
        <v>12</v>
      </c>
      <c r="J925" s="179" t="s">
        <v>18228</v>
      </c>
    </row>
    <row r="926" spans="1:10" x14ac:dyDescent="0.25">
      <c r="A926" s="160" t="s">
        <v>18239</v>
      </c>
      <c r="B926" s="160" t="s">
        <v>18205</v>
      </c>
      <c r="C926" s="160" t="s">
        <v>5661</v>
      </c>
      <c r="D926" s="160" t="s">
        <v>5662</v>
      </c>
      <c r="E926" s="176">
        <v>3.5</v>
      </c>
      <c r="F926" s="176">
        <v>16.875</v>
      </c>
      <c r="G926" s="177">
        <v>4.82</v>
      </c>
      <c r="H926" s="176">
        <v>13.37</v>
      </c>
      <c r="I926" s="178">
        <v>16</v>
      </c>
      <c r="J926" s="179" t="s">
        <v>18228</v>
      </c>
    </row>
    <row r="927" spans="1:10" x14ac:dyDescent="0.25">
      <c r="A927" s="160" t="s">
        <v>18239</v>
      </c>
      <c r="B927" s="160" t="s">
        <v>18205</v>
      </c>
      <c r="C927" s="160" t="s">
        <v>5877</v>
      </c>
      <c r="D927" s="160" t="s">
        <v>5878</v>
      </c>
      <c r="E927" s="176">
        <v>3.5</v>
      </c>
      <c r="F927" s="176">
        <v>24.1111</v>
      </c>
      <c r="G927" s="177">
        <v>6.88</v>
      </c>
      <c r="H927" s="176">
        <v>20.61</v>
      </c>
      <c r="I927" s="178">
        <v>9</v>
      </c>
      <c r="J927" s="179" t="s">
        <v>18228</v>
      </c>
    </row>
    <row r="928" spans="1:10" x14ac:dyDescent="0.25">
      <c r="A928" s="160" t="s">
        <v>18239</v>
      </c>
      <c r="B928" s="160" t="s">
        <v>18205</v>
      </c>
      <c r="C928" s="160" t="s">
        <v>6711</v>
      </c>
      <c r="D928" s="160" t="s">
        <v>6712</v>
      </c>
      <c r="E928" s="176">
        <v>3.0599999999999996</v>
      </c>
      <c r="F928" s="176">
        <v>20.571400000000001</v>
      </c>
      <c r="G928" s="177">
        <v>6.72</v>
      </c>
      <c r="H928" s="176">
        <v>17.510000000000002</v>
      </c>
      <c r="I928" s="178">
        <v>7</v>
      </c>
      <c r="J928" s="179" t="s">
        <v>18228</v>
      </c>
    </row>
    <row r="929" spans="1:10" x14ac:dyDescent="0.25">
      <c r="A929" s="160" t="s">
        <v>18239</v>
      </c>
      <c r="B929" s="160" t="s">
        <v>18205</v>
      </c>
      <c r="C929" s="160" t="s">
        <v>5780</v>
      </c>
      <c r="D929" s="160" t="s">
        <v>5781</v>
      </c>
      <c r="E929" s="176">
        <v>3.3099999999999996</v>
      </c>
      <c r="F929" s="176">
        <v>20.908999999999999</v>
      </c>
      <c r="G929" s="177">
        <v>6.31</v>
      </c>
      <c r="H929" s="176">
        <v>17.59</v>
      </c>
      <c r="I929" s="178">
        <v>11</v>
      </c>
      <c r="J929" s="179" t="s">
        <v>18228</v>
      </c>
    </row>
    <row r="930" spans="1:10" x14ac:dyDescent="0.25">
      <c r="A930" s="160" t="s">
        <v>18239</v>
      </c>
      <c r="B930" s="160" t="s">
        <v>18205</v>
      </c>
      <c r="C930" s="160" t="s">
        <v>5263</v>
      </c>
      <c r="D930" s="160" t="s">
        <v>5264</v>
      </c>
      <c r="E930" s="176">
        <v>3.75</v>
      </c>
      <c r="F930" s="176">
        <v>25.2545</v>
      </c>
      <c r="G930" s="177">
        <v>6.73</v>
      </c>
      <c r="H930" s="176">
        <v>21.5</v>
      </c>
      <c r="I930" s="178">
        <v>12</v>
      </c>
      <c r="J930" s="179" t="s">
        <v>18228</v>
      </c>
    </row>
    <row r="931" spans="1:10" x14ac:dyDescent="0.25">
      <c r="A931" s="160" t="s">
        <v>18240</v>
      </c>
      <c r="B931" s="160" t="s">
        <v>4082</v>
      </c>
      <c r="C931" s="160" t="s">
        <v>4109</v>
      </c>
      <c r="D931" s="160" t="s">
        <v>4110</v>
      </c>
      <c r="E931" s="176">
        <v>6.9799999999999232</v>
      </c>
      <c r="F931" s="176">
        <v>37.494999999999997</v>
      </c>
      <c r="G931" s="177">
        <v>5.37</v>
      </c>
      <c r="H931" s="176">
        <v>30.51</v>
      </c>
      <c r="I931" s="178">
        <v>743</v>
      </c>
      <c r="J931" s="179" t="s">
        <v>18230</v>
      </c>
    </row>
    <row r="932" spans="1:10" x14ac:dyDescent="0.25">
      <c r="A932" s="160" t="s">
        <v>18240</v>
      </c>
      <c r="B932" s="160" t="s">
        <v>9201</v>
      </c>
      <c r="C932" s="160" t="s">
        <v>9241</v>
      </c>
      <c r="D932" s="160" t="s">
        <v>9242</v>
      </c>
      <c r="E932" s="176">
        <v>6.240000000000002</v>
      </c>
      <c r="F932" s="176">
        <v>37.756399999999999</v>
      </c>
      <c r="G932" s="177">
        <v>6.05</v>
      </c>
      <c r="H932" s="176">
        <v>31.51</v>
      </c>
      <c r="I932" s="178">
        <v>27</v>
      </c>
      <c r="J932" s="179" t="s">
        <v>18230</v>
      </c>
    </row>
    <row r="933" spans="1:10" x14ac:dyDescent="0.25">
      <c r="A933" s="160" t="s">
        <v>18240</v>
      </c>
      <c r="B933" s="160" t="s">
        <v>4</v>
      </c>
      <c r="C933" s="160" t="s">
        <v>74</v>
      </c>
      <c r="D933" s="160" t="s">
        <v>75</v>
      </c>
      <c r="E933" s="176">
        <v>6.0700000000000189</v>
      </c>
      <c r="F933" s="176">
        <v>29.212399999999999</v>
      </c>
      <c r="G933" s="177">
        <v>4.8099999999999996</v>
      </c>
      <c r="H933" s="176">
        <v>23.14</v>
      </c>
      <c r="I933" s="178">
        <v>151</v>
      </c>
      <c r="J933" s="179" t="s">
        <v>18229</v>
      </c>
    </row>
    <row r="934" spans="1:10" x14ac:dyDescent="0.25">
      <c r="A934" s="160" t="s">
        <v>18240</v>
      </c>
      <c r="B934" s="160" t="s">
        <v>4082</v>
      </c>
      <c r="C934" s="160" t="s">
        <v>4126</v>
      </c>
      <c r="D934" s="160" t="s">
        <v>4127</v>
      </c>
      <c r="E934" s="176">
        <v>5.3600000000000092</v>
      </c>
      <c r="F934" s="176">
        <v>31.176500000000001</v>
      </c>
      <c r="G934" s="177">
        <v>5.81</v>
      </c>
      <c r="H934" s="176">
        <v>25.81</v>
      </c>
      <c r="I934" s="178">
        <v>566</v>
      </c>
      <c r="J934" s="179" t="s">
        <v>18229</v>
      </c>
    </row>
    <row r="935" spans="1:10" x14ac:dyDescent="0.25">
      <c r="A935" s="160" t="s">
        <v>18240</v>
      </c>
      <c r="B935" s="160" t="s">
        <v>4082</v>
      </c>
      <c r="C935" s="160" t="s">
        <v>4142</v>
      </c>
      <c r="D935" s="160" t="s">
        <v>4143</v>
      </c>
      <c r="E935" s="176">
        <v>6.9800000000000155</v>
      </c>
      <c r="F935" s="176">
        <v>37.619900000000001</v>
      </c>
      <c r="G935" s="177">
        <v>5.38</v>
      </c>
      <c r="H935" s="176">
        <v>30.63</v>
      </c>
      <c r="I935" s="178">
        <v>352</v>
      </c>
      <c r="J935" s="179" t="s">
        <v>18229</v>
      </c>
    </row>
    <row r="936" spans="1:10" x14ac:dyDescent="0.25">
      <c r="A936" s="160" t="s">
        <v>18240</v>
      </c>
      <c r="B936" s="160" t="s">
        <v>4082</v>
      </c>
      <c r="C936" s="160" t="s">
        <v>4128</v>
      </c>
      <c r="D936" s="160" t="s">
        <v>4129</v>
      </c>
      <c r="E936" s="176">
        <v>5.3600000000000039</v>
      </c>
      <c r="F936" s="176">
        <v>32.011699999999998</v>
      </c>
      <c r="G936" s="177">
        <v>5.97</v>
      </c>
      <c r="H936" s="176">
        <v>26.65</v>
      </c>
      <c r="I936" s="178">
        <v>526</v>
      </c>
      <c r="J936" s="179" t="s">
        <v>18229</v>
      </c>
    </row>
    <row r="937" spans="1:10" x14ac:dyDescent="0.25">
      <c r="A937" s="160" t="s">
        <v>18240</v>
      </c>
      <c r="B937" s="160" t="s">
        <v>4082</v>
      </c>
      <c r="C937" s="160" t="s">
        <v>4118</v>
      </c>
      <c r="D937" s="160" t="s">
        <v>4119</v>
      </c>
      <c r="E937" s="176">
        <v>7.6500000000000341</v>
      </c>
      <c r="F937" s="176">
        <v>37.189500000000002</v>
      </c>
      <c r="G937" s="177">
        <v>4.8600000000000003</v>
      </c>
      <c r="H937" s="176">
        <v>29.53</v>
      </c>
      <c r="I937" s="178">
        <v>569</v>
      </c>
      <c r="J937" s="179" t="s">
        <v>18229</v>
      </c>
    </row>
    <row r="938" spans="1:10" x14ac:dyDescent="0.25">
      <c r="A938" s="160" t="s">
        <v>18240</v>
      </c>
      <c r="B938" s="160" t="s">
        <v>4082</v>
      </c>
      <c r="C938" s="160" t="s">
        <v>4124</v>
      </c>
      <c r="D938" s="160" t="s">
        <v>4125</v>
      </c>
      <c r="E938" s="176">
        <v>6.9800000000000164</v>
      </c>
      <c r="F938" s="176">
        <v>37.447299999999998</v>
      </c>
      <c r="G938" s="177">
        <v>5.36</v>
      </c>
      <c r="H938" s="176">
        <v>30.46</v>
      </c>
      <c r="I938" s="178">
        <v>487</v>
      </c>
      <c r="J938" s="179" t="s">
        <v>18229</v>
      </c>
    </row>
    <row r="939" spans="1:10" x14ac:dyDescent="0.25">
      <c r="A939" s="160" t="s">
        <v>18240</v>
      </c>
      <c r="B939" s="160" t="s">
        <v>4082</v>
      </c>
      <c r="C939" s="160" t="s">
        <v>4140</v>
      </c>
      <c r="D939" s="160" t="s">
        <v>4141</v>
      </c>
      <c r="E939" s="176">
        <v>5.9499999999999842</v>
      </c>
      <c r="F939" s="176">
        <v>30.757300000000001</v>
      </c>
      <c r="G939" s="177">
        <v>5.16</v>
      </c>
      <c r="H939" s="176">
        <v>24.8</v>
      </c>
      <c r="I939" s="178">
        <v>437</v>
      </c>
      <c r="J939" s="179" t="s">
        <v>18229</v>
      </c>
    </row>
    <row r="940" spans="1:10" x14ac:dyDescent="0.25">
      <c r="A940" s="160" t="s">
        <v>18240</v>
      </c>
      <c r="B940" s="160" t="s">
        <v>9201</v>
      </c>
      <c r="C940" s="160" t="s">
        <v>9299</v>
      </c>
      <c r="D940" s="160" t="s">
        <v>8000</v>
      </c>
      <c r="E940" s="176">
        <v>5.614583333333333</v>
      </c>
      <c r="F940" s="176">
        <v>33.6875</v>
      </c>
      <c r="G940" s="177">
        <v>6</v>
      </c>
      <c r="H940" s="176">
        <v>28.07</v>
      </c>
      <c r="I940" s="178">
        <v>8</v>
      </c>
      <c r="J940" s="179" t="s">
        <v>18229</v>
      </c>
    </row>
    <row r="941" spans="1:10" x14ac:dyDescent="0.25">
      <c r="A941" s="160" t="s">
        <v>18240</v>
      </c>
      <c r="B941" s="160" t="s">
        <v>9540</v>
      </c>
      <c r="C941" s="160" t="s">
        <v>9543</v>
      </c>
      <c r="D941" s="160" t="s">
        <v>9544</v>
      </c>
      <c r="E941" s="176">
        <v>6.1700000000000417</v>
      </c>
      <c r="F941" s="176">
        <v>34.191600000000001</v>
      </c>
      <c r="G941" s="177">
        <v>5.54</v>
      </c>
      <c r="H941" s="176">
        <v>28.02</v>
      </c>
      <c r="I941" s="178">
        <v>485</v>
      </c>
      <c r="J941" s="179" t="s">
        <v>18229</v>
      </c>
    </row>
    <row r="942" spans="1:10" x14ac:dyDescent="0.25">
      <c r="A942" s="160" t="s">
        <v>18240</v>
      </c>
      <c r="B942" s="160" t="s">
        <v>18205</v>
      </c>
      <c r="C942" s="160" t="s">
        <v>6589</v>
      </c>
      <c r="D942" s="160" t="s">
        <v>6590</v>
      </c>
      <c r="E942" s="176">
        <v>6.8299999999999992</v>
      </c>
      <c r="F942" s="176">
        <v>35.578899999999997</v>
      </c>
      <c r="G942" s="177">
        <v>5.2</v>
      </c>
      <c r="H942" s="176">
        <v>28.74</v>
      </c>
      <c r="I942" s="178">
        <v>19</v>
      </c>
      <c r="J942" s="179" t="s">
        <v>18229</v>
      </c>
    </row>
    <row r="943" spans="1:10" x14ac:dyDescent="0.25">
      <c r="A943" s="160" t="s">
        <v>18240</v>
      </c>
      <c r="B943" s="160" t="s">
        <v>18205</v>
      </c>
      <c r="C943" s="160" t="s">
        <v>5471</v>
      </c>
      <c r="D943" s="160" t="s">
        <v>5472</v>
      </c>
      <c r="E943" s="176">
        <v>5.629999999999999</v>
      </c>
      <c r="F943" s="176">
        <v>30.4285</v>
      </c>
      <c r="G943" s="177">
        <v>5.4</v>
      </c>
      <c r="H943" s="176">
        <v>24.79</v>
      </c>
      <c r="I943" s="178">
        <v>21</v>
      </c>
      <c r="J943" s="179" t="s">
        <v>18229</v>
      </c>
    </row>
    <row r="944" spans="1:10" x14ac:dyDescent="0.25">
      <c r="A944" s="160" t="s">
        <v>18240</v>
      </c>
      <c r="B944" s="160" t="s">
        <v>4</v>
      </c>
      <c r="C944" s="160" t="s">
        <v>16</v>
      </c>
      <c r="D944" s="160" t="s">
        <v>17</v>
      </c>
      <c r="E944" s="176">
        <v>7.230000000000004</v>
      </c>
      <c r="F944" s="176">
        <v>31.6785</v>
      </c>
      <c r="G944" s="177">
        <v>4.38</v>
      </c>
      <c r="H944" s="176">
        <v>24.44</v>
      </c>
      <c r="I944" s="178">
        <v>54</v>
      </c>
      <c r="J944" s="179" t="s">
        <v>18228</v>
      </c>
    </row>
    <row r="945" spans="1:10" x14ac:dyDescent="0.25">
      <c r="A945" s="160" t="s">
        <v>18240</v>
      </c>
      <c r="B945" s="160" t="s">
        <v>4</v>
      </c>
      <c r="C945" s="160" t="s">
        <v>188</v>
      </c>
      <c r="D945" s="160" t="s">
        <v>189</v>
      </c>
      <c r="E945" s="176">
        <v>6.6700000000000017</v>
      </c>
      <c r="F945" s="176">
        <v>30.441500000000001</v>
      </c>
      <c r="G945" s="177">
        <v>4.5599999999999996</v>
      </c>
      <c r="H945" s="176">
        <v>23.77</v>
      </c>
      <c r="I945" s="178">
        <v>60</v>
      </c>
      <c r="J945" s="179" t="s">
        <v>18228</v>
      </c>
    </row>
    <row r="946" spans="1:10" x14ac:dyDescent="0.25">
      <c r="A946" s="160" t="s">
        <v>18240</v>
      </c>
      <c r="B946" s="160" t="s">
        <v>4</v>
      </c>
      <c r="C946" s="160" t="s">
        <v>86</v>
      </c>
      <c r="D946" s="160" t="s">
        <v>87</v>
      </c>
      <c r="E946" s="176">
        <v>5.1299999999999963</v>
      </c>
      <c r="F946" s="176">
        <v>28.923999999999999</v>
      </c>
      <c r="G946" s="177">
        <v>5.63</v>
      </c>
      <c r="H946" s="176">
        <v>23.79</v>
      </c>
      <c r="I946" s="178">
        <v>115</v>
      </c>
      <c r="J946" s="179" t="s">
        <v>18228</v>
      </c>
    </row>
    <row r="947" spans="1:10" x14ac:dyDescent="0.25">
      <c r="A947" s="160" t="s">
        <v>18240</v>
      </c>
      <c r="B947" s="160" t="s">
        <v>4</v>
      </c>
      <c r="C947" s="160" t="s">
        <v>246</v>
      </c>
      <c r="D947" s="160" t="s">
        <v>247</v>
      </c>
      <c r="E947" s="176">
        <v>6.1299999999999963</v>
      </c>
      <c r="F947" s="176">
        <v>24.747699999999998</v>
      </c>
      <c r="G947" s="177">
        <v>4.03</v>
      </c>
      <c r="H947" s="176">
        <v>18.61</v>
      </c>
      <c r="I947" s="178">
        <v>61</v>
      </c>
      <c r="J947" s="179" t="s">
        <v>18228</v>
      </c>
    </row>
    <row r="948" spans="1:10" x14ac:dyDescent="0.25">
      <c r="A948" s="160" t="s">
        <v>18240</v>
      </c>
      <c r="B948" s="160" t="s">
        <v>4</v>
      </c>
      <c r="C948" s="160" t="s">
        <v>320</v>
      </c>
      <c r="D948" s="160" t="s">
        <v>321</v>
      </c>
      <c r="E948" s="176">
        <v>5.1599999999999975</v>
      </c>
      <c r="F948" s="176">
        <v>26.802299999999999</v>
      </c>
      <c r="G948" s="177">
        <v>5.19</v>
      </c>
      <c r="H948" s="176">
        <v>21.64</v>
      </c>
      <c r="I948" s="178">
        <v>44</v>
      </c>
      <c r="J948" s="179" t="s">
        <v>18228</v>
      </c>
    </row>
    <row r="949" spans="1:10" x14ac:dyDescent="0.25">
      <c r="A949" s="160" t="s">
        <v>18240</v>
      </c>
      <c r="B949" s="160" t="s">
        <v>4</v>
      </c>
      <c r="C949" s="160" t="s">
        <v>254</v>
      </c>
      <c r="D949" s="160" t="s">
        <v>255</v>
      </c>
      <c r="E949" s="176">
        <v>5.3399999999999963</v>
      </c>
      <c r="F949" s="176">
        <v>25.3245</v>
      </c>
      <c r="G949" s="177">
        <v>4.74</v>
      </c>
      <c r="H949" s="176">
        <v>19.98</v>
      </c>
      <c r="I949" s="178">
        <v>55</v>
      </c>
      <c r="J949" s="179" t="s">
        <v>18228</v>
      </c>
    </row>
    <row r="950" spans="1:10" x14ac:dyDescent="0.25">
      <c r="A950" s="160" t="s">
        <v>18240</v>
      </c>
      <c r="B950" s="160" t="s">
        <v>4</v>
      </c>
      <c r="C950" s="160" t="s">
        <v>420</v>
      </c>
      <c r="D950" s="160" t="s">
        <v>421</v>
      </c>
      <c r="E950" s="176">
        <v>5.4799999999999969</v>
      </c>
      <c r="F950" s="176">
        <v>23.895299999999999</v>
      </c>
      <c r="G950" s="177">
        <v>4.3600000000000003</v>
      </c>
      <c r="H950" s="176">
        <v>18.41</v>
      </c>
      <c r="I950" s="178">
        <v>43</v>
      </c>
      <c r="J950" s="179" t="s">
        <v>18228</v>
      </c>
    </row>
    <row r="951" spans="1:10" x14ac:dyDescent="0.25">
      <c r="A951" s="160" t="s">
        <v>18240</v>
      </c>
      <c r="B951" s="160" t="s">
        <v>4</v>
      </c>
      <c r="C951" s="160" t="s">
        <v>342</v>
      </c>
      <c r="D951" s="160" t="s">
        <v>343</v>
      </c>
      <c r="E951" s="176">
        <v>6.3799999999999963</v>
      </c>
      <c r="F951" s="176">
        <v>26.795500000000001</v>
      </c>
      <c r="G951" s="177">
        <v>4.1900000000000004</v>
      </c>
      <c r="H951" s="176">
        <v>20.41</v>
      </c>
      <c r="I951" s="178">
        <v>45</v>
      </c>
      <c r="J951" s="179" t="s">
        <v>18228</v>
      </c>
    </row>
    <row r="952" spans="1:10" x14ac:dyDescent="0.25">
      <c r="A952" s="160" t="s">
        <v>18240</v>
      </c>
      <c r="B952" s="160" t="s">
        <v>4</v>
      </c>
      <c r="C952" s="160" t="s">
        <v>214</v>
      </c>
      <c r="D952" s="160" t="s">
        <v>215</v>
      </c>
      <c r="E952" s="176">
        <v>5.8399999999999963</v>
      </c>
      <c r="F952" s="176">
        <v>26.841699999999999</v>
      </c>
      <c r="G952" s="177">
        <v>4.59</v>
      </c>
      <c r="H952" s="176">
        <v>21</v>
      </c>
      <c r="I952" s="178">
        <v>57</v>
      </c>
      <c r="J952" s="179" t="s">
        <v>18228</v>
      </c>
    </row>
    <row r="953" spans="1:10" x14ac:dyDescent="0.25">
      <c r="A953" s="160" t="s">
        <v>18240</v>
      </c>
      <c r="B953" s="160" t="s">
        <v>4</v>
      </c>
      <c r="C953" s="160" t="s">
        <v>158</v>
      </c>
      <c r="D953" s="160" t="s">
        <v>159</v>
      </c>
      <c r="E953" s="176">
        <v>6.0400000000000071</v>
      </c>
      <c r="F953" s="176">
        <v>28.767399999999999</v>
      </c>
      <c r="G953" s="177">
        <v>4.76</v>
      </c>
      <c r="H953" s="176">
        <v>22.72</v>
      </c>
      <c r="I953" s="178">
        <v>73</v>
      </c>
      <c r="J953" s="179" t="s">
        <v>18228</v>
      </c>
    </row>
    <row r="954" spans="1:10" x14ac:dyDescent="0.25">
      <c r="A954" s="160" t="s">
        <v>18240</v>
      </c>
      <c r="B954" s="160" t="s">
        <v>4</v>
      </c>
      <c r="C954" s="160" t="s">
        <v>200</v>
      </c>
      <c r="D954" s="160" t="s">
        <v>201</v>
      </c>
      <c r="E954" s="176">
        <v>5.1299999999999972</v>
      </c>
      <c r="F954" s="176">
        <v>25.449100000000001</v>
      </c>
      <c r="G954" s="177">
        <v>4.96</v>
      </c>
      <c r="H954" s="176">
        <v>20.309999999999999</v>
      </c>
      <c r="I954" s="178">
        <v>68</v>
      </c>
      <c r="J954" s="179" t="s">
        <v>18228</v>
      </c>
    </row>
    <row r="955" spans="1:10" x14ac:dyDescent="0.25">
      <c r="A955" s="160" t="s">
        <v>18240</v>
      </c>
      <c r="B955" s="160" t="s">
        <v>4</v>
      </c>
      <c r="C955" s="160" t="s">
        <v>272</v>
      </c>
      <c r="D955" s="160" t="s">
        <v>273</v>
      </c>
      <c r="E955" s="176">
        <v>5.8700000000000037</v>
      </c>
      <c r="F955" s="176">
        <v>28.171800000000001</v>
      </c>
      <c r="G955" s="177">
        <v>4.79</v>
      </c>
      <c r="H955" s="176">
        <v>22.3</v>
      </c>
      <c r="I955" s="178">
        <v>48</v>
      </c>
      <c r="J955" s="179" t="s">
        <v>18228</v>
      </c>
    </row>
    <row r="956" spans="1:10" x14ac:dyDescent="0.25">
      <c r="A956" s="160" t="s">
        <v>18240</v>
      </c>
      <c r="B956" s="160" t="s">
        <v>4</v>
      </c>
      <c r="C956" s="160" t="s">
        <v>174</v>
      </c>
      <c r="D956" s="160" t="s">
        <v>175</v>
      </c>
      <c r="E956" s="176">
        <v>5.0400000000000045</v>
      </c>
      <c r="F956" s="176">
        <v>26.368400000000001</v>
      </c>
      <c r="G956" s="177">
        <v>5.23</v>
      </c>
      <c r="H956" s="176">
        <v>21.32</v>
      </c>
      <c r="I956" s="178">
        <v>73</v>
      </c>
      <c r="J956" s="179" t="s">
        <v>18228</v>
      </c>
    </row>
    <row r="957" spans="1:10" x14ac:dyDescent="0.25">
      <c r="A957" s="160" t="s">
        <v>18240</v>
      </c>
      <c r="B957" s="160" t="s">
        <v>4</v>
      </c>
      <c r="C957" s="160" t="s">
        <v>284</v>
      </c>
      <c r="D957" s="160" t="s">
        <v>285</v>
      </c>
      <c r="E957" s="176">
        <v>5.5399999999999983</v>
      </c>
      <c r="F957" s="176">
        <v>27.008099999999999</v>
      </c>
      <c r="G957" s="177">
        <v>4.87</v>
      </c>
      <c r="H957" s="176">
        <v>21.46</v>
      </c>
      <c r="I957" s="178">
        <v>49</v>
      </c>
      <c r="J957" s="179" t="s">
        <v>18228</v>
      </c>
    </row>
    <row r="958" spans="1:10" x14ac:dyDescent="0.25">
      <c r="A958" s="160" t="s">
        <v>18240</v>
      </c>
      <c r="B958" s="160" t="s">
        <v>4</v>
      </c>
      <c r="C958" s="160" t="s">
        <v>236</v>
      </c>
      <c r="D958" s="160" t="s">
        <v>237</v>
      </c>
      <c r="E958" s="176">
        <v>5.1299999999999981</v>
      </c>
      <c r="F958" s="176">
        <v>28.254000000000001</v>
      </c>
      <c r="G958" s="177">
        <v>5.5</v>
      </c>
      <c r="H958" s="176">
        <v>23.12</v>
      </c>
      <c r="I958" s="178">
        <v>50</v>
      </c>
      <c r="J958" s="179" t="s">
        <v>18228</v>
      </c>
    </row>
    <row r="959" spans="1:10" x14ac:dyDescent="0.25">
      <c r="A959" s="160" t="s">
        <v>18240</v>
      </c>
      <c r="B959" s="160" t="s">
        <v>4</v>
      </c>
      <c r="C959" s="160" t="s">
        <v>210</v>
      </c>
      <c r="D959" s="160" t="s">
        <v>211</v>
      </c>
      <c r="E959" s="176">
        <v>5.180000000000005</v>
      </c>
      <c r="F959" s="176">
        <v>25.2333</v>
      </c>
      <c r="G959" s="177">
        <v>4.87</v>
      </c>
      <c r="H959" s="176">
        <v>20.05</v>
      </c>
      <c r="I959" s="178">
        <v>68</v>
      </c>
      <c r="J959" s="179" t="s">
        <v>18228</v>
      </c>
    </row>
    <row r="960" spans="1:10" x14ac:dyDescent="0.25">
      <c r="A960" s="160" t="s">
        <v>18240</v>
      </c>
      <c r="B960" s="160" t="s">
        <v>4</v>
      </c>
      <c r="C960" s="160" t="s">
        <v>286</v>
      </c>
      <c r="D960" s="160" t="s">
        <v>287</v>
      </c>
      <c r="E960" s="176">
        <v>7.0600000000000014</v>
      </c>
      <c r="F960" s="176">
        <v>32.187800000000003</v>
      </c>
      <c r="G960" s="177">
        <v>4.55</v>
      </c>
      <c r="H960" s="176">
        <v>25.12</v>
      </c>
      <c r="I960" s="178">
        <v>41</v>
      </c>
      <c r="J960" s="179" t="s">
        <v>18228</v>
      </c>
    </row>
    <row r="961" spans="1:10" x14ac:dyDescent="0.25">
      <c r="A961" s="160" t="s">
        <v>18240</v>
      </c>
      <c r="B961" s="160" t="s">
        <v>4082</v>
      </c>
      <c r="C961" s="160" t="s">
        <v>4315</v>
      </c>
      <c r="D961" s="160" t="s">
        <v>4316</v>
      </c>
      <c r="E961" s="176">
        <v>5.6299999999999963</v>
      </c>
      <c r="F961" s="176">
        <v>29.9284</v>
      </c>
      <c r="G961" s="177">
        <v>5.31</v>
      </c>
      <c r="H961" s="176">
        <v>24.29</v>
      </c>
      <c r="I961" s="178">
        <v>140</v>
      </c>
      <c r="J961" s="179" t="s">
        <v>18228</v>
      </c>
    </row>
    <row r="962" spans="1:10" x14ac:dyDescent="0.25">
      <c r="A962" s="160" t="s">
        <v>18240</v>
      </c>
      <c r="B962" s="160" t="s">
        <v>4082</v>
      </c>
      <c r="C962" s="160" t="s">
        <v>4276</v>
      </c>
      <c r="D962" s="160" t="s">
        <v>4277</v>
      </c>
      <c r="E962" s="176">
        <v>5.5599999999999801</v>
      </c>
      <c r="F962" s="176">
        <v>31.28</v>
      </c>
      <c r="G962" s="177">
        <v>5.62</v>
      </c>
      <c r="H962" s="176">
        <v>25.72</v>
      </c>
      <c r="I962" s="178">
        <v>150</v>
      </c>
      <c r="J962" s="179" t="s">
        <v>18228</v>
      </c>
    </row>
    <row r="963" spans="1:10" x14ac:dyDescent="0.25">
      <c r="A963" s="160" t="s">
        <v>18240</v>
      </c>
      <c r="B963" s="160" t="s">
        <v>4082</v>
      </c>
      <c r="C963" s="160" t="s">
        <v>4325</v>
      </c>
      <c r="D963" s="160" t="s">
        <v>4326</v>
      </c>
      <c r="E963" s="176">
        <v>5.0800000000000036</v>
      </c>
      <c r="F963" s="176">
        <v>31.51</v>
      </c>
      <c r="G963" s="177">
        <v>6.2</v>
      </c>
      <c r="H963" s="176">
        <v>26.43</v>
      </c>
      <c r="I963" s="178">
        <v>124</v>
      </c>
      <c r="J963" s="179" t="s">
        <v>18228</v>
      </c>
    </row>
    <row r="964" spans="1:10" x14ac:dyDescent="0.25">
      <c r="A964" s="160" t="s">
        <v>18240</v>
      </c>
      <c r="B964" s="160" t="s">
        <v>4082</v>
      </c>
      <c r="C964" s="160" t="s">
        <v>4268</v>
      </c>
      <c r="D964" s="160" t="s">
        <v>4269</v>
      </c>
      <c r="E964" s="176">
        <v>7.3300000000000143</v>
      </c>
      <c r="F964" s="176">
        <v>38.7864</v>
      </c>
      <c r="G964" s="177">
        <v>5.29</v>
      </c>
      <c r="H964" s="176">
        <v>31.45</v>
      </c>
      <c r="I964" s="178">
        <v>127</v>
      </c>
      <c r="J964" s="179" t="s">
        <v>18228</v>
      </c>
    </row>
    <row r="965" spans="1:10" x14ac:dyDescent="0.25">
      <c r="A965" s="160" t="s">
        <v>18240</v>
      </c>
      <c r="B965" s="160" t="s">
        <v>4082</v>
      </c>
      <c r="C965" s="160" t="s">
        <v>4162</v>
      </c>
      <c r="D965" s="160" t="s">
        <v>4163</v>
      </c>
      <c r="E965" s="176">
        <v>5.4000000000000208</v>
      </c>
      <c r="F965" s="176">
        <v>32.973300000000002</v>
      </c>
      <c r="G965" s="177">
        <v>6.1</v>
      </c>
      <c r="H965" s="176">
        <v>27.57</v>
      </c>
      <c r="I965" s="178">
        <v>294</v>
      </c>
      <c r="J965" s="179" t="s">
        <v>18228</v>
      </c>
    </row>
    <row r="966" spans="1:10" x14ac:dyDescent="0.25">
      <c r="A966" s="160" t="s">
        <v>18240</v>
      </c>
      <c r="B966" s="160" t="s">
        <v>4082</v>
      </c>
      <c r="C966" s="160" t="s">
        <v>4379</v>
      </c>
      <c r="D966" s="160" t="s">
        <v>4380</v>
      </c>
      <c r="E966" s="176">
        <v>5.0899999999999963</v>
      </c>
      <c r="F966" s="176">
        <v>29.295300000000001</v>
      </c>
      <c r="G966" s="177">
        <v>5.75</v>
      </c>
      <c r="H966" s="176">
        <v>24.2</v>
      </c>
      <c r="I966" s="178">
        <v>119</v>
      </c>
      <c r="J966" s="179" t="s">
        <v>18228</v>
      </c>
    </row>
    <row r="967" spans="1:10" x14ac:dyDescent="0.25">
      <c r="A967" s="160" t="s">
        <v>18240</v>
      </c>
      <c r="B967" s="160" t="s">
        <v>4082</v>
      </c>
      <c r="C967" s="160" t="s">
        <v>4178</v>
      </c>
      <c r="D967" s="160" t="s">
        <v>4179</v>
      </c>
      <c r="E967" s="176">
        <v>5.130000000000039</v>
      </c>
      <c r="F967" s="176">
        <v>27.692799999999998</v>
      </c>
      <c r="G967" s="177">
        <v>5.39</v>
      </c>
      <c r="H967" s="176">
        <v>22.56</v>
      </c>
      <c r="I967" s="178">
        <v>328</v>
      </c>
      <c r="J967" s="179" t="s">
        <v>18228</v>
      </c>
    </row>
    <row r="968" spans="1:10" x14ac:dyDescent="0.25">
      <c r="A968" s="160" t="s">
        <v>18240</v>
      </c>
      <c r="B968" s="160" t="s">
        <v>4082</v>
      </c>
      <c r="C968" s="160" t="s">
        <v>4198</v>
      </c>
      <c r="D968" s="160" t="s">
        <v>4199</v>
      </c>
      <c r="E968" s="176">
        <v>7.1600000000000179</v>
      </c>
      <c r="F968" s="176">
        <v>36.958300000000001</v>
      </c>
      <c r="G968" s="177">
        <v>5.16</v>
      </c>
      <c r="H968" s="176">
        <v>29.79</v>
      </c>
      <c r="I968" s="178">
        <v>202</v>
      </c>
      <c r="J968" s="179" t="s">
        <v>18228</v>
      </c>
    </row>
    <row r="969" spans="1:10" x14ac:dyDescent="0.25">
      <c r="A969" s="160" t="s">
        <v>18240</v>
      </c>
      <c r="B969" s="160" t="s">
        <v>4082</v>
      </c>
      <c r="C969" s="160" t="s">
        <v>4148</v>
      </c>
      <c r="D969" s="160" t="s">
        <v>4149</v>
      </c>
      <c r="E969" s="176">
        <v>7.160000000000001</v>
      </c>
      <c r="F969" s="176">
        <v>33.7423</v>
      </c>
      <c r="G969" s="177">
        <v>4.71</v>
      </c>
      <c r="H969" s="176">
        <v>26.58</v>
      </c>
      <c r="I969" s="178">
        <v>354</v>
      </c>
      <c r="J969" s="179" t="s">
        <v>18228</v>
      </c>
    </row>
    <row r="970" spans="1:10" x14ac:dyDescent="0.25">
      <c r="A970" s="160" t="s">
        <v>18240</v>
      </c>
      <c r="B970" s="160" t="s">
        <v>4082</v>
      </c>
      <c r="C970" s="160" t="s">
        <v>4186</v>
      </c>
      <c r="D970" s="160" t="s">
        <v>4187</v>
      </c>
      <c r="E970" s="176">
        <v>7.1600000000000232</v>
      </c>
      <c r="F970" s="176">
        <v>37.410400000000003</v>
      </c>
      <c r="G970" s="177">
        <v>5.22</v>
      </c>
      <c r="H970" s="176">
        <v>30.25</v>
      </c>
      <c r="I970" s="178">
        <v>222</v>
      </c>
      <c r="J970" s="179" t="s">
        <v>18228</v>
      </c>
    </row>
    <row r="971" spans="1:10" x14ac:dyDescent="0.25">
      <c r="A971" s="160" t="s">
        <v>18240</v>
      </c>
      <c r="B971" s="160" t="s">
        <v>4082</v>
      </c>
      <c r="C971" s="160" t="s">
        <v>4226</v>
      </c>
      <c r="D971" s="160" t="s">
        <v>4227</v>
      </c>
      <c r="E971" s="176">
        <v>7.1600000000000081</v>
      </c>
      <c r="F971" s="176">
        <v>36.701900000000002</v>
      </c>
      <c r="G971" s="177">
        <v>5.12</v>
      </c>
      <c r="H971" s="176">
        <v>29.54</v>
      </c>
      <c r="I971" s="178">
        <v>175</v>
      </c>
      <c r="J971" s="179" t="s">
        <v>18228</v>
      </c>
    </row>
    <row r="972" spans="1:10" x14ac:dyDescent="0.25">
      <c r="A972" s="160" t="s">
        <v>18240</v>
      </c>
      <c r="B972" s="160" t="s">
        <v>4082</v>
      </c>
      <c r="C972" s="160" t="s">
        <v>4200</v>
      </c>
      <c r="D972" s="160" t="s">
        <v>4201</v>
      </c>
      <c r="E972" s="176">
        <v>7.4300000000000068</v>
      </c>
      <c r="F972" s="176">
        <v>37.430700000000002</v>
      </c>
      <c r="G972" s="177">
        <v>5.03</v>
      </c>
      <c r="H972" s="176">
        <v>30</v>
      </c>
      <c r="I972" s="178">
        <v>198</v>
      </c>
      <c r="J972" s="179" t="s">
        <v>18228</v>
      </c>
    </row>
    <row r="973" spans="1:10" x14ac:dyDescent="0.25">
      <c r="A973" s="160" t="s">
        <v>18240</v>
      </c>
      <c r="B973" s="160" t="s">
        <v>4082</v>
      </c>
      <c r="C973" s="160" t="s">
        <v>4164</v>
      </c>
      <c r="D973" s="160" t="s">
        <v>4165</v>
      </c>
      <c r="E973" s="176">
        <v>6.9800000000000146</v>
      </c>
      <c r="F973" s="176">
        <v>36.153500000000001</v>
      </c>
      <c r="G973" s="177">
        <v>5.17</v>
      </c>
      <c r="H973" s="176">
        <v>29.17</v>
      </c>
      <c r="I973" s="178">
        <v>276</v>
      </c>
      <c r="J973" s="179" t="s">
        <v>18228</v>
      </c>
    </row>
    <row r="974" spans="1:10" x14ac:dyDescent="0.25">
      <c r="A974" s="160" t="s">
        <v>18240</v>
      </c>
      <c r="B974" s="160" t="s">
        <v>4082</v>
      </c>
      <c r="C974" s="160" t="s">
        <v>4083</v>
      </c>
      <c r="D974" s="160" t="s">
        <v>4084</v>
      </c>
      <c r="E974" s="176">
        <v>6.75</v>
      </c>
      <c r="F974" s="176">
        <v>35.174700000000001</v>
      </c>
      <c r="G974" s="177">
        <v>5.21</v>
      </c>
      <c r="H974" s="176">
        <v>28.42</v>
      </c>
      <c r="I974" s="178">
        <v>177</v>
      </c>
      <c r="J974" s="179" t="s">
        <v>18228</v>
      </c>
    </row>
    <row r="975" spans="1:10" x14ac:dyDescent="0.25">
      <c r="A975" s="160" t="s">
        <v>18240</v>
      </c>
      <c r="B975" s="160" t="s">
        <v>4082</v>
      </c>
      <c r="C975" s="160" t="s">
        <v>4154</v>
      </c>
      <c r="D975" s="160" t="s">
        <v>4155</v>
      </c>
      <c r="E975" s="176">
        <v>5.9500000000000304</v>
      </c>
      <c r="F975" s="176">
        <v>31.8523</v>
      </c>
      <c r="G975" s="177">
        <v>5.35</v>
      </c>
      <c r="H975" s="176">
        <v>25.9</v>
      </c>
      <c r="I975" s="178">
        <v>344</v>
      </c>
      <c r="J975" s="179" t="s">
        <v>18228</v>
      </c>
    </row>
    <row r="976" spans="1:10" x14ac:dyDescent="0.25">
      <c r="A976" s="160" t="s">
        <v>18240</v>
      </c>
      <c r="B976" s="160" t="s">
        <v>4082</v>
      </c>
      <c r="C976" s="160" t="s">
        <v>4091</v>
      </c>
      <c r="D976" s="160" t="s">
        <v>4092</v>
      </c>
      <c r="E976" s="176">
        <v>5.3500000000000032</v>
      </c>
      <c r="F976" s="176">
        <v>27.965499999999999</v>
      </c>
      <c r="G976" s="177">
        <v>5.22</v>
      </c>
      <c r="H976" s="176">
        <v>22.61</v>
      </c>
      <c r="I976" s="178">
        <v>215</v>
      </c>
      <c r="J976" s="179" t="s">
        <v>18228</v>
      </c>
    </row>
    <row r="977" spans="1:10" x14ac:dyDescent="0.25">
      <c r="A977" s="160" t="s">
        <v>18240</v>
      </c>
      <c r="B977" s="160" t="s">
        <v>4082</v>
      </c>
      <c r="C977" s="160" t="s">
        <v>4208</v>
      </c>
      <c r="D977" s="160" t="s">
        <v>4209</v>
      </c>
      <c r="E977" s="176">
        <v>5.799999999999975</v>
      </c>
      <c r="F977" s="176">
        <v>31.063800000000001</v>
      </c>
      <c r="G977" s="177">
        <v>5.35</v>
      </c>
      <c r="H977" s="176">
        <v>25.26</v>
      </c>
      <c r="I977" s="178">
        <v>233</v>
      </c>
      <c r="J977" s="179" t="s">
        <v>18228</v>
      </c>
    </row>
    <row r="978" spans="1:10" x14ac:dyDescent="0.25">
      <c r="A978" s="160" t="s">
        <v>18240</v>
      </c>
      <c r="B978" s="160" t="s">
        <v>4082</v>
      </c>
      <c r="C978" s="160" t="s">
        <v>4166</v>
      </c>
      <c r="D978" s="160" t="s">
        <v>4167</v>
      </c>
      <c r="E978" s="176">
        <v>5.9600000000000248</v>
      </c>
      <c r="F978" s="176">
        <v>28.791399999999999</v>
      </c>
      <c r="G978" s="177">
        <v>4.83</v>
      </c>
      <c r="H978" s="176">
        <v>22.83</v>
      </c>
      <c r="I978" s="178">
        <v>347</v>
      </c>
      <c r="J978" s="179" t="s">
        <v>18228</v>
      </c>
    </row>
    <row r="979" spans="1:10" x14ac:dyDescent="0.25">
      <c r="A979" s="160" t="s">
        <v>18240</v>
      </c>
      <c r="B979" s="160" t="s">
        <v>4082</v>
      </c>
      <c r="C979" s="160" t="s">
        <v>4182</v>
      </c>
      <c r="D979" s="160" t="s">
        <v>4183</v>
      </c>
      <c r="E979" s="176">
        <v>5.7100000000000231</v>
      </c>
      <c r="F979" s="176">
        <v>28.273399999999999</v>
      </c>
      <c r="G979" s="177">
        <v>4.95</v>
      </c>
      <c r="H979" s="176">
        <v>22.56</v>
      </c>
      <c r="I979" s="178">
        <v>312</v>
      </c>
      <c r="J979" s="179" t="s">
        <v>18228</v>
      </c>
    </row>
    <row r="980" spans="1:10" x14ac:dyDescent="0.25">
      <c r="A980" s="160" t="s">
        <v>18240</v>
      </c>
      <c r="B980" s="160" t="s">
        <v>9201</v>
      </c>
      <c r="C980" s="160" t="s">
        <v>9337</v>
      </c>
      <c r="D980" s="160" t="s">
        <v>9338</v>
      </c>
      <c r="E980" s="176">
        <v>6.8888888888888884</v>
      </c>
      <c r="F980" s="176">
        <v>41.333300000000001</v>
      </c>
      <c r="G980" s="177">
        <v>5.99</v>
      </c>
      <c r="H980" s="176">
        <v>34.44</v>
      </c>
      <c r="I980" s="178">
        <v>3</v>
      </c>
      <c r="J980" s="179" t="s">
        <v>18228</v>
      </c>
    </row>
    <row r="981" spans="1:10" x14ac:dyDescent="0.25">
      <c r="A981" s="160" t="s">
        <v>18240</v>
      </c>
      <c r="B981" s="160" t="s">
        <v>9201</v>
      </c>
      <c r="C981" s="160" t="s">
        <v>9339</v>
      </c>
      <c r="D981" s="160" t="s">
        <v>9340</v>
      </c>
      <c r="E981" s="176">
        <v>5.114583333333333</v>
      </c>
      <c r="F981" s="176">
        <v>30.6875</v>
      </c>
      <c r="G981" s="177">
        <v>6</v>
      </c>
      <c r="H981" s="176">
        <v>25.57</v>
      </c>
      <c r="I981" s="178">
        <v>4</v>
      </c>
      <c r="J981" s="179" t="s">
        <v>18228</v>
      </c>
    </row>
    <row r="982" spans="1:10" x14ac:dyDescent="0.25">
      <c r="A982" s="160" t="s">
        <v>18240</v>
      </c>
      <c r="B982" s="160" t="s">
        <v>9201</v>
      </c>
      <c r="C982" s="160" t="s">
        <v>9301</v>
      </c>
      <c r="D982" s="160" t="s">
        <v>9302</v>
      </c>
      <c r="E982" s="176">
        <v>5.8202777777777781</v>
      </c>
      <c r="F982" s="176">
        <v>34.921599999999998</v>
      </c>
      <c r="G982" s="177">
        <v>5.99</v>
      </c>
      <c r="H982" s="176">
        <v>29.1</v>
      </c>
      <c r="I982" s="178">
        <v>6</v>
      </c>
      <c r="J982" s="179" t="s">
        <v>18228</v>
      </c>
    </row>
    <row r="983" spans="1:10" x14ac:dyDescent="0.25">
      <c r="A983" s="160" t="s">
        <v>18240</v>
      </c>
      <c r="B983" s="160" t="s">
        <v>9201</v>
      </c>
      <c r="C983" s="160" t="s">
        <v>9341</v>
      </c>
      <c r="D983" s="160" t="s">
        <v>9342</v>
      </c>
      <c r="E983" s="176">
        <v>6.5555555555555562</v>
      </c>
      <c r="F983" s="176">
        <v>39.333300000000001</v>
      </c>
      <c r="G983" s="177">
        <v>5.99</v>
      </c>
      <c r="H983" s="176">
        <v>32.770000000000003</v>
      </c>
      <c r="I983" s="178">
        <v>3</v>
      </c>
      <c r="J983" s="179" t="s">
        <v>18228</v>
      </c>
    </row>
    <row r="984" spans="1:10" x14ac:dyDescent="0.25">
      <c r="A984" s="160" t="s">
        <v>18240</v>
      </c>
      <c r="B984" s="160" t="s">
        <v>9201</v>
      </c>
      <c r="C984" s="160" t="s">
        <v>9350</v>
      </c>
      <c r="D984" s="160" t="s">
        <v>9351</v>
      </c>
      <c r="E984" s="176">
        <v>5.833333333333333</v>
      </c>
      <c r="F984" s="176">
        <v>35</v>
      </c>
      <c r="G984" s="177">
        <v>6</v>
      </c>
      <c r="H984" s="176">
        <v>29.16</v>
      </c>
      <c r="I984" s="178">
        <v>3</v>
      </c>
      <c r="J984" s="179" t="s">
        <v>18228</v>
      </c>
    </row>
    <row r="985" spans="1:10" x14ac:dyDescent="0.25">
      <c r="A985" s="160" t="s">
        <v>18240</v>
      </c>
      <c r="B985" s="160" t="s">
        <v>9540</v>
      </c>
      <c r="C985" s="160" t="s">
        <v>9988</v>
      </c>
      <c r="D985" s="160" t="s">
        <v>9989</v>
      </c>
      <c r="E985" s="176">
        <v>5.3099999999999881</v>
      </c>
      <c r="F985" s="176">
        <v>30.656500000000001</v>
      </c>
      <c r="G985" s="177">
        <v>5.77</v>
      </c>
      <c r="H985" s="176">
        <v>25.34</v>
      </c>
      <c r="I985" s="178">
        <v>129</v>
      </c>
      <c r="J985" s="179" t="s">
        <v>18228</v>
      </c>
    </row>
    <row r="986" spans="1:10" x14ac:dyDescent="0.25">
      <c r="A986" s="160" t="s">
        <v>18240</v>
      </c>
      <c r="B986" s="160" t="s">
        <v>9540</v>
      </c>
      <c r="C986" s="160" t="s">
        <v>9850</v>
      </c>
      <c r="D986" s="160" t="s">
        <v>9851</v>
      </c>
      <c r="E986" s="176">
        <v>6.4400000000000261</v>
      </c>
      <c r="F986" s="176">
        <v>33.225900000000003</v>
      </c>
      <c r="G986" s="177">
        <v>5.15</v>
      </c>
      <c r="H986" s="176">
        <v>26.78</v>
      </c>
      <c r="I986" s="178">
        <v>157</v>
      </c>
      <c r="J986" s="179" t="s">
        <v>18228</v>
      </c>
    </row>
    <row r="987" spans="1:10" x14ac:dyDescent="0.25">
      <c r="A987" s="160" t="s">
        <v>18240</v>
      </c>
      <c r="B987" s="160" t="s">
        <v>9540</v>
      </c>
      <c r="C987" s="160" t="s">
        <v>9848</v>
      </c>
      <c r="D987" s="160" t="s">
        <v>9849</v>
      </c>
      <c r="E987" s="176">
        <v>5.3600000000000119</v>
      </c>
      <c r="F987" s="176">
        <v>30.4666</v>
      </c>
      <c r="G987" s="177">
        <v>5.68</v>
      </c>
      <c r="H987" s="176">
        <v>25.1</v>
      </c>
      <c r="I987" s="178">
        <v>166</v>
      </c>
      <c r="J987" s="179" t="s">
        <v>18228</v>
      </c>
    </row>
    <row r="988" spans="1:10" x14ac:dyDescent="0.25">
      <c r="A988" s="160" t="s">
        <v>18240</v>
      </c>
      <c r="B988" s="160" t="s">
        <v>9540</v>
      </c>
      <c r="C988" s="160" t="s">
        <v>9673</v>
      </c>
      <c r="D988" s="160" t="s">
        <v>9674</v>
      </c>
      <c r="E988" s="176">
        <v>5.0899999999999856</v>
      </c>
      <c r="F988" s="176">
        <v>28.201799999999999</v>
      </c>
      <c r="G988" s="177">
        <v>5.54</v>
      </c>
      <c r="H988" s="176">
        <v>23.11</v>
      </c>
      <c r="I988" s="178">
        <v>274</v>
      </c>
      <c r="J988" s="179" t="s">
        <v>18228</v>
      </c>
    </row>
    <row r="989" spans="1:10" x14ac:dyDescent="0.25">
      <c r="A989" s="160" t="s">
        <v>18240</v>
      </c>
      <c r="B989" s="160" t="s">
        <v>9540</v>
      </c>
      <c r="C989" s="160" t="s">
        <v>9799</v>
      </c>
      <c r="D989" s="160" t="s">
        <v>9800</v>
      </c>
      <c r="E989" s="176">
        <v>5.0900000000000096</v>
      </c>
      <c r="F989" s="176">
        <v>27.6829</v>
      </c>
      <c r="G989" s="177">
        <v>5.43</v>
      </c>
      <c r="H989" s="176">
        <v>22.59</v>
      </c>
      <c r="I989" s="178">
        <v>202</v>
      </c>
      <c r="J989" s="179" t="s">
        <v>18228</v>
      </c>
    </row>
    <row r="990" spans="1:10" x14ac:dyDescent="0.25">
      <c r="A990" s="160" t="s">
        <v>18240</v>
      </c>
      <c r="B990" s="160" t="s">
        <v>9540</v>
      </c>
      <c r="C990" s="160" t="s">
        <v>9630</v>
      </c>
      <c r="D990" s="160" t="s">
        <v>9631</v>
      </c>
      <c r="E990" s="176">
        <v>5.9900000000000082</v>
      </c>
      <c r="F990" s="176">
        <v>32.673299999999998</v>
      </c>
      <c r="G990" s="177">
        <v>5.45</v>
      </c>
      <c r="H990" s="176">
        <v>26.68</v>
      </c>
      <c r="I990" s="178">
        <v>285</v>
      </c>
      <c r="J990" s="179" t="s">
        <v>18228</v>
      </c>
    </row>
    <row r="991" spans="1:10" x14ac:dyDescent="0.25">
      <c r="A991" s="160" t="s">
        <v>18240</v>
      </c>
      <c r="B991" s="160" t="s">
        <v>9540</v>
      </c>
      <c r="C991" s="160" t="s">
        <v>9841</v>
      </c>
      <c r="D991" s="160" t="s">
        <v>9842</v>
      </c>
      <c r="E991" s="176">
        <v>5.9900000000000082</v>
      </c>
      <c r="F991" s="176">
        <v>30.6831</v>
      </c>
      <c r="G991" s="177">
        <v>5.12</v>
      </c>
      <c r="H991" s="176">
        <v>24.69</v>
      </c>
      <c r="I991" s="178">
        <v>175</v>
      </c>
      <c r="J991" s="179" t="s">
        <v>18228</v>
      </c>
    </row>
    <row r="992" spans="1:10" x14ac:dyDescent="0.25">
      <c r="A992" s="160" t="s">
        <v>18240</v>
      </c>
      <c r="B992" s="160" t="s">
        <v>9540</v>
      </c>
      <c r="C992" s="160" t="s">
        <v>9938</v>
      </c>
      <c r="D992" s="160" t="s">
        <v>9939</v>
      </c>
      <c r="E992" s="176">
        <v>5.5399999999999894</v>
      </c>
      <c r="F992" s="176">
        <v>26.851199999999999</v>
      </c>
      <c r="G992" s="177">
        <v>4.84</v>
      </c>
      <c r="H992" s="176">
        <v>21.31</v>
      </c>
      <c r="I992" s="178">
        <v>165</v>
      </c>
      <c r="J992" s="179" t="s">
        <v>18228</v>
      </c>
    </row>
    <row r="993" spans="1:10" x14ac:dyDescent="0.25">
      <c r="A993" s="160" t="s">
        <v>18240</v>
      </c>
      <c r="B993" s="160" t="s">
        <v>9540</v>
      </c>
      <c r="C993" s="160" t="s">
        <v>9697</v>
      </c>
      <c r="D993" s="160" t="s">
        <v>9698</v>
      </c>
      <c r="E993" s="176">
        <v>5.9900000000000082</v>
      </c>
      <c r="F993" s="176">
        <v>30.2439</v>
      </c>
      <c r="G993" s="177">
        <v>5.04</v>
      </c>
      <c r="H993" s="176">
        <v>24.25</v>
      </c>
      <c r="I993" s="178">
        <v>238</v>
      </c>
      <c r="J993" s="179" t="s">
        <v>18228</v>
      </c>
    </row>
    <row r="994" spans="1:10" x14ac:dyDescent="0.25">
      <c r="A994" s="160" t="s">
        <v>18240</v>
      </c>
      <c r="B994" s="160" t="s">
        <v>9540</v>
      </c>
      <c r="C994" s="160" t="s">
        <v>9667</v>
      </c>
      <c r="D994" s="160" t="s">
        <v>9668</v>
      </c>
      <c r="E994" s="176">
        <v>5.8499999999999881</v>
      </c>
      <c r="F994" s="176">
        <v>32.394300000000001</v>
      </c>
      <c r="G994" s="177">
        <v>5.53</v>
      </c>
      <c r="H994" s="176">
        <v>26.54</v>
      </c>
      <c r="I994" s="178">
        <v>241</v>
      </c>
      <c r="J994" s="179" t="s">
        <v>18228</v>
      </c>
    </row>
    <row r="995" spans="1:10" x14ac:dyDescent="0.25">
      <c r="A995" s="160" t="s">
        <v>18240</v>
      </c>
      <c r="B995" s="160" t="s">
        <v>9540</v>
      </c>
      <c r="C995" s="160" t="s">
        <v>9580</v>
      </c>
      <c r="D995" s="160" t="s">
        <v>9581</v>
      </c>
      <c r="E995" s="176">
        <v>5.0899999999999759</v>
      </c>
      <c r="F995" s="176">
        <v>27.951499999999999</v>
      </c>
      <c r="G995" s="177">
        <v>5.49</v>
      </c>
      <c r="H995" s="176">
        <v>22.86</v>
      </c>
      <c r="I995" s="178">
        <v>424</v>
      </c>
      <c r="J995" s="179" t="s">
        <v>18228</v>
      </c>
    </row>
    <row r="996" spans="1:10" x14ac:dyDescent="0.25">
      <c r="A996" s="160" t="s">
        <v>18240</v>
      </c>
      <c r="B996" s="160" t="s">
        <v>18205</v>
      </c>
      <c r="C996" s="160" t="s">
        <v>7587</v>
      </c>
      <c r="D996" s="160" t="s">
        <v>18078</v>
      </c>
      <c r="E996" s="176">
        <v>5.2300000000000022</v>
      </c>
      <c r="F996" s="176">
        <v>29.769200000000001</v>
      </c>
      <c r="G996" s="177">
        <v>5.69</v>
      </c>
      <c r="H996" s="176">
        <v>24.53</v>
      </c>
      <c r="I996" s="178">
        <v>13</v>
      </c>
      <c r="J996" s="179" t="s">
        <v>18228</v>
      </c>
    </row>
    <row r="997" spans="1:10" x14ac:dyDescent="0.25">
      <c r="A997" s="160" t="s">
        <v>18240</v>
      </c>
      <c r="B997" s="160" t="s">
        <v>18205</v>
      </c>
      <c r="C997" s="160" t="s">
        <v>5631</v>
      </c>
      <c r="D997" s="160" t="s">
        <v>5632</v>
      </c>
      <c r="E997" s="176">
        <v>5.1100000000000003</v>
      </c>
      <c r="F997" s="176">
        <v>28.4</v>
      </c>
      <c r="G997" s="177">
        <v>5.55</v>
      </c>
      <c r="H997" s="176">
        <v>23.29</v>
      </c>
      <c r="I997" s="178">
        <v>8</v>
      </c>
      <c r="J997" s="179" t="s">
        <v>18228</v>
      </c>
    </row>
    <row r="998" spans="1:10" x14ac:dyDescent="0.25">
      <c r="A998" s="160" t="s">
        <v>18240</v>
      </c>
      <c r="B998" s="160" t="s">
        <v>18205</v>
      </c>
      <c r="C998" s="160" t="s">
        <v>6706</v>
      </c>
      <c r="D998" s="160" t="s">
        <v>5572</v>
      </c>
      <c r="E998" s="176">
        <v>5.93</v>
      </c>
      <c r="F998" s="176">
        <v>25.628499999999999</v>
      </c>
      <c r="G998" s="177">
        <v>4.32</v>
      </c>
      <c r="H998" s="176">
        <v>19.690000000000001</v>
      </c>
      <c r="I998" s="178">
        <v>7</v>
      </c>
      <c r="J998" s="179" t="s">
        <v>18228</v>
      </c>
    </row>
    <row r="999" spans="1:10" x14ac:dyDescent="0.25">
      <c r="A999" s="160" t="s">
        <v>18240</v>
      </c>
      <c r="B999" s="160" t="s">
        <v>18205</v>
      </c>
      <c r="C999" s="160" t="s">
        <v>5151</v>
      </c>
      <c r="D999" s="160" t="s">
        <v>5152</v>
      </c>
      <c r="E999" s="176">
        <v>5.8299999999999992</v>
      </c>
      <c r="F999" s="176">
        <v>32.066600000000001</v>
      </c>
      <c r="G999" s="177">
        <v>5.5</v>
      </c>
      <c r="H999" s="176">
        <v>26.23</v>
      </c>
      <c r="I999" s="178">
        <v>15</v>
      </c>
      <c r="J999" s="179" t="s">
        <v>18228</v>
      </c>
    </row>
    <row r="1000" spans="1:10" x14ac:dyDescent="0.25">
      <c r="A1000" s="160" t="s">
        <v>18240</v>
      </c>
      <c r="B1000" s="160" t="s">
        <v>18205</v>
      </c>
      <c r="C1000" s="160" t="s">
        <v>5605</v>
      </c>
      <c r="D1000" s="160" t="s">
        <v>5606</v>
      </c>
      <c r="E1000" s="176">
        <v>5.1700000000000008</v>
      </c>
      <c r="F1000" s="176">
        <v>29.866599999999998</v>
      </c>
      <c r="G1000" s="177">
        <v>5.77</v>
      </c>
      <c r="H1000" s="176">
        <v>24.69</v>
      </c>
      <c r="I1000" s="178">
        <v>17</v>
      </c>
      <c r="J1000" s="179" t="s">
        <v>18228</v>
      </c>
    </row>
    <row r="1001" spans="1:10" x14ac:dyDescent="0.25">
      <c r="A1001" s="160" t="s">
        <v>18240</v>
      </c>
      <c r="B1001" s="160" t="s">
        <v>18205</v>
      </c>
      <c r="C1001" s="160" t="s">
        <v>7022</v>
      </c>
      <c r="D1001" s="160" t="s">
        <v>7023</v>
      </c>
      <c r="E1001" s="176">
        <v>5.7299999999999995</v>
      </c>
      <c r="F1001" s="176">
        <v>34</v>
      </c>
      <c r="G1001" s="177">
        <v>5.93</v>
      </c>
      <c r="H1001" s="176">
        <v>28.27</v>
      </c>
      <c r="I1001" s="178">
        <v>7</v>
      </c>
      <c r="J1001" s="179" t="s">
        <v>18228</v>
      </c>
    </row>
    <row r="1002" spans="1:10" x14ac:dyDescent="0.25">
      <c r="A1002" s="160" t="s">
        <v>18240</v>
      </c>
      <c r="B1002" s="160" t="s">
        <v>18205</v>
      </c>
      <c r="C1002" s="160" t="s">
        <v>5539</v>
      </c>
      <c r="D1002" s="160" t="s">
        <v>5540</v>
      </c>
      <c r="E1002" s="176">
        <v>5.1100000000000003</v>
      </c>
      <c r="F1002" s="176">
        <v>21.3066</v>
      </c>
      <c r="G1002" s="177">
        <v>4.16</v>
      </c>
      <c r="H1002" s="176">
        <v>16.190000000000001</v>
      </c>
      <c r="I1002" s="178">
        <v>15</v>
      </c>
      <c r="J1002" s="179" t="s">
        <v>18228</v>
      </c>
    </row>
    <row r="1003" spans="1:10" x14ac:dyDescent="0.25">
      <c r="A1003" s="160" t="s">
        <v>18240</v>
      </c>
      <c r="B1003" s="160" t="s">
        <v>18205</v>
      </c>
      <c r="C1003" s="160" t="s">
        <v>5904</v>
      </c>
      <c r="D1003" s="160" t="s">
        <v>5905</v>
      </c>
      <c r="E1003" s="176">
        <v>5.13</v>
      </c>
      <c r="F1003" s="176">
        <v>23.176400000000001</v>
      </c>
      <c r="G1003" s="177">
        <v>4.51</v>
      </c>
      <c r="H1003" s="176">
        <v>18.04</v>
      </c>
      <c r="I1003" s="178">
        <v>17</v>
      </c>
      <c r="J1003" s="179" t="s">
        <v>18228</v>
      </c>
    </row>
    <row r="1004" spans="1:10" x14ac:dyDescent="0.25">
      <c r="A1004" s="160" t="s">
        <v>18240</v>
      </c>
      <c r="B1004" s="160" t="s">
        <v>18205</v>
      </c>
      <c r="C1004" s="160" t="s">
        <v>5565</v>
      </c>
      <c r="D1004" s="160" t="s">
        <v>5566</v>
      </c>
      <c r="E1004" s="176">
        <v>6.1899999999999986</v>
      </c>
      <c r="F1004" s="176">
        <v>25.1</v>
      </c>
      <c r="G1004" s="177">
        <v>4.05</v>
      </c>
      <c r="H1004" s="176">
        <v>18.91</v>
      </c>
      <c r="I1004" s="178">
        <v>10</v>
      </c>
      <c r="J1004" s="179" t="s">
        <v>18228</v>
      </c>
    </row>
    <row r="1005" spans="1:10" x14ac:dyDescent="0.25">
      <c r="A1005" s="160" t="s">
        <v>18240</v>
      </c>
      <c r="B1005" s="160" t="s">
        <v>18205</v>
      </c>
      <c r="C1005" s="160" t="s">
        <v>6834</v>
      </c>
      <c r="D1005" s="160" t="s">
        <v>6835</v>
      </c>
      <c r="E1005" s="176">
        <v>5</v>
      </c>
      <c r="F1005" s="176">
        <v>22.8888</v>
      </c>
      <c r="G1005" s="177">
        <v>4.57</v>
      </c>
      <c r="H1005" s="176">
        <v>17.88</v>
      </c>
      <c r="I1005" s="178">
        <v>10</v>
      </c>
      <c r="J1005" s="179" t="s">
        <v>18228</v>
      </c>
    </row>
    <row r="1006" spans="1:10" x14ac:dyDescent="0.25">
      <c r="A1006" s="160" t="s">
        <v>18240</v>
      </c>
      <c r="B1006" s="160" t="s">
        <v>18205</v>
      </c>
      <c r="C1006" s="160" t="s">
        <v>5801</v>
      </c>
      <c r="D1006" s="160" t="s">
        <v>5802</v>
      </c>
      <c r="E1006" s="176">
        <v>5.25</v>
      </c>
      <c r="F1006" s="176">
        <v>27.714200000000002</v>
      </c>
      <c r="G1006" s="177">
        <v>5.27</v>
      </c>
      <c r="H1006" s="176">
        <v>22.46</v>
      </c>
      <c r="I1006" s="178">
        <v>7</v>
      </c>
      <c r="J1006" s="179" t="s">
        <v>18228</v>
      </c>
    </row>
    <row r="1007" spans="1:10" x14ac:dyDescent="0.25">
      <c r="A1007" s="160" t="s">
        <v>18241</v>
      </c>
      <c r="B1007" s="160" t="s">
        <v>9201</v>
      </c>
      <c r="C1007" s="160" t="s">
        <v>9254</v>
      </c>
      <c r="D1007" s="160" t="s">
        <v>9255</v>
      </c>
      <c r="E1007" s="176">
        <v>8.4428571428571448</v>
      </c>
      <c r="F1007" s="176">
        <v>50.6571</v>
      </c>
      <c r="G1007" s="177">
        <v>5.99</v>
      </c>
      <c r="H1007" s="176">
        <v>42.21</v>
      </c>
      <c r="I1007" s="178">
        <v>14</v>
      </c>
      <c r="J1007" s="179" t="s">
        <v>18229</v>
      </c>
    </row>
    <row r="1008" spans="1:10" x14ac:dyDescent="0.25">
      <c r="A1008" s="160" t="s">
        <v>18241</v>
      </c>
      <c r="B1008" s="160" t="s">
        <v>9201</v>
      </c>
      <c r="C1008" s="160" t="s">
        <v>9289</v>
      </c>
      <c r="D1008" s="160" t="s">
        <v>9290</v>
      </c>
      <c r="E1008" s="176">
        <v>9.3333333333333339</v>
      </c>
      <c r="F1008" s="176">
        <v>56</v>
      </c>
      <c r="G1008" s="177">
        <v>6</v>
      </c>
      <c r="H1008" s="176">
        <v>46.66</v>
      </c>
      <c r="I1008" s="178">
        <v>6</v>
      </c>
      <c r="J1008" s="179" t="s">
        <v>18229</v>
      </c>
    </row>
    <row r="1009" spans="1:10" x14ac:dyDescent="0.25">
      <c r="A1009" s="160" t="s">
        <v>18241</v>
      </c>
      <c r="B1009" s="160" t="s">
        <v>9540</v>
      </c>
      <c r="C1009" s="160" t="s">
        <v>9545</v>
      </c>
      <c r="D1009" s="160" t="s">
        <v>9546</v>
      </c>
      <c r="E1009" s="176">
        <v>8.9600000000000293</v>
      </c>
      <c r="F1009" s="176">
        <v>40.124699999999997</v>
      </c>
      <c r="G1009" s="177">
        <v>4.47</v>
      </c>
      <c r="H1009" s="176">
        <v>31.16</v>
      </c>
      <c r="I1009" s="178">
        <v>430</v>
      </c>
      <c r="J1009" s="179" t="s">
        <v>18229</v>
      </c>
    </row>
    <row r="1010" spans="1:10" x14ac:dyDescent="0.25">
      <c r="A1010" s="160" t="s">
        <v>18241</v>
      </c>
      <c r="B1010" s="160" t="s">
        <v>4</v>
      </c>
      <c r="C1010" s="160" t="s">
        <v>112</v>
      </c>
      <c r="D1010" s="160" t="s">
        <v>113</v>
      </c>
      <c r="E1010" s="176">
        <v>12.019999999999991</v>
      </c>
      <c r="F1010" s="176">
        <v>51.508600000000001</v>
      </c>
      <c r="G1010" s="177">
        <v>4.28</v>
      </c>
      <c r="H1010" s="176">
        <v>39.479999999999997</v>
      </c>
      <c r="I1010" s="178">
        <v>53</v>
      </c>
      <c r="J1010" s="179" t="s">
        <v>18228</v>
      </c>
    </row>
    <row r="1011" spans="1:10" x14ac:dyDescent="0.25">
      <c r="A1011" s="160" t="s">
        <v>18241</v>
      </c>
      <c r="B1011" s="160" t="s">
        <v>4</v>
      </c>
      <c r="C1011" s="160" t="s">
        <v>176</v>
      </c>
      <c r="D1011" s="160" t="s">
        <v>177</v>
      </c>
      <c r="E1011" s="176">
        <v>9.8500000000000085</v>
      </c>
      <c r="F1011" s="176">
        <v>39.76</v>
      </c>
      <c r="G1011" s="177">
        <v>4.03</v>
      </c>
      <c r="H1011" s="176">
        <v>29.9</v>
      </c>
      <c r="I1011" s="178">
        <v>51</v>
      </c>
      <c r="J1011" s="179" t="s">
        <v>18228</v>
      </c>
    </row>
    <row r="1012" spans="1:10" x14ac:dyDescent="0.25">
      <c r="A1012" s="160" t="s">
        <v>18241</v>
      </c>
      <c r="B1012" s="160" t="s">
        <v>4</v>
      </c>
      <c r="C1012" s="160" t="s">
        <v>52</v>
      </c>
      <c r="D1012" s="160" t="s">
        <v>53</v>
      </c>
      <c r="E1012" s="176">
        <v>8.8700000000000028</v>
      </c>
      <c r="F1012" s="176">
        <v>36.4681</v>
      </c>
      <c r="G1012" s="177">
        <v>4.1100000000000003</v>
      </c>
      <c r="H1012" s="176">
        <v>27.59</v>
      </c>
      <c r="I1012" s="178">
        <v>44</v>
      </c>
      <c r="J1012" s="179" t="s">
        <v>18228</v>
      </c>
    </row>
    <row r="1013" spans="1:10" x14ac:dyDescent="0.25">
      <c r="A1013" s="160" t="s">
        <v>18241</v>
      </c>
      <c r="B1013" s="160" t="s">
        <v>4</v>
      </c>
      <c r="C1013" s="160" t="s">
        <v>180</v>
      </c>
      <c r="D1013" s="160" t="s">
        <v>181</v>
      </c>
      <c r="E1013" s="176">
        <v>12.409999999999998</v>
      </c>
      <c r="F1013" s="176">
        <v>37.905000000000001</v>
      </c>
      <c r="G1013" s="177">
        <v>3.05</v>
      </c>
      <c r="H1013" s="176">
        <v>25.49</v>
      </c>
      <c r="I1013" s="178">
        <v>60</v>
      </c>
      <c r="J1013" s="179" t="s">
        <v>18228</v>
      </c>
    </row>
    <row r="1014" spans="1:10" x14ac:dyDescent="0.25">
      <c r="A1014" s="160" t="s">
        <v>18241</v>
      </c>
      <c r="B1014" s="160" t="s">
        <v>4</v>
      </c>
      <c r="C1014" s="160" t="s">
        <v>386</v>
      </c>
      <c r="D1014" s="160" t="s">
        <v>387</v>
      </c>
      <c r="E1014" s="176">
        <v>10.339999999999993</v>
      </c>
      <c r="F1014" s="176">
        <v>30.405799999999999</v>
      </c>
      <c r="G1014" s="177">
        <v>2.94</v>
      </c>
      <c r="H1014" s="176">
        <v>20.059999999999999</v>
      </c>
      <c r="I1014" s="178">
        <v>43</v>
      </c>
      <c r="J1014" s="179" t="s">
        <v>18228</v>
      </c>
    </row>
    <row r="1015" spans="1:10" x14ac:dyDescent="0.25">
      <c r="A1015" s="160" t="s">
        <v>18241</v>
      </c>
      <c r="B1015" s="160" t="s">
        <v>4</v>
      </c>
      <c r="C1015" s="160" t="s">
        <v>264</v>
      </c>
      <c r="D1015" s="160" t="s">
        <v>265</v>
      </c>
      <c r="E1015" s="176">
        <v>9.1299999999999972</v>
      </c>
      <c r="F1015" s="176">
        <v>33.7943</v>
      </c>
      <c r="G1015" s="177">
        <v>3.7</v>
      </c>
      <c r="H1015" s="176">
        <v>24.66</v>
      </c>
      <c r="I1015" s="178">
        <v>44</v>
      </c>
      <c r="J1015" s="179" t="s">
        <v>18228</v>
      </c>
    </row>
    <row r="1016" spans="1:10" x14ac:dyDescent="0.25">
      <c r="A1016" s="160" t="s">
        <v>18241</v>
      </c>
      <c r="B1016" s="160" t="s">
        <v>4</v>
      </c>
      <c r="C1016" s="160" t="s">
        <v>20</v>
      </c>
      <c r="D1016" s="160" t="s">
        <v>21</v>
      </c>
      <c r="E1016" s="176">
        <v>9.0899999999999928</v>
      </c>
      <c r="F1016" s="176">
        <v>38.375</v>
      </c>
      <c r="G1016" s="177">
        <v>4.22</v>
      </c>
      <c r="H1016" s="176">
        <v>29.28</v>
      </c>
      <c r="I1016" s="178">
        <v>45</v>
      </c>
      <c r="J1016" s="179" t="s">
        <v>18228</v>
      </c>
    </row>
    <row r="1017" spans="1:10" x14ac:dyDescent="0.25">
      <c r="A1017" s="160" t="s">
        <v>18241</v>
      </c>
      <c r="B1017" s="160" t="s">
        <v>4082</v>
      </c>
      <c r="C1017" s="160" t="s">
        <v>4188</v>
      </c>
      <c r="D1017" s="160" t="s">
        <v>4189</v>
      </c>
      <c r="E1017" s="176">
        <v>8.3299999999999805</v>
      </c>
      <c r="F1017" s="176">
        <v>40.764499999999998</v>
      </c>
      <c r="G1017" s="177">
        <v>4.8899999999999997</v>
      </c>
      <c r="H1017" s="176">
        <v>32.43</v>
      </c>
      <c r="I1017" s="178">
        <v>207</v>
      </c>
      <c r="J1017" s="179" t="s">
        <v>18228</v>
      </c>
    </row>
    <row r="1018" spans="1:10" x14ac:dyDescent="0.25">
      <c r="A1018" s="160" t="s">
        <v>18241</v>
      </c>
      <c r="B1018" s="160" t="s">
        <v>9540</v>
      </c>
      <c r="C1018" s="160" t="s">
        <v>9719</v>
      </c>
      <c r="D1018" s="160" t="s">
        <v>9720</v>
      </c>
      <c r="E1018" s="176">
        <v>9.0899999999999768</v>
      </c>
      <c r="F1018" s="176">
        <v>39.244700000000002</v>
      </c>
      <c r="G1018" s="177">
        <v>4.3099999999999996</v>
      </c>
      <c r="H1018" s="176">
        <v>30.15</v>
      </c>
      <c r="I1018" s="178">
        <v>179</v>
      </c>
      <c r="J1018" s="179" t="s">
        <v>18228</v>
      </c>
    </row>
    <row r="1019" spans="1:10" x14ac:dyDescent="0.25">
      <c r="A1019" s="160" t="s">
        <v>18241</v>
      </c>
      <c r="B1019" s="160" t="s">
        <v>9540</v>
      </c>
      <c r="C1019" s="160" t="s">
        <v>9604</v>
      </c>
      <c r="D1019" s="160" t="s">
        <v>9605</v>
      </c>
      <c r="E1019" s="176">
        <v>9.2300000000000146</v>
      </c>
      <c r="F1019" s="176">
        <v>37.7117</v>
      </c>
      <c r="G1019" s="177">
        <v>4.08</v>
      </c>
      <c r="H1019" s="176">
        <v>28.48</v>
      </c>
      <c r="I1019" s="178">
        <v>301</v>
      </c>
      <c r="J1019" s="179" t="s">
        <v>18228</v>
      </c>
    </row>
    <row r="1020" spans="1:10" x14ac:dyDescent="0.25">
      <c r="A1020" s="160" t="s">
        <v>18241</v>
      </c>
      <c r="B1020" s="160" t="s">
        <v>9540</v>
      </c>
      <c r="C1020" s="160" t="s">
        <v>9606</v>
      </c>
      <c r="D1020" s="160" t="s">
        <v>9607</v>
      </c>
      <c r="E1020" s="176">
        <v>8.7799999999999851</v>
      </c>
      <c r="F1020" s="176">
        <v>42.896000000000001</v>
      </c>
      <c r="G1020" s="177">
        <v>4.88</v>
      </c>
      <c r="H1020" s="176">
        <v>34.11</v>
      </c>
      <c r="I1020" s="178">
        <v>254</v>
      </c>
      <c r="J1020" s="179" t="s">
        <v>18228</v>
      </c>
    </row>
    <row r="1021" spans="1:10" x14ac:dyDescent="0.25">
      <c r="A1021" s="160" t="s">
        <v>18241</v>
      </c>
      <c r="B1021" s="160" t="s">
        <v>9540</v>
      </c>
      <c r="C1021" s="160" t="s">
        <v>9854</v>
      </c>
      <c r="D1021" s="160" t="s">
        <v>9855</v>
      </c>
      <c r="E1021" s="176">
        <v>8.9600000000000186</v>
      </c>
      <c r="F1021" s="176">
        <v>40.571800000000003</v>
      </c>
      <c r="G1021" s="177">
        <v>4.5199999999999996</v>
      </c>
      <c r="H1021" s="176">
        <v>31.61</v>
      </c>
      <c r="I1021" s="178">
        <v>133</v>
      </c>
      <c r="J1021" s="179" t="s">
        <v>18228</v>
      </c>
    </row>
    <row r="1022" spans="1:10" x14ac:dyDescent="0.25">
      <c r="A1022" s="160" t="s">
        <v>18241</v>
      </c>
      <c r="B1022" s="160" t="s">
        <v>9540</v>
      </c>
      <c r="C1022" s="160" t="s">
        <v>9701</v>
      </c>
      <c r="D1022" s="160" t="s">
        <v>9702</v>
      </c>
      <c r="E1022" s="176">
        <v>8.9600000000000239</v>
      </c>
      <c r="F1022" s="176">
        <v>40.0563</v>
      </c>
      <c r="G1022" s="177">
        <v>4.47</v>
      </c>
      <c r="H1022" s="176">
        <v>31.09</v>
      </c>
      <c r="I1022" s="178">
        <v>183</v>
      </c>
      <c r="J1022" s="179" t="s">
        <v>18228</v>
      </c>
    </row>
    <row r="1023" spans="1:10" x14ac:dyDescent="0.25">
      <c r="A1023" s="160" t="s">
        <v>18241</v>
      </c>
      <c r="B1023" s="160" t="s">
        <v>9540</v>
      </c>
      <c r="C1023" s="160" t="s">
        <v>9646</v>
      </c>
      <c r="D1023" s="160" t="s">
        <v>9647</v>
      </c>
      <c r="E1023" s="176">
        <v>8.9600000000000257</v>
      </c>
      <c r="F1023" s="176">
        <v>40.783799999999999</v>
      </c>
      <c r="G1023" s="177">
        <v>4.55</v>
      </c>
      <c r="H1023" s="176">
        <v>31.82</v>
      </c>
      <c r="I1023" s="178">
        <v>219</v>
      </c>
      <c r="J1023" s="179" t="s">
        <v>18228</v>
      </c>
    </row>
    <row r="1024" spans="1:10" x14ac:dyDescent="0.25">
      <c r="A1024" s="160" t="s">
        <v>18241</v>
      </c>
      <c r="B1024" s="160" t="s">
        <v>9540</v>
      </c>
      <c r="C1024" s="160" t="s">
        <v>9566</v>
      </c>
      <c r="D1024" s="160" t="s">
        <v>9567</v>
      </c>
      <c r="E1024" s="176">
        <v>8.9600000000000293</v>
      </c>
      <c r="F1024" s="176">
        <v>40.325499999999998</v>
      </c>
      <c r="G1024" s="177">
        <v>4.5</v>
      </c>
      <c r="H1024" s="176">
        <v>31.36</v>
      </c>
      <c r="I1024" s="178">
        <v>339</v>
      </c>
      <c r="J1024" s="179" t="s">
        <v>18228</v>
      </c>
    </row>
    <row r="1025" spans="1:10" x14ac:dyDescent="0.25">
      <c r="A1025" s="160" t="s">
        <v>18241</v>
      </c>
      <c r="B1025" s="160" t="s">
        <v>9540</v>
      </c>
      <c r="C1025" s="160" t="s">
        <v>9844</v>
      </c>
      <c r="D1025" s="160" t="s">
        <v>9845</v>
      </c>
      <c r="E1025" s="176">
        <v>8.9600000000000186</v>
      </c>
      <c r="F1025" s="176">
        <v>40.532299999999999</v>
      </c>
      <c r="G1025" s="177">
        <v>4.5199999999999996</v>
      </c>
      <c r="H1025" s="176">
        <v>31.57</v>
      </c>
      <c r="I1025" s="178">
        <v>136</v>
      </c>
      <c r="J1025" s="179" t="s">
        <v>18228</v>
      </c>
    </row>
    <row r="1026" spans="1:10" x14ac:dyDescent="0.25">
      <c r="A1026" s="160" t="s">
        <v>18241</v>
      </c>
      <c r="B1026" s="160" t="s">
        <v>9540</v>
      </c>
      <c r="C1026" s="160" t="s">
        <v>9817</v>
      </c>
      <c r="D1026" s="160" t="s">
        <v>9818</v>
      </c>
      <c r="E1026" s="176">
        <v>8.9600000000000168</v>
      </c>
      <c r="F1026" s="176">
        <v>41.5777</v>
      </c>
      <c r="G1026" s="177">
        <v>4.6399999999999997</v>
      </c>
      <c r="H1026" s="176">
        <v>32.61</v>
      </c>
      <c r="I1026" s="178">
        <v>134</v>
      </c>
      <c r="J1026" s="179" t="s">
        <v>18228</v>
      </c>
    </row>
    <row r="1027" spans="1:10" x14ac:dyDescent="0.25">
      <c r="A1027" s="160" t="s">
        <v>18241</v>
      </c>
      <c r="B1027" s="160" t="s">
        <v>9540</v>
      </c>
      <c r="C1027" s="160" t="s">
        <v>9755</v>
      </c>
      <c r="D1027" s="160" t="s">
        <v>9756</v>
      </c>
      <c r="E1027" s="176">
        <v>8.9600000000000204</v>
      </c>
      <c r="F1027" s="176">
        <v>40.8003</v>
      </c>
      <c r="G1027" s="177">
        <v>4.55</v>
      </c>
      <c r="H1027" s="176">
        <v>31.84</v>
      </c>
      <c r="I1027" s="178">
        <v>157</v>
      </c>
      <c r="J1027" s="179" t="s">
        <v>18228</v>
      </c>
    </row>
    <row r="1028" spans="1:10" x14ac:dyDescent="0.25">
      <c r="A1028" s="160" t="s">
        <v>18241</v>
      </c>
      <c r="B1028" s="160" t="s">
        <v>9540</v>
      </c>
      <c r="C1028" s="160" t="s">
        <v>9781</v>
      </c>
      <c r="D1028" s="160" t="s">
        <v>9782</v>
      </c>
      <c r="E1028" s="176">
        <v>8.9600000000000186</v>
      </c>
      <c r="F1028" s="176">
        <v>43.5854</v>
      </c>
      <c r="G1028" s="177">
        <v>4.8600000000000003</v>
      </c>
      <c r="H1028" s="176">
        <v>34.619999999999997</v>
      </c>
      <c r="I1028" s="178">
        <v>135</v>
      </c>
      <c r="J1028" s="179" t="s">
        <v>18228</v>
      </c>
    </row>
  </sheetData>
  <sortState ref="A8:J1028">
    <sortCondition ref="A7:A1028"/>
    <sortCondition ref="J7:J1028"/>
    <sortCondition ref="B7:B1028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81F7D-214E-4539-BD0F-07BF63D74B0D}">
  <dimension ref="A1:I1028"/>
  <sheetViews>
    <sheetView workbookViewId="0"/>
  </sheetViews>
  <sheetFormatPr defaultColWidth="47.140625" defaultRowHeight="15" x14ac:dyDescent="0.25"/>
  <cols>
    <col min="1" max="1" width="15.28515625" customWidth="1"/>
    <col min="2" max="2" width="15.42578125" bestFit="1" customWidth="1"/>
    <col min="3" max="3" width="10.85546875" bestFit="1" customWidth="1"/>
    <col min="4" max="4" width="32.7109375" bestFit="1" customWidth="1"/>
    <col min="5" max="5" width="6.5703125" style="47" bestFit="1" customWidth="1"/>
    <col min="6" max="6" width="11.140625" style="47" bestFit="1" customWidth="1"/>
    <col min="7" max="7" width="7.140625" style="48" bestFit="1" customWidth="1"/>
    <col min="8" max="8" width="10.42578125" style="47" bestFit="1" customWidth="1"/>
    <col min="9" max="9" width="8.7109375" style="49" bestFit="1" customWidth="1"/>
  </cols>
  <sheetData>
    <row r="1" spans="1:9" s="165" customFormat="1" ht="14.25" x14ac:dyDescent="0.3">
      <c r="A1" s="161" t="s">
        <v>9201</v>
      </c>
      <c r="B1" s="161"/>
      <c r="C1" s="161"/>
      <c r="D1" s="161"/>
      <c r="E1" s="162"/>
      <c r="F1" s="162"/>
      <c r="G1" s="163"/>
      <c r="H1" s="162"/>
      <c r="I1" s="164"/>
    </row>
    <row r="2" spans="1:9" s="165" customFormat="1" ht="14.25" x14ac:dyDescent="0.3">
      <c r="A2" s="161" t="s">
        <v>18233</v>
      </c>
      <c r="B2" s="161"/>
      <c r="C2" s="161"/>
      <c r="D2" s="161"/>
      <c r="E2" s="162"/>
      <c r="F2" s="162"/>
      <c r="G2" s="163"/>
      <c r="H2" s="162"/>
      <c r="I2" s="164"/>
    </row>
    <row r="3" spans="1:9" s="165" customFormat="1" ht="14.25" x14ac:dyDescent="0.3">
      <c r="A3" s="166" t="s">
        <v>18237</v>
      </c>
      <c r="B3" s="161"/>
      <c r="C3" s="161"/>
      <c r="D3" s="161"/>
      <c r="E3" s="162"/>
      <c r="F3" s="162"/>
      <c r="G3" s="163"/>
      <c r="H3" s="162"/>
      <c r="I3" s="164"/>
    </row>
    <row r="4" spans="1:9" s="171" customFormat="1" ht="14.25" x14ac:dyDescent="0.3">
      <c r="A4" s="167"/>
      <c r="B4" s="167"/>
      <c r="C4" s="167"/>
      <c r="D4" s="167"/>
      <c r="E4" s="168"/>
      <c r="F4" s="168"/>
      <c r="G4" s="169"/>
      <c r="H4" s="181"/>
      <c r="I4" s="170"/>
    </row>
    <row r="5" spans="1:9" s="171" customFormat="1" ht="14.25" x14ac:dyDescent="0.3">
      <c r="A5" s="167"/>
      <c r="B5" s="167"/>
      <c r="C5" s="167"/>
      <c r="D5" s="167"/>
      <c r="E5" s="168"/>
      <c r="F5" s="168" t="s">
        <v>18234</v>
      </c>
      <c r="G5" s="169" t="s">
        <v>18235</v>
      </c>
      <c r="H5" s="181" t="s">
        <v>18236</v>
      </c>
      <c r="I5" s="170"/>
    </row>
    <row r="6" spans="1:9" s="171" customFormat="1" ht="14.25" x14ac:dyDescent="0.3">
      <c r="A6" s="167" t="s">
        <v>18227</v>
      </c>
      <c r="B6" s="167" t="s">
        <v>0</v>
      </c>
      <c r="C6" s="167" t="s">
        <v>18179</v>
      </c>
      <c r="D6" s="167" t="s">
        <v>18180</v>
      </c>
      <c r="E6" s="168" t="s">
        <v>1</v>
      </c>
      <c r="F6" s="168" t="s">
        <v>18181</v>
      </c>
      <c r="G6" s="169" t="s">
        <v>18182</v>
      </c>
      <c r="H6" s="181" t="s">
        <v>18183</v>
      </c>
      <c r="I6" s="170" t="s">
        <v>18184</v>
      </c>
    </row>
    <row r="7" spans="1:9" x14ac:dyDescent="0.25">
      <c r="A7" s="160" t="s">
        <v>18238</v>
      </c>
      <c r="B7" s="160" t="s">
        <v>18205</v>
      </c>
      <c r="C7" s="160" t="s">
        <v>5655</v>
      </c>
      <c r="D7" s="160" t="s">
        <v>5656</v>
      </c>
      <c r="E7" s="176">
        <v>2.7899999999999996</v>
      </c>
      <c r="F7" s="176">
        <v>25</v>
      </c>
      <c r="G7" s="177">
        <v>8.9600000000000009</v>
      </c>
      <c r="H7" s="182">
        <v>22.21</v>
      </c>
      <c r="I7" s="180">
        <v>13</v>
      </c>
    </row>
    <row r="8" spans="1:9" x14ac:dyDescent="0.25">
      <c r="A8" s="160" t="s">
        <v>18238</v>
      </c>
      <c r="B8" s="160" t="s">
        <v>9540</v>
      </c>
      <c r="C8" s="160" t="s">
        <v>10028</v>
      </c>
      <c r="D8" s="160" t="s">
        <v>10029</v>
      </c>
      <c r="E8" s="176">
        <v>2.9300000000000055</v>
      </c>
      <c r="F8" s="176">
        <v>23.180700000000002</v>
      </c>
      <c r="G8" s="177">
        <v>7.91</v>
      </c>
      <c r="H8" s="182">
        <v>20.25</v>
      </c>
      <c r="I8" s="180">
        <v>152</v>
      </c>
    </row>
    <row r="9" spans="1:9" x14ac:dyDescent="0.25">
      <c r="A9" s="160" t="s">
        <v>18238</v>
      </c>
      <c r="B9" s="160" t="s">
        <v>4082</v>
      </c>
      <c r="C9" s="160" t="s">
        <v>4425</v>
      </c>
      <c r="D9" s="160" t="s">
        <v>4426</v>
      </c>
      <c r="E9" s="176">
        <v>2.9300000000000055</v>
      </c>
      <c r="F9" s="176">
        <v>22.890499999999999</v>
      </c>
      <c r="G9" s="177">
        <v>7.81</v>
      </c>
      <c r="H9" s="182">
        <v>19.96</v>
      </c>
      <c r="I9" s="180">
        <v>126</v>
      </c>
    </row>
    <row r="10" spans="1:9" x14ac:dyDescent="0.25">
      <c r="A10" s="160" t="s">
        <v>18238</v>
      </c>
      <c r="B10" s="160" t="s">
        <v>9540</v>
      </c>
      <c r="C10" s="160" t="s">
        <v>10030</v>
      </c>
      <c r="D10" s="160" t="s">
        <v>10031</v>
      </c>
      <c r="E10" s="176">
        <v>2.3899999999999912</v>
      </c>
      <c r="F10" s="176">
        <v>22.2362</v>
      </c>
      <c r="G10" s="177">
        <v>9.3000000000000007</v>
      </c>
      <c r="H10" s="182">
        <v>19.84</v>
      </c>
      <c r="I10" s="180">
        <v>155</v>
      </c>
    </row>
    <row r="11" spans="1:9" x14ac:dyDescent="0.25">
      <c r="A11" s="160" t="s">
        <v>18238</v>
      </c>
      <c r="B11" s="160" t="s">
        <v>4082</v>
      </c>
      <c r="C11" s="160" t="s">
        <v>4401</v>
      </c>
      <c r="D11" s="160" t="s">
        <v>4402</v>
      </c>
      <c r="E11" s="176">
        <v>2.8299999999999987</v>
      </c>
      <c r="F11" s="176">
        <v>22.315100000000001</v>
      </c>
      <c r="G11" s="177">
        <v>7.88</v>
      </c>
      <c r="H11" s="182">
        <v>19.48</v>
      </c>
      <c r="I11" s="180">
        <v>139</v>
      </c>
    </row>
    <row r="12" spans="1:9" x14ac:dyDescent="0.25">
      <c r="A12" s="160" t="s">
        <v>18238</v>
      </c>
      <c r="B12" s="160" t="s">
        <v>4082</v>
      </c>
      <c r="C12" s="160" t="s">
        <v>4449</v>
      </c>
      <c r="D12" s="160" t="s">
        <v>4450</v>
      </c>
      <c r="E12" s="176">
        <v>2.5999999999999992</v>
      </c>
      <c r="F12" s="176">
        <v>21.8459</v>
      </c>
      <c r="G12" s="177">
        <v>8.4</v>
      </c>
      <c r="H12" s="182">
        <v>19.239999999999998</v>
      </c>
      <c r="I12" s="180">
        <v>123</v>
      </c>
    </row>
    <row r="13" spans="1:9" x14ac:dyDescent="0.25">
      <c r="A13" s="160" t="s">
        <v>18238</v>
      </c>
      <c r="B13" s="160" t="s">
        <v>9540</v>
      </c>
      <c r="C13" s="160" t="s">
        <v>9773</v>
      </c>
      <c r="D13" s="160" t="s">
        <v>9774</v>
      </c>
      <c r="E13" s="176">
        <v>2.75</v>
      </c>
      <c r="F13" s="176">
        <v>21.965599999999998</v>
      </c>
      <c r="G13" s="177">
        <v>7.98</v>
      </c>
      <c r="H13" s="182">
        <v>19.21</v>
      </c>
      <c r="I13" s="180">
        <v>256</v>
      </c>
    </row>
    <row r="14" spans="1:9" x14ac:dyDescent="0.25">
      <c r="A14" s="160" t="s">
        <v>18238</v>
      </c>
      <c r="B14" s="160" t="s">
        <v>18205</v>
      </c>
      <c r="C14" s="160" t="s">
        <v>6001</v>
      </c>
      <c r="D14" s="160" t="s">
        <v>6002</v>
      </c>
      <c r="E14" s="176">
        <v>2.94</v>
      </c>
      <c r="F14" s="176">
        <v>22</v>
      </c>
      <c r="G14" s="177">
        <v>7.48</v>
      </c>
      <c r="H14" s="182">
        <v>19.059999999999999</v>
      </c>
      <c r="I14" s="180">
        <v>7</v>
      </c>
    </row>
    <row r="15" spans="1:9" x14ac:dyDescent="0.25">
      <c r="A15" s="160" t="s">
        <v>18238</v>
      </c>
      <c r="B15" s="160" t="s">
        <v>4082</v>
      </c>
      <c r="C15" s="160" t="s">
        <v>4280</v>
      </c>
      <c r="D15" s="160" t="s">
        <v>4281</v>
      </c>
      <c r="E15" s="176">
        <v>2.259999999999994</v>
      </c>
      <c r="F15" s="176">
        <v>21.286200000000001</v>
      </c>
      <c r="G15" s="177">
        <v>9.41</v>
      </c>
      <c r="H15" s="182">
        <v>19.02</v>
      </c>
      <c r="I15" s="180">
        <v>198</v>
      </c>
    </row>
    <row r="16" spans="1:9" x14ac:dyDescent="0.25">
      <c r="A16" s="160" t="s">
        <v>18238</v>
      </c>
      <c r="B16" s="160" t="s">
        <v>4082</v>
      </c>
      <c r="C16" s="160" t="s">
        <v>4451</v>
      </c>
      <c r="D16" s="160" t="s">
        <v>705</v>
      </c>
      <c r="E16" s="176">
        <v>2.550000000000006</v>
      </c>
      <c r="F16" s="176">
        <v>21.473700000000001</v>
      </c>
      <c r="G16" s="177">
        <v>8.42</v>
      </c>
      <c r="H16" s="182">
        <v>18.920000000000002</v>
      </c>
      <c r="I16" s="180">
        <v>124</v>
      </c>
    </row>
    <row r="17" spans="1:9" x14ac:dyDescent="0.25">
      <c r="A17" s="160" t="s">
        <v>18238</v>
      </c>
      <c r="B17" s="160" t="s">
        <v>4082</v>
      </c>
      <c r="C17" s="160" t="s">
        <v>4339</v>
      </c>
      <c r="D17" s="160" t="s">
        <v>4340</v>
      </c>
      <c r="E17" s="176">
        <v>2.6899999999999982</v>
      </c>
      <c r="F17" s="176">
        <v>21.593800000000002</v>
      </c>
      <c r="G17" s="177">
        <v>8.02</v>
      </c>
      <c r="H17" s="182">
        <v>18.899999999999999</v>
      </c>
      <c r="I17" s="180">
        <v>167</v>
      </c>
    </row>
    <row r="18" spans="1:9" x14ac:dyDescent="0.25">
      <c r="A18" s="160" t="s">
        <v>18238</v>
      </c>
      <c r="B18" s="160" t="s">
        <v>4082</v>
      </c>
      <c r="C18" s="160" t="s">
        <v>4256</v>
      </c>
      <c r="D18" s="160" t="s">
        <v>4257</v>
      </c>
      <c r="E18" s="176">
        <v>2.9700000000000157</v>
      </c>
      <c r="F18" s="176">
        <v>21.860299999999999</v>
      </c>
      <c r="G18" s="177">
        <v>7.36</v>
      </c>
      <c r="H18" s="182">
        <v>18.89</v>
      </c>
      <c r="I18" s="180">
        <v>218</v>
      </c>
    </row>
    <row r="19" spans="1:9" x14ac:dyDescent="0.25">
      <c r="A19" s="160" t="s">
        <v>18238</v>
      </c>
      <c r="B19" s="160" t="s">
        <v>4082</v>
      </c>
      <c r="C19" s="160" t="s">
        <v>4288</v>
      </c>
      <c r="D19" s="160" t="s">
        <v>749</v>
      </c>
      <c r="E19" s="176">
        <v>2.75</v>
      </c>
      <c r="F19" s="176">
        <v>21.6191</v>
      </c>
      <c r="G19" s="177">
        <v>7.86</v>
      </c>
      <c r="H19" s="182">
        <v>18.86</v>
      </c>
      <c r="I19" s="180">
        <v>199</v>
      </c>
    </row>
    <row r="20" spans="1:9" x14ac:dyDescent="0.25">
      <c r="A20" s="160" t="s">
        <v>18238</v>
      </c>
      <c r="B20" s="160" t="s">
        <v>9540</v>
      </c>
      <c r="C20" s="160" t="s">
        <v>9572</v>
      </c>
      <c r="D20" s="160" t="s">
        <v>9573</v>
      </c>
      <c r="E20" s="176">
        <v>2.8399999999999812</v>
      </c>
      <c r="F20" s="176">
        <v>21.702999999999999</v>
      </c>
      <c r="G20" s="177">
        <v>7.64</v>
      </c>
      <c r="H20" s="182">
        <v>18.86</v>
      </c>
      <c r="I20" s="180">
        <v>546</v>
      </c>
    </row>
    <row r="21" spans="1:9" x14ac:dyDescent="0.25">
      <c r="A21" s="160" t="s">
        <v>18238</v>
      </c>
      <c r="B21" s="160" t="s">
        <v>9540</v>
      </c>
      <c r="C21" s="160" t="s">
        <v>9598</v>
      </c>
      <c r="D21" s="160" t="s">
        <v>9599</v>
      </c>
      <c r="E21" s="176">
        <v>2.9299999999999993</v>
      </c>
      <c r="F21" s="176">
        <v>21.651</v>
      </c>
      <c r="G21" s="177">
        <v>7.38</v>
      </c>
      <c r="H21" s="182">
        <v>18.72</v>
      </c>
      <c r="I21" s="180">
        <v>474</v>
      </c>
    </row>
    <row r="22" spans="1:9" x14ac:dyDescent="0.25">
      <c r="A22" s="160" t="s">
        <v>18238</v>
      </c>
      <c r="B22" s="160" t="s">
        <v>4082</v>
      </c>
      <c r="C22" s="160" t="s">
        <v>4445</v>
      </c>
      <c r="D22" s="160" t="s">
        <v>4446</v>
      </c>
      <c r="E22" s="176">
        <v>2.8500000000000036</v>
      </c>
      <c r="F22" s="176">
        <v>21.557600000000001</v>
      </c>
      <c r="G22" s="177">
        <v>7.56</v>
      </c>
      <c r="H22" s="182">
        <v>18.7</v>
      </c>
      <c r="I22" s="180">
        <v>133</v>
      </c>
    </row>
    <row r="23" spans="1:9" x14ac:dyDescent="0.25">
      <c r="A23" s="160" t="s">
        <v>18238</v>
      </c>
      <c r="B23" s="160" t="s">
        <v>18205</v>
      </c>
      <c r="C23" s="160" t="s">
        <v>4405</v>
      </c>
      <c r="D23" s="160" t="s">
        <v>4406</v>
      </c>
      <c r="E23" s="176">
        <v>2.7899999999999996</v>
      </c>
      <c r="F23" s="176">
        <v>21.4222</v>
      </c>
      <c r="G23" s="177">
        <v>7.67</v>
      </c>
      <c r="H23" s="182">
        <v>18.63</v>
      </c>
      <c r="I23" s="180">
        <v>9</v>
      </c>
    </row>
    <row r="24" spans="1:9" x14ac:dyDescent="0.25">
      <c r="A24" s="160" t="s">
        <v>18238</v>
      </c>
      <c r="B24" s="160" t="s">
        <v>9540</v>
      </c>
      <c r="C24" s="160" t="s">
        <v>9815</v>
      </c>
      <c r="D24" s="160" t="s">
        <v>9816</v>
      </c>
      <c r="E24" s="176">
        <v>2.9299999999999917</v>
      </c>
      <c r="F24" s="176">
        <v>21.512499999999999</v>
      </c>
      <c r="G24" s="177">
        <v>7.34</v>
      </c>
      <c r="H24" s="182">
        <v>18.579999999999998</v>
      </c>
      <c r="I24" s="180">
        <v>239</v>
      </c>
    </row>
    <row r="25" spans="1:9" x14ac:dyDescent="0.25">
      <c r="A25" s="160" t="s">
        <v>18238</v>
      </c>
      <c r="B25" s="160" t="s">
        <v>9201</v>
      </c>
      <c r="C25" s="160" t="s">
        <v>9228</v>
      </c>
      <c r="D25" s="160" t="s">
        <v>9229</v>
      </c>
      <c r="E25" s="176">
        <v>2.8799999999999963</v>
      </c>
      <c r="F25" s="176">
        <v>21.4008</v>
      </c>
      <c r="G25" s="177">
        <v>7.43</v>
      </c>
      <c r="H25" s="182">
        <v>18.52</v>
      </c>
      <c r="I25" s="180">
        <v>180</v>
      </c>
    </row>
    <row r="26" spans="1:9" x14ac:dyDescent="0.25">
      <c r="A26" s="160" t="s">
        <v>18238</v>
      </c>
      <c r="B26" s="160" t="s">
        <v>9540</v>
      </c>
      <c r="C26" s="160" t="s">
        <v>9964</v>
      </c>
      <c r="D26" s="160" t="s">
        <v>9965</v>
      </c>
      <c r="E26" s="176">
        <v>2.75</v>
      </c>
      <c r="F26" s="176">
        <v>21.017099999999999</v>
      </c>
      <c r="G26" s="177">
        <v>7.64</v>
      </c>
      <c r="H26" s="182">
        <v>18.260000000000002</v>
      </c>
      <c r="I26" s="180">
        <v>185</v>
      </c>
    </row>
    <row r="27" spans="1:9" x14ac:dyDescent="0.25">
      <c r="A27" s="160" t="s">
        <v>18238</v>
      </c>
      <c r="B27" s="160" t="s">
        <v>4082</v>
      </c>
      <c r="C27" s="160" t="s">
        <v>4222</v>
      </c>
      <c r="D27" s="160" t="s">
        <v>4223</v>
      </c>
      <c r="E27" s="176">
        <v>2.3200000000000069</v>
      </c>
      <c r="F27" s="176">
        <v>20.545400000000001</v>
      </c>
      <c r="G27" s="177">
        <v>8.85</v>
      </c>
      <c r="H27" s="182">
        <v>18.22</v>
      </c>
      <c r="I27" s="180">
        <v>297</v>
      </c>
    </row>
    <row r="28" spans="1:9" x14ac:dyDescent="0.25">
      <c r="A28" s="160" t="s">
        <v>18238</v>
      </c>
      <c r="B28" s="160" t="s">
        <v>4082</v>
      </c>
      <c r="C28" s="160" t="s">
        <v>4492</v>
      </c>
      <c r="D28" s="160" t="s">
        <v>4493</v>
      </c>
      <c r="E28" s="176">
        <v>2.1299999999999968</v>
      </c>
      <c r="F28" s="176">
        <v>20.325099999999999</v>
      </c>
      <c r="G28" s="177">
        <v>9.5399999999999991</v>
      </c>
      <c r="H28" s="182">
        <v>18.190000000000001</v>
      </c>
      <c r="I28" s="180">
        <v>118</v>
      </c>
    </row>
    <row r="29" spans="1:9" x14ac:dyDescent="0.25">
      <c r="A29" s="160" t="s">
        <v>18238</v>
      </c>
      <c r="B29" s="160" t="s">
        <v>18205</v>
      </c>
      <c r="C29" s="160" t="s">
        <v>5123</v>
      </c>
      <c r="D29" s="160" t="s">
        <v>5124</v>
      </c>
      <c r="E29" s="176">
        <v>2.7599999999999993</v>
      </c>
      <c r="F29" s="176">
        <v>20.9</v>
      </c>
      <c r="G29" s="177">
        <v>7.57</v>
      </c>
      <c r="H29" s="182">
        <v>18.14</v>
      </c>
      <c r="I29" s="180">
        <v>11</v>
      </c>
    </row>
    <row r="30" spans="1:9" x14ac:dyDescent="0.25">
      <c r="A30" s="160" t="s">
        <v>18238</v>
      </c>
      <c r="B30" s="160" t="s">
        <v>18205</v>
      </c>
      <c r="C30" s="160" t="s">
        <v>6500</v>
      </c>
      <c r="D30" s="160" t="s">
        <v>6501</v>
      </c>
      <c r="E30" s="176">
        <v>2.77</v>
      </c>
      <c r="F30" s="176">
        <v>20.908999999999999</v>
      </c>
      <c r="G30" s="177">
        <v>7.54</v>
      </c>
      <c r="H30" s="182">
        <v>18.13</v>
      </c>
      <c r="I30" s="180">
        <v>14</v>
      </c>
    </row>
    <row r="31" spans="1:9" x14ac:dyDescent="0.25">
      <c r="A31" s="160" t="s">
        <v>18238</v>
      </c>
      <c r="B31" s="160" t="s">
        <v>4082</v>
      </c>
      <c r="C31" s="160" t="s">
        <v>4246</v>
      </c>
      <c r="D31" s="160" t="s">
        <v>4247</v>
      </c>
      <c r="E31" s="176">
        <v>2.2699999999999929</v>
      </c>
      <c r="F31" s="176">
        <v>20.315100000000001</v>
      </c>
      <c r="G31" s="177">
        <v>8.94</v>
      </c>
      <c r="H31" s="182">
        <v>18.04</v>
      </c>
      <c r="I31" s="180">
        <v>239</v>
      </c>
    </row>
    <row r="32" spans="1:9" x14ac:dyDescent="0.25">
      <c r="A32" s="160" t="s">
        <v>18238</v>
      </c>
      <c r="B32" s="160" t="s">
        <v>9540</v>
      </c>
      <c r="C32" s="160" t="s">
        <v>9918</v>
      </c>
      <c r="D32" s="160" t="s">
        <v>9919</v>
      </c>
      <c r="E32" s="176">
        <v>2.9700000000000149</v>
      </c>
      <c r="F32" s="176">
        <v>20.941500000000001</v>
      </c>
      <c r="G32" s="177">
        <v>7.05</v>
      </c>
      <c r="H32" s="182">
        <v>17.97</v>
      </c>
      <c r="I32" s="180">
        <v>208</v>
      </c>
    </row>
    <row r="33" spans="1:9" x14ac:dyDescent="0.25">
      <c r="A33" s="160" t="s">
        <v>18238</v>
      </c>
      <c r="B33" s="160" t="s">
        <v>4</v>
      </c>
      <c r="C33" s="160" t="s">
        <v>120</v>
      </c>
      <c r="D33" s="160" t="s">
        <v>121</v>
      </c>
      <c r="E33" s="176">
        <v>2.9100000000000033</v>
      </c>
      <c r="F33" s="176">
        <v>20.870899999999999</v>
      </c>
      <c r="G33" s="177">
        <v>7.17</v>
      </c>
      <c r="H33" s="182">
        <v>17.96</v>
      </c>
      <c r="I33" s="180">
        <v>112</v>
      </c>
    </row>
    <row r="34" spans="1:9" x14ac:dyDescent="0.25">
      <c r="A34" s="160" t="s">
        <v>18238</v>
      </c>
      <c r="B34" s="160" t="s">
        <v>4082</v>
      </c>
      <c r="C34" s="160" t="s">
        <v>4168</v>
      </c>
      <c r="D34" s="160" t="s">
        <v>4169</v>
      </c>
      <c r="E34" s="176">
        <v>2.7699999999999871</v>
      </c>
      <c r="F34" s="176">
        <v>20.738800000000001</v>
      </c>
      <c r="G34" s="177">
        <v>7.48</v>
      </c>
      <c r="H34" s="182">
        <v>17.96</v>
      </c>
      <c r="I34" s="180">
        <v>418</v>
      </c>
    </row>
    <row r="35" spans="1:9" x14ac:dyDescent="0.25">
      <c r="A35" s="160" t="s">
        <v>18238</v>
      </c>
      <c r="B35" s="160" t="s">
        <v>9540</v>
      </c>
      <c r="C35" s="160" t="s">
        <v>10058</v>
      </c>
      <c r="D35" s="160" t="s">
        <v>10059</v>
      </c>
      <c r="E35" s="176">
        <v>2.75</v>
      </c>
      <c r="F35" s="176">
        <v>20.552099999999999</v>
      </c>
      <c r="G35" s="177">
        <v>7.47</v>
      </c>
      <c r="H35" s="182">
        <v>17.8</v>
      </c>
      <c r="I35" s="180">
        <v>165</v>
      </c>
    </row>
    <row r="36" spans="1:9" x14ac:dyDescent="0.25">
      <c r="A36" s="160" t="s">
        <v>18238</v>
      </c>
      <c r="B36" s="160" t="s">
        <v>4</v>
      </c>
      <c r="C36" s="160" t="s">
        <v>434</v>
      </c>
      <c r="D36" s="160" t="s">
        <v>435</v>
      </c>
      <c r="E36" s="176">
        <v>2.9099999999999975</v>
      </c>
      <c r="F36" s="176">
        <v>20.674399999999999</v>
      </c>
      <c r="G36" s="177">
        <v>7.1</v>
      </c>
      <c r="H36" s="182">
        <v>17.760000000000002</v>
      </c>
      <c r="I36" s="180">
        <v>43</v>
      </c>
    </row>
    <row r="37" spans="1:9" x14ac:dyDescent="0.25">
      <c r="A37" s="160" t="s">
        <v>18238</v>
      </c>
      <c r="B37" s="160" t="s">
        <v>4082</v>
      </c>
      <c r="C37" s="160" t="s">
        <v>4343</v>
      </c>
      <c r="D37" s="160" t="s">
        <v>4344</v>
      </c>
      <c r="E37" s="176">
        <v>2.6899999999999982</v>
      </c>
      <c r="F37" s="176">
        <v>20.428799999999999</v>
      </c>
      <c r="G37" s="177">
        <v>7.59</v>
      </c>
      <c r="H37" s="182">
        <v>17.73</v>
      </c>
      <c r="I37" s="180">
        <v>176</v>
      </c>
    </row>
    <row r="38" spans="1:9" x14ac:dyDescent="0.25">
      <c r="A38" s="160" t="s">
        <v>18238</v>
      </c>
      <c r="B38" s="160" t="s">
        <v>4082</v>
      </c>
      <c r="C38" s="160" t="s">
        <v>4369</v>
      </c>
      <c r="D38" s="160" t="s">
        <v>4370</v>
      </c>
      <c r="E38" s="176">
        <v>2.9700000000000122</v>
      </c>
      <c r="F38" s="176">
        <v>20.675899999999999</v>
      </c>
      <c r="G38" s="177">
        <v>6.96</v>
      </c>
      <c r="H38" s="182">
        <v>17.7</v>
      </c>
      <c r="I38" s="180">
        <v>168</v>
      </c>
    </row>
    <row r="39" spans="1:9" x14ac:dyDescent="0.25">
      <c r="A39" s="160" t="s">
        <v>18238</v>
      </c>
      <c r="B39" s="160" t="s">
        <v>4082</v>
      </c>
      <c r="C39" s="160" t="s">
        <v>4487</v>
      </c>
      <c r="D39" s="160" t="s">
        <v>4488</v>
      </c>
      <c r="E39" s="176">
        <v>2.83</v>
      </c>
      <c r="F39" s="176">
        <v>20.508600000000001</v>
      </c>
      <c r="G39" s="177">
        <v>7.24</v>
      </c>
      <c r="H39" s="182">
        <v>17.670000000000002</v>
      </c>
      <c r="I39" s="180">
        <v>125</v>
      </c>
    </row>
    <row r="40" spans="1:9" x14ac:dyDescent="0.25">
      <c r="A40" s="160" t="s">
        <v>18238</v>
      </c>
      <c r="B40" s="160" t="s">
        <v>4082</v>
      </c>
      <c r="C40" s="160" t="s">
        <v>4518</v>
      </c>
      <c r="D40" s="160" t="s">
        <v>4519</v>
      </c>
      <c r="E40" s="176">
        <v>2.699999999999994</v>
      </c>
      <c r="F40" s="176">
        <v>20.347799999999999</v>
      </c>
      <c r="G40" s="177">
        <v>7.53</v>
      </c>
      <c r="H40" s="182">
        <v>17.64</v>
      </c>
      <c r="I40" s="180">
        <v>117</v>
      </c>
    </row>
    <row r="41" spans="1:9" x14ac:dyDescent="0.25">
      <c r="A41" s="160" t="s">
        <v>18238</v>
      </c>
      <c r="B41" s="160" t="s">
        <v>4082</v>
      </c>
      <c r="C41" s="160" t="s">
        <v>4295</v>
      </c>
      <c r="D41" s="160" t="s">
        <v>4296</v>
      </c>
      <c r="E41" s="176">
        <v>2.25</v>
      </c>
      <c r="F41" s="176">
        <v>19.8706</v>
      </c>
      <c r="G41" s="177">
        <v>8.83</v>
      </c>
      <c r="H41" s="182">
        <v>17.62</v>
      </c>
      <c r="I41" s="180">
        <v>213</v>
      </c>
    </row>
    <row r="42" spans="1:9" x14ac:dyDescent="0.25">
      <c r="A42" s="160" t="s">
        <v>18238</v>
      </c>
      <c r="B42" s="160" t="s">
        <v>4</v>
      </c>
      <c r="C42" s="160" t="s">
        <v>196</v>
      </c>
      <c r="D42" s="160" t="s">
        <v>197</v>
      </c>
      <c r="E42" s="176">
        <v>2.9099999999999975</v>
      </c>
      <c r="F42" s="176">
        <v>20.519200000000001</v>
      </c>
      <c r="G42" s="177">
        <v>7.05</v>
      </c>
      <c r="H42" s="182">
        <v>17.600000000000001</v>
      </c>
      <c r="I42" s="180">
        <v>80</v>
      </c>
    </row>
    <row r="43" spans="1:9" x14ac:dyDescent="0.25">
      <c r="A43" s="160" t="s">
        <v>18238</v>
      </c>
      <c r="B43" s="160" t="s">
        <v>4082</v>
      </c>
      <c r="C43" s="160" t="s">
        <v>4528</v>
      </c>
      <c r="D43" s="160" t="s">
        <v>4529</v>
      </c>
      <c r="E43" s="176">
        <v>2.699999999999994</v>
      </c>
      <c r="F43" s="176">
        <v>20.2483</v>
      </c>
      <c r="G43" s="177">
        <v>7.49</v>
      </c>
      <c r="H43" s="182">
        <v>17.54</v>
      </c>
      <c r="I43" s="180">
        <v>118</v>
      </c>
    </row>
    <row r="44" spans="1:9" x14ac:dyDescent="0.25">
      <c r="A44" s="160" t="s">
        <v>18238</v>
      </c>
      <c r="B44" s="160" t="s">
        <v>9540</v>
      </c>
      <c r="C44" s="160" t="s">
        <v>10006</v>
      </c>
      <c r="D44" s="160" t="s">
        <v>10007</v>
      </c>
      <c r="E44" s="176">
        <v>2.8799999999999968</v>
      </c>
      <c r="F44" s="176">
        <v>20.421299999999999</v>
      </c>
      <c r="G44" s="177">
        <v>7.09</v>
      </c>
      <c r="H44" s="182">
        <v>17.54</v>
      </c>
      <c r="I44" s="180">
        <v>180</v>
      </c>
    </row>
    <row r="45" spans="1:9" x14ac:dyDescent="0.25">
      <c r="A45" s="160" t="s">
        <v>18238</v>
      </c>
      <c r="B45" s="160" t="s">
        <v>4082</v>
      </c>
      <c r="C45" s="160" t="s">
        <v>4309</v>
      </c>
      <c r="D45" s="160" t="s">
        <v>4310</v>
      </c>
      <c r="E45" s="176">
        <v>2.8799999999999968</v>
      </c>
      <c r="F45" s="176">
        <v>20.3918</v>
      </c>
      <c r="G45" s="177">
        <v>7.08</v>
      </c>
      <c r="H45" s="182">
        <v>17.510000000000002</v>
      </c>
      <c r="I45" s="180">
        <v>195</v>
      </c>
    </row>
    <row r="46" spans="1:9" x14ac:dyDescent="0.25">
      <c r="A46" s="160" t="s">
        <v>18238</v>
      </c>
      <c r="B46" s="160" t="s">
        <v>9540</v>
      </c>
      <c r="C46" s="160" t="s">
        <v>10008</v>
      </c>
      <c r="D46" s="160" t="s">
        <v>10009</v>
      </c>
      <c r="E46" s="176">
        <v>2.0299999999999927</v>
      </c>
      <c r="F46" s="176">
        <v>19.5367</v>
      </c>
      <c r="G46" s="177">
        <v>9.6199999999999992</v>
      </c>
      <c r="H46" s="182">
        <v>17.5</v>
      </c>
      <c r="I46" s="180">
        <v>181</v>
      </c>
    </row>
    <row r="47" spans="1:9" x14ac:dyDescent="0.25">
      <c r="A47" s="160" t="s">
        <v>18238</v>
      </c>
      <c r="B47" s="160" t="s">
        <v>4082</v>
      </c>
      <c r="C47" s="160" t="s">
        <v>4442</v>
      </c>
      <c r="D47" s="160" t="s">
        <v>749</v>
      </c>
      <c r="E47" s="176">
        <v>2.8600000000000088</v>
      </c>
      <c r="F47" s="176">
        <v>20.3536</v>
      </c>
      <c r="G47" s="177">
        <v>7.11</v>
      </c>
      <c r="H47" s="182">
        <v>17.489999999999998</v>
      </c>
      <c r="I47" s="180">
        <v>137</v>
      </c>
    </row>
    <row r="48" spans="1:9" x14ac:dyDescent="0.25">
      <c r="A48" s="160" t="s">
        <v>18238</v>
      </c>
      <c r="B48" s="160" t="s">
        <v>9201</v>
      </c>
      <c r="C48" s="160" t="s">
        <v>9232</v>
      </c>
      <c r="D48" s="160" t="s">
        <v>9233</v>
      </c>
      <c r="E48" s="176">
        <v>2.5500000000000056</v>
      </c>
      <c r="F48" s="176">
        <v>20.038699999999999</v>
      </c>
      <c r="G48" s="177">
        <v>7.85</v>
      </c>
      <c r="H48" s="182">
        <v>17.48</v>
      </c>
      <c r="I48" s="180">
        <v>118</v>
      </c>
    </row>
    <row r="49" spans="1:9" x14ac:dyDescent="0.25">
      <c r="A49" s="160" t="s">
        <v>18238</v>
      </c>
      <c r="B49" s="160" t="s">
        <v>9540</v>
      </c>
      <c r="C49" s="160" t="s">
        <v>9952</v>
      </c>
      <c r="D49" s="160" t="s">
        <v>9953</v>
      </c>
      <c r="E49" s="176">
        <v>2.839999999999991</v>
      </c>
      <c r="F49" s="176">
        <v>20.306899999999999</v>
      </c>
      <c r="G49" s="177">
        <v>7.15</v>
      </c>
      <c r="H49" s="182">
        <v>17.46</v>
      </c>
      <c r="I49" s="180">
        <v>196</v>
      </c>
    </row>
    <row r="50" spans="1:9" x14ac:dyDescent="0.25">
      <c r="A50" s="160" t="s">
        <v>18238</v>
      </c>
      <c r="B50" s="160" t="s">
        <v>18205</v>
      </c>
      <c r="C50" s="160" t="s">
        <v>5812</v>
      </c>
      <c r="D50" s="160" t="s">
        <v>735</v>
      </c>
      <c r="E50" s="176">
        <v>2.75</v>
      </c>
      <c r="F50" s="176">
        <v>20.1904</v>
      </c>
      <c r="G50" s="177">
        <v>7.34</v>
      </c>
      <c r="H50" s="182">
        <v>17.440000000000001</v>
      </c>
      <c r="I50" s="180">
        <v>21</v>
      </c>
    </row>
    <row r="51" spans="1:9" x14ac:dyDescent="0.25">
      <c r="A51" s="160" t="s">
        <v>18238</v>
      </c>
      <c r="B51" s="160" t="s">
        <v>9540</v>
      </c>
      <c r="C51" s="160" t="s">
        <v>9568</v>
      </c>
      <c r="D51" s="160" t="s">
        <v>9569</v>
      </c>
      <c r="E51" s="176">
        <v>2.6600000000000246</v>
      </c>
      <c r="F51" s="176">
        <v>20.073699999999999</v>
      </c>
      <c r="G51" s="177">
        <v>7.54</v>
      </c>
      <c r="H51" s="182">
        <v>17.41</v>
      </c>
      <c r="I51" s="180">
        <v>625</v>
      </c>
    </row>
    <row r="52" spans="1:9" x14ac:dyDescent="0.25">
      <c r="A52" s="160" t="s">
        <v>18238</v>
      </c>
      <c r="B52" s="160" t="s">
        <v>4082</v>
      </c>
      <c r="C52" s="160" t="s">
        <v>4202</v>
      </c>
      <c r="D52" s="160" t="s">
        <v>4203</v>
      </c>
      <c r="E52" s="176">
        <v>2.2000000000000086</v>
      </c>
      <c r="F52" s="176">
        <v>19.583200000000001</v>
      </c>
      <c r="G52" s="177">
        <v>8.9</v>
      </c>
      <c r="H52" s="182">
        <v>17.38</v>
      </c>
      <c r="I52" s="180">
        <v>343</v>
      </c>
    </row>
    <row r="53" spans="1:9" x14ac:dyDescent="0.25">
      <c r="A53" s="160" t="s">
        <v>18238</v>
      </c>
      <c r="B53" s="160" t="s">
        <v>9540</v>
      </c>
      <c r="C53" s="160" t="s">
        <v>10140</v>
      </c>
      <c r="D53" s="160" t="s">
        <v>10141</v>
      </c>
      <c r="E53" s="176">
        <v>2.6600000000000068</v>
      </c>
      <c r="F53" s="176">
        <v>20.005400000000002</v>
      </c>
      <c r="G53" s="177">
        <v>7.52</v>
      </c>
      <c r="H53" s="182">
        <v>17.34</v>
      </c>
      <c r="I53" s="180">
        <v>147</v>
      </c>
    </row>
    <row r="54" spans="1:9" x14ac:dyDescent="0.25">
      <c r="A54" s="160" t="s">
        <v>18238</v>
      </c>
      <c r="B54" s="160" t="s">
        <v>18205</v>
      </c>
      <c r="C54" s="160" t="s">
        <v>6062</v>
      </c>
      <c r="D54" s="160" t="s">
        <v>6063</v>
      </c>
      <c r="E54" s="176">
        <v>2.92</v>
      </c>
      <c r="F54" s="176">
        <v>20.25</v>
      </c>
      <c r="G54" s="177">
        <v>6.93</v>
      </c>
      <c r="H54" s="182">
        <v>17.329999999999998</v>
      </c>
      <c r="I54" s="180">
        <v>9</v>
      </c>
    </row>
    <row r="55" spans="1:9" x14ac:dyDescent="0.25">
      <c r="A55" s="160" t="s">
        <v>18238</v>
      </c>
      <c r="B55" s="160" t="s">
        <v>18205</v>
      </c>
      <c r="C55" s="160" t="s">
        <v>18114</v>
      </c>
      <c r="D55" s="160" t="s">
        <v>18115</v>
      </c>
      <c r="E55" s="176">
        <v>2.42</v>
      </c>
      <c r="F55" s="176">
        <v>19.75</v>
      </c>
      <c r="G55" s="177">
        <v>8.16</v>
      </c>
      <c r="H55" s="182">
        <v>17.329999999999998</v>
      </c>
      <c r="I55" s="180">
        <v>8</v>
      </c>
    </row>
    <row r="56" spans="1:9" x14ac:dyDescent="0.25">
      <c r="A56" s="160" t="s">
        <v>18238</v>
      </c>
      <c r="B56" s="160" t="s">
        <v>18205</v>
      </c>
      <c r="C56" s="160" t="s">
        <v>4751</v>
      </c>
      <c r="D56" s="160" t="s">
        <v>4752</v>
      </c>
      <c r="E56" s="176">
        <v>2.7999999999999989</v>
      </c>
      <c r="F56" s="176">
        <v>20.125</v>
      </c>
      <c r="G56" s="177">
        <v>7.18</v>
      </c>
      <c r="H56" s="182">
        <v>17.32</v>
      </c>
      <c r="I56" s="180">
        <v>49</v>
      </c>
    </row>
    <row r="57" spans="1:9" x14ac:dyDescent="0.25">
      <c r="A57" s="160" t="s">
        <v>18238</v>
      </c>
      <c r="B57" s="160" t="s">
        <v>4082</v>
      </c>
      <c r="C57" s="160" t="s">
        <v>4236</v>
      </c>
      <c r="D57" s="160" t="s">
        <v>4237</v>
      </c>
      <c r="E57" s="176">
        <v>2.75</v>
      </c>
      <c r="F57" s="176">
        <v>20.05</v>
      </c>
      <c r="G57" s="177">
        <v>7.29</v>
      </c>
      <c r="H57" s="182">
        <v>17.3</v>
      </c>
      <c r="I57" s="180">
        <v>261</v>
      </c>
    </row>
    <row r="58" spans="1:9" x14ac:dyDescent="0.25">
      <c r="A58" s="160" t="s">
        <v>18238</v>
      </c>
      <c r="B58" s="160" t="s">
        <v>9540</v>
      </c>
      <c r="C58" s="160" t="s">
        <v>10088</v>
      </c>
      <c r="D58" s="160" t="s">
        <v>10089</v>
      </c>
      <c r="E58" s="176">
        <v>2.9300000000000059</v>
      </c>
      <c r="F58" s="176">
        <v>20.225899999999999</v>
      </c>
      <c r="G58" s="177">
        <v>6.9</v>
      </c>
      <c r="H58" s="182">
        <v>17.29</v>
      </c>
      <c r="I58" s="180">
        <v>160</v>
      </c>
    </row>
    <row r="59" spans="1:9" x14ac:dyDescent="0.25">
      <c r="A59" s="160" t="s">
        <v>18238</v>
      </c>
      <c r="B59" s="160" t="s">
        <v>9540</v>
      </c>
      <c r="C59" s="160" t="s">
        <v>9892</v>
      </c>
      <c r="D59" s="160" t="s">
        <v>9893</v>
      </c>
      <c r="E59" s="176">
        <v>2.6600000000000046</v>
      </c>
      <c r="F59" s="176">
        <v>19.841100000000001</v>
      </c>
      <c r="G59" s="177">
        <v>7.45</v>
      </c>
      <c r="H59" s="182">
        <v>17.18</v>
      </c>
      <c r="I59" s="180">
        <v>234</v>
      </c>
    </row>
    <row r="60" spans="1:9" x14ac:dyDescent="0.25">
      <c r="A60" s="160" t="s">
        <v>18238</v>
      </c>
      <c r="B60" s="160" t="s">
        <v>4082</v>
      </c>
      <c r="C60" s="160" t="s">
        <v>4111</v>
      </c>
      <c r="D60" s="160" t="s">
        <v>1082</v>
      </c>
      <c r="E60" s="176">
        <v>2.0199999999999845</v>
      </c>
      <c r="F60" s="176">
        <v>19.194900000000001</v>
      </c>
      <c r="G60" s="177">
        <v>9.5</v>
      </c>
      <c r="H60" s="182">
        <v>17.170000000000002</v>
      </c>
      <c r="I60" s="180">
        <v>1292</v>
      </c>
    </row>
    <row r="61" spans="1:9" x14ac:dyDescent="0.25">
      <c r="A61" s="160" t="s">
        <v>18238</v>
      </c>
      <c r="B61" s="160" t="s">
        <v>4082</v>
      </c>
      <c r="C61" s="160" t="s">
        <v>4218</v>
      </c>
      <c r="D61" s="160" t="s">
        <v>4219</v>
      </c>
      <c r="E61" s="176">
        <v>2.7599999999999927</v>
      </c>
      <c r="F61" s="176">
        <v>19.921500000000002</v>
      </c>
      <c r="G61" s="177">
        <v>7.21</v>
      </c>
      <c r="H61" s="182">
        <v>17.16</v>
      </c>
      <c r="I61" s="180">
        <v>318</v>
      </c>
    </row>
    <row r="62" spans="1:9" x14ac:dyDescent="0.25">
      <c r="A62" s="160" t="s">
        <v>18238</v>
      </c>
      <c r="B62" s="160" t="s">
        <v>9540</v>
      </c>
      <c r="C62" s="160" t="s">
        <v>10219</v>
      </c>
      <c r="D62" s="160" t="s">
        <v>10220</v>
      </c>
      <c r="E62" s="176">
        <v>2.9300000000000055</v>
      </c>
      <c r="F62" s="176">
        <v>20.0472</v>
      </c>
      <c r="G62" s="177">
        <v>6.84</v>
      </c>
      <c r="H62" s="182">
        <v>17.11</v>
      </c>
      <c r="I62" s="180">
        <v>133</v>
      </c>
    </row>
    <row r="63" spans="1:9" x14ac:dyDescent="0.25">
      <c r="A63" s="160" t="s">
        <v>18238</v>
      </c>
      <c r="B63" s="160" t="s">
        <v>9540</v>
      </c>
      <c r="C63" s="160" t="s">
        <v>9618</v>
      </c>
      <c r="D63" s="160" t="s">
        <v>9619</v>
      </c>
      <c r="E63" s="176">
        <v>2.880000000000023</v>
      </c>
      <c r="F63" s="176">
        <v>19.971</v>
      </c>
      <c r="G63" s="177">
        <v>6.93</v>
      </c>
      <c r="H63" s="182">
        <v>17.09</v>
      </c>
      <c r="I63" s="180">
        <v>467</v>
      </c>
    </row>
    <row r="64" spans="1:9" x14ac:dyDescent="0.25">
      <c r="A64" s="160" t="s">
        <v>18238</v>
      </c>
      <c r="B64" s="160" t="s">
        <v>18205</v>
      </c>
      <c r="C64" s="160" t="s">
        <v>4624</v>
      </c>
      <c r="D64" s="160" t="s">
        <v>4625</v>
      </c>
      <c r="E64" s="176">
        <v>2.39</v>
      </c>
      <c r="F64" s="176">
        <v>19.4724</v>
      </c>
      <c r="G64" s="177">
        <v>8.14</v>
      </c>
      <c r="H64" s="182">
        <v>17.079999999999998</v>
      </c>
      <c r="I64" s="180">
        <v>44</v>
      </c>
    </row>
    <row r="65" spans="1:9" x14ac:dyDescent="0.25">
      <c r="A65" s="160" t="s">
        <v>18238</v>
      </c>
      <c r="B65" s="160" t="s">
        <v>4082</v>
      </c>
      <c r="C65" s="160" t="s">
        <v>4333</v>
      </c>
      <c r="D65" s="160" t="s">
        <v>4334</v>
      </c>
      <c r="E65" s="176">
        <v>2.6899999999999982</v>
      </c>
      <c r="F65" s="176">
        <v>19.7379</v>
      </c>
      <c r="G65" s="177">
        <v>7.33</v>
      </c>
      <c r="H65" s="182">
        <v>17.04</v>
      </c>
      <c r="I65" s="180">
        <v>187</v>
      </c>
    </row>
    <row r="66" spans="1:9" x14ac:dyDescent="0.25">
      <c r="A66" s="160" t="s">
        <v>18238</v>
      </c>
      <c r="B66" s="160" t="s">
        <v>4082</v>
      </c>
      <c r="C66" s="160" t="s">
        <v>4291</v>
      </c>
      <c r="D66" s="160" t="s">
        <v>4292</v>
      </c>
      <c r="E66" s="176">
        <v>2.4800000000000071</v>
      </c>
      <c r="F66" s="176">
        <v>19.517900000000001</v>
      </c>
      <c r="G66" s="177">
        <v>7.87</v>
      </c>
      <c r="H66" s="182">
        <v>17.03</v>
      </c>
      <c r="I66" s="180">
        <v>219</v>
      </c>
    </row>
    <row r="67" spans="1:9" x14ac:dyDescent="0.25">
      <c r="A67" s="160" t="s">
        <v>18238</v>
      </c>
      <c r="B67" s="160" t="s">
        <v>9540</v>
      </c>
      <c r="C67" s="160" t="s">
        <v>9711</v>
      </c>
      <c r="D67" s="160" t="s">
        <v>9712</v>
      </c>
      <c r="E67" s="176">
        <v>2.6599999999999935</v>
      </c>
      <c r="F67" s="176">
        <v>19.672799999999999</v>
      </c>
      <c r="G67" s="177">
        <v>7.39</v>
      </c>
      <c r="H67" s="182">
        <v>17.010000000000002</v>
      </c>
      <c r="I67" s="180">
        <v>324</v>
      </c>
    </row>
    <row r="68" spans="1:9" x14ac:dyDescent="0.25">
      <c r="A68" s="160" t="s">
        <v>18238</v>
      </c>
      <c r="B68" s="160" t="s">
        <v>4</v>
      </c>
      <c r="C68" s="160" t="s">
        <v>250</v>
      </c>
      <c r="D68" s="160" t="s">
        <v>251</v>
      </c>
      <c r="E68" s="176">
        <v>2.8600000000000043</v>
      </c>
      <c r="F68" s="176">
        <v>19.8626</v>
      </c>
      <c r="G68" s="177">
        <v>6.94</v>
      </c>
      <c r="H68" s="182">
        <v>17</v>
      </c>
      <c r="I68" s="180">
        <v>67</v>
      </c>
    </row>
    <row r="69" spans="1:9" x14ac:dyDescent="0.25">
      <c r="A69" s="160" t="s">
        <v>18238</v>
      </c>
      <c r="B69" s="160" t="s">
        <v>9540</v>
      </c>
      <c r="C69" s="160" t="s">
        <v>10193</v>
      </c>
      <c r="D69" s="160" t="s">
        <v>10194</v>
      </c>
      <c r="E69" s="176">
        <v>2.8799999999999968</v>
      </c>
      <c r="F69" s="176">
        <v>19.798500000000001</v>
      </c>
      <c r="G69" s="177">
        <v>6.87</v>
      </c>
      <c r="H69" s="182">
        <v>16.91</v>
      </c>
      <c r="I69" s="180">
        <v>143</v>
      </c>
    </row>
    <row r="70" spans="1:9" x14ac:dyDescent="0.25">
      <c r="A70" s="160" t="s">
        <v>18238</v>
      </c>
      <c r="B70" s="160" t="s">
        <v>9540</v>
      </c>
      <c r="C70" s="160" t="s">
        <v>10126</v>
      </c>
      <c r="D70" s="160" t="s">
        <v>10127</v>
      </c>
      <c r="E70" s="176">
        <v>2.7900000000000067</v>
      </c>
      <c r="F70" s="176">
        <v>19.6754</v>
      </c>
      <c r="G70" s="177">
        <v>7.05</v>
      </c>
      <c r="H70" s="182">
        <v>16.88</v>
      </c>
      <c r="I70" s="180">
        <v>159</v>
      </c>
    </row>
    <row r="71" spans="1:9" x14ac:dyDescent="0.25">
      <c r="A71" s="160" t="s">
        <v>18238</v>
      </c>
      <c r="B71" s="160" t="s">
        <v>9201</v>
      </c>
      <c r="C71" s="160" t="s">
        <v>9276</v>
      </c>
      <c r="D71" s="160" t="s">
        <v>2314</v>
      </c>
      <c r="E71" s="176">
        <v>2.9799999999999995</v>
      </c>
      <c r="F71" s="176">
        <v>19.8461</v>
      </c>
      <c r="G71" s="177">
        <v>6.65</v>
      </c>
      <c r="H71" s="182">
        <v>16.86</v>
      </c>
      <c r="I71" s="180">
        <v>22</v>
      </c>
    </row>
    <row r="72" spans="1:9" x14ac:dyDescent="0.25">
      <c r="A72" s="160" t="s">
        <v>18238</v>
      </c>
      <c r="B72" s="160" t="s">
        <v>18205</v>
      </c>
      <c r="C72" s="160" t="s">
        <v>18086</v>
      </c>
      <c r="D72" s="160" t="s">
        <v>5411</v>
      </c>
      <c r="E72" s="176">
        <v>2.98</v>
      </c>
      <c r="F72" s="176">
        <v>19.833300000000001</v>
      </c>
      <c r="G72" s="177">
        <v>6.65</v>
      </c>
      <c r="H72" s="182">
        <v>16.850000000000001</v>
      </c>
      <c r="I72" s="180">
        <v>28</v>
      </c>
    </row>
    <row r="73" spans="1:9" x14ac:dyDescent="0.25">
      <c r="A73" s="160" t="s">
        <v>18238</v>
      </c>
      <c r="B73" s="160" t="s">
        <v>18205</v>
      </c>
      <c r="C73" s="160" t="s">
        <v>4206</v>
      </c>
      <c r="D73" s="160" t="s">
        <v>4207</v>
      </c>
      <c r="E73" s="176">
        <v>2.8000000000000034</v>
      </c>
      <c r="F73" s="176">
        <v>19.628699999999998</v>
      </c>
      <c r="G73" s="177">
        <v>7.01</v>
      </c>
      <c r="H73" s="182">
        <v>16.82</v>
      </c>
      <c r="I73" s="180">
        <v>74</v>
      </c>
    </row>
    <row r="74" spans="1:9" x14ac:dyDescent="0.25">
      <c r="A74" s="160" t="s">
        <v>18238</v>
      </c>
      <c r="B74" s="160" t="s">
        <v>4082</v>
      </c>
      <c r="C74" s="160" t="s">
        <v>4250</v>
      </c>
      <c r="D74" s="160" t="s">
        <v>4251</v>
      </c>
      <c r="E74" s="176">
        <v>2.2699999999999925</v>
      </c>
      <c r="F74" s="176">
        <v>19.022200000000002</v>
      </c>
      <c r="G74" s="177">
        <v>8.3699999999999992</v>
      </c>
      <c r="H74" s="182">
        <v>16.75</v>
      </c>
      <c r="I74" s="180">
        <v>255</v>
      </c>
    </row>
    <row r="75" spans="1:9" x14ac:dyDescent="0.25">
      <c r="A75" s="160" t="s">
        <v>18238</v>
      </c>
      <c r="B75" s="160" t="s">
        <v>9540</v>
      </c>
      <c r="C75" s="160" t="s">
        <v>9968</v>
      </c>
      <c r="D75" s="160" t="s">
        <v>9969</v>
      </c>
      <c r="E75" s="176">
        <v>2.839999999999991</v>
      </c>
      <c r="F75" s="176">
        <v>19.5489</v>
      </c>
      <c r="G75" s="177">
        <v>6.88</v>
      </c>
      <c r="H75" s="182">
        <v>16.7</v>
      </c>
      <c r="I75" s="180">
        <v>204</v>
      </c>
    </row>
    <row r="76" spans="1:9" x14ac:dyDescent="0.25">
      <c r="A76" s="160" t="s">
        <v>18238</v>
      </c>
      <c r="B76" s="160" t="s">
        <v>4082</v>
      </c>
      <c r="C76" s="160" t="s">
        <v>4099</v>
      </c>
      <c r="D76" s="160" t="s">
        <v>4100</v>
      </c>
      <c r="E76" s="176">
        <v>2.600000000000013</v>
      </c>
      <c r="F76" s="176">
        <v>19.284400000000002</v>
      </c>
      <c r="G76" s="177">
        <v>7.41</v>
      </c>
      <c r="H76" s="182">
        <v>16.68</v>
      </c>
      <c r="I76" s="180">
        <v>284</v>
      </c>
    </row>
    <row r="77" spans="1:9" x14ac:dyDescent="0.25">
      <c r="A77" s="160" t="s">
        <v>18238</v>
      </c>
      <c r="B77" s="160" t="s">
        <v>18205</v>
      </c>
      <c r="C77" s="160" t="s">
        <v>4540</v>
      </c>
      <c r="D77" s="160" t="s">
        <v>4541</v>
      </c>
      <c r="E77" s="176">
        <v>2.9199999999999982</v>
      </c>
      <c r="F77" s="176">
        <v>19.589200000000002</v>
      </c>
      <c r="G77" s="177">
        <v>6.7</v>
      </c>
      <c r="H77" s="182">
        <v>16.66</v>
      </c>
      <c r="I77" s="180">
        <v>60</v>
      </c>
    </row>
    <row r="78" spans="1:9" x14ac:dyDescent="0.25">
      <c r="A78" s="160" t="s">
        <v>18238</v>
      </c>
      <c r="B78" s="160" t="s">
        <v>18205</v>
      </c>
      <c r="C78" s="160" t="s">
        <v>4644</v>
      </c>
      <c r="D78" s="160" t="s">
        <v>4645</v>
      </c>
      <c r="E78" s="176">
        <v>2.3199999999999998</v>
      </c>
      <c r="F78" s="176">
        <v>18.977699999999999</v>
      </c>
      <c r="G78" s="177">
        <v>8.18</v>
      </c>
      <c r="H78" s="182">
        <v>16.649999999999999</v>
      </c>
      <c r="I78" s="180">
        <v>27</v>
      </c>
    </row>
    <row r="79" spans="1:9" x14ac:dyDescent="0.25">
      <c r="A79" s="160" t="s">
        <v>18238</v>
      </c>
      <c r="B79" s="160" t="s">
        <v>4082</v>
      </c>
      <c r="C79" s="160" t="s">
        <v>4556</v>
      </c>
      <c r="D79" s="160" t="s">
        <v>4557</v>
      </c>
      <c r="E79" s="176">
        <v>2.7400000000000047</v>
      </c>
      <c r="F79" s="176">
        <v>19.391500000000001</v>
      </c>
      <c r="G79" s="177">
        <v>7.07</v>
      </c>
      <c r="H79" s="182">
        <v>16.649999999999999</v>
      </c>
      <c r="I79" s="180">
        <v>118</v>
      </c>
    </row>
    <row r="80" spans="1:9" x14ac:dyDescent="0.25">
      <c r="A80" s="160" t="s">
        <v>18238</v>
      </c>
      <c r="B80" s="160" t="s">
        <v>18205</v>
      </c>
      <c r="C80" s="160" t="s">
        <v>5059</v>
      </c>
      <c r="D80" s="160" t="s">
        <v>5060</v>
      </c>
      <c r="E80" s="176">
        <v>2.93</v>
      </c>
      <c r="F80" s="176">
        <v>19.571400000000001</v>
      </c>
      <c r="G80" s="177">
        <v>6.67</v>
      </c>
      <c r="H80" s="182">
        <v>16.64</v>
      </c>
      <c r="I80" s="180">
        <v>14</v>
      </c>
    </row>
    <row r="81" spans="1:9" x14ac:dyDescent="0.25">
      <c r="A81" s="160" t="s">
        <v>18238</v>
      </c>
      <c r="B81" s="160" t="s">
        <v>9540</v>
      </c>
      <c r="C81" s="160" t="s">
        <v>10074</v>
      </c>
      <c r="D81" s="160" t="s">
        <v>10075</v>
      </c>
      <c r="E81" s="176">
        <v>2.3399999999999928</v>
      </c>
      <c r="F81" s="176">
        <v>18.972200000000001</v>
      </c>
      <c r="G81" s="177">
        <v>8.1</v>
      </c>
      <c r="H81" s="182">
        <v>16.63</v>
      </c>
      <c r="I81" s="180">
        <v>170</v>
      </c>
    </row>
    <row r="82" spans="1:9" x14ac:dyDescent="0.25">
      <c r="A82" s="160" t="s">
        <v>18238</v>
      </c>
      <c r="B82" s="160" t="s">
        <v>4082</v>
      </c>
      <c r="C82" s="160" t="s">
        <v>4282</v>
      </c>
      <c r="D82" s="160" t="s">
        <v>4283</v>
      </c>
      <c r="E82" s="176">
        <v>1.9499999999999924</v>
      </c>
      <c r="F82" s="176">
        <v>18.571000000000002</v>
      </c>
      <c r="G82" s="177">
        <v>9.52</v>
      </c>
      <c r="H82" s="182">
        <v>16.62</v>
      </c>
      <c r="I82" s="180">
        <v>233</v>
      </c>
    </row>
    <row r="83" spans="1:9" x14ac:dyDescent="0.25">
      <c r="A83" s="160" t="s">
        <v>18238</v>
      </c>
      <c r="B83" s="160" t="s">
        <v>9540</v>
      </c>
      <c r="C83" s="160" t="s">
        <v>9608</v>
      </c>
      <c r="D83" s="160" t="s">
        <v>9609</v>
      </c>
      <c r="E83" s="176">
        <v>2.75</v>
      </c>
      <c r="F83" s="176">
        <v>19.344200000000001</v>
      </c>
      <c r="G83" s="177">
        <v>7.03</v>
      </c>
      <c r="H83" s="182">
        <v>16.59</v>
      </c>
      <c r="I83" s="180">
        <v>502</v>
      </c>
    </row>
    <row r="84" spans="1:9" x14ac:dyDescent="0.25">
      <c r="A84" s="160" t="s">
        <v>18238</v>
      </c>
      <c r="B84" s="160" t="s">
        <v>9540</v>
      </c>
      <c r="C84" s="160" t="s">
        <v>9998</v>
      </c>
      <c r="D84" s="160" t="s">
        <v>9999</v>
      </c>
      <c r="E84" s="176">
        <v>2.7900000000000071</v>
      </c>
      <c r="F84" s="176">
        <v>19.360800000000001</v>
      </c>
      <c r="G84" s="177">
        <v>6.93</v>
      </c>
      <c r="H84" s="182">
        <v>16.57</v>
      </c>
      <c r="I84" s="180">
        <v>194</v>
      </c>
    </row>
    <row r="85" spans="1:9" x14ac:dyDescent="0.25">
      <c r="A85" s="160" t="s">
        <v>18238</v>
      </c>
      <c r="B85" s="160" t="s">
        <v>18205</v>
      </c>
      <c r="C85" s="160" t="s">
        <v>5460</v>
      </c>
      <c r="D85" s="160" t="s">
        <v>5461</v>
      </c>
      <c r="E85" s="176">
        <v>2.850000000000001</v>
      </c>
      <c r="F85" s="176">
        <v>19.399999999999999</v>
      </c>
      <c r="G85" s="177">
        <v>6.8</v>
      </c>
      <c r="H85" s="182">
        <v>16.55</v>
      </c>
      <c r="I85" s="180">
        <v>16</v>
      </c>
    </row>
    <row r="86" spans="1:9" x14ac:dyDescent="0.25">
      <c r="A86" s="160" t="s">
        <v>18238</v>
      </c>
      <c r="B86" s="160" t="s">
        <v>4</v>
      </c>
      <c r="C86" s="160" t="s">
        <v>412</v>
      </c>
      <c r="D86" s="160" t="s">
        <v>413</v>
      </c>
      <c r="E86" s="176">
        <v>2.8100000000000014</v>
      </c>
      <c r="F86" s="176">
        <v>19.3537</v>
      </c>
      <c r="G86" s="177">
        <v>6.88</v>
      </c>
      <c r="H86" s="182">
        <v>16.54</v>
      </c>
      <c r="I86" s="180">
        <v>49</v>
      </c>
    </row>
    <row r="87" spans="1:9" x14ac:dyDescent="0.25">
      <c r="A87" s="160" t="s">
        <v>18238</v>
      </c>
      <c r="B87" s="160" t="s">
        <v>4082</v>
      </c>
      <c r="C87" s="160" t="s">
        <v>4254</v>
      </c>
      <c r="D87" s="160" t="s">
        <v>4255</v>
      </c>
      <c r="E87" s="176">
        <v>2.2300000000000071</v>
      </c>
      <c r="F87" s="176">
        <v>18.691299999999998</v>
      </c>
      <c r="G87" s="177">
        <v>8.3800000000000008</v>
      </c>
      <c r="H87" s="182">
        <v>16.46</v>
      </c>
      <c r="I87" s="180">
        <v>250</v>
      </c>
    </row>
    <row r="88" spans="1:9" x14ac:dyDescent="0.25">
      <c r="A88" s="160" t="s">
        <v>18238</v>
      </c>
      <c r="B88" s="160" t="s">
        <v>4082</v>
      </c>
      <c r="C88" s="160" t="s">
        <v>4234</v>
      </c>
      <c r="D88" s="160" t="s">
        <v>4235</v>
      </c>
      <c r="E88" s="176">
        <v>2.1200000000000037</v>
      </c>
      <c r="F88" s="176">
        <v>18.585599999999999</v>
      </c>
      <c r="G88" s="177">
        <v>8.76</v>
      </c>
      <c r="H88" s="182">
        <v>16.46</v>
      </c>
      <c r="I88" s="180">
        <v>307</v>
      </c>
    </row>
    <row r="89" spans="1:9" x14ac:dyDescent="0.25">
      <c r="A89" s="160" t="s">
        <v>18238</v>
      </c>
      <c r="B89" s="160" t="s">
        <v>4082</v>
      </c>
      <c r="C89" s="160" t="s">
        <v>4542</v>
      </c>
      <c r="D89" s="160" t="s">
        <v>4543</v>
      </c>
      <c r="E89" s="176">
        <v>2.4799999999999991</v>
      </c>
      <c r="F89" s="176">
        <v>18.893899999999999</v>
      </c>
      <c r="G89" s="177">
        <v>7.61</v>
      </c>
      <c r="H89" s="182">
        <v>16.41</v>
      </c>
      <c r="I89" s="180">
        <v>130</v>
      </c>
    </row>
    <row r="90" spans="1:9" x14ac:dyDescent="0.25">
      <c r="A90" s="160" t="s">
        <v>18238</v>
      </c>
      <c r="B90" s="160" t="s">
        <v>4082</v>
      </c>
      <c r="C90" s="160" t="s">
        <v>4317</v>
      </c>
      <c r="D90" s="160" t="s">
        <v>4318</v>
      </c>
      <c r="E90" s="176">
        <v>2.3000000000000078</v>
      </c>
      <c r="F90" s="176">
        <v>18.6965</v>
      </c>
      <c r="G90" s="177">
        <v>8.1199999999999992</v>
      </c>
      <c r="H90" s="182">
        <v>16.39</v>
      </c>
      <c r="I90" s="180">
        <v>206</v>
      </c>
    </row>
    <row r="91" spans="1:9" x14ac:dyDescent="0.25">
      <c r="A91" s="160" t="s">
        <v>18238</v>
      </c>
      <c r="B91" s="160" t="s">
        <v>18205</v>
      </c>
      <c r="C91" s="160" t="s">
        <v>5312</v>
      </c>
      <c r="D91" s="160" t="s">
        <v>5313</v>
      </c>
      <c r="E91" s="176">
        <v>2.25</v>
      </c>
      <c r="F91" s="176">
        <v>18.646999999999998</v>
      </c>
      <c r="G91" s="177">
        <v>8.2799999999999994</v>
      </c>
      <c r="H91" s="182">
        <v>16.39</v>
      </c>
      <c r="I91" s="180">
        <v>17</v>
      </c>
    </row>
    <row r="92" spans="1:9" x14ac:dyDescent="0.25">
      <c r="A92" s="160" t="s">
        <v>18238</v>
      </c>
      <c r="B92" s="160" t="s">
        <v>9540</v>
      </c>
      <c r="C92" s="160" t="s">
        <v>10036</v>
      </c>
      <c r="D92" s="160" t="s">
        <v>10037</v>
      </c>
      <c r="E92" s="176">
        <v>2.6600000000000104</v>
      </c>
      <c r="F92" s="176">
        <v>19.046600000000002</v>
      </c>
      <c r="G92" s="177">
        <v>7.16</v>
      </c>
      <c r="H92" s="182">
        <v>16.38</v>
      </c>
      <c r="I92" s="180">
        <v>199</v>
      </c>
    </row>
    <row r="93" spans="1:9" x14ac:dyDescent="0.25">
      <c r="A93" s="160" t="s">
        <v>18238</v>
      </c>
      <c r="B93" s="160" t="s">
        <v>18205</v>
      </c>
      <c r="C93" s="160" t="s">
        <v>5265</v>
      </c>
      <c r="D93" s="160" t="s">
        <v>5266</v>
      </c>
      <c r="E93" s="176">
        <v>2.93</v>
      </c>
      <c r="F93" s="176">
        <v>19.3157</v>
      </c>
      <c r="G93" s="177">
        <v>6.59</v>
      </c>
      <c r="H93" s="182">
        <v>16.38</v>
      </c>
      <c r="I93" s="180">
        <v>20</v>
      </c>
    </row>
    <row r="94" spans="1:9" x14ac:dyDescent="0.25">
      <c r="A94" s="160" t="s">
        <v>18238</v>
      </c>
      <c r="B94" s="160" t="s">
        <v>9540</v>
      </c>
      <c r="C94" s="160" t="s">
        <v>9797</v>
      </c>
      <c r="D94" s="160" t="s">
        <v>9798</v>
      </c>
      <c r="E94" s="176">
        <v>2.75</v>
      </c>
      <c r="F94" s="176">
        <v>19.104700000000001</v>
      </c>
      <c r="G94" s="177">
        <v>6.94</v>
      </c>
      <c r="H94" s="182">
        <v>16.350000000000001</v>
      </c>
      <c r="I94" s="180">
        <v>277</v>
      </c>
    </row>
    <row r="95" spans="1:9" x14ac:dyDescent="0.25">
      <c r="A95" s="160" t="s">
        <v>18238</v>
      </c>
      <c r="B95" s="160" t="s">
        <v>9540</v>
      </c>
      <c r="C95" s="160" t="s">
        <v>10227</v>
      </c>
      <c r="D95" s="160" t="s">
        <v>10228</v>
      </c>
      <c r="E95" s="176">
        <v>2.5699999999999945</v>
      </c>
      <c r="F95" s="176">
        <v>18.899999999999999</v>
      </c>
      <c r="G95" s="177">
        <v>7.35</v>
      </c>
      <c r="H95" s="182">
        <v>16.329999999999998</v>
      </c>
      <c r="I95" s="180">
        <v>138</v>
      </c>
    </row>
    <row r="96" spans="1:9" x14ac:dyDescent="0.25">
      <c r="A96" s="160" t="s">
        <v>18238</v>
      </c>
      <c r="B96" s="160" t="s">
        <v>9540</v>
      </c>
      <c r="C96" s="160" t="s">
        <v>9665</v>
      </c>
      <c r="D96" s="160" t="s">
        <v>9666</v>
      </c>
      <c r="E96" s="176">
        <v>2.7000000000000193</v>
      </c>
      <c r="F96" s="176">
        <v>19.023399999999999</v>
      </c>
      <c r="G96" s="177">
        <v>7.04</v>
      </c>
      <c r="H96" s="182">
        <v>16.32</v>
      </c>
      <c r="I96" s="180">
        <v>395</v>
      </c>
    </row>
    <row r="97" spans="1:9" x14ac:dyDescent="0.25">
      <c r="A97" s="160" t="s">
        <v>18238</v>
      </c>
      <c r="B97" s="160" t="s">
        <v>9540</v>
      </c>
      <c r="C97" s="160" t="s">
        <v>10221</v>
      </c>
      <c r="D97" s="160" t="s">
        <v>10222</v>
      </c>
      <c r="E97" s="176">
        <v>2.6600000000000059</v>
      </c>
      <c r="F97" s="176">
        <v>18.972999999999999</v>
      </c>
      <c r="G97" s="177">
        <v>7.13</v>
      </c>
      <c r="H97" s="182">
        <v>16.309999999999999</v>
      </c>
      <c r="I97" s="180">
        <v>137</v>
      </c>
    </row>
    <row r="98" spans="1:9" x14ac:dyDescent="0.25">
      <c r="A98" s="160" t="s">
        <v>18238</v>
      </c>
      <c r="B98" s="160" t="s">
        <v>9540</v>
      </c>
      <c r="C98" s="160" t="s">
        <v>9920</v>
      </c>
      <c r="D98" s="160" t="s">
        <v>9921</v>
      </c>
      <c r="E98" s="176">
        <v>2.6600000000000041</v>
      </c>
      <c r="F98" s="176">
        <v>18.957799999999999</v>
      </c>
      <c r="G98" s="177">
        <v>7.12</v>
      </c>
      <c r="H98" s="182">
        <v>16.29</v>
      </c>
      <c r="I98" s="180">
        <v>230</v>
      </c>
    </row>
    <row r="99" spans="1:9" x14ac:dyDescent="0.25">
      <c r="A99" s="160" t="s">
        <v>18238</v>
      </c>
      <c r="B99" s="160" t="s">
        <v>9540</v>
      </c>
      <c r="C99" s="160" t="s">
        <v>10056</v>
      </c>
      <c r="D99" s="160" t="s">
        <v>10057</v>
      </c>
      <c r="E99" s="176">
        <v>2.8399999999999888</v>
      </c>
      <c r="F99" s="176">
        <v>19.125</v>
      </c>
      <c r="G99" s="177">
        <v>6.73</v>
      </c>
      <c r="H99" s="182">
        <v>16.28</v>
      </c>
      <c r="I99" s="180">
        <v>180</v>
      </c>
    </row>
    <row r="100" spans="1:9" x14ac:dyDescent="0.25">
      <c r="A100" s="160" t="s">
        <v>18238</v>
      </c>
      <c r="B100" s="160" t="s">
        <v>4082</v>
      </c>
      <c r="C100" s="160" t="s">
        <v>4122</v>
      </c>
      <c r="D100" s="160" t="s">
        <v>4123</v>
      </c>
      <c r="E100" s="176">
        <v>2.2300000000000151</v>
      </c>
      <c r="F100" s="176">
        <v>18.509799999999998</v>
      </c>
      <c r="G100" s="177">
        <v>8.3000000000000007</v>
      </c>
      <c r="H100" s="182">
        <v>16.27</v>
      </c>
      <c r="I100" s="180">
        <v>985</v>
      </c>
    </row>
    <row r="101" spans="1:9" x14ac:dyDescent="0.25">
      <c r="A101" s="160" t="s">
        <v>18238</v>
      </c>
      <c r="B101" s="160" t="s">
        <v>4082</v>
      </c>
      <c r="C101" s="160" t="s">
        <v>4391</v>
      </c>
      <c r="D101" s="160" t="s">
        <v>4392</v>
      </c>
      <c r="E101" s="176">
        <v>2.6800000000000059</v>
      </c>
      <c r="F101" s="176">
        <v>18.947099999999999</v>
      </c>
      <c r="G101" s="177">
        <v>7.06</v>
      </c>
      <c r="H101" s="182">
        <v>16.260000000000002</v>
      </c>
      <c r="I101" s="180">
        <v>175</v>
      </c>
    </row>
    <row r="102" spans="1:9" x14ac:dyDescent="0.25">
      <c r="A102" s="160" t="s">
        <v>18238</v>
      </c>
      <c r="B102" s="160" t="s">
        <v>4082</v>
      </c>
      <c r="C102" s="160" t="s">
        <v>4274</v>
      </c>
      <c r="D102" s="160" t="s">
        <v>4275</v>
      </c>
      <c r="E102" s="176">
        <v>2.5800000000000041</v>
      </c>
      <c r="F102" s="176">
        <v>18.834900000000001</v>
      </c>
      <c r="G102" s="177">
        <v>7.3</v>
      </c>
      <c r="H102" s="182">
        <v>16.25</v>
      </c>
      <c r="I102" s="180">
        <v>241</v>
      </c>
    </row>
    <row r="103" spans="1:9" x14ac:dyDescent="0.25">
      <c r="A103" s="160" t="s">
        <v>18238</v>
      </c>
      <c r="B103" s="160" t="s">
        <v>18205</v>
      </c>
      <c r="C103" s="160" t="s">
        <v>4745</v>
      </c>
      <c r="D103" s="160" t="s">
        <v>4746</v>
      </c>
      <c r="E103" s="176">
        <v>2.850000000000001</v>
      </c>
      <c r="F103" s="176">
        <v>19.100000000000001</v>
      </c>
      <c r="G103" s="177">
        <v>6.7</v>
      </c>
      <c r="H103" s="182">
        <v>16.25</v>
      </c>
      <c r="I103" s="180">
        <v>23</v>
      </c>
    </row>
    <row r="104" spans="1:9" x14ac:dyDescent="0.25">
      <c r="A104" s="160" t="s">
        <v>18238</v>
      </c>
      <c r="B104" s="160" t="s">
        <v>18205</v>
      </c>
      <c r="C104" s="160" t="s">
        <v>4719</v>
      </c>
      <c r="D104" s="160" t="s">
        <v>4720</v>
      </c>
      <c r="E104" s="176">
        <v>2.9399999999999982</v>
      </c>
      <c r="F104" s="176">
        <v>19.168900000000001</v>
      </c>
      <c r="G104" s="177">
        <v>6.52</v>
      </c>
      <c r="H104" s="182">
        <v>16.22</v>
      </c>
      <c r="I104" s="180">
        <v>77</v>
      </c>
    </row>
    <row r="105" spans="1:9" x14ac:dyDescent="0.25">
      <c r="A105" s="160" t="s">
        <v>18238</v>
      </c>
      <c r="B105" s="160" t="s">
        <v>4</v>
      </c>
      <c r="C105" s="160" t="s">
        <v>226</v>
      </c>
      <c r="D105" s="160" t="s">
        <v>227</v>
      </c>
      <c r="E105" s="176">
        <v>2.5500000000000016</v>
      </c>
      <c r="F105" s="176">
        <v>18.7591</v>
      </c>
      <c r="G105" s="177">
        <v>7.35</v>
      </c>
      <c r="H105" s="182">
        <v>16.2</v>
      </c>
      <c r="I105" s="180">
        <v>72</v>
      </c>
    </row>
    <row r="106" spans="1:9" x14ac:dyDescent="0.25">
      <c r="A106" s="160" t="s">
        <v>18238</v>
      </c>
      <c r="B106" s="160" t="s">
        <v>4</v>
      </c>
      <c r="C106" s="160" t="s">
        <v>34</v>
      </c>
      <c r="D106" s="160" t="s">
        <v>35</v>
      </c>
      <c r="E106" s="176">
        <v>2.6399999999999952</v>
      </c>
      <c r="F106" s="176">
        <v>18.8354</v>
      </c>
      <c r="G106" s="177">
        <v>7.13</v>
      </c>
      <c r="H106" s="182">
        <v>16.190000000000001</v>
      </c>
      <c r="I106" s="180">
        <v>79</v>
      </c>
    </row>
    <row r="107" spans="1:9" x14ac:dyDescent="0.25">
      <c r="A107" s="160" t="s">
        <v>18238</v>
      </c>
      <c r="B107" s="160" t="s">
        <v>4082</v>
      </c>
      <c r="C107" s="160" t="s">
        <v>4097</v>
      </c>
      <c r="D107" s="160" t="s">
        <v>4098</v>
      </c>
      <c r="E107" s="176">
        <v>2.75</v>
      </c>
      <c r="F107" s="176">
        <v>18.940300000000001</v>
      </c>
      <c r="G107" s="177">
        <v>6.88</v>
      </c>
      <c r="H107" s="182">
        <v>16.190000000000001</v>
      </c>
      <c r="I107" s="180">
        <v>288</v>
      </c>
    </row>
    <row r="108" spans="1:9" x14ac:dyDescent="0.25">
      <c r="A108" s="160" t="s">
        <v>18238</v>
      </c>
      <c r="B108" s="160" t="s">
        <v>4082</v>
      </c>
      <c r="C108" s="160" t="s">
        <v>4443</v>
      </c>
      <c r="D108" s="160" t="s">
        <v>4444</v>
      </c>
      <c r="E108" s="176">
        <v>2.4599999999999964</v>
      </c>
      <c r="F108" s="176">
        <v>18.637499999999999</v>
      </c>
      <c r="G108" s="177">
        <v>7.57</v>
      </c>
      <c r="H108" s="182">
        <v>16.170000000000002</v>
      </c>
      <c r="I108" s="180">
        <v>148</v>
      </c>
    </row>
    <row r="109" spans="1:9" x14ac:dyDescent="0.25">
      <c r="A109" s="160" t="s">
        <v>18238</v>
      </c>
      <c r="B109" s="160" t="s">
        <v>9540</v>
      </c>
      <c r="C109" s="160" t="s">
        <v>9745</v>
      </c>
      <c r="D109" s="160" t="s">
        <v>9746</v>
      </c>
      <c r="E109" s="176">
        <v>2.4800000000000106</v>
      </c>
      <c r="F109" s="176">
        <v>18.6571</v>
      </c>
      <c r="G109" s="177">
        <v>7.52</v>
      </c>
      <c r="H109" s="182">
        <v>16.170000000000002</v>
      </c>
      <c r="I109" s="180">
        <v>318</v>
      </c>
    </row>
    <row r="110" spans="1:9" x14ac:dyDescent="0.25">
      <c r="A110" s="160" t="s">
        <v>18238</v>
      </c>
      <c r="B110" s="160" t="s">
        <v>4082</v>
      </c>
      <c r="C110" s="160" t="s">
        <v>4466</v>
      </c>
      <c r="D110" s="160" t="s">
        <v>4467</v>
      </c>
      <c r="E110" s="176">
        <v>2.2200000000000033</v>
      </c>
      <c r="F110" s="176">
        <v>18.389299999999999</v>
      </c>
      <c r="G110" s="177">
        <v>8.2799999999999994</v>
      </c>
      <c r="H110" s="182">
        <v>16.16</v>
      </c>
      <c r="I110" s="180">
        <v>145</v>
      </c>
    </row>
    <row r="111" spans="1:9" x14ac:dyDescent="0.25">
      <c r="A111" s="160" t="s">
        <v>18238</v>
      </c>
      <c r="B111" s="160" t="s">
        <v>4</v>
      </c>
      <c r="C111" s="160" t="s">
        <v>54</v>
      </c>
      <c r="D111" s="160" t="s">
        <v>55</v>
      </c>
      <c r="E111" s="176">
        <v>2.6100000000000043</v>
      </c>
      <c r="F111" s="176">
        <v>18.766200000000001</v>
      </c>
      <c r="G111" s="177">
        <v>7.19</v>
      </c>
      <c r="H111" s="182">
        <v>16.149999999999999</v>
      </c>
      <c r="I111" s="180">
        <v>75</v>
      </c>
    </row>
    <row r="112" spans="1:9" x14ac:dyDescent="0.25">
      <c r="A112" s="160" t="s">
        <v>18238</v>
      </c>
      <c r="B112" s="160" t="s">
        <v>4082</v>
      </c>
      <c r="C112" s="160" t="s">
        <v>4260</v>
      </c>
      <c r="D112" s="160" t="s">
        <v>4261</v>
      </c>
      <c r="E112" s="176">
        <v>2.799999999999994</v>
      </c>
      <c r="F112" s="176">
        <v>18.950399999999998</v>
      </c>
      <c r="G112" s="177">
        <v>6.76</v>
      </c>
      <c r="H112" s="182">
        <v>16.149999999999999</v>
      </c>
      <c r="I112" s="180">
        <v>257</v>
      </c>
    </row>
    <row r="113" spans="1:9" x14ac:dyDescent="0.25">
      <c r="A113" s="160" t="s">
        <v>18238</v>
      </c>
      <c r="B113" s="160" t="s">
        <v>9540</v>
      </c>
      <c r="C113" s="160" t="s">
        <v>9876</v>
      </c>
      <c r="D113" s="160" t="s">
        <v>9877</v>
      </c>
      <c r="E113" s="176">
        <v>2.8799999999999963</v>
      </c>
      <c r="F113" s="176">
        <v>19.000900000000001</v>
      </c>
      <c r="G113" s="177">
        <v>6.59</v>
      </c>
      <c r="H113" s="182">
        <v>16.12</v>
      </c>
      <c r="I113" s="180">
        <v>251</v>
      </c>
    </row>
    <row r="114" spans="1:9" x14ac:dyDescent="0.25">
      <c r="A114" s="160" t="s">
        <v>18238</v>
      </c>
      <c r="B114" s="160" t="s">
        <v>18205</v>
      </c>
      <c r="C114" s="160" t="s">
        <v>5125</v>
      </c>
      <c r="D114" s="160" t="s">
        <v>5126</v>
      </c>
      <c r="E114" s="176">
        <v>2.75</v>
      </c>
      <c r="F114" s="176">
        <v>18.875</v>
      </c>
      <c r="G114" s="177">
        <v>6.86</v>
      </c>
      <c r="H114" s="182">
        <v>16.12</v>
      </c>
      <c r="I114" s="180">
        <v>16</v>
      </c>
    </row>
    <row r="115" spans="1:9" x14ac:dyDescent="0.25">
      <c r="A115" s="160" t="s">
        <v>18238</v>
      </c>
      <c r="B115" s="160" t="s">
        <v>18205</v>
      </c>
      <c r="C115" s="160" t="s">
        <v>4442</v>
      </c>
      <c r="D115" s="160" t="s">
        <v>749</v>
      </c>
      <c r="E115" s="176">
        <v>2.509999999999998</v>
      </c>
      <c r="F115" s="176">
        <v>18.610800000000001</v>
      </c>
      <c r="G115" s="177">
        <v>7.41</v>
      </c>
      <c r="H115" s="182">
        <v>16.100000000000001</v>
      </c>
      <c r="I115" s="180">
        <v>75</v>
      </c>
    </row>
    <row r="116" spans="1:9" x14ac:dyDescent="0.25">
      <c r="A116" s="160" t="s">
        <v>18238</v>
      </c>
      <c r="B116" s="160" t="s">
        <v>9540</v>
      </c>
      <c r="C116" s="160" t="s">
        <v>10122</v>
      </c>
      <c r="D116" s="160" t="s">
        <v>10123</v>
      </c>
      <c r="E116" s="176">
        <v>2.3399999999999941</v>
      </c>
      <c r="F116" s="176">
        <v>18.4405</v>
      </c>
      <c r="G116" s="177">
        <v>7.88</v>
      </c>
      <c r="H116" s="182">
        <v>16.100000000000001</v>
      </c>
      <c r="I116" s="180">
        <v>165</v>
      </c>
    </row>
    <row r="117" spans="1:9" x14ac:dyDescent="0.25">
      <c r="A117" s="160" t="s">
        <v>18238</v>
      </c>
      <c r="B117" s="160" t="s">
        <v>9540</v>
      </c>
      <c r="C117" s="160" t="s">
        <v>9928</v>
      </c>
      <c r="D117" s="160" t="s">
        <v>9929</v>
      </c>
      <c r="E117" s="176">
        <v>2.79</v>
      </c>
      <c r="F117" s="176">
        <v>18.8492</v>
      </c>
      <c r="G117" s="177">
        <v>6.75</v>
      </c>
      <c r="H117" s="182">
        <v>16.05</v>
      </c>
      <c r="I117" s="180">
        <v>233</v>
      </c>
    </row>
    <row r="118" spans="1:9" x14ac:dyDescent="0.25">
      <c r="A118" s="160" t="s">
        <v>18238</v>
      </c>
      <c r="B118" s="160" t="s">
        <v>9540</v>
      </c>
      <c r="C118" s="160" t="s">
        <v>10042</v>
      </c>
      <c r="D118" s="160" t="s">
        <v>10043</v>
      </c>
      <c r="E118" s="176">
        <v>2.0299999999999927</v>
      </c>
      <c r="F118" s="176">
        <v>18.089400000000001</v>
      </c>
      <c r="G118" s="177">
        <v>8.91</v>
      </c>
      <c r="H118" s="182">
        <v>16.05</v>
      </c>
      <c r="I118" s="180">
        <v>187</v>
      </c>
    </row>
    <row r="119" spans="1:9" x14ac:dyDescent="0.25">
      <c r="A119" s="160" t="s">
        <v>18238</v>
      </c>
      <c r="B119" s="160" t="s">
        <v>18205</v>
      </c>
      <c r="C119" s="160" t="s">
        <v>5223</v>
      </c>
      <c r="D119" s="160" t="s">
        <v>2282</v>
      </c>
      <c r="E119" s="176">
        <v>2.0600000000000014</v>
      </c>
      <c r="F119" s="176">
        <v>18.097999999999999</v>
      </c>
      <c r="G119" s="177">
        <v>8.7799999999999994</v>
      </c>
      <c r="H119" s="182">
        <v>16.03</v>
      </c>
      <c r="I119" s="180">
        <v>60</v>
      </c>
    </row>
    <row r="120" spans="1:9" x14ac:dyDescent="0.25">
      <c r="A120" s="160" t="s">
        <v>18238</v>
      </c>
      <c r="B120" s="160" t="s">
        <v>18205</v>
      </c>
      <c r="C120" s="160" t="s">
        <v>4908</v>
      </c>
      <c r="D120" s="160" t="s">
        <v>4909</v>
      </c>
      <c r="E120" s="176">
        <v>2.5</v>
      </c>
      <c r="F120" s="176">
        <v>18.521699999999999</v>
      </c>
      <c r="G120" s="177">
        <v>7.4</v>
      </c>
      <c r="H120" s="182">
        <v>16.02</v>
      </c>
      <c r="I120" s="180">
        <v>21</v>
      </c>
    </row>
    <row r="121" spans="1:9" x14ac:dyDescent="0.25">
      <c r="A121" s="160" t="s">
        <v>18238</v>
      </c>
      <c r="B121" s="160" t="s">
        <v>4</v>
      </c>
      <c r="C121" s="160" t="s">
        <v>80</v>
      </c>
      <c r="D121" s="160" t="s">
        <v>81</v>
      </c>
      <c r="E121" s="176">
        <v>2.4700000000000117</v>
      </c>
      <c r="F121" s="176">
        <v>18.4694</v>
      </c>
      <c r="G121" s="177">
        <v>7.47</v>
      </c>
      <c r="H121" s="182">
        <v>15.99</v>
      </c>
      <c r="I121" s="180">
        <v>184</v>
      </c>
    </row>
    <row r="122" spans="1:9" x14ac:dyDescent="0.25">
      <c r="A122" s="160" t="s">
        <v>18238</v>
      </c>
      <c r="B122" s="160" t="s">
        <v>18205</v>
      </c>
      <c r="C122" s="160" t="s">
        <v>4944</v>
      </c>
      <c r="D122" s="160" t="s">
        <v>4945</v>
      </c>
      <c r="E122" s="176">
        <v>2.9899999999999998</v>
      </c>
      <c r="F122" s="176">
        <v>18.962</v>
      </c>
      <c r="G122" s="177">
        <v>6.34</v>
      </c>
      <c r="H122" s="182">
        <v>15.97</v>
      </c>
      <c r="I122" s="180">
        <v>29</v>
      </c>
    </row>
    <row r="123" spans="1:9" x14ac:dyDescent="0.25">
      <c r="A123" s="160" t="s">
        <v>18238</v>
      </c>
      <c r="B123" s="160" t="s">
        <v>9201</v>
      </c>
      <c r="C123" s="160" t="s">
        <v>9257</v>
      </c>
      <c r="D123" s="160" t="s">
        <v>9258</v>
      </c>
      <c r="E123" s="176">
        <v>2.9899999999999989</v>
      </c>
      <c r="F123" s="176">
        <v>18.954000000000001</v>
      </c>
      <c r="G123" s="177">
        <v>6.33</v>
      </c>
      <c r="H123" s="182">
        <v>15.96</v>
      </c>
      <c r="I123" s="180">
        <v>35</v>
      </c>
    </row>
    <row r="124" spans="1:9" x14ac:dyDescent="0.25">
      <c r="A124" s="160" t="s">
        <v>18238</v>
      </c>
      <c r="B124" s="160" t="s">
        <v>18205</v>
      </c>
      <c r="C124" s="160" t="s">
        <v>6211</v>
      </c>
      <c r="D124" s="160" t="s">
        <v>6212</v>
      </c>
      <c r="E124" s="176">
        <v>2.59</v>
      </c>
      <c r="F124" s="176">
        <v>18.555499999999999</v>
      </c>
      <c r="G124" s="177">
        <v>7.16</v>
      </c>
      <c r="H124" s="182">
        <v>15.96</v>
      </c>
      <c r="I124" s="180">
        <v>9</v>
      </c>
    </row>
    <row r="125" spans="1:9" x14ac:dyDescent="0.25">
      <c r="A125" s="160" t="s">
        <v>18238</v>
      </c>
      <c r="B125" s="160" t="s">
        <v>4</v>
      </c>
      <c r="C125" s="160" t="s">
        <v>484</v>
      </c>
      <c r="D125" s="160" t="s">
        <v>485</v>
      </c>
      <c r="E125" s="176">
        <v>2.8400000000000025</v>
      </c>
      <c r="F125" s="176">
        <v>18.795300000000001</v>
      </c>
      <c r="G125" s="177">
        <v>6.61</v>
      </c>
      <c r="H125" s="182">
        <v>15.95</v>
      </c>
      <c r="I125" s="180">
        <v>43</v>
      </c>
    </row>
    <row r="126" spans="1:9" x14ac:dyDescent="0.25">
      <c r="A126" s="160" t="s">
        <v>18238</v>
      </c>
      <c r="B126" s="160" t="s">
        <v>9540</v>
      </c>
      <c r="C126" s="160" t="s">
        <v>10108</v>
      </c>
      <c r="D126" s="160" t="s">
        <v>10109</v>
      </c>
      <c r="E126" s="176">
        <v>2.25</v>
      </c>
      <c r="F126" s="176">
        <v>18.195699999999999</v>
      </c>
      <c r="G126" s="177">
        <v>8.08</v>
      </c>
      <c r="H126" s="182">
        <v>15.94</v>
      </c>
      <c r="I126" s="180">
        <v>167</v>
      </c>
    </row>
    <row r="127" spans="1:9" x14ac:dyDescent="0.25">
      <c r="A127" s="160" t="s">
        <v>18238</v>
      </c>
      <c r="B127" s="160" t="s">
        <v>18205</v>
      </c>
      <c r="C127" s="160" t="s">
        <v>5213</v>
      </c>
      <c r="D127" s="160" t="s">
        <v>5214</v>
      </c>
      <c r="E127" s="176">
        <v>2</v>
      </c>
      <c r="F127" s="176">
        <v>17.947800000000001</v>
      </c>
      <c r="G127" s="177">
        <v>8.9700000000000006</v>
      </c>
      <c r="H127" s="182">
        <v>15.94</v>
      </c>
      <c r="I127" s="180">
        <v>20</v>
      </c>
    </row>
    <row r="128" spans="1:9" x14ac:dyDescent="0.25">
      <c r="A128" s="160" t="s">
        <v>18238</v>
      </c>
      <c r="B128" s="160" t="s">
        <v>4082</v>
      </c>
      <c r="C128" s="160" t="s">
        <v>4321</v>
      </c>
      <c r="D128" s="160" t="s">
        <v>4322</v>
      </c>
      <c r="E128" s="176">
        <v>2.5799999999999983</v>
      </c>
      <c r="F128" s="176">
        <v>18.515999999999998</v>
      </c>
      <c r="G128" s="177">
        <v>7.17</v>
      </c>
      <c r="H128" s="182">
        <v>15.93</v>
      </c>
      <c r="I128" s="180">
        <v>210</v>
      </c>
    </row>
    <row r="129" spans="1:9" x14ac:dyDescent="0.25">
      <c r="A129" s="160" t="s">
        <v>18238</v>
      </c>
      <c r="B129" s="160" t="s">
        <v>9540</v>
      </c>
      <c r="C129" s="160" t="s">
        <v>9705</v>
      </c>
      <c r="D129" s="160" t="s">
        <v>9706</v>
      </c>
      <c r="E129" s="176">
        <v>2.25</v>
      </c>
      <c r="F129" s="176">
        <v>18.1692</v>
      </c>
      <c r="G129" s="177">
        <v>8.07</v>
      </c>
      <c r="H129" s="182">
        <v>15.91</v>
      </c>
      <c r="I129" s="180">
        <v>351</v>
      </c>
    </row>
    <row r="130" spans="1:9" x14ac:dyDescent="0.25">
      <c r="A130" s="160" t="s">
        <v>18238</v>
      </c>
      <c r="B130" s="160" t="s">
        <v>18205</v>
      </c>
      <c r="C130" s="160" t="s">
        <v>4212</v>
      </c>
      <c r="D130" s="160" t="s">
        <v>4213</v>
      </c>
      <c r="E130" s="176">
        <v>2.5999999999999965</v>
      </c>
      <c r="F130" s="176">
        <v>18.501300000000001</v>
      </c>
      <c r="G130" s="177">
        <v>7.11</v>
      </c>
      <c r="H130" s="182">
        <v>15.9</v>
      </c>
      <c r="I130" s="180">
        <v>76</v>
      </c>
    </row>
    <row r="131" spans="1:9" x14ac:dyDescent="0.25">
      <c r="A131" s="160" t="s">
        <v>18238</v>
      </c>
      <c r="B131" s="160" t="s">
        <v>4</v>
      </c>
      <c r="C131" s="160" t="s">
        <v>62</v>
      </c>
      <c r="D131" s="160" t="s">
        <v>63</v>
      </c>
      <c r="E131" s="176">
        <v>2.7100000000000066</v>
      </c>
      <c r="F131" s="176">
        <v>18.604700000000001</v>
      </c>
      <c r="G131" s="177">
        <v>6.86</v>
      </c>
      <c r="H131" s="182">
        <v>15.89</v>
      </c>
      <c r="I131" s="180">
        <v>292</v>
      </c>
    </row>
    <row r="132" spans="1:9" x14ac:dyDescent="0.25">
      <c r="A132" s="160" t="s">
        <v>18238</v>
      </c>
      <c r="B132" s="160" t="s">
        <v>18205</v>
      </c>
      <c r="C132" s="160" t="s">
        <v>4291</v>
      </c>
      <c r="D132" s="160" t="s">
        <v>4292</v>
      </c>
      <c r="E132" s="176">
        <v>2.0600000000000009</v>
      </c>
      <c r="F132" s="176">
        <v>17.941099999999999</v>
      </c>
      <c r="G132" s="177">
        <v>8.6999999999999993</v>
      </c>
      <c r="H132" s="182">
        <v>15.88</v>
      </c>
      <c r="I132" s="180">
        <v>38</v>
      </c>
    </row>
    <row r="133" spans="1:9" x14ac:dyDescent="0.25">
      <c r="A133" s="160" t="s">
        <v>18238</v>
      </c>
      <c r="B133" s="160" t="s">
        <v>4</v>
      </c>
      <c r="C133" s="160" t="s">
        <v>102</v>
      </c>
      <c r="D133" s="160" t="s">
        <v>103</v>
      </c>
      <c r="E133" s="176">
        <v>2.9100000000000077</v>
      </c>
      <c r="F133" s="176">
        <v>18.791399999999999</v>
      </c>
      <c r="G133" s="177">
        <v>6.45</v>
      </c>
      <c r="H133" s="182">
        <v>15.88</v>
      </c>
      <c r="I133" s="180">
        <v>140</v>
      </c>
    </row>
    <row r="134" spans="1:9" x14ac:dyDescent="0.25">
      <c r="A134" s="160" t="s">
        <v>18238</v>
      </c>
      <c r="B134" s="160" t="s">
        <v>9540</v>
      </c>
      <c r="C134" s="160" t="s">
        <v>9731</v>
      </c>
      <c r="D134" s="160" t="s">
        <v>9732</v>
      </c>
      <c r="E134" s="176">
        <v>2.25</v>
      </c>
      <c r="F134" s="176">
        <v>18.112400000000001</v>
      </c>
      <c r="G134" s="177">
        <v>8.0399999999999991</v>
      </c>
      <c r="H134" s="182">
        <v>15.86</v>
      </c>
      <c r="I134" s="180">
        <v>336</v>
      </c>
    </row>
    <row r="135" spans="1:9" x14ac:dyDescent="0.25">
      <c r="A135" s="160" t="s">
        <v>18238</v>
      </c>
      <c r="B135" s="160" t="s">
        <v>4082</v>
      </c>
      <c r="C135" s="160" t="s">
        <v>4107</v>
      </c>
      <c r="D135" s="160" t="s">
        <v>4108</v>
      </c>
      <c r="E135" s="176">
        <v>2.9700000000000188</v>
      </c>
      <c r="F135" s="176">
        <v>18.822199999999999</v>
      </c>
      <c r="G135" s="177">
        <v>6.33</v>
      </c>
      <c r="H135" s="182">
        <v>15.85</v>
      </c>
      <c r="I135" s="180">
        <v>288</v>
      </c>
    </row>
    <row r="136" spans="1:9" x14ac:dyDescent="0.25">
      <c r="A136" s="160" t="s">
        <v>18238</v>
      </c>
      <c r="B136" s="160" t="s">
        <v>18205</v>
      </c>
      <c r="C136" s="160" t="s">
        <v>6254</v>
      </c>
      <c r="D136" s="160" t="s">
        <v>6255</v>
      </c>
      <c r="E136" s="176">
        <v>2.1899999999999991</v>
      </c>
      <c r="F136" s="176">
        <v>18.035699999999999</v>
      </c>
      <c r="G136" s="177">
        <v>8.23</v>
      </c>
      <c r="H136" s="182">
        <v>15.84</v>
      </c>
      <c r="I136" s="180">
        <v>28</v>
      </c>
    </row>
    <row r="137" spans="1:9" x14ac:dyDescent="0.25">
      <c r="A137" s="160" t="s">
        <v>18238</v>
      </c>
      <c r="B137" s="160" t="s">
        <v>9540</v>
      </c>
      <c r="C137" s="160" t="s">
        <v>9557</v>
      </c>
      <c r="D137" s="160" t="s">
        <v>9558</v>
      </c>
      <c r="E137" s="176">
        <v>2.8399999999999652</v>
      </c>
      <c r="F137" s="176">
        <v>18.6724</v>
      </c>
      <c r="G137" s="177">
        <v>6.57</v>
      </c>
      <c r="H137" s="182">
        <v>15.83</v>
      </c>
      <c r="I137" s="180">
        <v>772</v>
      </c>
    </row>
    <row r="138" spans="1:9" x14ac:dyDescent="0.25">
      <c r="A138" s="160" t="s">
        <v>18238</v>
      </c>
      <c r="B138" s="160" t="s">
        <v>18205</v>
      </c>
      <c r="C138" s="160" t="s">
        <v>5795</v>
      </c>
      <c r="D138" s="160" t="s">
        <v>5796</v>
      </c>
      <c r="E138" s="176">
        <v>2.850000000000001</v>
      </c>
      <c r="F138" s="176">
        <v>18.6875</v>
      </c>
      <c r="G138" s="177">
        <v>6.55</v>
      </c>
      <c r="H138" s="182">
        <v>15.83</v>
      </c>
      <c r="I138" s="180">
        <v>16</v>
      </c>
    </row>
    <row r="139" spans="1:9" x14ac:dyDescent="0.25">
      <c r="A139" s="160" t="s">
        <v>18238</v>
      </c>
      <c r="B139" s="160" t="s">
        <v>18205</v>
      </c>
      <c r="C139" s="160" t="s">
        <v>4680</v>
      </c>
      <c r="D139" s="160" t="s">
        <v>4681</v>
      </c>
      <c r="E139" s="176">
        <v>2.7999999999999985</v>
      </c>
      <c r="F139" s="176">
        <v>18.6233</v>
      </c>
      <c r="G139" s="177">
        <v>6.65</v>
      </c>
      <c r="H139" s="182">
        <v>15.82</v>
      </c>
      <c r="I139" s="180">
        <v>31</v>
      </c>
    </row>
    <row r="140" spans="1:9" x14ac:dyDescent="0.25">
      <c r="A140" s="160" t="s">
        <v>18238</v>
      </c>
      <c r="B140" s="160" t="s">
        <v>9540</v>
      </c>
      <c r="C140" s="160" t="s">
        <v>10229</v>
      </c>
      <c r="D140" s="160" t="s">
        <v>10230</v>
      </c>
      <c r="E140" s="176">
        <v>2.5699999999999945</v>
      </c>
      <c r="F140" s="176">
        <v>18.389199999999999</v>
      </c>
      <c r="G140" s="177">
        <v>7.15</v>
      </c>
      <c r="H140" s="182">
        <v>15.81</v>
      </c>
      <c r="I140" s="180">
        <v>143</v>
      </c>
    </row>
    <row r="141" spans="1:9" x14ac:dyDescent="0.25">
      <c r="A141" s="160" t="s">
        <v>18238</v>
      </c>
      <c r="B141" s="160" t="s">
        <v>4082</v>
      </c>
      <c r="C141" s="160" t="s">
        <v>4479</v>
      </c>
      <c r="D141" s="160" t="s">
        <v>4480</v>
      </c>
      <c r="E141" s="176">
        <v>2.300000000000006</v>
      </c>
      <c r="F141" s="176">
        <v>18.106300000000001</v>
      </c>
      <c r="G141" s="177">
        <v>7.87</v>
      </c>
      <c r="H141" s="182">
        <v>15.8</v>
      </c>
      <c r="I141" s="180">
        <v>141</v>
      </c>
    </row>
    <row r="142" spans="1:9" x14ac:dyDescent="0.25">
      <c r="A142" s="160" t="s">
        <v>18238</v>
      </c>
      <c r="B142" s="160" t="s">
        <v>9201</v>
      </c>
      <c r="C142" s="160" t="s">
        <v>9226</v>
      </c>
      <c r="D142" s="160" t="s">
        <v>9227</v>
      </c>
      <c r="E142" s="176">
        <v>2.6499999999999897</v>
      </c>
      <c r="F142" s="176">
        <v>18.430099999999999</v>
      </c>
      <c r="G142" s="177">
        <v>6.95</v>
      </c>
      <c r="H142" s="182">
        <v>15.78</v>
      </c>
      <c r="I142" s="180">
        <v>213</v>
      </c>
    </row>
    <row r="143" spans="1:9" x14ac:dyDescent="0.25">
      <c r="A143" s="160" t="s">
        <v>18238</v>
      </c>
      <c r="B143" s="160" t="s">
        <v>4082</v>
      </c>
      <c r="C143" s="160" t="s">
        <v>4438</v>
      </c>
      <c r="D143" s="160" t="s">
        <v>4439</v>
      </c>
      <c r="E143" s="176">
        <v>2.3199999999999945</v>
      </c>
      <c r="F143" s="176">
        <v>18.106100000000001</v>
      </c>
      <c r="G143" s="177">
        <v>7.8</v>
      </c>
      <c r="H143" s="182">
        <v>15.78</v>
      </c>
      <c r="I143" s="180">
        <v>150</v>
      </c>
    </row>
    <row r="144" spans="1:9" x14ac:dyDescent="0.25">
      <c r="A144" s="160" t="s">
        <v>18238</v>
      </c>
      <c r="B144" s="160" t="s">
        <v>18205</v>
      </c>
      <c r="C144" s="160" t="s">
        <v>5674</v>
      </c>
      <c r="D144" s="160" t="s">
        <v>5675</v>
      </c>
      <c r="E144" s="176">
        <v>2.3199999999999998</v>
      </c>
      <c r="F144" s="176">
        <v>18.090900000000001</v>
      </c>
      <c r="G144" s="177">
        <v>7.79</v>
      </c>
      <c r="H144" s="182">
        <v>15.77</v>
      </c>
      <c r="I144" s="180">
        <v>11</v>
      </c>
    </row>
    <row r="145" spans="1:9" x14ac:dyDescent="0.25">
      <c r="A145" s="160" t="s">
        <v>18238</v>
      </c>
      <c r="B145" s="160" t="s">
        <v>4</v>
      </c>
      <c r="C145" s="160" t="s">
        <v>438</v>
      </c>
      <c r="D145" s="160" t="s">
        <v>439</v>
      </c>
      <c r="E145" s="176">
        <v>2.549999999999998</v>
      </c>
      <c r="F145" s="176">
        <v>18.293800000000001</v>
      </c>
      <c r="G145" s="177">
        <v>7.17</v>
      </c>
      <c r="H145" s="182">
        <v>15.74</v>
      </c>
      <c r="I145" s="180">
        <v>48</v>
      </c>
    </row>
    <row r="146" spans="1:9" x14ac:dyDescent="0.25">
      <c r="A146" s="160" t="s">
        <v>18238</v>
      </c>
      <c r="B146" s="160" t="s">
        <v>4</v>
      </c>
      <c r="C146" s="160" t="s">
        <v>78</v>
      </c>
      <c r="D146" s="160" t="s">
        <v>79</v>
      </c>
      <c r="E146" s="176">
        <v>2.9499999999999966</v>
      </c>
      <c r="F146" s="176">
        <v>18.689499999999999</v>
      </c>
      <c r="G146" s="177">
        <v>6.33</v>
      </c>
      <c r="H146" s="182">
        <v>15.73</v>
      </c>
      <c r="I146" s="180">
        <v>198</v>
      </c>
    </row>
    <row r="147" spans="1:9" x14ac:dyDescent="0.25">
      <c r="A147" s="160" t="s">
        <v>18238</v>
      </c>
      <c r="B147" s="160" t="s">
        <v>4082</v>
      </c>
      <c r="C147" s="160" t="s">
        <v>4264</v>
      </c>
      <c r="D147" s="160" t="s">
        <v>4265</v>
      </c>
      <c r="E147" s="176">
        <v>2.3199999999999998</v>
      </c>
      <c r="F147" s="176">
        <v>18.055399999999999</v>
      </c>
      <c r="G147" s="177">
        <v>7.78</v>
      </c>
      <c r="H147" s="182">
        <v>15.73</v>
      </c>
      <c r="I147" s="180">
        <v>252</v>
      </c>
    </row>
    <row r="148" spans="1:9" x14ac:dyDescent="0.25">
      <c r="A148" s="160" t="s">
        <v>18238</v>
      </c>
      <c r="B148" s="160" t="s">
        <v>4</v>
      </c>
      <c r="C148" s="160" t="s">
        <v>368</v>
      </c>
      <c r="D148" s="160" t="s">
        <v>369</v>
      </c>
      <c r="E148" s="176">
        <v>2.9000000000000026</v>
      </c>
      <c r="F148" s="176">
        <v>18.6172</v>
      </c>
      <c r="G148" s="177">
        <v>6.41</v>
      </c>
      <c r="H148" s="182">
        <v>15.71</v>
      </c>
      <c r="I148" s="180">
        <v>55</v>
      </c>
    </row>
    <row r="149" spans="1:9" x14ac:dyDescent="0.25">
      <c r="A149" s="160" t="s">
        <v>18238</v>
      </c>
      <c r="B149" s="160" t="s">
        <v>18205</v>
      </c>
      <c r="C149" s="160" t="s">
        <v>6078</v>
      </c>
      <c r="D149" s="160" t="s">
        <v>6079</v>
      </c>
      <c r="E149" s="176">
        <v>1.7899999999999996</v>
      </c>
      <c r="F149" s="176">
        <v>17.5</v>
      </c>
      <c r="G149" s="177">
        <v>9.77</v>
      </c>
      <c r="H149" s="182">
        <v>15.71</v>
      </c>
      <c r="I149" s="180">
        <v>8</v>
      </c>
    </row>
    <row r="150" spans="1:9" x14ac:dyDescent="0.25">
      <c r="A150" s="160" t="s">
        <v>18238</v>
      </c>
      <c r="B150" s="160" t="s">
        <v>9540</v>
      </c>
      <c r="C150" s="160" t="s">
        <v>9972</v>
      </c>
      <c r="D150" s="160" t="s">
        <v>9973</v>
      </c>
      <c r="E150" s="176">
        <v>2.75</v>
      </c>
      <c r="F150" s="176">
        <v>18.453700000000001</v>
      </c>
      <c r="G150" s="177">
        <v>6.71</v>
      </c>
      <c r="H150" s="182">
        <v>15.7</v>
      </c>
      <c r="I150" s="180">
        <v>212</v>
      </c>
    </row>
    <row r="151" spans="1:9" x14ac:dyDescent="0.25">
      <c r="A151" s="160" t="s">
        <v>18238</v>
      </c>
      <c r="B151" s="160" t="s">
        <v>4082</v>
      </c>
      <c r="C151" s="160" t="s">
        <v>4158</v>
      </c>
      <c r="D151" s="160" t="s">
        <v>4159</v>
      </c>
      <c r="E151" s="176">
        <v>2.2000000000000206</v>
      </c>
      <c r="F151" s="176">
        <v>17.899999999999999</v>
      </c>
      <c r="G151" s="177">
        <v>8.1300000000000008</v>
      </c>
      <c r="H151" s="182">
        <v>15.69</v>
      </c>
      <c r="I151" s="180">
        <v>536</v>
      </c>
    </row>
    <row r="152" spans="1:9" x14ac:dyDescent="0.25">
      <c r="A152" s="160" t="s">
        <v>18238</v>
      </c>
      <c r="B152" s="160" t="s">
        <v>9540</v>
      </c>
      <c r="C152" s="160" t="s">
        <v>9620</v>
      </c>
      <c r="D152" s="160" t="s">
        <v>9621</v>
      </c>
      <c r="E152" s="176">
        <v>2.6600000000000059</v>
      </c>
      <c r="F152" s="176">
        <v>18.352699999999999</v>
      </c>
      <c r="G152" s="177">
        <v>6.89</v>
      </c>
      <c r="H152" s="182">
        <v>15.69</v>
      </c>
      <c r="I152" s="180">
        <v>499</v>
      </c>
    </row>
    <row r="153" spans="1:9" x14ac:dyDescent="0.25">
      <c r="A153" s="160" t="s">
        <v>18238</v>
      </c>
      <c r="B153" s="160" t="s">
        <v>9540</v>
      </c>
      <c r="C153" s="160" t="s">
        <v>9888</v>
      </c>
      <c r="D153" s="160" t="s">
        <v>9889</v>
      </c>
      <c r="E153" s="176">
        <v>2.3399999999999945</v>
      </c>
      <c r="F153" s="176">
        <v>18.039300000000001</v>
      </c>
      <c r="G153" s="177">
        <v>7.7</v>
      </c>
      <c r="H153" s="182">
        <v>15.69</v>
      </c>
      <c r="I153" s="180">
        <v>255</v>
      </c>
    </row>
    <row r="154" spans="1:9" x14ac:dyDescent="0.25">
      <c r="A154" s="160" t="s">
        <v>18238</v>
      </c>
      <c r="B154" s="160" t="s">
        <v>4</v>
      </c>
      <c r="C154" s="160" t="s">
        <v>338</v>
      </c>
      <c r="D154" s="160" t="s">
        <v>339</v>
      </c>
      <c r="E154" s="176">
        <v>2.4899999999999989</v>
      </c>
      <c r="F154" s="176">
        <v>18.1785</v>
      </c>
      <c r="G154" s="177">
        <v>7.3</v>
      </c>
      <c r="H154" s="182">
        <v>15.68</v>
      </c>
      <c r="I154" s="180">
        <v>59</v>
      </c>
    </row>
    <row r="155" spans="1:9" x14ac:dyDescent="0.25">
      <c r="A155" s="160" t="s">
        <v>18238</v>
      </c>
      <c r="B155" s="160" t="s">
        <v>4082</v>
      </c>
      <c r="C155" s="160" t="s">
        <v>4105</v>
      </c>
      <c r="D155" s="160" t="s">
        <v>4106</v>
      </c>
      <c r="E155" s="176">
        <v>2.41</v>
      </c>
      <c r="F155" s="176">
        <v>18.0913</v>
      </c>
      <c r="G155" s="177">
        <v>7.5</v>
      </c>
      <c r="H155" s="182">
        <v>15.68</v>
      </c>
      <c r="I155" s="180">
        <v>294</v>
      </c>
    </row>
    <row r="156" spans="1:9" x14ac:dyDescent="0.25">
      <c r="A156" s="160" t="s">
        <v>18238</v>
      </c>
      <c r="B156" s="160" t="s">
        <v>4082</v>
      </c>
      <c r="C156" s="160" t="s">
        <v>4355</v>
      </c>
      <c r="D156" s="160" t="s">
        <v>4356</v>
      </c>
      <c r="E156" s="176">
        <v>1.8100000000000021</v>
      </c>
      <c r="F156" s="176">
        <v>17.498899999999999</v>
      </c>
      <c r="G156" s="177">
        <v>9.66</v>
      </c>
      <c r="H156" s="182">
        <v>15.68</v>
      </c>
      <c r="I156" s="180">
        <v>197</v>
      </c>
    </row>
    <row r="157" spans="1:9" x14ac:dyDescent="0.25">
      <c r="A157" s="160" t="s">
        <v>18238</v>
      </c>
      <c r="B157" s="160" t="s">
        <v>9540</v>
      </c>
      <c r="C157" s="160" t="s">
        <v>9866</v>
      </c>
      <c r="D157" s="160" t="s">
        <v>9867</v>
      </c>
      <c r="E157" s="176">
        <v>2.4299999999999957</v>
      </c>
      <c r="F157" s="176">
        <v>18.088999999999999</v>
      </c>
      <c r="G157" s="177">
        <v>7.44</v>
      </c>
      <c r="H157" s="182">
        <v>15.65</v>
      </c>
      <c r="I157" s="180">
        <v>265</v>
      </c>
    </row>
    <row r="158" spans="1:9" x14ac:dyDescent="0.25">
      <c r="A158" s="160" t="s">
        <v>18238</v>
      </c>
      <c r="B158" s="160" t="s">
        <v>18205</v>
      </c>
      <c r="C158" s="160" t="s">
        <v>7026</v>
      </c>
      <c r="D158" s="160" t="s">
        <v>7027</v>
      </c>
      <c r="E158" s="176">
        <v>2.9199999999999995</v>
      </c>
      <c r="F158" s="176">
        <v>18.571400000000001</v>
      </c>
      <c r="G158" s="177">
        <v>6.36</v>
      </c>
      <c r="H158" s="182">
        <v>15.65</v>
      </c>
      <c r="I158" s="180">
        <v>16</v>
      </c>
    </row>
    <row r="159" spans="1:9" x14ac:dyDescent="0.25">
      <c r="A159" s="160" t="s">
        <v>18238</v>
      </c>
      <c r="B159" s="160" t="s">
        <v>9540</v>
      </c>
      <c r="C159" s="160" t="s">
        <v>10104</v>
      </c>
      <c r="D159" s="160" t="s">
        <v>10105</v>
      </c>
      <c r="E159" s="176">
        <v>2.6600000000000077</v>
      </c>
      <c r="F159" s="176">
        <v>18.309799999999999</v>
      </c>
      <c r="G159" s="177">
        <v>6.88</v>
      </c>
      <c r="H159" s="182">
        <v>15.64</v>
      </c>
      <c r="I159" s="180">
        <v>171</v>
      </c>
    </row>
    <row r="160" spans="1:9" x14ac:dyDescent="0.25">
      <c r="A160" s="160" t="s">
        <v>18238</v>
      </c>
      <c r="B160" s="160" t="s">
        <v>9540</v>
      </c>
      <c r="C160" s="160" t="s">
        <v>10052</v>
      </c>
      <c r="D160" s="160" t="s">
        <v>10053</v>
      </c>
      <c r="E160" s="176">
        <v>2.25</v>
      </c>
      <c r="F160" s="176">
        <v>17.8996</v>
      </c>
      <c r="G160" s="177">
        <v>7.95</v>
      </c>
      <c r="H160" s="182">
        <v>15.64</v>
      </c>
      <c r="I160" s="180">
        <v>187</v>
      </c>
    </row>
    <row r="161" spans="1:9" x14ac:dyDescent="0.25">
      <c r="A161" s="160" t="s">
        <v>18238</v>
      </c>
      <c r="B161" s="160" t="s">
        <v>18205</v>
      </c>
      <c r="C161" s="160" t="s">
        <v>5932</v>
      </c>
      <c r="D161" s="160" t="s">
        <v>5933</v>
      </c>
      <c r="E161" s="176">
        <v>1.8599999999999999</v>
      </c>
      <c r="F161" s="176">
        <v>17.4971</v>
      </c>
      <c r="G161" s="177">
        <v>9.4</v>
      </c>
      <c r="H161" s="182">
        <v>15.63</v>
      </c>
      <c r="I161" s="180">
        <v>35</v>
      </c>
    </row>
    <row r="162" spans="1:9" x14ac:dyDescent="0.25">
      <c r="A162" s="160" t="s">
        <v>18238</v>
      </c>
      <c r="B162" s="160" t="s">
        <v>4082</v>
      </c>
      <c r="C162" s="160" t="s">
        <v>4477</v>
      </c>
      <c r="D162" s="160" t="s">
        <v>4478</v>
      </c>
      <c r="E162" s="176">
        <v>2.1600000000000006</v>
      </c>
      <c r="F162" s="176">
        <v>17.7958</v>
      </c>
      <c r="G162" s="177">
        <v>8.23</v>
      </c>
      <c r="H162" s="182">
        <v>15.63</v>
      </c>
      <c r="I162" s="180">
        <v>143</v>
      </c>
    </row>
    <row r="163" spans="1:9" x14ac:dyDescent="0.25">
      <c r="A163" s="160" t="s">
        <v>18238</v>
      </c>
      <c r="B163" s="160" t="s">
        <v>9201</v>
      </c>
      <c r="C163" s="160" t="s">
        <v>9251</v>
      </c>
      <c r="D163" s="160" t="s">
        <v>9231</v>
      </c>
      <c r="E163" s="176">
        <v>2.5499999999999985</v>
      </c>
      <c r="F163" s="176">
        <v>18.171399999999998</v>
      </c>
      <c r="G163" s="177">
        <v>7.12</v>
      </c>
      <c r="H163" s="182">
        <v>15.62</v>
      </c>
      <c r="I163" s="180">
        <v>41</v>
      </c>
    </row>
    <row r="164" spans="1:9" x14ac:dyDescent="0.25">
      <c r="A164" s="160" t="s">
        <v>18238</v>
      </c>
      <c r="B164" s="160" t="s">
        <v>18205</v>
      </c>
      <c r="C164" s="160" t="s">
        <v>6172</v>
      </c>
      <c r="D164" s="160" t="s">
        <v>6173</v>
      </c>
      <c r="E164" s="176">
        <v>2.39</v>
      </c>
      <c r="F164" s="176">
        <v>18</v>
      </c>
      <c r="G164" s="177">
        <v>7.53</v>
      </c>
      <c r="H164" s="182">
        <v>15.61</v>
      </c>
      <c r="I164" s="180">
        <v>8</v>
      </c>
    </row>
    <row r="165" spans="1:9" x14ac:dyDescent="0.25">
      <c r="A165" s="160" t="s">
        <v>18238</v>
      </c>
      <c r="B165" s="160" t="s">
        <v>18205</v>
      </c>
      <c r="C165" s="160" t="s">
        <v>7123</v>
      </c>
      <c r="D165" s="160" t="s">
        <v>7124</v>
      </c>
      <c r="E165" s="176">
        <v>2.39</v>
      </c>
      <c r="F165" s="176">
        <v>18</v>
      </c>
      <c r="G165" s="177">
        <v>7.53</v>
      </c>
      <c r="H165" s="182">
        <v>15.61</v>
      </c>
      <c r="I165" s="180">
        <v>14</v>
      </c>
    </row>
    <row r="166" spans="1:9" x14ac:dyDescent="0.25">
      <c r="A166" s="160" t="s">
        <v>18238</v>
      </c>
      <c r="B166" s="160" t="s">
        <v>18205</v>
      </c>
      <c r="C166" s="160" t="s">
        <v>5635</v>
      </c>
      <c r="D166" s="160" t="s">
        <v>5636</v>
      </c>
      <c r="E166" s="176">
        <v>2.1899999999999991</v>
      </c>
      <c r="F166" s="176">
        <v>17.785699999999999</v>
      </c>
      <c r="G166" s="177">
        <v>8.1199999999999992</v>
      </c>
      <c r="H166" s="182">
        <v>15.59</v>
      </c>
      <c r="I166" s="180">
        <v>29</v>
      </c>
    </row>
    <row r="167" spans="1:9" x14ac:dyDescent="0.25">
      <c r="A167" s="160" t="s">
        <v>18238</v>
      </c>
      <c r="B167" s="160" t="s">
        <v>9540</v>
      </c>
      <c r="C167" s="160" t="s">
        <v>9703</v>
      </c>
      <c r="D167" s="160" t="s">
        <v>9704</v>
      </c>
      <c r="E167" s="176">
        <v>2.5199999999999889</v>
      </c>
      <c r="F167" s="176">
        <v>18.116199999999999</v>
      </c>
      <c r="G167" s="177">
        <v>7.18</v>
      </c>
      <c r="H167" s="182">
        <v>15.59</v>
      </c>
      <c r="I167" s="180">
        <v>370</v>
      </c>
    </row>
    <row r="168" spans="1:9" x14ac:dyDescent="0.25">
      <c r="A168" s="160" t="s">
        <v>18238</v>
      </c>
      <c r="B168" s="160" t="s">
        <v>9540</v>
      </c>
      <c r="C168" s="160" t="s">
        <v>9787</v>
      </c>
      <c r="D168" s="160" t="s">
        <v>9788</v>
      </c>
      <c r="E168" s="176">
        <v>2.9299999999999846</v>
      </c>
      <c r="F168" s="176">
        <v>18.513000000000002</v>
      </c>
      <c r="G168" s="177">
        <v>6.31</v>
      </c>
      <c r="H168" s="182">
        <v>15.58</v>
      </c>
      <c r="I168" s="180">
        <v>299</v>
      </c>
    </row>
    <row r="169" spans="1:9" x14ac:dyDescent="0.25">
      <c r="A169" s="160" t="s">
        <v>18238</v>
      </c>
      <c r="B169" s="160" t="s">
        <v>4</v>
      </c>
      <c r="C169" s="160" t="s">
        <v>24</v>
      </c>
      <c r="D169" s="160" t="s">
        <v>25</v>
      </c>
      <c r="E169" s="176">
        <v>2.8799999999999972</v>
      </c>
      <c r="F169" s="176">
        <v>18.443200000000001</v>
      </c>
      <c r="G169" s="177">
        <v>6.4</v>
      </c>
      <c r="H169" s="182">
        <v>15.56</v>
      </c>
      <c r="I169" s="180">
        <v>84</v>
      </c>
    </row>
    <row r="170" spans="1:9" x14ac:dyDescent="0.25">
      <c r="A170" s="160" t="s">
        <v>18238</v>
      </c>
      <c r="B170" s="160" t="s">
        <v>4</v>
      </c>
      <c r="C170" s="160" t="s">
        <v>46</v>
      </c>
      <c r="D170" s="160" t="s">
        <v>47</v>
      </c>
      <c r="E170" s="176">
        <v>2.5699999999999954</v>
      </c>
      <c r="F170" s="176">
        <v>18.116599999999998</v>
      </c>
      <c r="G170" s="177">
        <v>7.04</v>
      </c>
      <c r="H170" s="182">
        <v>15.54</v>
      </c>
      <c r="I170" s="180">
        <v>82</v>
      </c>
    </row>
    <row r="171" spans="1:9" x14ac:dyDescent="0.25">
      <c r="A171" s="160" t="s">
        <v>18238</v>
      </c>
      <c r="B171" s="160" t="s">
        <v>4</v>
      </c>
      <c r="C171" s="160" t="s">
        <v>96</v>
      </c>
      <c r="D171" s="160" t="s">
        <v>97</v>
      </c>
      <c r="E171" s="176">
        <v>2.4700000000000077</v>
      </c>
      <c r="F171" s="176">
        <v>18.0183</v>
      </c>
      <c r="G171" s="177">
        <v>7.29</v>
      </c>
      <c r="H171" s="182">
        <v>15.54</v>
      </c>
      <c r="I171" s="180">
        <v>153</v>
      </c>
    </row>
    <row r="172" spans="1:9" x14ac:dyDescent="0.25">
      <c r="A172" s="160" t="s">
        <v>18238</v>
      </c>
      <c r="B172" s="160" t="s">
        <v>9540</v>
      </c>
      <c r="C172" s="160" t="s">
        <v>10156</v>
      </c>
      <c r="D172" s="160" t="s">
        <v>10157</v>
      </c>
      <c r="E172" s="176">
        <v>2.0699999999999945</v>
      </c>
      <c r="F172" s="176">
        <v>17.604900000000001</v>
      </c>
      <c r="G172" s="177">
        <v>8.5</v>
      </c>
      <c r="H172" s="182">
        <v>15.53</v>
      </c>
      <c r="I172" s="180">
        <v>160</v>
      </c>
    </row>
    <row r="173" spans="1:9" x14ac:dyDescent="0.25">
      <c r="A173" s="160" t="s">
        <v>18238</v>
      </c>
      <c r="B173" s="160" t="s">
        <v>4082</v>
      </c>
      <c r="C173" s="160" t="s">
        <v>4373</v>
      </c>
      <c r="D173" s="160" t="s">
        <v>4374</v>
      </c>
      <c r="E173" s="176">
        <v>2.3199999999999945</v>
      </c>
      <c r="F173" s="176">
        <v>17.8444</v>
      </c>
      <c r="G173" s="177">
        <v>7.69</v>
      </c>
      <c r="H173" s="182">
        <v>15.52</v>
      </c>
      <c r="I173" s="180">
        <v>188</v>
      </c>
    </row>
    <row r="174" spans="1:9" x14ac:dyDescent="0.25">
      <c r="A174" s="160" t="s">
        <v>18238</v>
      </c>
      <c r="B174" s="160" t="s">
        <v>9540</v>
      </c>
      <c r="C174" s="160" t="s">
        <v>10259</v>
      </c>
      <c r="D174" s="160" t="s">
        <v>10260</v>
      </c>
      <c r="E174" s="176">
        <v>2.75</v>
      </c>
      <c r="F174" s="176">
        <v>18.279800000000002</v>
      </c>
      <c r="G174" s="177">
        <v>6.64</v>
      </c>
      <c r="H174" s="182">
        <v>15.52</v>
      </c>
      <c r="I174" s="180">
        <v>140</v>
      </c>
    </row>
    <row r="175" spans="1:9" x14ac:dyDescent="0.25">
      <c r="A175" s="160" t="s">
        <v>18238</v>
      </c>
      <c r="B175" s="160" t="s">
        <v>18205</v>
      </c>
      <c r="C175" s="160" t="s">
        <v>18090</v>
      </c>
      <c r="D175" s="160" t="s">
        <v>6798</v>
      </c>
      <c r="E175" s="176">
        <v>2.25</v>
      </c>
      <c r="F175" s="176">
        <v>17.747299999999999</v>
      </c>
      <c r="G175" s="177">
        <v>7.88</v>
      </c>
      <c r="H175" s="182">
        <v>15.49</v>
      </c>
      <c r="I175" s="180">
        <v>22</v>
      </c>
    </row>
    <row r="176" spans="1:9" x14ac:dyDescent="0.25">
      <c r="A176" s="160" t="s">
        <v>18238</v>
      </c>
      <c r="B176" s="160" t="s">
        <v>18205</v>
      </c>
      <c r="C176" s="160" t="s">
        <v>18113</v>
      </c>
      <c r="D176" s="160" t="s">
        <v>4837</v>
      </c>
      <c r="E176" s="176">
        <v>2.75</v>
      </c>
      <c r="F176" s="176">
        <v>18.222200000000001</v>
      </c>
      <c r="G176" s="177">
        <v>6.62</v>
      </c>
      <c r="H176" s="182">
        <v>15.47</v>
      </c>
      <c r="I176" s="180">
        <v>9</v>
      </c>
    </row>
    <row r="177" spans="1:9" x14ac:dyDescent="0.25">
      <c r="A177" s="160" t="s">
        <v>18238</v>
      </c>
      <c r="B177" s="160" t="s">
        <v>4082</v>
      </c>
      <c r="C177" s="160" t="s">
        <v>4532</v>
      </c>
      <c r="D177" s="160" t="s">
        <v>4533</v>
      </c>
      <c r="E177" s="176">
        <v>1.8100000000000018</v>
      </c>
      <c r="F177" s="176">
        <v>17.269200000000001</v>
      </c>
      <c r="G177" s="177">
        <v>9.5399999999999991</v>
      </c>
      <c r="H177" s="182">
        <v>15.45</v>
      </c>
      <c r="I177" s="180">
        <v>133</v>
      </c>
    </row>
    <row r="178" spans="1:9" x14ac:dyDescent="0.25">
      <c r="A178" s="160" t="s">
        <v>18238</v>
      </c>
      <c r="B178" s="160" t="s">
        <v>4082</v>
      </c>
      <c r="C178" s="160" t="s">
        <v>4365</v>
      </c>
      <c r="D178" s="160" t="s">
        <v>4366</v>
      </c>
      <c r="E178" s="176">
        <v>2.8500000000000099</v>
      </c>
      <c r="F178" s="176">
        <v>18.3096</v>
      </c>
      <c r="G178" s="177">
        <v>6.42</v>
      </c>
      <c r="H178" s="182">
        <v>15.45</v>
      </c>
      <c r="I178" s="180">
        <v>198</v>
      </c>
    </row>
    <row r="179" spans="1:9" x14ac:dyDescent="0.25">
      <c r="A179" s="160" t="s">
        <v>18238</v>
      </c>
      <c r="B179" s="160" t="s">
        <v>9540</v>
      </c>
      <c r="C179" s="160" t="s">
        <v>9594</v>
      </c>
      <c r="D179" s="160" t="s">
        <v>9595</v>
      </c>
      <c r="E179" s="176">
        <v>1.9400000000000248</v>
      </c>
      <c r="F179" s="176">
        <v>17.386500000000002</v>
      </c>
      <c r="G179" s="177">
        <v>8.9600000000000009</v>
      </c>
      <c r="H179" s="182">
        <v>15.44</v>
      </c>
      <c r="I179" s="180">
        <v>618</v>
      </c>
    </row>
    <row r="180" spans="1:9" x14ac:dyDescent="0.25">
      <c r="A180" s="160" t="s">
        <v>18238</v>
      </c>
      <c r="B180" s="160" t="s">
        <v>9540</v>
      </c>
      <c r="C180" s="160" t="s">
        <v>9801</v>
      </c>
      <c r="D180" s="160" t="s">
        <v>9802</v>
      </c>
      <c r="E180" s="176">
        <v>2.75</v>
      </c>
      <c r="F180" s="176">
        <v>18.185500000000001</v>
      </c>
      <c r="G180" s="177">
        <v>6.61</v>
      </c>
      <c r="H180" s="182">
        <v>15.43</v>
      </c>
      <c r="I180" s="180">
        <v>294</v>
      </c>
    </row>
    <row r="181" spans="1:9" x14ac:dyDescent="0.25">
      <c r="A181" s="160" t="s">
        <v>18238</v>
      </c>
      <c r="B181" s="160" t="s">
        <v>9540</v>
      </c>
      <c r="C181" s="160" t="s">
        <v>9870</v>
      </c>
      <c r="D181" s="160" t="s">
        <v>9871</v>
      </c>
      <c r="E181" s="176">
        <v>1.8899999999999901</v>
      </c>
      <c r="F181" s="176">
        <v>17.326499999999999</v>
      </c>
      <c r="G181" s="177">
        <v>9.16</v>
      </c>
      <c r="H181" s="182">
        <v>15.43</v>
      </c>
      <c r="I181" s="180">
        <v>275</v>
      </c>
    </row>
    <row r="182" spans="1:9" x14ac:dyDescent="0.25">
      <c r="A182" s="160" t="s">
        <v>18238</v>
      </c>
      <c r="B182" s="160" t="s">
        <v>4</v>
      </c>
      <c r="C182" s="160" t="s">
        <v>218</v>
      </c>
      <c r="D182" s="160" t="s">
        <v>219</v>
      </c>
      <c r="E182" s="176">
        <v>2.6100000000000043</v>
      </c>
      <c r="F182" s="176">
        <v>18.0246</v>
      </c>
      <c r="G182" s="177">
        <v>6.9</v>
      </c>
      <c r="H182" s="182">
        <v>15.41</v>
      </c>
      <c r="I182" s="180">
        <v>77</v>
      </c>
    </row>
    <row r="183" spans="1:9" x14ac:dyDescent="0.25">
      <c r="A183" s="160" t="s">
        <v>18238</v>
      </c>
      <c r="B183" s="160" t="s">
        <v>9540</v>
      </c>
      <c r="C183" s="160" t="s">
        <v>9837</v>
      </c>
      <c r="D183" s="160" t="s">
        <v>9838</v>
      </c>
      <c r="E183" s="176">
        <v>2.4299999999999939</v>
      </c>
      <c r="F183" s="176">
        <v>17.831</v>
      </c>
      <c r="G183" s="177">
        <v>7.33</v>
      </c>
      <c r="H183" s="182">
        <v>15.4</v>
      </c>
      <c r="I183" s="180">
        <v>286</v>
      </c>
    </row>
    <row r="184" spans="1:9" x14ac:dyDescent="0.25">
      <c r="A184" s="160" t="s">
        <v>18238</v>
      </c>
      <c r="B184" s="160" t="s">
        <v>4082</v>
      </c>
      <c r="C184" s="160" t="s">
        <v>4502</v>
      </c>
      <c r="D184" s="160" t="s">
        <v>4503</v>
      </c>
      <c r="E184" s="176">
        <v>1.9399999999999982</v>
      </c>
      <c r="F184" s="176">
        <v>17.334299999999999</v>
      </c>
      <c r="G184" s="177">
        <v>8.93</v>
      </c>
      <c r="H184" s="182">
        <v>15.39</v>
      </c>
      <c r="I184" s="180">
        <v>142</v>
      </c>
    </row>
    <row r="185" spans="1:9" x14ac:dyDescent="0.25">
      <c r="A185" s="160" t="s">
        <v>18238</v>
      </c>
      <c r="B185" s="160" t="s">
        <v>18205</v>
      </c>
      <c r="C185" s="160" t="s">
        <v>5165</v>
      </c>
      <c r="D185" s="160" t="s">
        <v>5166</v>
      </c>
      <c r="E185" s="176">
        <v>2.0599999999999996</v>
      </c>
      <c r="F185" s="176">
        <v>17.454499999999999</v>
      </c>
      <c r="G185" s="177">
        <v>8.4700000000000006</v>
      </c>
      <c r="H185" s="182">
        <v>15.39</v>
      </c>
      <c r="I185" s="180">
        <v>11</v>
      </c>
    </row>
    <row r="186" spans="1:9" x14ac:dyDescent="0.25">
      <c r="A186" s="160" t="s">
        <v>18238</v>
      </c>
      <c r="B186" s="160" t="s">
        <v>4</v>
      </c>
      <c r="C186" s="160" t="s">
        <v>64</v>
      </c>
      <c r="D186" s="160" t="s">
        <v>65</v>
      </c>
      <c r="E186" s="176">
        <v>2.3200000000000029</v>
      </c>
      <c r="F186" s="176">
        <v>17.705300000000001</v>
      </c>
      <c r="G186" s="177">
        <v>7.63</v>
      </c>
      <c r="H186" s="182">
        <v>15.38</v>
      </c>
      <c r="I186" s="180">
        <v>275</v>
      </c>
    </row>
    <row r="187" spans="1:9" x14ac:dyDescent="0.25">
      <c r="A187" s="160" t="s">
        <v>18238</v>
      </c>
      <c r="B187" s="160" t="s">
        <v>4082</v>
      </c>
      <c r="C187" s="160" t="s">
        <v>4150</v>
      </c>
      <c r="D187" s="160" t="s">
        <v>4151</v>
      </c>
      <c r="E187" s="176">
        <v>2.8199999999999905</v>
      </c>
      <c r="F187" s="176">
        <v>18.206499999999998</v>
      </c>
      <c r="G187" s="177">
        <v>6.45</v>
      </c>
      <c r="H187" s="182">
        <v>15.38</v>
      </c>
      <c r="I187" s="180">
        <v>589</v>
      </c>
    </row>
    <row r="188" spans="1:9" x14ac:dyDescent="0.25">
      <c r="A188" s="160" t="s">
        <v>18238</v>
      </c>
      <c r="B188" s="160" t="s">
        <v>9540</v>
      </c>
      <c r="C188" s="160" t="s">
        <v>10166</v>
      </c>
      <c r="D188" s="160" t="s">
        <v>10167</v>
      </c>
      <c r="E188" s="176">
        <v>1.8899999999999926</v>
      </c>
      <c r="F188" s="176">
        <v>17.278700000000001</v>
      </c>
      <c r="G188" s="177">
        <v>9.14</v>
      </c>
      <c r="H188" s="182">
        <v>15.38</v>
      </c>
      <c r="I188" s="180">
        <v>157</v>
      </c>
    </row>
    <row r="189" spans="1:9" x14ac:dyDescent="0.25">
      <c r="A189" s="160" t="s">
        <v>18238</v>
      </c>
      <c r="B189" s="160" t="s">
        <v>4</v>
      </c>
      <c r="C189" s="160" t="s">
        <v>288</v>
      </c>
      <c r="D189" s="160" t="s">
        <v>289</v>
      </c>
      <c r="E189" s="176">
        <v>2.8600000000000043</v>
      </c>
      <c r="F189" s="176">
        <v>18.231300000000001</v>
      </c>
      <c r="G189" s="177">
        <v>6.37</v>
      </c>
      <c r="H189" s="182">
        <v>15.37</v>
      </c>
      <c r="I189" s="180">
        <v>68</v>
      </c>
    </row>
    <row r="190" spans="1:9" x14ac:dyDescent="0.25">
      <c r="A190" s="160" t="s">
        <v>18238</v>
      </c>
      <c r="B190" s="160" t="s">
        <v>4082</v>
      </c>
      <c r="C190" s="160" t="s">
        <v>4220</v>
      </c>
      <c r="D190" s="160" t="s">
        <v>4221</v>
      </c>
      <c r="E190" s="176">
        <v>2.25</v>
      </c>
      <c r="F190" s="176">
        <v>17.610299999999999</v>
      </c>
      <c r="G190" s="177">
        <v>7.82</v>
      </c>
      <c r="H190" s="182">
        <v>15.36</v>
      </c>
      <c r="I190" s="180">
        <v>365</v>
      </c>
    </row>
    <row r="191" spans="1:9" x14ac:dyDescent="0.25">
      <c r="A191" s="160" t="s">
        <v>18238</v>
      </c>
      <c r="B191" s="160" t="s">
        <v>9540</v>
      </c>
      <c r="C191" s="160" t="s">
        <v>9882</v>
      </c>
      <c r="D191" s="160" t="s">
        <v>9883</v>
      </c>
      <c r="E191" s="176">
        <v>2.75</v>
      </c>
      <c r="F191" s="176">
        <v>18.1007</v>
      </c>
      <c r="G191" s="177">
        <v>6.58</v>
      </c>
      <c r="H191" s="182">
        <v>15.35</v>
      </c>
      <c r="I191" s="180">
        <v>263</v>
      </c>
    </row>
    <row r="192" spans="1:9" x14ac:dyDescent="0.25">
      <c r="A192" s="160" t="s">
        <v>18238</v>
      </c>
      <c r="B192" s="160" t="s">
        <v>18205</v>
      </c>
      <c r="C192" s="160" t="s">
        <v>5107</v>
      </c>
      <c r="D192" s="160" t="s">
        <v>5108</v>
      </c>
      <c r="E192" s="176">
        <v>2.25</v>
      </c>
      <c r="F192" s="176">
        <v>17.600000000000001</v>
      </c>
      <c r="G192" s="177">
        <v>7.82</v>
      </c>
      <c r="H192" s="182">
        <v>15.35</v>
      </c>
      <c r="I192" s="180">
        <v>11</v>
      </c>
    </row>
    <row r="193" spans="1:9" x14ac:dyDescent="0.25">
      <c r="A193" s="160" t="s">
        <v>18238</v>
      </c>
      <c r="B193" s="160" t="s">
        <v>9540</v>
      </c>
      <c r="C193" s="160" t="s">
        <v>9709</v>
      </c>
      <c r="D193" s="160" t="s">
        <v>9710</v>
      </c>
      <c r="E193" s="176">
        <v>2.75</v>
      </c>
      <c r="F193" s="176">
        <v>18.083200000000001</v>
      </c>
      <c r="G193" s="177">
        <v>6.57</v>
      </c>
      <c r="H193" s="182">
        <v>15.33</v>
      </c>
      <c r="I193" s="180">
        <v>363</v>
      </c>
    </row>
    <row r="194" spans="1:9" x14ac:dyDescent="0.25">
      <c r="A194" s="160" t="s">
        <v>18238</v>
      </c>
      <c r="B194" s="160" t="s">
        <v>4</v>
      </c>
      <c r="C194" s="160" t="s">
        <v>488</v>
      </c>
      <c r="D194" s="160" t="s">
        <v>489</v>
      </c>
      <c r="E194" s="176">
        <v>2.2900000000000023</v>
      </c>
      <c r="F194" s="176">
        <v>17.615100000000002</v>
      </c>
      <c r="G194" s="177">
        <v>7.69</v>
      </c>
      <c r="H194" s="182">
        <v>15.32</v>
      </c>
      <c r="I194" s="180">
        <v>44</v>
      </c>
    </row>
    <row r="195" spans="1:9" x14ac:dyDescent="0.25">
      <c r="A195" s="160" t="s">
        <v>18238</v>
      </c>
      <c r="B195" s="160" t="s">
        <v>4082</v>
      </c>
      <c r="C195" s="160" t="s">
        <v>4216</v>
      </c>
      <c r="D195" s="160" t="s">
        <v>4217</v>
      </c>
      <c r="E195" s="176">
        <v>1.9400000000000115</v>
      </c>
      <c r="F195" s="176">
        <v>17.2608</v>
      </c>
      <c r="G195" s="177">
        <v>8.89</v>
      </c>
      <c r="H195" s="182">
        <v>15.32</v>
      </c>
      <c r="I195" s="180">
        <v>353</v>
      </c>
    </row>
    <row r="196" spans="1:9" x14ac:dyDescent="0.25">
      <c r="A196" s="160" t="s">
        <v>18238</v>
      </c>
      <c r="B196" s="160" t="s">
        <v>4082</v>
      </c>
      <c r="C196" s="160" t="s">
        <v>4238</v>
      </c>
      <c r="D196" s="160" t="s">
        <v>4239</v>
      </c>
      <c r="E196" s="176">
        <v>2.2699999999999911</v>
      </c>
      <c r="F196" s="176">
        <v>17.579000000000001</v>
      </c>
      <c r="G196" s="177">
        <v>7.74</v>
      </c>
      <c r="H196" s="182">
        <v>15.3</v>
      </c>
      <c r="I196" s="180">
        <v>290</v>
      </c>
    </row>
    <row r="197" spans="1:9" x14ac:dyDescent="0.25">
      <c r="A197" s="160" t="s">
        <v>18238</v>
      </c>
      <c r="B197" s="160" t="s">
        <v>18205</v>
      </c>
      <c r="C197" s="160" t="s">
        <v>5643</v>
      </c>
      <c r="D197" s="160" t="s">
        <v>5644</v>
      </c>
      <c r="E197" s="176">
        <v>2.9399999999999995</v>
      </c>
      <c r="F197" s="176">
        <v>18.235199999999999</v>
      </c>
      <c r="G197" s="177">
        <v>6.2</v>
      </c>
      <c r="H197" s="182">
        <v>15.29</v>
      </c>
      <c r="I197" s="180">
        <v>13</v>
      </c>
    </row>
    <row r="198" spans="1:9" x14ac:dyDescent="0.25">
      <c r="A198" s="160" t="s">
        <v>18238</v>
      </c>
      <c r="B198" s="160" t="s">
        <v>18205</v>
      </c>
      <c r="C198" s="160" t="s">
        <v>18101</v>
      </c>
      <c r="D198" s="160" t="s">
        <v>4821</v>
      </c>
      <c r="E198" s="176">
        <v>2.7999999999999994</v>
      </c>
      <c r="F198" s="176">
        <v>18.074999999999999</v>
      </c>
      <c r="G198" s="177">
        <v>6.45</v>
      </c>
      <c r="H198" s="182">
        <v>15.27</v>
      </c>
      <c r="I198" s="180">
        <v>16</v>
      </c>
    </row>
    <row r="199" spans="1:9" x14ac:dyDescent="0.25">
      <c r="A199" s="160" t="s">
        <v>18238</v>
      </c>
      <c r="B199" s="160" t="s">
        <v>4</v>
      </c>
      <c r="C199" s="160" t="s">
        <v>494</v>
      </c>
      <c r="D199" s="160" t="s">
        <v>495</v>
      </c>
      <c r="E199" s="176">
        <v>2.75</v>
      </c>
      <c r="F199" s="176">
        <v>18</v>
      </c>
      <c r="G199" s="177">
        <v>6.54</v>
      </c>
      <c r="H199" s="182">
        <v>15.25</v>
      </c>
      <c r="I199" s="180">
        <v>44</v>
      </c>
    </row>
    <row r="200" spans="1:9" x14ac:dyDescent="0.25">
      <c r="A200" s="160" t="s">
        <v>18238</v>
      </c>
      <c r="B200" s="160" t="s">
        <v>4082</v>
      </c>
      <c r="C200" s="160" t="s">
        <v>4228</v>
      </c>
      <c r="D200" s="160" t="s">
        <v>4229</v>
      </c>
      <c r="E200" s="176">
        <v>2.059999999999989</v>
      </c>
      <c r="F200" s="176">
        <v>17.309799999999999</v>
      </c>
      <c r="G200" s="177">
        <v>8.4</v>
      </c>
      <c r="H200" s="182">
        <v>15.24</v>
      </c>
      <c r="I200" s="180">
        <v>338</v>
      </c>
    </row>
    <row r="201" spans="1:9" x14ac:dyDescent="0.25">
      <c r="A201" s="160" t="s">
        <v>18238</v>
      </c>
      <c r="B201" s="160" t="s">
        <v>18205</v>
      </c>
      <c r="C201" s="160" t="s">
        <v>5772</v>
      </c>
      <c r="D201" s="160" t="s">
        <v>5773</v>
      </c>
      <c r="E201" s="176">
        <v>2.77</v>
      </c>
      <c r="F201" s="176">
        <v>18</v>
      </c>
      <c r="G201" s="177">
        <v>6.49</v>
      </c>
      <c r="H201" s="182">
        <v>15.23</v>
      </c>
      <c r="I201" s="180">
        <v>10</v>
      </c>
    </row>
    <row r="202" spans="1:9" x14ac:dyDescent="0.25">
      <c r="A202" s="160" t="s">
        <v>18238</v>
      </c>
      <c r="B202" s="160" t="s">
        <v>4</v>
      </c>
      <c r="C202" s="160" t="s">
        <v>238</v>
      </c>
      <c r="D202" s="160" t="s">
        <v>239</v>
      </c>
      <c r="E202" s="176">
        <v>2.6399999999999952</v>
      </c>
      <c r="F202" s="176">
        <v>17.867799999999999</v>
      </c>
      <c r="G202" s="177">
        <v>6.76</v>
      </c>
      <c r="H202" s="182">
        <v>15.22</v>
      </c>
      <c r="I202" s="180">
        <v>76</v>
      </c>
    </row>
    <row r="203" spans="1:9" x14ac:dyDescent="0.25">
      <c r="A203" s="160" t="s">
        <v>18238</v>
      </c>
      <c r="B203" s="160" t="s">
        <v>9540</v>
      </c>
      <c r="C203" s="160" t="s">
        <v>9614</v>
      </c>
      <c r="D203" s="160" t="s">
        <v>9615</v>
      </c>
      <c r="E203" s="176">
        <v>2.700000000000025</v>
      </c>
      <c r="F203" s="176">
        <v>17.923999999999999</v>
      </c>
      <c r="G203" s="177">
        <v>6.63</v>
      </c>
      <c r="H203" s="182">
        <v>15.22</v>
      </c>
      <c r="I203" s="180">
        <v>526</v>
      </c>
    </row>
    <row r="204" spans="1:9" x14ac:dyDescent="0.25">
      <c r="A204" s="160" t="s">
        <v>18238</v>
      </c>
      <c r="B204" s="160" t="s">
        <v>9540</v>
      </c>
      <c r="C204" s="160" t="s">
        <v>10164</v>
      </c>
      <c r="D204" s="160" t="s">
        <v>10165</v>
      </c>
      <c r="E204" s="176">
        <v>2.6600000000000081</v>
      </c>
      <c r="F204" s="176">
        <v>17.872599999999998</v>
      </c>
      <c r="G204" s="177">
        <v>6.71</v>
      </c>
      <c r="H204" s="182">
        <v>15.21</v>
      </c>
      <c r="I204" s="180">
        <v>160</v>
      </c>
    </row>
    <row r="205" spans="1:9" x14ac:dyDescent="0.25">
      <c r="A205" s="160" t="s">
        <v>18238</v>
      </c>
      <c r="B205" s="160" t="s">
        <v>9540</v>
      </c>
      <c r="C205" s="160" t="s">
        <v>9942</v>
      </c>
      <c r="D205" s="160" t="s">
        <v>9943</v>
      </c>
      <c r="E205" s="176">
        <v>2.660000000000005</v>
      </c>
      <c r="F205" s="176">
        <v>17.868500000000001</v>
      </c>
      <c r="G205" s="177">
        <v>6.71</v>
      </c>
      <c r="H205" s="182">
        <v>15.2</v>
      </c>
      <c r="I205" s="180">
        <v>239</v>
      </c>
    </row>
    <row r="206" spans="1:9" x14ac:dyDescent="0.25">
      <c r="A206" s="160" t="s">
        <v>18238</v>
      </c>
      <c r="B206" s="160" t="s">
        <v>9540</v>
      </c>
      <c r="C206" s="160" t="s">
        <v>9825</v>
      </c>
      <c r="D206" s="160" t="s">
        <v>9826</v>
      </c>
      <c r="E206" s="176">
        <v>1.8899999999999901</v>
      </c>
      <c r="F206" s="176">
        <v>17.080200000000001</v>
      </c>
      <c r="G206" s="177">
        <v>9.0299999999999994</v>
      </c>
      <c r="H206" s="182">
        <v>15.19</v>
      </c>
      <c r="I206" s="180">
        <v>299</v>
      </c>
    </row>
    <row r="207" spans="1:9" x14ac:dyDescent="0.25">
      <c r="A207" s="160" t="s">
        <v>18238</v>
      </c>
      <c r="B207" s="160" t="s">
        <v>4</v>
      </c>
      <c r="C207" s="160" t="s">
        <v>216</v>
      </c>
      <c r="D207" s="160" t="s">
        <v>217</v>
      </c>
      <c r="E207" s="176">
        <v>2.4699999999999993</v>
      </c>
      <c r="F207" s="176">
        <v>17.625</v>
      </c>
      <c r="G207" s="177">
        <v>7.13</v>
      </c>
      <c r="H207" s="182">
        <v>15.15</v>
      </c>
      <c r="I207" s="180">
        <v>78</v>
      </c>
    </row>
    <row r="208" spans="1:9" x14ac:dyDescent="0.25">
      <c r="A208" s="160" t="s">
        <v>18238</v>
      </c>
      <c r="B208" s="160" t="s">
        <v>4082</v>
      </c>
      <c r="C208" s="160" t="s">
        <v>4272</v>
      </c>
      <c r="D208" s="160" t="s">
        <v>4273</v>
      </c>
      <c r="E208" s="176">
        <v>2.1299999999999963</v>
      </c>
      <c r="F208" s="176">
        <v>17.286000000000001</v>
      </c>
      <c r="G208" s="177">
        <v>8.11</v>
      </c>
      <c r="H208" s="182">
        <v>15.15</v>
      </c>
      <c r="I208" s="180">
        <v>270</v>
      </c>
    </row>
    <row r="209" spans="1:9" x14ac:dyDescent="0.25">
      <c r="A209" s="160" t="s">
        <v>18238</v>
      </c>
      <c r="B209" s="160" t="s">
        <v>9540</v>
      </c>
      <c r="C209" s="160" t="s">
        <v>10100</v>
      </c>
      <c r="D209" s="160" t="s">
        <v>10101</v>
      </c>
      <c r="E209" s="176">
        <v>2.8399999999999896</v>
      </c>
      <c r="F209" s="176">
        <v>17.999099999999999</v>
      </c>
      <c r="G209" s="177">
        <v>6.33</v>
      </c>
      <c r="H209" s="182">
        <v>15.15</v>
      </c>
      <c r="I209" s="180">
        <v>176</v>
      </c>
    </row>
    <row r="210" spans="1:9" x14ac:dyDescent="0.25">
      <c r="A210" s="160" t="s">
        <v>18238</v>
      </c>
      <c r="B210" s="160" t="s">
        <v>4</v>
      </c>
      <c r="C210" s="160" t="s">
        <v>364</v>
      </c>
      <c r="D210" s="160" t="s">
        <v>365</v>
      </c>
      <c r="E210" s="176">
        <v>2.2800000000000007</v>
      </c>
      <c r="F210" s="176">
        <v>17.424499999999998</v>
      </c>
      <c r="G210" s="177">
        <v>7.64</v>
      </c>
      <c r="H210" s="182">
        <v>15.14</v>
      </c>
      <c r="I210" s="180">
        <v>57</v>
      </c>
    </row>
    <row r="211" spans="1:9" x14ac:dyDescent="0.25">
      <c r="A211" s="160" t="s">
        <v>18238</v>
      </c>
      <c r="B211" s="160" t="s">
        <v>4</v>
      </c>
      <c r="C211" s="160" t="s">
        <v>84</v>
      </c>
      <c r="D211" s="160" t="s">
        <v>85</v>
      </c>
      <c r="E211" s="176">
        <v>2.5199999999999969</v>
      </c>
      <c r="F211" s="176">
        <v>17.6571</v>
      </c>
      <c r="G211" s="177">
        <v>7</v>
      </c>
      <c r="H211" s="182">
        <v>15.13</v>
      </c>
      <c r="I211" s="180">
        <v>182</v>
      </c>
    </row>
    <row r="212" spans="1:9" x14ac:dyDescent="0.25">
      <c r="A212" s="160" t="s">
        <v>18238</v>
      </c>
      <c r="B212" s="160" t="s">
        <v>4082</v>
      </c>
      <c r="C212" s="160" t="s">
        <v>4180</v>
      </c>
      <c r="D212" s="160" t="s">
        <v>4181</v>
      </c>
      <c r="E212" s="176">
        <v>2.3800000000000079</v>
      </c>
      <c r="F212" s="176">
        <v>17.5014</v>
      </c>
      <c r="G212" s="177">
        <v>7.35</v>
      </c>
      <c r="H212" s="182">
        <v>15.12</v>
      </c>
      <c r="I212" s="180">
        <v>497</v>
      </c>
    </row>
    <row r="213" spans="1:9" x14ac:dyDescent="0.25">
      <c r="A213" s="160" t="s">
        <v>18238</v>
      </c>
      <c r="B213" s="160" t="s">
        <v>18205</v>
      </c>
      <c r="C213" s="160" t="s">
        <v>4220</v>
      </c>
      <c r="D213" s="160" t="s">
        <v>4221</v>
      </c>
      <c r="E213" s="176">
        <v>1.9199999999999986</v>
      </c>
      <c r="F213" s="176">
        <v>17.031400000000001</v>
      </c>
      <c r="G213" s="177">
        <v>8.8699999999999992</v>
      </c>
      <c r="H213" s="182">
        <v>15.11</v>
      </c>
      <c r="I213" s="180">
        <v>90</v>
      </c>
    </row>
    <row r="214" spans="1:9" x14ac:dyDescent="0.25">
      <c r="A214" s="160" t="s">
        <v>18238</v>
      </c>
      <c r="B214" s="160" t="s">
        <v>9540</v>
      </c>
      <c r="C214" s="160" t="s">
        <v>10162</v>
      </c>
      <c r="D214" s="160" t="s">
        <v>10163</v>
      </c>
      <c r="E214" s="176">
        <v>2.3899999999999912</v>
      </c>
      <c r="F214" s="176">
        <v>17.506900000000002</v>
      </c>
      <c r="G214" s="177">
        <v>7.32</v>
      </c>
      <c r="H214" s="182">
        <v>15.11</v>
      </c>
      <c r="I214" s="180">
        <v>160</v>
      </c>
    </row>
    <row r="215" spans="1:9" x14ac:dyDescent="0.25">
      <c r="A215" s="160" t="s">
        <v>18238</v>
      </c>
      <c r="B215" s="160" t="s">
        <v>4</v>
      </c>
      <c r="C215" s="160" t="s">
        <v>104</v>
      </c>
      <c r="D215" s="160" t="s">
        <v>105</v>
      </c>
      <c r="E215" s="176">
        <v>2.5699999999999945</v>
      </c>
      <c r="F215" s="176">
        <v>17.646999999999998</v>
      </c>
      <c r="G215" s="177">
        <v>6.86</v>
      </c>
      <c r="H215" s="182">
        <v>15.07</v>
      </c>
      <c r="I215" s="180">
        <v>152</v>
      </c>
    </row>
    <row r="216" spans="1:9" x14ac:dyDescent="0.25">
      <c r="A216" s="160" t="s">
        <v>18238</v>
      </c>
      <c r="B216" s="160" t="s">
        <v>9540</v>
      </c>
      <c r="C216" s="160" t="s">
        <v>9926</v>
      </c>
      <c r="D216" s="160" t="s">
        <v>9927</v>
      </c>
      <c r="E216" s="176">
        <v>2.480000000000008</v>
      </c>
      <c r="F216" s="176">
        <v>17.5519</v>
      </c>
      <c r="G216" s="177">
        <v>7.07</v>
      </c>
      <c r="H216" s="182">
        <v>15.07</v>
      </c>
      <c r="I216" s="180">
        <v>242</v>
      </c>
    </row>
    <row r="217" spans="1:9" x14ac:dyDescent="0.25">
      <c r="A217" s="160" t="s">
        <v>18238</v>
      </c>
      <c r="B217" s="160" t="s">
        <v>4</v>
      </c>
      <c r="C217" s="160" t="s">
        <v>154</v>
      </c>
      <c r="D217" s="160" t="s">
        <v>155</v>
      </c>
      <c r="E217" s="176">
        <v>2</v>
      </c>
      <c r="F217" s="176">
        <v>17.058199999999999</v>
      </c>
      <c r="G217" s="177">
        <v>8.52</v>
      </c>
      <c r="H217" s="182">
        <v>15.05</v>
      </c>
      <c r="I217" s="180">
        <v>116</v>
      </c>
    </row>
    <row r="218" spans="1:9" x14ac:dyDescent="0.25">
      <c r="A218" s="160" t="s">
        <v>18238</v>
      </c>
      <c r="B218" s="160" t="s">
        <v>4</v>
      </c>
      <c r="C218" s="160" t="s">
        <v>440</v>
      </c>
      <c r="D218" s="160" t="s">
        <v>441</v>
      </c>
      <c r="E218" s="176">
        <v>2.4099999999999975</v>
      </c>
      <c r="F218" s="176">
        <v>17.4421</v>
      </c>
      <c r="G218" s="177">
        <v>7.23</v>
      </c>
      <c r="H218" s="182">
        <v>15.03</v>
      </c>
      <c r="I218" s="180">
        <v>49</v>
      </c>
    </row>
    <row r="219" spans="1:9" x14ac:dyDescent="0.25">
      <c r="A219" s="160" t="s">
        <v>18238</v>
      </c>
      <c r="B219" s="160" t="s">
        <v>4</v>
      </c>
      <c r="C219" s="160" t="s">
        <v>318</v>
      </c>
      <c r="D219" s="160" t="s">
        <v>319</v>
      </c>
      <c r="E219" s="176">
        <v>2.2800000000000007</v>
      </c>
      <c r="F219" s="176">
        <v>17.310300000000002</v>
      </c>
      <c r="G219" s="177">
        <v>7.59</v>
      </c>
      <c r="H219" s="182">
        <v>15.03</v>
      </c>
      <c r="I219" s="180">
        <v>65</v>
      </c>
    </row>
    <row r="220" spans="1:9" x14ac:dyDescent="0.25">
      <c r="A220" s="160" t="s">
        <v>18238</v>
      </c>
      <c r="B220" s="160" t="s">
        <v>4</v>
      </c>
      <c r="C220" s="160" t="s">
        <v>152</v>
      </c>
      <c r="D220" s="160" t="s">
        <v>153</v>
      </c>
      <c r="E220" s="176">
        <v>2.6100000000000079</v>
      </c>
      <c r="F220" s="176">
        <v>17.624099999999999</v>
      </c>
      <c r="G220" s="177">
        <v>6.75</v>
      </c>
      <c r="H220" s="182">
        <v>15.01</v>
      </c>
      <c r="I220" s="180">
        <v>117</v>
      </c>
    </row>
    <row r="221" spans="1:9" x14ac:dyDescent="0.25">
      <c r="A221" s="160" t="s">
        <v>18238</v>
      </c>
      <c r="B221" s="160" t="s">
        <v>4082</v>
      </c>
      <c r="C221" s="160" t="s">
        <v>4399</v>
      </c>
      <c r="D221" s="160" t="s">
        <v>4400</v>
      </c>
      <c r="E221" s="176">
        <v>2.2200000000000086</v>
      </c>
      <c r="F221" s="176">
        <v>17.2317</v>
      </c>
      <c r="G221" s="177">
        <v>7.76</v>
      </c>
      <c r="H221" s="182">
        <v>15.01</v>
      </c>
      <c r="I221" s="180">
        <v>181</v>
      </c>
    </row>
    <row r="222" spans="1:9" x14ac:dyDescent="0.25">
      <c r="A222" s="160" t="s">
        <v>18238</v>
      </c>
      <c r="B222" s="160" t="s">
        <v>18205</v>
      </c>
      <c r="C222" s="160" t="s">
        <v>4691</v>
      </c>
      <c r="D222" s="160" t="s">
        <v>4692</v>
      </c>
      <c r="E222" s="176">
        <v>2.75</v>
      </c>
      <c r="F222" s="176">
        <v>17.769200000000001</v>
      </c>
      <c r="G222" s="177">
        <v>6.46</v>
      </c>
      <c r="H222" s="182">
        <v>15.01</v>
      </c>
      <c r="I222" s="180">
        <v>13</v>
      </c>
    </row>
    <row r="223" spans="1:9" x14ac:dyDescent="0.25">
      <c r="A223" s="160" t="s">
        <v>18238</v>
      </c>
      <c r="B223" s="160" t="s">
        <v>4</v>
      </c>
      <c r="C223" s="160" t="s">
        <v>458</v>
      </c>
      <c r="D223" s="160" t="s">
        <v>459</v>
      </c>
      <c r="E223" s="176">
        <v>2.52</v>
      </c>
      <c r="F223" s="176">
        <v>17.529399999999999</v>
      </c>
      <c r="G223" s="177">
        <v>6.95</v>
      </c>
      <c r="H223" s="182">
        <v>15</v>
      </c>
      <c r="I223" s="180">
        <v>47</v>
      </c>
    </row>
    <row r="224" spans="1:9" x14ac:dyDescent="0.25">
      <c r="A224" s="160" t="s">
        <v>18238</v>
      </c>
      <c r="B224" s="160" t="s">
        <v>4082</v>
      </c>
      <c r="C224" s="160" t="s">
        <v>4089</v>
      </c>
      <c r="D224" s="160" t="s">
        <v>4090</v>
      </c>
      <c r="E224" s="176">
        <v>2.8700000000000037</v>
      </c>
      <c r="F224" s="176">
        <v>17.878399999999999</v>
      </c>
      <c r="G224" s="177">
        <v>6.22</v>
      </c>
      <c r="H224" s="182">
        <v>15</v>
      </c>
      <c r="I224" s="180">
        <v>324</v>
      </c>
    </row>
    <row r="225" spans="1:9" x14ac:dyDescent="0.25">
      <c r="A225" s="160" t="s">
        <v>18238</v>
      </c>
      <c r="B225" s="160" t="s">
        <v>18205</v>
      </c>
      <c r="C225" s="160" t="s">
        <v>5483</v>
      </c>
      <c r="D225" s="160" t="s">
        <v>5484</v>
      </c>
      <c r="E225" s="176">
        <v>2.39</v>
      </c>
      <c r="F225" s="176">
        <v>17.375</v>
      </c>
      <c r="G225" s="177">
        <v>7.26</v>
      </c>
      <c r="H225" s="182">
        <v>14.98</v>
      </c>
      <c r="I225" s="180">
        <v>8</v>
      </c>
    </row>
    <row r="226" spans="1:9" x14ac:dyDescent="0.25">
      <c r="A226" s="160" t="s">
        <v>18238</v>
      </c>
      <c r="B226" s="160" t="s">
        <v>18205</v>
      </c>
      <c r="C226" s="160" t="s">
        <v>8191</v>
      </c>
      <c r="D226" s="160" t="s">
        <v>18088</v>
      </c>
      <c r="E226" s="176">
        <v>2.39</v>
      </c>
      <c r="F226" s="176">
        <v>17.352</v>
      </c>
      <c r="G226" s="177">
        <v>7.26</v>
      </c>
      <c r="H226" s="182">
        <v>14.96</v>
      </c>
      <c r="I226" s="180">
        <v>28</v>
      </c>
    </row>
    <row r="227" spans="1:9" x14ac:dyDescent="0.25">
      <c r="A227" s="160" t="s">
        <v>18238</v>
      </c>
      <c r="B227" s="160" t="s">
        <v>4082</v>
      </c>
      <c r="C227" s="160" t="s">
        <v>4175</v>
      </c>
      <c r="D227" s="160" t="s">
        <v>4176</v>
      </c>
      <c r="E227" s="176">
        <v>1.9400000000000239</v>
      </c>
      <c r="F227" s="176">
        <v>16.897099999999998</v>
      </c>
      <c r="G227" s="177">
        <v>8.6999999999999993</v>
      </c>
      <c r="H227" s="182">
        <v>14.95</v>
      </c>
      <c r="I227" s="180">
        <v>502</v>
      </c>
    </row>
    <row r="228" spans="1:9" x14ac:dyDescent="0.25">
      <c r="A228" s="160" t="s">
        <v>18238</v>
      </c>
      <c r="B228" s="160" t="s">
        <v>4</v>
      </c>
      <c r="C228" s="160" t="s">
        <v>384</v>
      </c>
      <c r="D228" s="160" t="s">
        <v>385</v>
      </c>
      <c r="E228" s="176">
        <v>2.3700000000000014</v>
      </c>
      <c r="F228" s="176">
        <v>17.307099999999998</v>
      </c>
      <c r="G228" s="177">
        <v>7.3</v>
      </c>
      <c r="H228" s="182">
        <v>14.93</v>
      </c>
      <c r="I228" s="180">
        <v>56</v>
      </c>
    </row>
    <row r="229" spans="1:9" x14ac:dyDescent="0.25">
      <c r="A229" s="160" t="s">
        <v>18238</v>
      </c>
      <c r="B229" s="160" t="s">
        <v>9540</v>
      </c>
      <c r="C229" s="160" t="s">
        <v>9671</v>
      </c>
      <c r="D229" s="160" t="s">
        <v>9672</v>
      </c>
      <c r="E229" s="176">
        <v>2.7899999999999845</v>
      </c>
      <c r="F229" s="176">
        <v>17.721699999999998</v>
      </c>
      <c r="G229" s="177">
        <v>6.35</v>
      </c>
      <c r="H229" s="182">
        <v>14.93</v>
      </c>
      <c r="I229" s="180">
        <v>453</v>
      </c>
    </row>
    <row r="230" spans="1:9" x14ac:dyDescent="0.25">
      <c r="A230" s="160" t="s">
        <v>18238</v>
      </c>
      <c r="B230" s="160" t="s">
        <v>18205</v>
      </c>
      <c r="C230" s="160" t="s">
        <v>5087</v>
      </c>
      <c r="D230" s="160" t="s">
        <v>5088</v>
      </c>
      <c r="E230" s="176">
        <v>2.7899999999999996</v>
      </c>
      <c r="F230" s="176">
        <v>17.722999999999999</v>
      </c>
      <c r="G230" s="177">
        <v>6.35</v>
      </c>
      <c r="H230" s="182">
        <v>14.93</v>
      </c>
      <c r="I230" s="180">
        <v>13</v>
      </c>
    </row>
    <row r="231" spans="1:9" x14ac:dyDescent="0.25">
      <c r="A231" s="160" t="s">
        <v>18238</v>
      </c>
      <c r="B231" s="160" t="s">
        <v>4082</v>
      </c>
      <c r="C231" s="160" t="s">
        <v>4347</v>
      </c>
      <c r="D231" s="160" t="s">
        <v>4348</v>
      </c>
      <c r="E231" s="176">
        <v>1.9599999999999949</v>
      </c>
      <c r="F231" s="176">
        <v>16.888500000000001</v>
      </c>
      <c r="G231" s="177">
        <v>8.61</v>
      </c>
      <c r="H231" s="182">
        <v>14.92</v>
      </c>
      <c r="I231" s="180">
        <v>209</v>
      </c>
    </row>
    <row r="232" spans="1:9" x14ac:dyDescent="0.25">
      <c r="A232" s="160" t="s">
        <v>18238</v>
      </c>
      <c r="B232" s="160" t="s">
        <v>4082</v>
      </c>
      <c r="C232" s="160" t="s">
        <v>4177</v>
      </c>
      <c r="D232" s="160" t="s">
        <v>3396</v>
      </c>
      <c r="E232" s="176">
        <v>2.0499999999999825</v>
      </c>
      <c r="F232" s="176">
        <v>16.979299999999999</v>
      </c>
      <c r="G232" s="177">
        <v>8.2799999999999994</v>
      </c>
      <c r="H232" s="182">
        <v>14.92</v>
      </c>
      <c r="I232" s="180">
        <v>500</v>
      </c>
    </row>
    <row r="233" spans="1:9" x14ac:dyDescent="0.25">
      <c r="A233" s="160" t="s">
        <v>18238</v>
      </c>
      <c r="B233" s="160" t="s">
        <v>4082</v>
      </c>
      <c r="C233" s="160" t="s">
        <v>4120</v>
      </c>
      <c r="D233" s="160" t="s">
        <v>4121</v>
      </c>
      <c r="E233" s="176">
        <v>2.769999999999984</v>
      </c>
      <c r="F233" s="176">
        <v>17.682600000000001</v>
      </c>
      <c r="G233" s="177">
        <v>6.38</v>
      </c>
      <c r="H233" s="182">
        <v>14.91</v>
      </c>
      <c r="I233" s="180">
        <v>1141</v>
      </c>
    </row>
    <row r="234" spans="1:9" x14ac:dyDescent="0.25">
      <c r="A234" s="160" t="s">
        <v>18238</v>
      </c>
      <c r="B234" s="160" t="s">
        <v>18205</v>
      </c>
      <c r="C234" s="160" t="s">
        <v>4753</v>
      </c>
      <c r="D234" s="160" t="s">
        <v>4754</v>
      </c>
      <c r="E234" s="176">
        <v>2.8000000000000003</v>
      </c>
      <c r="F234" s="176">
        <v>17.7</v>
      </c>
      <c r="G234" s="177">
        <v>6.32</v>
      </c>
      <c r="H234" s="182">
        <v>14.9</v>
      </c>
      <c r="I234" s="180">
        <v>10</v>
      </c>
    </row>
    <row r="235" spans="1:9" x14ac:dyDescent="0.25">
      <c r="A235" s="160" t="s">
        <v>18238</v>
      </c>
      <c r="B235" s="160" t="s">
        <v>4082</v>
      </c>
      <c r="C235" s="160" t="s">
        <v>4510</v>
      </c>
      <c r="D235" s="160" t="s">
        <v>4511</v>
      </c>
      <c r="E235" s="176">
        <v>1.9399999999999982</v>
      </c>
      <c r="F235" s="176">
        <v>16.798500000000001</v>
      </c>
      <c r="G235" s="177">
        <v>8.65</v>
      </c>
      <c r="H235" s="182">
        <v>14.85</v>
      </c>
      <c r="I235" s="180">
        <v>143</v>
      </c>
    </row>
    <row r="236" spans="1:9" x14ac:dyDescent="0.25">
      <c r="A236" s="160" t="s">
        <v>18238</v>
      </c>
      <c r="B236" s="160" t="s">
        <v>18205</v>
      </c>
      <c r="C236" s="160" t="s">
        <v>5020</v>
      </c>
      <c r="D236" s="160" t="s">
        <v>5021</v>
      </c>
      <c r="E236" s="176">
        <v>2.7199999999999993</v>
      </c>
      <c r="F236" s="176">
        <v>17.55</v>
      </c>
      <c r="G236" s="177">
        <v>6.45</v>
      </c>
      <c r="H236" s="182">
        <v>14.83</v>
      </c>
      <c r="I236" s="180">
        <v>19</v>
      </c>
    </row>
    <row r="237" spans="1:9" x14ac:dyDescent="0.25">
      <c r="A237" s="160" t="s">
        <v>18238</v>
      </c>
      <c r="B237" s="160" t="s">
        <v>4</v>
      </c>
      <c r="C237" s="160" t="s">
        <v>114</v>
      </c>
      <c r="D237" s="160" t="s">
        <v>115</v>
      </c>
      <c r="E237" s="176">
        <v>2.5199999999999991</v>
      </c>
      <c r="F237" s="176">
        <v>17.349699999999999</v>
      </c>
      <c r="G237" s="177">
        <v>6.88</v>
      </c>
      <c r="H237" s="182">
        <v>14.82</v>
      </c>
      <c r="I237" s="180">
        <v>137</v>
      </c>
    </row>
    <row r="238" spans="1:9" x14ac:dyDescent="0.25">
      <c r="A238" s="160" t="s">
        <v>18238</v>
      </c>
      <c r="B238" s="160" t="s">
        <v>9540</v>
      </c>
      <c r="C238" s="160" t="s">
        <v>10215</v>
      </c>
      <c r="D238" s="160" t="s">
        <v>10216</v>
      </c>
      <c r="E238" s="176">
        <v>2.75</v>
      </c>
      <c r="F238" s="176">
        <v>17.575099999999999</v>
      </c>
      <c r="G238" s="177">
        <v>6.39</v>
      </c>
      <c r="H238" s="182">
        <v>14.82</v>
      </c>
      <c r="I238" s="180">
        <v>153</v>
      </c>
    </row>
    <row r="239" spans="1:9" x14ac:dyDescent="0.25">
      <c r="A239" s="160" t="s">
        <v>18238</v>
      </c>
      <c r="B239" s="160" t="s">
        <v>4</v>
      </c>
      <c r="C239" s="160" t="s">
        <v>206</v>
      </c>
      <c r="D239" s="160" t="s">
        <v>207</v>
      </c>
      <c r="E239" s="176">
        <v>2.6899999999999982</v>
      </c>
      <c r="F239" s="176">
        <v>17.5047</v>
      </c>
      <c r="G239" s="177">
        <v>6.5</v>
      </c>
      <c r="H239" s="182">
        <v>14.81</v>
      </c>
      <c r="I239" s="180">
        <v>93</v>
      </c>
    </row>
    <row r="240" spans="1:9" x14ac:dyDescent="0.25">
      <c r="A240" s="160" t="s">
        <v>18238</v>
      </c>
      <c r="B240" s="160" t="s">
        <v>18205</v>
      </c>
      <c r="C240" s="160" t="s">
        <v>4574</v>
      </c>
      <c r="D240" s="160" t="s">
        <v>4575</v>
      </c>
      <c r="E240" s="176">
        <v>2.06</v>
      </c>
      <c r="F240" s="176">
        <v>16.875</v>
      </c>
      <c r="G240" s="177">
        <v>8.19</v>
      </c>
      <c r="H240" s="182">
        <v>14.81</v>
      </c>
      <c r="I240" s="180">
        <v>8</v>
      </c>
    </row>
    <row r="241" spans="1:9" x14ac:dyDescent="0.25">
      <c r="A241" s="160" t="s">
        <v>18238</v>
      </c>
      <c r="B241" s="160" t="s">
        <v>9540</v>
      </c>
      <c r="C241" s="160" t="s">
        <v>10199</v>
      </c>
      <c r="D241" s="160" t="s">
        <v>10200</v>
      </c>
      <c r="E241" s="176">
        <v>2.5699999999999945</v>
      </c>
      <c r="F241" s="176">
        <v>17.3613</v>
      </c>
      <c r="G241" s="177">
        <v>6.75</v>
      </c>
      <c r="H241" s="182">
        <v>14.79</v>
      </c>
      <c r="I241" s="180">
        <v>156</v>
      </c>
    </row>
    <row r="242" spans="1:9" x14ac:dyDescent="0.25">
      <c r="A242" s="160" t="s">
        <v>18238</v>
      </c>
      <c r="B242" s="160" t="s">
        <v>9540</v>
      </c>
      <c r="C242" s="160" t="s">
        <v>10233</v>
      </c>
      <c r="D242" s="160" t="s">
        <v>10234</v>
      </c>
      <c r="E242" s="176">
        <v>2.1600000000000015</v>
      </c>
      <c r="F242" s="176">
        <v>16.942</v>
      </c>
      <c r="G242" s="177">
        <v>7.84</v>
      </c>
      <c r="H242" s="182">
        <v>14.78</v>
      </c>
      <c r="I242" s="180">
        <v>150</v>
      </c>
    </row>
    <row r="243" spans="1:9" x14ac:dyDescent="0.25">
      <c r="A243" s="160" t="s">
        <v>18238</v>
      </c>
      <c r="B243" s="160" t="s">
        <v>4</v>
      </c>
      <c r="C243" s="160" t="s">
        <v>40</v>
      </c>
      <c r="D243" s="160" t="s">
        <v>41</v>
      </c>
      <c r="E243" s="176">
        <v>1.9899999999999998</v>
      </c>
      <c r="F243" s="176">
        <v>16.739999999999998</v>
      </c>
      <c r="G243" s="177">
        <v>8.41</v>
      </c>
      <c r="H243" s="182">
        <v>14.75</v>
      </c>
      <c r="I243" s="180">
        <v>86</v>
      </c>
    </row>
    <row r="244" spans="1:9" x14ac:dyDescent="0.25">
      <c r="A244" s="160" t="s">
        <v>18238</v>
      </c>
      <c r="B244" s="160" t="s">
        <v>4</v>
      </c>
      <c r="C244" s="160" t="s">
        <v>416</v>
      </c>
      <c r="D244" s="160" t="s">
        <v>417</v>
      </c>
      <c r="E244" s="176">
        <v>2.9000000000000026</v>
      </c>
      <c r="F244" s="176">
        <v>17.6587</v>
      </c>
      <c r="G244" s="177">
        <v>6.08</v>
      </c>
      <c r="H244" s="182">
        <v>14.75</v>
      </c>
      <c r="I244" s="180">
        <v>57</v>
      </c>
    </row>
    <row r="245" spans="1:9" x14ac:dyDescent="0.25">
      <c r="A245" s="160" t="s">
        <v>18238</v>
      </c>
      <c r="B245" s="160" t="s">
        <v>9540</v>
      </c>
      <c r="C245" s="160" t="s">
        <v>9831</v>
      </c>
      <c r="D245" s="160" t="s">
        <v>9832</v>
      </c>
      <c r="E245" s="176">
        <v>2.389999999999989</v>
      </c>
      <c r="F245" s="176">
        <v>17.104399999999998</v>
      </c>
      <c r="G245" s="177">
        <v>7.15</v>
      </c>
      <c r="H245" s="182">
        <v>14.71</v>
      </c>
      <c r="I245" s="180">
        <v>295</v>
      </c>
    </row>
    <row r="246" spans="1:9" x14ac:dyDescent="0.25">
      <c r="A246" s="160" t="s">
        <v>18238</v>
      </c>
      <c r="B246" s="160" t="s">
        <v>4</v>
      </c>
      <c r="C246" s="160" t="s">
        <v>394</v>
      </c>
      <c r="D246" s="160" t="s">
        <v>395</v>
      </c>
      <c r="E246" s="176">
        <v>2.5300000000000007</v>
      </c>
      <c r="F246" s="176">
        <v>17.239000000000001</v>
      </c>
      <c r="G246" s="177">
        <v>6.81</v>
      </c>
      <c r="H246" s="182">
        <v>14.7</v>
      </c>
      <c r="I246" s="180">
        <v>56</v>
      </c>
    </row>
    <row r="247" spans="1:9" x14ac:dyDescent="0.25">
      <c r="A247" s="160" t="s">
        <v>18238</v>
      </c>
      <c r="B247" s="160" t="s">
        <v>4082</v>
      </c>
      <c r="C247" s="160" t="s">
        <v>4417</v>
      </c>
      <c r="D247" s="160" t="s">
        <v>4418</v>
      </c>
      <c r="E247" s="176">
        <v>2.6100000000000096</v>
      </c>
      <c r="F247" s="176">
        <v>17.317399999999999</v>
      </c>
      <c r="G247" s="177">
        <v>6.63</v>
      </c>
      <c r="H247" s="182">
        <v>14.7</v>
      </c>
      <c r="I247" s="180">
        <v>176</v>
      </c>
    </row>
    <row r="248" spans="1:9" x14ac:dyDescent="0.25">
      <c r="A248" s="160" t="s">
        <v>18238</v>
      </c>
      <c r="B248" s="160" t="s">
        <v>18205</v>
      </c>
      <c r="C248" s="160" t="s">
        <v>4757</v>
      </c>
      <c r="D248" s="160" t="s">
        <v>4758</v>
      </c>
      <c r="E248" s="176">
        <v>1.5500000000000005</v>
      </c>
      <c r="F248" s="176">
        <v>16.25</v>
      </c>
      <c r="G248" s="177">
        <v>10.48</v>
      </c>
      <c r="H248" s="182">
        <v>14.7</v>
      </c>
      <c r="I248" s="180">
        <v>15</v>
      </c>
    </row>
    <row r="249" spans="1:9" x14ac:dyDescent="0.25">
      <c r="A249" s="160" t="s">
        <v>18238</v>
      </c>
      <c r="B249" s="160" t="s">
        <v>4082</v>
      </c>
      <c r="C249" s="160" t="s">
        <v>4297</v>
      </c>
      <c r="D249" s="160" t="s">
        <v>4298</v>
      </c>
      <c r="E249" s="176">
        <v>1.8999999999999928</v>
      </c>
      <c r="F249" s="176">
        <v>16.591699999999999</v>
      </c>
      <c r="G249" s="177">
        <v>8.73</v>
      </c>
      <c r="H249" s="182">
        <v>14.69</v>
      </c>
      <c r="I249" s="180">
        <v>264</v>
      </c>
    </row>
    <row r="250" spans="1:9" x14ac:dyDescent="0.25">
      <c r="A250" s="160" t="s">
        <v>18238</v>
      </c>
      <c r="B250" s="160" t="s">
        <v>4082</v>
      </c>
      <c r="C250" s="160" t="s">
        <v>4134</v>
      </c>
      <c r="D250" s="160" t="s">
        <v>4135</v>
      </c>
      <c r="E250" s="176">
        <v>2.7999999999999923</v>
      </c>
      <c r="F250" s="176">
        <v>17.484300000000001</v>
      </c>
      <c r="G250" s="177">
        <v>6.24</v>
      </c>
      <c r="H250" s="182">
        <v>14.68</v>
      </c>
      <c r="I250" s="180">
        <v>895</v>
      </c>
    </row>
    <row r="251" spans="1:9" x14ac:dyDescent="0.25">
      <c r="A251" s="160" t="s">
        <v>18238</v>
      </c>
      <c r="B251" s="160" t="s">
        <v>4</v>
      </c>
      <c r="C251" s="160" t="s">
        <v>136</v>
      </c>
      <c r="D251" s="160" t="s">
        <v>137</v>
      </c>
      <c r="E251" s="176">
        <v>2.4900000000000047</v>
      </c>
      <c r="F251" s="176">
        <v>17.1736</v>
      </c>
      <c r="G251" s="177">
        <v>6.89</v>
      </c>
      <c r="H251" s="182">
        <v>14.68</v>
      </c>
      <c r="I251" s="180">
        <v>129</v>
      </c>
    </row>
    <row r="252" spans="1:9" x14ac:dyDescent="0.25">
      <c r="A252" s="160" t="s">
        <v>18238</v>
      </c>
      <c r="B252" s="160" t="s">
        <v>18205</v>
      </c>
      <c r="C252" s="160" t="s">
        <v>6270</v>
      </c>
      <c r="D252" s="160" t="s">
        <v>6271</v>
      </c>
      <c r="E252" s="176">
        <v>1.33</v>
      </c>
      <c r="F252" s="176">
        <v>16</v>
      </c>
      <c r="G252" s="177">
        <v>12.03</v>
      </c>
      <c r="H252" s="182">
        <v>14.67</v>
      </c>
      <c r="I252" s="180">
        <v>11</v>
      </c>
    </row>
    <row r="253" spans="1:9" x14ac:dyDescent="0.25">
      <c r="A253" s="160" t="s">
        <v>18238</v>
      </c>
      <c r="B253" s="160" t="s">
        <v>18205</v>
      </c>
      <c r="C253" s="160" t="s">
        <v>18091</v>
      </c>
      <c r="D253" s="160" t="s">
        <v>18092</v>
      </c>
      <c r="E253" s="176">
        <v>1.3299999999999994</v>
      </c>
      <c r="F253" s="176">
        <v>16</v>
      </c>
      <c r="G253" s="177">
        <v>12.03</v>
      </c>
      <c r="H253" s="182">
        <v>14.67</v>
      </c>
      <c r="I253" s="180">
        <v>20</v>
      </c>
    </row>
    <row r="254" spans="1:9" x14ac:dyDescent="0.25">
      <c r="A254" s="160" t="s">
        <v>18238</v>
      </c>
      <c r="B254" s="160" t="s">
        <v>4082</v>
      </c>
      <c r="C254" s="160" t="s">
        <v>4114</v>
      </c>
      <c r="D254" s="160" t="s">
        <v>4115</v>
      </c>
      <c r="E254" s="176">
        <v>1.5799999999999905</v>
      </c>
      <c r="F254" s="176">
        <v>16.248100000000001</v>
      </c>
      <c r="G254" s="177">
        <v>10.28</v>
      </c>
      <c r="H254" s="182">
        <v>14.66</v>
      </c>
      <c r="I254" s="180">
        <v>1406</v>
      </c>
    </row>
    <row r="255" spans="1:9" x14ac:dyDescent="0.25">
      <c r="A255" s="160" t="s">
        <v>18238</v>
      </c>
      <c r="B255" s="160" t="s">
        <v>9201</v>
      </c>
      <c r="C255" s="160" t="s">
        <v>9274</v>
      </c>
      <c r="D255" s="160" t="s">
        <v>9275</v>
      </c>
      <c r="E255" s="176">
        <v>2.9323717948717944</v>
      </c>
      <c r="F255" s="176">
        <v>17.594200000000001</v>
      </c>
      <c r="G255" s="177">
        <v>5.99</v>
      </c>
      <c r="H255" s="182">
        <v>14.66</v>
      </c>
      <c r="I255" s="180">
        <v>27</v>
      </c>
    </row>
    <row r="256" spans="1:9" x14ac:dyDescent="0.25">
      <c r="A256" s="160" t="s">
        <v>18238</v>
      </c>
      <c r="B256" s="160" t="s">
        <v>4082</v>
      </c>
      <c r="C256" s="160" t="s">
        <v>4481</v>
      </c>
      <c r="D256" s="160" t="s">
        <v>4482</v>
      </c>
      <c r="E256" s="176">
        <v>1.9600000000000004</v>
      </c>
      <c r="F256" s="176">
        <v>16.629100000000001</v>
      </c>
      <c r="G256" s="177">
        <v>8.48</v>
      </c>
      <c r="H256" s="182">
        <v>14.66</v>
      </c>
      <c r="I256" s="180">
        <v>152</v>
      </c>
    </row>
    <row r="257" spans="1:9" x14ac:dyDescent="0.25">
      <c r="A257" s="160" t="s">
        <v>18238</v>
      </c>
      <c r="B257" s="160" t="s">
        <v>4082</v>
      </c>
      <c r="C257" s="160" t="s">
        <v>4085</v>
      </c>
      <c r="D257" s="160" t="s">
        <v>4086</v>
      </c>
      <c r="E257" s="176">
        <v>2.0700000000000061</v>
      </c>
      <c r="F257" s="176">
        <v>16.715199999999999</v>
      </c>
      <c r="G257" s="177">
        <v>8.07</v>
      </c>
      <c r="H257" s="182">
        <v>14.64</v>
      </c>
      <c r="I257" s="180">
        <v>337</v>
      </c>
    </row>
    <row r="258" spans="1:9" x14ac:dyDescent="0.25">
      <c r="A258" s="160" t="s">
        <v>18238</v>
      </c>
      <c r="B258" s="160" t="s">
        <v>9540</v>
      </c>
      <c r="C258" s="160" t="s">
        <v>9640</v>
      </c>
      <c r="D258" s="160" t="s">
        <v>9641</v>
      </c>
      <c r="E258" s="176">
        <v>1.8899999999999886</v>
      </c>
      <c r="F258" s="176">
        <v>16.506799999999998</v>
      </c>
      <c r="G258" s="177">
        <v>8.73</v>
      </c>
      <c r="H258" s="182">
        <v>14.61</v>
      </c>
      <c r="I258" s="180">
        <v>486</v>
      </c>
    </row>
    <row r="259" spans="1:9" x14ac:dyDescent="0.25">
      <c r="A259" s="160" t="s">
        <v>18238</v>
      </c>
      <c r="B259" s="160" t="s">
        <v>18205</v>
      </c>
      <c r="C259" s="160" t="s">
        <v>4638</v>
      </c>
      <c r="D259" s="160" t="s">
        <v>1250</v>
      </c>
      <c r="E259" s="176">
        <v>2.7999999999999985</v>
      </c>
      <c r="F259" s="176">
        <v>17.399999999999999</v>
      </c>
      <c r="G259" s="177">
        <v>6.21</v>
      </c>
      <c r="H259" s="182">
        <v>14.6</v>
      </c>
      <c r="I259" s="180">
        <v>32</v>
      </c>
    </row>
    <row r="260" spans="1:9" x14ac:dyDescent="0.25">
      <c r="A260" s="160" t="s">
        <v>18238</v>
      </c>
      <c r="B260" s="160" t="s">
        <v>4</v>
      </c>
      <c r="C260" s="160" t="s">
        <v>296</v>
      </c>
      <c r="D260" s="160" t="s">
        <v>297</v>
      </c>
      <c r="E260" s="176">
        <v>2.7700000000000018</v>
      </c>
      <c r="F260" s="176">
        <v>17.378900000000002</v>
      </c>
      <c r="G260" s="177">
        <v>6.27</v>
      </c>
      <c r="H260" s="182">
        <v>14.6</v>
      </c>
      <c r="I260" s="180">
        <v>70</v>
      </c>
    </row>
    <row r="261" spans="1:9" x14ac:dyDescent="0.25">
      <c r="A261" s="160" t="s">
        <v>18238</v>
      </c>
      <c r="B261" s="160" t="s">
        <v>4</v>
      </c>
      <c r="C261" s="160" t="s">
        <v>82</v>
      </c>
      <c r="D261" s="160" t="s">
        <v>83</v>
      </c>
      <c r="E261" s="176">
        <v>2.4700000000000126</v>
      </c>
      <c r="F261" s="176">
        <v>17.078199999999999</v>
      </c>
      <c r="G261" s="177">
        <v>6.91</v>
      </c>
      <c r="H261" s="182">
        <v>14.6</v>
      </c>
      <c r="I261" s="180">
        <v>198</v>
      </c>
    </row>
    <row r="262" spans="1:9" x14ac:dyDescent="0.25">
      <c r="A262" s="160" t="s">
        <v>18238</v>
      </c>
      <c r="B262" s="160" t="s">
        <v>18205</v>
      </c>
      <c r="C262" s="160" t="s">
        <v>4701</v>
      </c>
      <c r="D262" s="160" t="s">
        <v>4702</v>
      </c>
      <c r="E262" s="176">
        <v>2.0600000000000009</v>
      </c>
      <c r="F262" s="176">
        <v>16.6571</v>
      </c>
      <c r="G262" s="177">
        <v>8.08</v>
      </c>
      <c r="H262" s="182">
        <v>14.59</v>
      </c>
      <c r="I262" s="180">
        <v>31</v>
      </c>
    </row>
    <row r="263" spans="1:9" x14ac:dyDescent="0.25">
      <c r="A263" s="160" t="s">
        <v>18238</v>
      </c>
      <c r="B263" s="160" t="s">
        <v>4</v>
      </c>
      <c r="C263" s="160" t="s">
        <v>330</v>
      </c>
      <c r="D263" s="160" t="s">
        <v>331</v>
      </c>
      <c r="E263" s="176">
        <v>2.6100000000000025</v>
      </c>
      <c r="F263" s="176">
        <v>17.1935</v>
      </c>
      <c r="G263" s="177">
        <v>6.58</v>
      </c>
      <c r="H263" s="182">
        <v>14.58</v>
      </c>
      <c r="I263" s="180">
        <v>63</v>
      </c>
    </row>
    <row r="264" spans="1:9" x14ac:dyDescent="0.25">
      <c r="A264" s="160" t="s">
        <v>18238</v>
      </c>
      <c r="B264" s="160" t="s">
        <v>18205</v>
      </c>
      <c r="C264" s="160" t="s">
        <v>4528</v>
      </c>
      <c r="D264" s="160" t="s">
        <v>4529</v>
      </c>
      <c r="E264" s="176">
        <v>2.1899999999999991</v>
      </c>
      <c r="F264" s="176">
        <v>16.7562</v>
      </c>
      <c r="G264" s="177">
        <v>7.65</v>
      </c>
      <c r="H264" s="182">
        <v>14.56</v>
      </c>
      <c r="I264" s="180">
        <v>28</v>
      </c>
    </row>
    <row r="265" spans="1:9" x14ac:dyDescent="0.25">
      <c r="A265" s="160" t="s">
        <v>18238</v>
      </c>
      <c r="B265" s="160" t="s">
        <v>9540</v>
      </c>
      <c r="C265" s="160" t="s">
        <v>10205</v>
      </c>
      <c r="D265" s="160" t="s">
        <v>10206</v>
      </c>
      <c r="E265" s="176">
        <v>1.6699999999999948</v>
      </c>
      <c r="F265" s="176">
        <v>16.230399999999999</v>
      </c>
      <c r="G265" s="177">
        <v>9.7100000000000009</v>
      </c>
      <c r="H265" s="182">
        <v>14.56</v>
      </c>
      <c r="I265" s="180">
        <v>160</v>
      </c>
    </row>
    <row r="266" spans="1:9" x14ac:dyDescent="0.25">
      <c r="A266" s="160" t="s">
        <v>18238</v>
      </c>
      <c r="B266" s="160" t="s">
        <v>4</v>
      </c>
      <c r="C266" s="160" t="s">
        <v>198</v>
      </c>
      <c r="D266" s="160" t="s">
        <v>199</v>
      </c>
      <c r="E266" s="176">
        <v>2.2899999999999983</v>
      </c>
      <c r="F266" s="176">
        <v>16.849399999999999</v>
      </c>
      <c r="G266" s="177">
        <v>7.35</v>
      </c>
      <c r="H266" s="182">
        <v>14.55</v>
      </c>
      <c r="I266" s="180">
        <v>96</v>
      </c>
    </row>
    <row r="267" spans="1:9" x14ac:dyDescent="0.25">
      <c r="A267" s="160" t="s">
        <v>18238</v>
      </c>
      <c r="B267" s="160" t="s">
        <v>4082</v>
      </c>
      <c r="C267" s="160" t="s">
        <v>4489</v>
      </c>
      <c r="D267" s="160" t="s">
        <v>4490</v>
      </c>
      <c r="E267" s="176">
        <v>2.23</v>
      </c>
      <c r="F267" s="176">
        <v>16.789000000000001</v>
      </c>
      <c r="G267" s="177">
        <v>7.52</v>
      </c>
      <c r="H267" s="182">
        <v>14.55</v>
      </c>
      <c r="I267" s="180">
        <v>151</v>
      </c>
    </row>
    <row r="268" spans="1:9" x14ac:dyDescent="0.25">
      <c r="A268" s="160" t="s">
        <v>18238</v>
      </c>
      <c r="B268" s="160" t="s">
        <v>9540</v>
      </c>
      <c r="C268" s="160" t="s">
        <v>10217</v>
      </c>
      <c r="D268" s="160" t="s">
        <v>10218</v>
      </c>
      <c r="E268" s="176">
        <v>2.5699999999999945</v>
      </c>
      <c r="F268" s="176">
        <v>17.123200000000001</v>
      </c>
      <c r="G268" s="177">
        <v>6.66</v>
      </c>
      <c r="H268" s="182">
        <v>14.55</v>
      </c>
      <c r="I268" s="180">
        <v>153</v>
      </c>
    </row>
    <row r="269" spans="1:9" x14ac:dyDescent="0.25">
      <c r="A269" s="160" t="s">
        <v>18238</v>
      </c>
      <c r="B269" s="160" t="s">
        <v>4</v>
      </c>
      <c r="C269" s="160" t="s">
        <v>38</v>
      </c>
      <c r="D269" s="160" t="s">
        <v>39</v>
      </c>
      <c r="E269" s="176">
        <v>2.409999999999997</v>
      </c>
      <c r="F269" s="176">
        <v>16.9529</v>
      </c>
      <c r="G269" s="177">
        <v>7.03</v>
      </c>
      <c r="H269" s="182">
        <v>14.54</v>
      </c>
      <c r="I269" s="180">
        <v>88</v>
      </c>
    </row>
    <row r="270" spans="1:9" x14ac:dyDescent="0.25">
      <c r="A270" s="160" t="s">
        <v>18238</v>
      </c>
      <c r="B270" s="160" t="s">
        <v>9201</v>
      </c>
      <c r="C270" s="160" t="s">
        <v>9314</v>
      </c>
      <c r="D270" s="160" t="s">
        <v>9270</v>
      </c>
      <c r="E270" s="176">
        <v>2.9027777777777781</v>
      </c>
      <c r="F270" s="176">
        <v>17.416599999999999</v>
      </c>
      <c r="G270" s="177">
        <v>5.99</v>
      </c>
      <c r="H270" s="182">
        <v>14.51</v>
      </c>
      <c r="I270" s="180">
        <v>10</v>
      </c>
    </row>
    <row r="271" spans="1:9" x14ac:dyDescent="0.25">
      <c r="A271" s="160" t="s">
        <v>18238</v>
      </c>
      <c r="B271" s="160" t="s">
        <v>18205</v>
      </c>
      <c r="C271" s="160" t="s">
        <v>18077</v>
      </c>
      <c r="D271" s="160" t="s">
        <v>4794</v>
      </c>
      <c r="E271" s="176">
        <v>2.75</v>
      </c>
      <c r="F271" s="176">
        <v>17.2315</v>
      </c>
      <c r="G271" s="177">
        <v>6.26</v>
      </c>
      <c r="H271" s="182">
        <v>14.48</v>
      </c>
      <c r="I271" s="180">
        <v>27</v>
      </c>
    </row>
    <row r="272" spans="1:9" x14ac:dyDescent="0.25">
      <c r="A272" s="160" t="s">
        <v>18238</v>
      </c>
      <c r="B272" s="160" t="s">
        <v>18205</v>
      </c>
      <c r="C272" s="160" t="s">
        <v>5255</v>
      </c>
      <c r="D272" s="160" t="s">
        <v>5256</v>
      </c>
      <c r="E272" s="176">
        <v>2.1499999999999995</v>
      </c>
      <c r="F272" s="176">
        <v>16.625</v>
      </c>
      <c r="G272" s="177">
        <v>7.73</v>
      </c>
      <c r="H272" s="182">
        <v>14.47</v>
      </c>
      <c r="I272" s="180">
        <v>18</v>
      </c>
    </row>
    <row r="273" spans="1:9" x14ac:dyDescent="0.25">
      <c r="A273" s="160" t="s">
        <v>18238</v>
      </c>
      <c r="B273" s="160" t="s">
        <v>9540</v>
      </c>
      <c r="C273" s="160" t="s">
        <v>9880</v>
      </c>
      <c r="D273" s="160" t="s">
        <v>9881</v>
      </c>
      <c r="E273" s="176">
        <v>2.5700000000000092</v>
      </c>
      <c r="F273" s="176">
        <v>17.008400000000002</v>
      </c>
      <c r="G273" s="177">
        <v>6.61</v>
      </c>
      <c r="H273" s="182">
        <v>14.43</v>
      </c>
      <c r="I273" s="180">
        <v>279</v>
      </c>
    </row>
    <row r="274" spans="1:9" x14ac:dyDescent="0.25">
      <c r="A274" s="160" t="s">
        <v>18238</v>
      </c>
      <c r="B274" s="160" t="s">
        <v>9540</v>
      </c>
      <c r="C274" s="160" t="s">
        <v>10235</v>
      </c>
      <c r="D274" s="160" t="s">
        <v>10236</v>
      </c>
      <c r="E274" s="176">
        <v>2.0699999999999945</v>
      </c>
      <c r="F274" s="176">
        <v>16.503900000000002</v>
      </c>
      <c r="G274" s="177">
        <v>7.97</v>
      </c>
      <c r="H274" s="182">
        <v>14.43</v>
      </c>
      <c r="I274" s="180">
        <v>154</v>
      </c>
    </row>
    <row r="275" spans="1:9" x14ac:dyDescent="0.25">
      <c r="A275" s="160" t="s">
        <v>18238</v>
      </c>
      <c r="B275" s="160" t="s">
        <v>18205</v>
      </c>
      <c r="C275" s="160" t="s">
        <v>6058</v>
      </c>
      <c r="D275" s="160" t="s">
        <v>6059</v>
      </c>
      <c r="E275" s="176">
        <v>2.4500000000000006</v>
      </c>
      <c r="F275" s="176">
        <v>16.8888</v>
      </c>
      <c r="G275" s="177">
        <v>6.89</v>
      </c>
      <c r="H275" s="182">
        <v>14.43</v>
      </c>
      <c r="I275" s="180">
        <v>20</v>
      </c>
    </row>
    <row r="276" spans="1:9" x14ac:dyDescent="0.25">
      <c r="A276" s="160" t="s">
        <v>18238</v>
      </c>
      <c r="B276" s="160" t="s">
        <v>4</v>
      </c>
      <c r="C276" s="160" t="s">
        <v>212</v>
      </c>
      <c r="D276" s="160" t="s">
        <v>213</v>
      </c>
      <c r="E276" s="176">
        <v>2.9699999999999993</v>
      </c>
      <c r="F276" s="176">
        <v>17.384</v>
      </c>
      <c r="G276" s="177">
        <v>5.85</v>
      </c>
      <c r="H276" s="182">
        <v>14.41</v>
      </c>
      <c r="I276" s="180">
        <v>94</v>
      </c>
    </row>
    <row r="277" spans="1:9" x14ac:dyDescent="0.25">
      <c r="A277" s="160" t="s">
        <v>18238</v>
      </c>
      <c r="B277" s="160" t="s">
        <v>9540</v>
      </c>
      <c r="C277" s="160" t="s">
        <v>9789</v>
      </c>
      <c r="D277" s="160" t="s">
        <v>9790</v>
      </c>
      <c r="E277" s="176">
        <v>2.7000000000000117</v>
      </c>
      <c r="F277" s="176">
        <v>17.106300000000001</v>
      </c>
      <c r="G277" s="177">
        <v>6.33</v>
      </c>
      <c r="H277" s="182">
        <v>14.4</v>
      </c>
      <c r="I277" s="180">
        <v>323</v>
      </c>
    </row>
    <row r="278" spans="1:9" x14ac:dyDescent="0.25">
      <c r="A278" s="160" t="s">
        <v>18238</v>
      </c>
      <c r="B278" s="160" t="s">
        <v>18205</v>
      </c>
      <c r="C278" s="160" t="s">
        <v>4172</v>
      </c>
      <c r="D278" s="160" t="s">
        <v>3396</v>
      </c>
      <c r="E278" s="176">
        <v>1.7199999999999991</v>
      </c>
      <c r="F278" s="176">
        <v>16.090900000000001</v>
      </c>
      <c r="G278" s="177">
        <v>9.35</v>
      </c>
      <c r="H278" s="182">
        <v>14.37</v>
      </c>
      <c r="I278" s="180">
        <v>101</v>
      </c>
    </row>
    <row r="279" spans="1:9" x14ac:dyDescent="0.25">
      <c r="A279" s="160" t="s">
        <v>18238</v>
      </c>
      <c r="B279" s="160" t="s">
        <v>4082</v>
      </c>
      <c r="C279" s="160" t="s">
        <v>4337</v>
      </c>
      <c r="D279" s="160" t="s">
        <v>4338</v>
      </c>
      <c r="E279" s="176">
        <v>2.9700000000000153</v>
      </c>
      <c r="F279" s="176">
        <v>17.341699999999999</v>
      </c>
      <c r="G279" s="177">
        <v>5.83</v>
      </c>
      <c r="H279" s="182">
        <v>14.37</v>
      </c>
      <c r="I279" s="180">
        <v>238</v>
      </c>
    </row>
    <row r="280" spans="1:9" x14ac:dyDescent="0.25">
      <c r="A280" s="160" t="s">
        <v>18238</v>
      </c>
      <c r="B280" s="160" t="s">
        <v>4082</v>
      </c>
      <c r="C280" s="160" t="s">
        <v>4431</v>
      </c>
      <c r="D280" s="160" t="s">
        <v>2480</v>
      </c>
      <c r="E280" s="176">
        <v>2.1100000000000088</v>
      </c>
      <c r="F280" s="176">
        <v>16.453399999999998</v>
      </c>
      <c r="G280" s="177">
        <v>7.79</v>
      </c>
      <c r="H280" s="182">
        <v>14.34</v>
      </c>
      <c r="I280" s="180">
        <v>174</v>
      </c>
    </row>
    <row r="281" spans="1:9" x14ac:dyDescent="0.25">
      <c r="A281" s="160" t="s">
        <v>18238</v>
      </c>
      <c r="B281" s="160" t="s">
        <v>18205</v>
      </c>
      <c r="C281" s="160" t="s">
        <v>18076</v>
      </c>
      <c r="D281" s="160" t="s">
        <v>5254</v>
      </c>
      <c r="E281" s="176">
        <v>2.2599999999999985</v>
      </c>
      <c r="F281" s="176">
        <v>16.595400000000001</v>
      </c>
      <c r="G281" s="177">
        <v>7.34</v>
      </c>
      <c r="H281" s="182">
        <v>14.33</v>
      </c>
      <c r="I281" s="180">
        <v>24</v>
      </c>
    </row>
    <row r="282" spans="1:9" x14ac:dyDescent="0.25">
      <c r="A282" s="160" t="s">
        <v>18238</v>
      </c>
      <c r="B282" s="160" t="s">
        <v>4</v>
      </c>
      <c r="C282" s="160" t="s">
        <v>372</v>
      </c>
      <c r="D282" s="160" t="s">
        <v>373</v>
      </c>
      <c r="E282" s="176">
        <v>2.4899999999999989</v>
      </c>
      <c r="F282" s="176">
        <v>16.8062</v>
      </c>
      <c r="G282" s="177">
        <v>6.74</v>
      </c>
      <c r="H282" s="182">
        <v>14.31</v>
      </c>
      <c r="I282" s="180">
        <v>59</v>
      </c>
    </row>
    <row r="283" spans="1:9" x14ac:dyDescent="0.25">
      <c r="A283" s="160" t="s">
        <v>18238</v>
      </c>
      <c r="B283" s="160" t="s">
        <v>4082</v>
      </c>
      <c r="C283" s="160" t="s">
        <v>4357</v>
      </c>
      <c r="D283" s="160" t="s">
        <v>4358</v>
      </c>
      <c r="E283" s="176">
        <v>2.8399999999999954</v>
      </c>
      <c r="F283" s="176">
        <v>17.159800000000001</v>
      </c>
      <c r="G283" s="177">
        <v>6.04</v>
      </c>
      <c r="H283" s="182">
        <v>14.31</v>
      </c>
      <c r="I283" s="180">
        <v>214</v>
      </c>
    </row>
    <row r="284" spans="1:9" x14ac:dyDescent="0.25">
      <c r="A284" s="160" t="s">
        <v>18238</v>
      </c>
      <c r="B284" s="160" t="s">
        <v>9540</v>
      </c>
      <c r="C284" s="160" t="s">
        <v>10177</v>
      </c>
      <c r="D284" s="160" t="s">
        <v>10178</v>
      </c>
      <c r="E284" s="176">
        <v>2.3399999999999936</v>
      </c>
      <c r="F284" s="176">
        <v>16.658100000000001</v>
      </c>
      <c r="G284" s="177">
        <v>7.11</v>
      </c>
      <c r="H284" s="182">
        <v>14.31</v>
      </c>
      <c r="I284" s="180">
        <v>168</v>
      </c>
    </row>
    <row r="285" spans="1:9" x14ac:dyDescent="0.25">
      <c r="A285" s="160" t="s">
        <v>18238</v>
      </c>
      <c r="B285" s="160" t="s">
        <v>4082</v>
      </c>
      <c r="C285" s="160" t="s">
        <v>4473</v>
      </c>
      <c r="D285" s="160" t="s">
        <v>4474</v>
      </c>
      <c r="E285" s="176">
        <v>2.3000000000000065</v>
      </c>
      <c r="F285" s="176">
        <v>16.608599999999999</v>
      </c>
      <c r="G285" s="177">
        <v>7.22</v>
      </c>
      <c r="H285" s="182">
        <v>14.3</v>
      </c>
      <c r="I285" s="180">
        <v>161</v>
      </c>
    </row>
    <row r="286" spans="1:9" x14ac:dyDescent="0.25">
      <c r="A286" s="160" t="s">
        <v>18238</v>
      </c>
      <c r="B286" s="160" t="s">
        <v>18205</v>
      </c>
      <c r="C286" s="160" t="s">
        <v>4542</v>
      </c>
      <c r="D286" s="160" t="s">
        <v>4543</v>
      </c>
      <c r="E286" s="176">
        <v>2.0599999999999996</v>
      </c>
      <c r="F286" s="176">
        <v>16.363600000000002</v>
      </c>
      <c r="G286" s="177">
        <v>7.94</v>
      </c>
      <c r="H286" s="182">
        <v>14.3</v>
      </c>
      <c r="I286" s="180">
        <v>12</v>
      </c>
    </row>
    <row r="287" spans="1:9" x14ac:dyDescent="0.25">
      <c r="A287" s="160" t="s">
        <v>18238</v>
      </c>
      <c r="B287" s="160" t="s">
        <v>4082</v>
      </c>
      <c r="C287" s="160" t="s">
        <v>4371</v>
      </c>
      <c r="D287" s="160" t="s">
        <v>4372</v>
      </c>
      <c r="E287" s="176">
        <v>2.0699999999999945</v>
      </c>
      <c r="F287" s="176">
        <v>16.348500000000001</v>
      </c>
      <c r="G287" s="177">
        <v>7.89</v>
      </c>
      <c r="H287" s="182">
        <v>14.27</v>
      </c>
      <c r="I287" s="180">
        <v>207</v>
      </c>
    </row>
    <row r="288" spans="1:9" x14ac:dyDescent="0.25">
      <c r="A288" s="160" t="s">
        <v>18238</v>
      </c>
      <c r="B288" s="160" t="s">
        <v>4082</v>
      </c>
      <c r="C288" s="160" t="s">
        <v>4252</v>
      </c>
      <c r="D288" s="160" t="s">
        <v>4253</v>
      </c>
      <c r="E288" s="176">
        <v>2.2999999999999998</v>
      </c>
      <c r="F288" s="176">
        <v>16.573599999999999</v>
      </c>
      <c r="G288" s="177">
        <v>7.2</v>
      </c>
      <c r="H288" s="182">
        <v>14.27</v>
      </c>
      <c r="I288" s="180">
        <v>300</v>
      </c>
    </row>
    <row r="289" spans="1:9" x14ac:dyDescent="0.25">
      <c r="A289" s="160" t="s">
        <v>18238</v>
      </c>
      <c r="B289" s="160" t="s">
        <v>9540</v>
      </c>
      <c r="C289" s="160" t="s">
        <v>9833</v>
      </c>
      <c r="D289" s="160" t="s">
        <v>9834</v>
      </c>
      <c r="E289" s="176">
        <v>1.8899999999999899</v>
      </c>
      <c r="F289" s="176">
        <v>16.1647</v>
      </c>
      <c r="G289" s="177">
        <v>8.5500000000000007</v>
      </c>
      <c r="H289" s="182">
        <v>14.27</v>
      </c>
      <c r="I289" s="180">
        <v>326</v>
      </c>
    </row>
    <row r="290" spans="1:9" x14ac:dyDescent="0.25">
      <c r="A290" s="160" t="s">
        <v>18238</v>
      </c>
      <c r="B290" s="160" t="s">
        <v>4082</v>
      </c>
      <c r="C290" s="160" t="s">
        <v>4407</v>
      </c>
      <c r="D290" s="160" t="s">
        <v>4408</v>
      </c>
      <c r="E290" s="176">
        <v>2.0600000000000018</v>
      </c>
      <c r="F290" s="176">
        <v>16.327999999999999</v>
      </c>
      <c r="G290" s="177">
        <v>7.92</v>
      </c>
      <c r="H290" s="182">
        <v>14.26</v>
      </c>
      <c r="I290" s="180">
        <v>186</v>
      </c>
    </row>
    <row r="291" spans="1:9" x14ac:dyDescent="0.25">
      <c r="A291" s="160" t="s">
        <v>18238</v>
      </c>
      <c r="B291" s="160" t="s">
        <v>18205</v>
      </c>
      <c r="C291" s="160" t="s">
        <v>4218</v>
      </c>
      <c r="D291" s="160" t="s">
        <v>4219</v>
      </c>
      <c r="E291" s="176">
        <v>2.1899999999999982</v>
      </c>
      <c r="F291" s="176">
        <v>16.430199999999999</v>
      </c>
      <c r="G291" s="177">
        <v>7.5</v>
      </c>
      <c r="H291" s="182">
        <v>14.24</v>
      </c>
      <c r="I291" s="180">
        <v>91</v>
      </c>
    </row>
    <row r="292" spans="1:9" x14ac:dyDescent="0.25">
      <c r="A292" s="160" t="s">
        <v>18238</v>
      </c>
      <c r="B292" s="160" t="s">
        <v>4</v>
      </c>
      <c r="C292" s="160" t="s">
        <v>450</v>
      </c>
      <c r="D292" s="160" t="s">
        <v>451</v>
      </c>
      <c r="E292" s="176">
        <v>2.8600000000000017</v>
      </c>
      <c r="F292" s="176">
        <v>17.0943</v>
      </c>
      <c r="G292" s="177">
        <v>5.97</v>
      </c>
      <c r="H292" s="182">
        <v>14.23</v>
      </c>
      <c r="I292" s="180">
        <v>51</v>
      </c>
    </row>
    <row r="293" spans="1:9" x14ac:dyDescent="0.25">
      <c r="A293" s="160" t="s">
        <v>18238</v>
      </c>
      <c r="B293" s="160" t="s">
        <v>9540</v>
      </c>
      <c r="C293" s="160" t="s">
        <v>9574</v>
      </c>
      <c r="D293" s="160" t="s">
        <v>9575</v>
      </c>
      <c r="E293" s="176">
        <v>2.25</v>
      </c>
      <c r="F293" s="176">
        <v>16.4755</v>
      </c>
      <c r="G293" s="177">
        <v>7.32</v>
      </c>
      <c r="H293" s="182">
        <v>14.22</v>
      </c>
      <c r="I293" s="180">
        <v>756</v>
      </c>
    </row>
    <row r="294" spans="1:9" x14ac:dyDescent="0.25">
      <c r="A294" s="160" t="s">
        <v>18238</v>
      </c>
      <c r="B294" s="160" t="s">
        <v>4</v>
      </c>
      <c r="C294" s="160" t="s">
        <v>36</v>
      </c>
      <c r="D294" s="160" t="s">
        <v>37</v>
      </c>
      <c r="E294" s="176">
        <v>2.4900000000000029</v>
      </c>
      <c r="F294" s="176">
        <v>16.707799999999999</v>
      </c>
      <c r="G294" s="177">
        <v>6.7</v>
      </c>
      <c r="H294" s="182">
        <v>14.21</v>
      </c>
      <c r="I294" s="180">
        <v>90</v>
      </c>
    </row>
    <row r="295" spans="1:9" x14ac:dyDescent="0.25">
      <c r="A295" s="160" t="s">
        <v>18238</v>
      </c>
      <c r="B295" s="160" t="s">
        <v>18205</v>
      </c>
      <c r="C295" s="160" t="s">
        <v>6766</v>
      </c>
      <c r="D295" s="160" t="s">
        <v>6767</v>
      </c>
      <c r="E295" s="176">
        <v>2.1200000000000006</v>
      </c>
      <c r="F295" s="176">
        <v>16.333300000000001</v>
      </c>
      <c r="G295" s="177">
        <v>7.7</v>
      </c>
      <c r="H295" s="182">
        <v>14.21</v>
      </c>
      <c r="I295" s="180">
        <v>12</v>
      </c>
    </row>
    <row r="296" spans="1:9" x14ac:dyDescent="0.25">
      <c r="A296" s="160" t="s">
        <v>18238</v>
      </c>
      <c r="B296" s="160" t="s">
        <v>9201</v>
      </c>
      <c r="C296" s="160" t="s">
        <v>9269</v>
      </c>
      <c r="D296" s="160" t="s">
        <v>9270</v>
      </c>
      <c r="E296" s="176">
        <v>2.8385416666666661</v>
      </c>
      <c r="F296" s="176">
        <v>17.031199999999998</v>
      </c>
      <c r="G296" s="177">
        <v>5.99</v>
      </c>
      <c r="H296" s="182">
        <v>14.19</v>
      </c>
      <c r="I296" s="180">
        <v>29</v>
      </c>
    </row>
    <row r="297" spans="1:9" x14ac:dyDescent="0.25">
      <c r="A297" s="160" t="s">
        <v>18238</v>
      </c>
      <c r="B297" s="160" t="s">
        <v>4</v>
      </c>
      <c r="C297" s="160" t="s">
        <v>290</v>
      </c>
      <c r="D297" s="160" t="s">
        <v>291</v>
      </c>
      <c r="E297" s="176">
        <v>2.4900000000000011</v>
      </c>
      <c r="F297" s="176">
        <v>16.665700000000001</v>
      </c>
      <c r="G297" s="177">
        <v>6.69</v>
      </c>
      <c r="H297" s="182">
        <v>14.17</v>
      </c>
      <c r="I297" s="180">
        <v>74</v>
      </c>
    </row>
    <row r="298" spans="1:9" x14ac:dyDescent="0.25">
      <c r="A298" s="160" t="s">
        <v>18238</v>
      </c>
      <c r="B298" s="160" t="s">
        <v>4</v>
      </c>
      <c r="C298" s="160" t="s">
        <v>146</v>
      </c>
      <c r="D298" s="160" t="s">
        <v>147</v>
      </c>
      <c r="E298" s="176">
        <v>2.4900000000000047</v>
      </c>
      <c r="F298" s="176">
        <v>16.6538</v>
      </c>
      <c r="G298" s="177">
        <v>6.68</v>
      </c>
      <c r="H298" s="182">
        <v>14.16</v>
      </c>
      <c r="I298" s="180">
        <v>128</v>
      </c>
    </row>
    <row r="299" spans="1:9" x14ac:dyDescent="0.25">
      <c r="A299" s="160" t="s">
        <v>18238</v>
      </c>
      <c r="B299" s="160" t="s">
        <v>9201</v>
      </c>
      <c r="C299" s="160" t="s">
        <v>9376</v>
      </c>
      <c r="D299" s="160" t="s">
        <v>9377</v>
      </c>
      <c r="E299" s="176">
        <v>2.8333333333333335</v>
      </c>
      <c r="F299" s="176">
        <v>17</v>
      </c>
      <c r="G299" s="177">
        <v>6</v>
      </c>
      <c r="H299" s="182">
        <v>14.16</v>
      </c>
      <c r="I299" s="180">
        <v>4</v>
      </c>
    </row>
    <row r="300" spans="1:9" x14ac:dyDescent="0.25">
      <c r="A300" s="160" t="s">
        <v>18238</v>
      </c>
      <c r="B300" s="160" t="s">
        <v>9201</v>
      </c>
      <c r="C300" s="160" t="s">
        <v>9324</v>
      </c>
      <c r="D300" s="160" t="s">
        <v>9325</v>
      </c>
      <c r="E300" s="176">
        <v>2.833333333333333</v>
      </c>
      <c r="F300" s="176">
        <v>17</v>
      </c>
      <c r="G300" s="177">
        <v>6</v>
      </c>
      <c r="H300" s="182">
        <v>14.16</v>
      </c>
      <c r="I300" s="180">
        <v>8</v>
      </c>
    </row>
    <row r="301" spans="1:9" x14ac:dyDescent="0.25">
      <c r="A301" s="160" t="s">
        <v>18238</v>
      </c>
      <c r="B301" s="160" t="s">
        <v>9201</v>
      </c>
      <c r="C301" s="160" t="s">
        <v>9307</v>
      </c>
      <c r="D301" s="160" t="s">
        <v>9308</v>
      </c>
      <c r="E301" s="176">
        <v>2.833333333333333</v>
      </c>
      <c r="F301" s="176">
        <v>17</v>
      </c>
      <c r="G301" s="177">
        <v>6</v>
      </c>
      <c r="H301" s="182">
        <v>14.16</v>
      </c>
      <c r="I301" s="180">
        <v>12</v>
      </c>
    </row>
    <row r="302" spans="1:9" x14ac:dyDescent="0.25">
      <c r="A302" s="160" t="s">
        <v>18238</v>
      </c>
      <c r="B302" s="160" t="s">
        <v>18205</v>
      </c>
      <c r="C302" s="160" t="s">
        <v>5470</v>
      </c>
      <c r="D302" s="160" t="s">
        <v>1926</v>
      </c>
      <c r="E302" s="176">
        <v>2.0599999999999996</v>
      </c>
      <c r="F302" s="176">
        <v>16.214200000000002</v>
      </c>
      <c r="G302" s="177">
        <v>7.87</v>
      </c>
      <c r="H302" s="182">
        <v>14.15</v>
      </c>
      <c r="I302" s="180">
        <v>15</v>
      </c>
    </row>
    <row r="303" spans="1:9" x14ac:dyDescent="0.25">
      <c r="A303" s="160" t="s">
        <v>18238</v>
      </c>
      <c r="B303" s="160" t="s">
        <v>9540</v>
      </c>
      <c r="C303" s="160" t="s">
        <v>10209</v>
      </c>
      <c r="D303" s="160" t="s">
        <v>10210</v>
      </c>
      <c r="E303" s="176">
        <v>2.0699999999999945</v>
      </c>
      <c r="F303" s="176">
        <v>16.218699999999998</v>
      </c>
      <c r="G303" s="177">
        <v>7.83</v>
      </c>
      <c r="H303" s="182">
        <v>14.14</v>
      </c>
      <c r="I303" s="180">
        <v>166</v>
      </c>
    </row>
    <row r="304" spans="1:9" x14ac:dyDescent="0.25">
      <c r="A304" s="160" t="s">
        <v>18238</v>
      </c>
      <c r="B304" s="160" t="s">
        <v>4</v>
      </c>
      <c r="C304" s="160" t="s">
        <v>480</v>
      </c>
      <c r="D304" s="160" t="s">
        <v>481</v>
      </c>
      <c r="E304" s="176">
        <v>2.3199999999999967</v>
      </c>
      <c r="F304" s="176">
        <v>16.4529</v>
      </c>
      <c r="G304" s="177">
        <v>7.09</v>
      </c>
      <c r="H304" s="182">
        <v>14.13</v>
      </c>
      <c r="I304" s="180">
        <v>49</v>
      </c>
    </row>
    <row r="305" spans="1:9" x14ac:dyDescent="0.25">
      <c r="A305" s="160" t="s">
        <v>18238</v>
      </c>
      <c r="B305" s="160" t="s">
        <v>4082</v>
      </c>
      <c r="C305" s="160" t="s">
        <v>4172</v>
      </c>
      <c r="D305" s="160" t="s">
        <v>3396</v>
      </c>
      <c r="E305" s="176">
        <v>2.0299999999999803</v>
      </c>
      <c r="F305" s="176">
        <v>16.164100000000001</v>
      </c>
      <c r="G305" s="177">
        <v>7.96</v>
      </c>
      <c r="H305" s="182">
        <v>14.13</v>
      </c>
      <c r="I305" s="180">
        <v>544</v>
      </c>
    </row>
    <row r="306" spans="1:9" x14ac:dyDescent="0.25">
      <c r="A306" s="160" t="s">
        <v>18238</v>
      </c>
      <c r="B306" s="160" t="s">
        <v>4082</v>
      </c>
      <c r="C306" s="160" t="s">
        <v>4516</v>
      </c>
      <c r="D306" s="160" t="s">
        <v>4517</v>
      </c>
      <c r="E306" s="176">
        <v>1.9900000000000038</v>
      </c>
      <c r="F306" s="176">
        <v>16.110900000000001</v>
      </c>
      <c r="G306" s="177">
        <v>8.09</v>
      </c>
      <c r="H306" s="182">
        <v>14.12</v>
      </c>
      <c r="I306" s="180">
        <v>147</v>
      </c>
    </row>
    <row r="307" spans="1:9" x14ac:dyDescent="0.25">
      <c r="A307" s="160" t="s">
        <v>18238</v>
      </c>
      <c r="B307" s="160" t="s">
        <v>4</v>
      </c>
      <c r="C307" s="160" t="s">
        <v>162</v>
      </c>
      <c r="D307" s="160" t="s">
        <v>163</v>
      </c>
      <c r="E307" s="176">
        <v>2.6899999999999982</v>
      </c>
      <c r="F307" s="176">
        <v>16.804500000000001</v>
      </c>
      <c r="G307" s="177">
        <v>6.24</v>
      </c>
      <c r="H307" s="182">
        <v>14.11</v>
      </c>
      <c r="I307" s="180">
        <v>119</v>
      </c>
    </row>
    <row r="308" spans="1:9" x14ac:dyDescent="0.25">
      <c r="A308" s="160" t="s">
        <v>18238</v>
      </c>
      <c r="B308" s="160" t="s">
        <v>4082</v>
      </c>
      <c r="C308" s="160" t="s">
        <v>4323</v>
      </c>
      <c r="D308" s="160" t="s">
        <v>4324</v>
      </c>
      <c r="E308" s="176">
        <v>2.5</v>
      </c>
      <c r="F308" s="176">
        <v>16.6128</v>
      </c>
      <c r="G308" s="177">
        <v>6.64</v>
      </c>
      <c r="H308" s="182">
        <v>14.11</v>
      </c>
      <c r="I308" s="180">
        <v>241</v>
      </c>
    </row>
    <row r="309" spans="1:9" x14ac:dyDescent="0.25">
      <c r="A309" s="160" t="s">
        <v>18238</v>
      </c>
      <c r="B309" s="160" t="s">
        <v>4</v>
      </c>
      <c r="C309" s="160" t="s">
        <v>12</v>
      </c>
      <c r="D309" s="160" t="s">
        <v>13</v>
      </c>
      <c r="E309" s="176">
        <v>2.2299999999999964</v>
      </c>
      <c r="F309" s="176">
        <v>16.3368</v>
      </c>
      <c r="G309" s="177">
        <v>7.32</v>
      </c>
      <c r="H309" s="182">
        <v>14.1</v>
      </c>
      <c r="I309" s="180">
        <v>95</v>
      </c>
    </row>
    <row r="310" spans="1:9" x14ac:dyDescent="0.25">
      <c r="A310" s="160" t="s">
        <v>18238</v>
      </c>
      <c r="B310" s="160" t="s">
        <v>18205</v>
      </c>
      <c r="C310" s="160" t="s">
        <v>7297</v>
      </c>
      <c r="D310" s="160" t="s">
        <v>8345</v>
      </c>
      <c r="E310" s="176">
        <v>2.6599999999999979</v>
      </c>
      <c r="F310" s="176">
        <v>16.7272</v>
      </c>
      <c r="G310" s="177">
        <v>6.28</v>
      </c>
      <c r="H310" s="182">
        <v>14.06</v>
      </c>
      <c r="I310" s="180">
        <v>33</v>
      </c>
    </row>
    <row r="311" spans="1:9" x14ac:dyDescent="0.25">
      <c r="A311" s="160" t="s">
        <v>18238</v>
      </c>
      <c r="B311" s="160" t="s">
        <v>9540</v>
      </c>
      <c r="C311" s="160" t="s">
        <v>9679</v>
      </c>
      <c r="D311" s="160" t="s">
        <v>9680</v>
      </c>
      <c r="E311" s="176">
        <v>2.0299999999999825</v>
      </c>
      <c r="F311" s="176">
        <v>16.098400000000002</v>
      </c>
      <c r="G311" s="177">
        <v>7.93</v>
      </c>
      <c r="H311" s="182">
        <v>14.06</v>
      </c>
      <c r="I311" s="180">
        <v>431</v>
      </c>
    </row>
    <row r="312" spans="1:9" x14ac:dyDescent="0.25">
      <c r="A312" s="160" t="s">
        <v>18238</v>
      </c>
      <c r="B312" s="160" t="s">
        <v>4</v>
      </c>
      <c r="C312" s="160" t="s">
        <v>392</v>
      </c>
      <c r="D312" s="160" t="s">
        <v>393</v>
      </c>
      <c r="E312" s="176">
        <v>2.2900000000000018</v>
      </c>
      <c r="F312" s="176">
        <v>16.344200000000001</v>
      </c>
      <c r="G312" s="177">
        <v>7.13</v>
      </c>
      <c r="H312" s="182">
        <v>14.05</v>
      </c>
      <c r="I312" s="180">
        <v>60</v>
      </c>
    </row>
    <row r="313" spans="1:9" x14ac:dyDescent="0.25">
      <c r="A313" s="160" t="s">
        <v>18238</v>
      </c>
      <c r="B313" s="160" t="s">
        <v>4</v>
      </c>
      <c r="C313" s="160" t="s">
        <v>278</v>
      </c>
      <c r="D313" s="160" t="s">
        <v>279</v>
      </c>
      <c r="E313" s="176">
        <v>2.4300000000000042</v>
      </c>
      <c r="F313" s="176">
        <v>16.4878</v>
      </c>
      <c r="G313" s="177">
        <v>6.78</v>
      </c>
      <c r="H313" s="182">
        <v>14.05</v>
      </c>
      <c r="I313" s="180">
        <v>75</v>
      </c>
    </row>
    <row r="314" spans="1:9" x14ac:dyDescent="0.25">
      <c r="A314" s="160" t="s">
        <v>18238</v>
      </c>
      <c r="B314" s="160" t="s">
        <v>4</v>
      </c>
      <c r="C314" s="160" t="s">
        <v>482</v>
      </c>
      <c r="D314" s="160" t="s">
        <v>483</v>
      </c>
      <c r="E314" s="176">
        <v>2.4899999999999989</v>
      </c>
      <c r="F314" s="176">
        <v>16.519300000000001</v>
      </c>
      <c r="G314" s="177">
        <v>6.63</v>
      </c>
      <c r="H314" s="182">
        <v>14.02</v>
      </c>
      <c r="I314" s="180">
        <v>50</v>
      </c>
    </row>
    <row r="315" spans="1:9" x14ac:dyDescent="0.25">
      <c r="A315" s="160" t="s">
        <v>18238</v>
      </c>
      <c r="B315" s="160" t="s">
        <v>18205</v>
      </c>
      <c r="C315" s="160" t="s">
        <v>7309</v>
      </c>
      <c r="D315" s="160" t="s">
        <v>18080</v>
      </c>
      <c r="E315" s="176">
        <v>1.889999999999997</v>
      </c>
      <c r="F315" s="176">
        <v>15.8818</v>
      </c>
      <c r="G315" s="177">
        <v>8.4</v>
      </c>
      <c r="H315" s="182">
        <v>13.99</v>
      </c>
      <c r="I315" s="180">
        <v>90</v>
      </c>
    </row>
    <row r="316" spans="1:9" x14ac:dyDescent="0.25">
      <c r="A316" s="160" t="s">
        <v>18238</v>
      </c>
      <c r="B316" s="160" t="s">
        <v>4</v>
      </c>
      <c r="C316" s="160" t="s">
        <v>390</v>
      </c>
      <c r="D316" s="160" t="s">
        <v>391</v>
      </c>
      <c r="E316" s="176">
        <v>2.5699999999999958</v>
      </c>
      <c r="F316" s="176">
        <v>16.567499999999999</v>
      </c>
      <c r="G316" s="177">
        <v>6.44</v>
      </c>
      <c r="H316" s="182">
        <v>13.99</v>
      </c>
      <c r="I316" s="180">
        <v>60</v>
      </c>
    </row>
    <row r="317" spans="1:9" x14ac:dyDescent="0.25">
      <c r="A317" s="160" t="s">
        <v>18238</v>
      </c>
      <c r="B317" s="160" t="s">
        <v>4082</v>
      </c>
      <c r="C317" s="160" t="s">
        <v>4415</v>
      </c>
      <c r="D317" s="160" t="s">
        <v>4416</v>
      </c>
      <c r="E317" s="176">
        <v>2.0699999999999945</v>
      </c>
      <c r="F317" s="176">
        <v>16.064399999999999</v>
      </c>
      <c r="G317" s="177">
        <v>7.76</v>
      </c>
      <c r="H317" s="182">
        <v>13.99</v>
      </c>
      <c r="I317" s="180">
        <v>196</v>
      </c>
    </row>
    <row r="318" spans="1:9" x14ac:dyDescent="0.25">
      <c r="A318" s="160" t="s">
        <v>18238</v>
      </c>
      <c r="B318" s="160" t="s">
        <v>4</v>
      </c>
      <c r="C318" s="160" t="s">
        <v>382</v>
      </c>
      <c r="D318" s="160" t="s">
        <v>383</v>
      </c>
      <c r="E318" s="176">
        <v>2.4300000000000033</v>
      </c>
      <c r="F318" s="176">
        <v>16.416899999999998</v>
      </c>
      <c r="G318" s="177">
        <v>6.75</v>
      </c>
      <c r="H318" s="182">
        <v>13.98</v>
      </c>
      <c r="I318" s="180">
        <v>61</v>
      </c>
    </row>
    <row r="319" spans="1:9" x14ac:dyDescent="0.25">
      <c r="A319" s="160" t="s">
        <v>18238</v>
      </c>
      <c r="B319" s="160" t="s">
        <v>9540</v>
      </c>
      <c r="C319" s="160" t="s">
        <v>9954</v>
      </c>
      <c r="D319" s="160" t="s">
        <v>9955</v>
      </c>
      <c r="E319" s="176">
        <v>2.610000000000011</v>
      </c>
      <c r="F319" s="176">
        <v>16.5884</v>
      </c>
      <c r="G319" s="177">
        <v>6.35</v>
      </c>
      <c r="H319" s="182">
        <v>13.97</v>
      </c>
      <c r="I319" s="180">
        <v>247</v>
      </c>
    </row>
    <row r="320" spans="1:9" x14ac:dyDescent="0.25">
      <c r="A320" s="160" t="s">
        <v>18238</v>
      </c>
      <c r="B320" s="160" t="s">
        <v>9540</v>
      </c>
      <c r="C320" s="160" t="s">
        <v>9900</v>
      </c>
      <c r="D320" s="160" t="s">
        <v>9901</v>
      </c>
      <c r="E320" s="176">
        <v>1.7599999999999942</v>
      </c>
      <c r="F320" s="176">
        <v>15.7235</v>
      </c>
      <c r="G320" s="177">
        <v>8.93</v>
      </c>
      <c r="H320" s="182">
        <v>13.96</v>
      </c>
      <c r="I320" s="180">
        <v>277</v>
      </c>
    </row>
    <row r="321" spans="1:9" x14ac:dyDescent="0.25">
      <c r="A321" s="160" t="s">
        <v>18238</v>
      </c>
      <c r="B321" s="160" t="s">
        <v>4082</v>
      </c>
      <c r="C321" s="160" t="s">
        <v>4101</v>
      </c>
      <c r="D321" s="160" t="s">
        <v>4102</v>
      </c>
      <c r="E321" s="176">
        <v>1.8999999999999886</v>
      </c>
      <c r="F321" s="176">
        <v>15.857799999999999</v>
      </c>
      <c r="G321" s="177">
        <v>8.34</v>
      </c>
      <c r="H321" s="182">
        <v>13.95</v>
      </c>
      <c r="I321" s="180">
        <v>360</v>
      </c>
    </row>
    <row r="322" spans="1:9" x14ac:dyDescent="0.25">
      <c r="A322" s="160" t="s">
        <v>18238</v>
      </c>
      <c r="B322" s="160" t="s">
        <v>18205</v>
      </c>
      <c r="C322" s="160" t="s">
        <v>5280</v>
      </c>
      <c r="D322" s="160" t="s">
        <v>5281</v>
      </c>
      <c r="E322" s="176">
        <v>1.59</v>
      </c>
      <c r="F322" s="176">
        <v>15.539199999999999</v>
      </c>
      <c r="G322" s="177">
        <v>9.77</v>
      </c>
      <c r="H322" s="182">
        <v>13.94</v>
      </c>
      <c r="I322" s="180">
        <v>14</v>
      </c>
    </row>
    <row r="323" spans="1:9" x14ac:dyDescent="0.25">
      <c r="A323" s="160" t="s">
        <v>18238</v>
      </c>
      <c r="B323" s="160" t="s">
        <v>4</v>
      </c>
      <c r="C323" s="160" t="s">
        <v>130</v>
      </c>
      <c r="D323" s="160" t="s">
        <v>131</v>
      </c>
      <c r="E323" s="176">
        <v>2.279999999999998</v>
      </c>
      <c r="F323" s="176">
        <v>16.200800000000001</v>
      </c>
      <c r="G323" s="177">
        <v>7.1</v>
      </c>
      <c r="H323" s="182">
        <v>13.92</v>
      </c>
      <c r="I323" s="180">
        <v>137</v>
      </c>
    </row>
    <row r="324" spans="1:9" x14ac:dyDescent="0.25">
      <c r="A324" s="160" t="s">
        <v>18238</v>
      </c>
      <c r="B324" s="160" t="s">
        <v>18205</v>
      </c>
      <c r="C324" s="160" t="s">
        <v>4830</v>
      </c>
      <c r="D324" s="160" t="s">
        <v>4831</v>
      </c>
      <c r="E324" s="176">
        <v>1.590000000000001</v>
      </c>
      <c r="F324" s="176">
        <v>15.5083</v>
      </c>
      <c r="G324" s="177">
        <v>9.75</v>
      </c>
      <c r="H324" s="182">
        <v>13.91</v>
      </c>
      <c r="I324" s="180">
        <v>31</v>
      </c>
    </row>
    <row r="325" spans="1:9" x14ac:dyDescent="0.25">
      <c r="A325" s="160" t="s">
        <v>18238</v>
      </c>
      <c r="B325" s="160" t="s">
        <v>9540</v>
      </c>
      <c r="C325" s="160" t="s">
        <v>9582</v>
      </c>
      <c r="D325" s="160" t="s">
        <v>9583</v>
      </c>
      <c r="E325" s="176">
        <v>2.7899999999999761</v>
      </c>
      <c r="F325" s="176">
        <v>16.681799999999999</v>
      </c>
      <c r="G325" s="177">
        <v>5.97</v>
      </c>
      <c r="H325" s="182">
        <v>13.89</v>
      </c>
      <c r="I325" s="180">
        <v>702</v>
      </c>
    </row>
    <row r="326" spans="1:9" x14ac:dyDescent="0.25">
      <c r="A326" s="160" t="s">
        <v>18238</v>
      </c>
      <c r="B326" s="160" t="s">
        <v>9201</v>
      </c>
      <c r="C326" s="160" t="s">
        <v>9252</v>
      </c>
      <c r="D326" s="160" t="s">
        <v>9253</v>
      </c>
      <c r="E326" s="176">
        <v>2.7900000000000023</v>
      </c>
      <c r="F326" s="176">
        <v>16.679400000000001</v>
      </c>
      <c r="G326" s="177">
        <v>5.97</v>
      </c>
      <c r="H326" s="182">
        <v>13.88</v>
      </c>
      <c r="I326" s="180">
        <v>43</v>
      </c>
    </row>
    <row r="327" spans="1:9" x14ac:dyDescent="0.25">
      <c r="A327" s="160" t="s">
        <v>18238</v>
      </c>
      <c r="B327" s="160" t="s">
        <v>4</v>
      </c>
      <c r="C327" s="160" t="s">
        <v>358</v>
      </c>
      <c r="D327" s="160" t="s">
        <v>359</v>
      </c>
      <c r="E327" s="176">
        <v>2.5499999999999998</v>
      </c>
      <c r="F327" s="176">
        <v>16.433299999999999</v>
      </c>
      <c r="G327" s="177">
        <v>6.44</v>
      </c>
      <c r="H327" s="182">
        <v>13.88</v>
      </c>
      <c r="I327" s="180">
        <v>63</v>
      </c>
    </row>
    <row r="328" spans="1:9" x14ac:dyDescent="0.25">
      <c r="A328" s="160" t="s">
        <v>18238</v>
      </c>
      <c r="B328" s="160" t="s">
        <v>9540</v>
      </c>
      <c r="C328" s="160" t="s">
        <v>9976</v>
      </c>
      <c r="D328" s="160" t="s">
        <v>9977</v>
      </c>
      <c r="E328" s="176">
        <v>1.9800000000000044</v>
      </c>
      <c r="F328" s="176">
        <v>15.863</v>
      </c>
      <c r="G328" s="177">
        <v>8.01</v>
      </c>
      <c r="H328" s="182">
        <v>13.88</v>
      </c>
      <c r="I328" s="180">
        <v>242</v>
      </c>
    </row>
    <row r="329" spans="1:9" x14ac:dyDescent="0.25">
      <c r="A329" s="160" t="s">
        <v>18238</v>
      </c>
      <c r="B329" s="160" t="s">
        <v>18205</v>
      </c>
      <c r="C329" s="160" t="s">
        <v>5999</v>
      </c>
      <c r="D329" s="160" t="s">
        <v>6000</v>
      </c>
      <c r="E329" s="176">
        <v>1.8599999999999999</v>
      </c>
      <c r="F329" s="176">
        <v>15.7142</v>
      </c>
      <c r="G329" s="177">
        <v>8.44</v>
      </c>
      <c r="H329" s="182">
        <v>13.85</v>
      </c>
      <c r="I329" s="180">
        <v>22</v>
      </c>
    </row>
    <row r="330" spans="1:9" x14ac:dyDescent="0.25">
      <c r="A330" s="160" t="s">
        <v>18238</v>
      </c>
      <c r="B330" s="160" t="s">
        <v>4</v>
      </c>
      <c r="C330" s="160" t="s">
        <v>444</v>
      </c>
      <c r="D330" s="160" t="s">
        <v>445</v>
      </c>
      <c r="E330" s="176">
        <v>2.7900000000000018</v>
      </c>
      <c r="F330" s="176">
        <v>16.614000000000001</v>
      </c>
      <c r="G330" s="177">
        <v>5.95</v>
      </c>
      <c r="H330" s="182">
        <v>13.82</v>
      </c>
      <c r="I330" s="180">
        <v>53</v>
      </c>
    </row>
    <row r="331" spans="1:9" x14ac:dyDescent="0.25">
      <c r="A331" s="160" t="s">
        <v>18238</v>
      </c>
      <c r="B331" s="160" t="s">
        <v>4082</v>
      </c>
      <c r="C331" s="160" t="s">
        <v>4103</v>
      </c>
      <c r="D331" s="160" t="s">
        <v>4104</v>
      </c>
      <c r="E331" s="176">
        <v>2.0700000000000074</v>
      </c>
      <c r="F331" s="176">
        <v>15.890499999999999</v>
      </c>
      <c r="G331" s="177">
        <v>7.67</v>
      </c>
      <c r="H331" s="182">
        <v>13.82</v>
      </c>
      <c r="I331" s="180">
        <v>340</v>
      </c>
    </row>
    <row r="332" spans="1:9" x14ac:dyDescent="0.25">
      <c r="A332" s="160" t="s">
        <v>18238</v>
      </c>
      <c r="B332" s="160" t="s">
        <v>4</v>
      </c>
      <c r="C332" s="160" t="s">
        <v>60</v>
      </c>
      <c r="D332" s="160" t="s">
        <v>61</v>
      </c>
      <c r="E332" s="176">
        <v>2.1900000000000164</v>
      </c>
      <c r="F332" s="176">
        <v>16.0077</v>
      </c>
      <c r="G332" s="177">
        <v>7.3</v>
      </c>
      <c r="H332" s="182">
        <v>13.81</v>
      </c>
      <c r="I332" s="180">
        <v>357</v>
      </c>
    </row>
    <row r="333" spans="1:9" x14ac:dyDescent="0.25">
      <c r="A333" s="160" t="s">
        <v>18238</v>
      </c>
      <c r="B333" s="160" t="s">
        <v>4</v>
      </c>
      <c r="C333" s="160" t="s">
        <v>404</v>
      </c>
      <c r="D333" s="160" t="s">
        <v>405</v>
      </c>
      <c r="E333" s="176">
        <v>2.7099999999999991</v>
      </c>
      <c r="F333" s="176">
        <v>16.5289</v>
      </c>
      <c r="G333" s="177">
        <v>6.09</v>
      </c>
      <c r="H333" s="182">
        <v>13.81</v>
      </c>
      <c r="I333" s="180">
        <v>59</v>
      </c>
    </row>
    <row r="334" spans="1:9" x14ac:dyDescent="0.25">
      <c r="A334" s="160" t="s">
        <v>18238</v>
      </c>
      <c r="B334" s="160" t="s">
        <v>18205</v>
      </c>
      <c r="C334" s="160" t="s">
        <v>18125</v>
      </c>
      <c r="D334" s="160" t="s">
        <v>18126</v>
      </c>
      <c r="E334" s="176">
        <v>2.19</v>
      </c>
      <c r="F334" s="176">
        <v>16</v>
      </c>
      <c r="G334" s="177">
        <v>7.3</v>
      </c>
      <c r="H334" s="182">
        <v>13.81</v>
      </c>
      <c r="I334" s="180">
        <v>7</v>
      </c>
    </row>
    <row r="335" spans="1:9" x14ac:dyDescent="0.25">
      <c r="A335" s="160" t="s">
        <v>18238</v>
      </c>
      <c r="B335" s="160" t="s">
        <v>9540</v>
      </c>
      <c r="C335" s="160" t="s">
        <v>9727</v>
      </c>
      <c r="D335" s="160" t="s">
        <v>9728</v>
      </c>
      <c r="E335" s="176">
        <v>1.9400000000000133</v>
      </c>
      <c r="F335" s="176">
        <v>15.7295</v>
      </c>
      <c r="G335" s="177">
        <v>8.1</v>
      </c>
      <c r="H335" s="182">
        <v>13.78</v>
      </c>
      <c r="I335" s="180">
        <v>389</v>
      </c>
    </row>
    <row r="336" spans="1:9" x14ac:dyDescent="0.25">
      <c r="A336" s="160" t="s">
        <v>18238</v>
      </c>
      <c r="B336" s="160" t="s">
        <v>4</v>
      </c>
      <c r="C336" s="160" t="s">
        <v>362</v>
      </c>
      <c r="D336" s="160" t="s">
        <v>363</v>
      </c>
      <c r="E336" s="176">
        <v>2.4099999999999975</v>
      </c>
      <c r="F336" s="176">
        <v>16.1617</v>
      </c>
      <c r="G336" s="177">
        <v>6.7</v>
      </c>
      <c r="H336" s="182">
        <v>13.75</v>
      </c>
      <c r="I336" s="180">
        <v>63</v>
      </c>
    </row>
    <row r="337" spans="1:9" x14ac:dyDescent="0.25">
      <c r="A337" s="160" t="s">
        <v>18238</v>
      </c>
      <c r="B337" s="160" t="s">
        <v>4</v>
      </c>
      <c r="C337" s="160" t="s">
        <v>160</v>
      </c>
      <c r="D337" s="160" t="s">
        <v>161</v>
      </c>
      <c r="E337" s="176">
        <v>2.4700000000000029</v>
      </c>
      <c r="F337" s="176">
        <v>16.160499999999999</v>
      </c>
      <c r="G337" s="177">
        <v>6.54</v>
      </c>
      <c r="H337" s="182">
        <v>13.69</v>
      </c>
      <c r="I337" s="180">
        <v>133</v>
      </c>
    </row>
    <row r="338" spans="1:9" x14ac:dyDescent="0.25">
      <c r="A338" s="160" t="s">
        <v>18238</v>
      </c>
      <c r="B338" s="160" t="s">
        <v>4082</v>
      </c>
      <c r="C338" s="160" t="s">
        <v>4462</v>
      </c>
      <c r="D338" s="160" t="s">
        <v>4463</v>
      </c>
      <c r="E338" s="176">
        <v>2.3300000000000014</v>
      </c>
      <c r="F338" s="176">
        <v>16.018599999999999</v>
      </c>
      <c r="G338" s="177">
        <v>6.87</v>
      </c>
      <c r="H338" s="182">
        <v>13.68</v>
      </c>
      <c r="I338" s="180">
        <v>161</v>
      </c>
    </row>
    <row r="339" spans="1:9" x14ac:dyDescent="0.25">
      <c r="A339" s="160" t="s">
        <v>18238</v>
      </c>
      <c r="B339" s="160" t="s">
        <v>9540</v>
      </c>
      <c r="C339" s="160" t="s">
        <v>9644</v>
      </c>
      <c r="D339" s="160" t="s">
        <v>9645</v>
      </c>
      <c r="E339" s="176">
        <v>1.8899999999999886</v>
      </c>
      <c r="F339" s="176">
        <v>15.5181</v>
      </c>
      <c r="G339" s="177">
        <v>8.2100000000000009</v>
      </c>
      <c r="H339" s="182">
        <v>13.62</v>
      </c>
      <c r="I339" s="180">
        <v>531</v>
      </c>
    </row>
    <row r="340" spans="1:9" x14ac:dyDescent="0.25">
      <c r="A340" s="160" t="s">
        <v>18238</v>
      </c>
      <c r="B340" s="160" t="s">
        <v>9540</v>
      </c>
      <c r="C340" s="160" t="s">
        <v>10152</v>
      </c>
      <c r="D340" s="160" t="s">
        <v>10153</v>
      </c>
      <c r="E340" s="176">
        <v>2.6100000000000096</v>
      </c>
      <c r="F340" s="176">
        <v>16.228400000000001</v>
      </c>
      <c r="G340" s="177">
        <v>6.21</v>
      </c>
      <c r="H340" s="182">
        <v>13.61</v>
      </c>
      <c r="I340" s="180">
        <v>197</v>
      </c>
    </row>
    <row r="341" spans="1:9" x14ac:dyDescent="0.25">
      <c r="A341" s="160" t="s">
        <v>18238</v>
      </c>
      <c r="B341" s="160" t="s">
        <v>9540</v>
      </c>
      <c r="C341" s="160" t="s">
        <v>9962</v>
      </c>
      <c r="D341" s="160" t="s">
        <v>9963</v>
      </c>
      <c r="E341" s="176">
        <v>1.8899999999999906</v>
      </c>
      <c r="F341" s="176">
        <v>15.5037</v>
      </c>
      <c r="G341" s="177">
        <v>8.1999999999999993</v>
      </c>
      <c r="H341" s="182">
        <v>13.61</v>
      </c>
      <c r="I341" s="180">
        <v>257</v>
      </c>
    </row>
    <row r="342" spans="1:9" x14ac:dyDescent="0.25">
      <c r="A342" s="160" t="s">
        <v>18238</v>
      </c>
      <c r="B342" s="160" t="s">
        <v>9201</v>
      </c>
      <c r="C342" s="160" t="s">
        <v>9309</v>
      </c>
      <c r="D342" s="160" t="s">
        <v>9310</v>
      </c>
      <c r="E342" s="176">
        <v>2.7216666666666667</v>
      </c>
      <c r="F342" s="176">
        <v>16.329999999999998</v>
      </c>
      <c r="G342" s="177">
        <v>5.99</v>
      </c>
      <c r="H342" s="182">
        <v>13.6</v>
      </c>
      <c r="I342" s="180">
        <v>10</v>
      </c>
    </row>
    <row r="343" spans="1:9" x14ac:dyDescent="0.25">
      <c r="A343" s="160" t="s">
        <v>18238</v>
      </c>
      <c r="B343" s="160" t="s">
        <v>4082</v>
      </c>
      <c r="C343" s="160" t="s">
        <v>4349</v>
      </c>
      <c r="D343" s="160" t="s">
        <v>4350</v>
      </c>
      <c r="E343" s="176">
        <v>1.8100000000000021</v>
      </c>
      <c r="F343" s="176">
        <v>15.4071</v>
      </c>
      <c r="G343" s="177">
        <v>8.51</v>
      </c>
      <c r="H343" s="182">
        <v>13.59</v>
      </c>
      <c r="I343" s="180">
        <v>404</v>
      </c>
    </row>
    <row r="344" spans="1:9" x14ac:dyDescent="0.25">
      <c r="A344" s="160" t="s">
        <v>18238</v>
      </c>
      <c r="B344" s="160" t="s">
        <v>9540</v>
      </c>
      <c r="C344" s="160" t="s">
        <v>9803</v>
      </c>
      <c r="D344" s="160" t="s">
        <v>9804</v>
      </c>
      <c r="E344" s="176">
        <v>2.7000000000000131</v>
      </c>
      <c r="F344" s="176">
        <v>16.280200000000001</v>
      </c>
      <c r="G344" s="177">
        <v>6.02</v>
      </c>
      <c r="H344" s="182">
        <v>13.58</v>
      </c>
      <c r="I344" s="180">
        <v>343</v>
      </c>
    </row>
    <row r="345" spans="1:9" x14ac:dyDescent="0.25">
      <c r="A345" s="160" t="s">
        <v>18238</v>
      </c>
      <c r="B345" s="160" t="s">
        <v>18205</v>
      </c>
      <c r="C345" s="160" t="s">
        <v>6695</v>
      </c>
      <c r="D345" s="160" t="s">
        <v>1850</v>
      </c>
      <c r="E345" s="176">
        <v>2.19</v>
      </c>
      <c r="F345" s="176">
        <v>15.7714</v>
      </c>
      <c r="G345" s="177">
        <v>7.2</v>
      </c>
      <c r="H345" s="182">
        <v>13.58</v>
      </c>
      <c r="I345" s="180">
        <v>7</v>
      </c>
    </row>
    <row r="346" spans="1:9" x14ac:dyDescent="0.25">
      <c r="A346" s="160" t="s">
        <v>18238</v>
      </c>
      <c r="B346" s="160" t="s">
        <v>9201</v>
      </c>
      <c r="C346" s="160" t="s">
        <v>9234</v>
      </c>
      <c r="D346" s="160" t="s">
        <v>9235</v>
      </c>
      <c r="E346" s="176">
        <v>2.7132352941176494</v>
      </c>
      <c r="F346" s="176">
        <v>16.279399999999999</v>
      </c>
      <c r="G346" s="177">
        <v>5.99</v>
      </c>
      <c r="H346" s="182">
        <v>13.56</v>
      </c>
      <c r="I346" s="180">
        <v>97</v>
      </c>
    </row>
    <row r="347" spans="1:9" x14ac:dyDescent="0.25">
      <c r="A347" s="160" t="s">
        <v>18238</v>
      </c>
      <c r="B347" s="160" t="s">
        <v>4</v>
      </c>
      <c r="C347" s="160" t="s">
        <v>202</v>
      </c>
      <c r="D347" s="160" t="s">
        <v>203</v>
      </c>
      <c r="E347" s="176">
        <v>2.8799999999999972</v>
      </c>
      <c r="F347" s="176">
        <v>16.435099999999998</v>
      </c>
      <c r="G347" s="177">
        <v>5.7</v>
      </c>
      <c r="H347" s="182">
        <v>13.55</v>
      </c>
      <c r="I347" s="180">
        <v>103</v>
      </c>
    </row>
    <row r="348" spans="1:9" x14ac:dyDescent="0.25">
      <c r="A348" s="160" t="s">
        <v>18238</v>
      </c>
      <c r="B348" s="160" t="s">
        <v>4</v>
      </c>
      <c r="C348" s="160" t="s">
        <v>244</v>
      </c>
      <c r="D348" s="160" t="s">
        <v>245</v>
      </c>
      <c r="E348" s="176">
        <v>2.8100000000000014</v>
      </c>
      <c r="F348" s="176">
        <v>16.3689</v>
      </c>
      <c r="G348" s="177">
        <v>5.82</v>
      </c>
      <c r="H348" s="182">
        <v>13.55</v>
      </c>
      <c r="I348" s="180">
        <v>93</v>
      </c>
    </row>
    <row r="349" spans="1:9" x14ac:dyDescent="0.25">
      <c r="A349" s="160" t="s">
        <v>18238</v>
      </c>
      <c r="B349" s="160" t="s">
        <v>9540</v>
      </c>
      <c r="C349" s="160" t="s">
        <v>9751</v>
      </c>
      <c r="D349" s="160" t="s">
        <v>9752</v>
      </c>
      <c r="E349" s="176">
        <v>1.8899999999999892</v>
      </c>
      <c r="F349" s="176">
        <v>15.448</v>
      </c>
      <c r="G349" s="177">
        <v>8.17</v>
      </c>
      <c r="H349" s="182">
        <v>13.55</v>
      </c>
      <c r="I349" s="180">
        <v>373</v>
      </c>
    </row>
    <row r="350" spans="1:9" x14ac:dyDescent="0.25">
      <c r="A350" s="160" t="s">
        <v>18238</v>
      </c>
      <c r="B350" s="160" t="s">
        <v>18205</v>
      </c>
      <c r="C350" s="160" t="s">
        <v>6622</v>
      </c>
      <c r="D350" s="160" t="s">
        <v>6623</v>
      </c>
      <c r="E350" s="176">
        <v>2.6499999999999995</v>
      </c>
      <c r="F350" s="176">
        <v>16.208300000000001</v>
      </c>
      <c r="G350" s="177">
        <v>6.11</v>
      </c>
      <c r="H350" s="182">
        <v>13.55</v>
      </c>
      <c r="I350" s="180">
        <v>13</v>
      </c>
    </row>
    <row r="351" spans="1:9" x14ac:dyDescent="0.25">
      <c r="A351" s="160" t="s">
        <v>18238</v>
      </c>
      <c r="B351" s="160" t="s">
        <v>18205</v>
      </c>
      <c r="C351" s="160" t="s">
        <v>6072</v>
      </c>
      <c r="D351" s="160" t="s">
        <v>6073</v>
      </c>
      <c r="E351" s="176">
        <v>1.4600000000000004</v>
      </c>
      <c r="F351" s="176">
        <v>15</v>
      </c>
      <c r="G351" s="177">
        <v>10.27</v>
      </c>
      <c r="H351" s="182">
        <v>13.54</v>
      </c>
      <c r="I351" s="180">
        <v>13</v>
      </c>
    </row>
    <row r="352" spans="1:9" x14ac:dyDescent="0.25">
      <c r="A352" s="160" t="s">
        <v>18238</v>
      </c>
      <c r="B352" s="160" t="s">
        <v>18205</v>
      </c>
      <c r="C352" s="160" t="s">
        <v>5725</v>
      </c>
      <c r="D352" s="160" t="s">
        <v>5726</v>
      </c>
      <c r="E352" s="176">
        <v>1.59</v>
      </c>
      <c r="F352" s="176">
        <v>15.084199999999999</v>
      </c>
      <c r="G352" s="177">
        <v>9.48</v>
      </c>
      <c r="H352" s="182">
        <v>13.49</v>
      </c>
      <c r="I352" s="180">
        <v>19</v>
      </c>
    </row>
    <row r="353" spans="1:9" x14ac:dyDescent="0.25">
      <c r="A353" s="160" t="s">
        <v>18238</v>
      </c>
      <c r="B353" s="160" t="s">
        <v>4</v>
      </c>
      <c r="C353" s="160" t="s">
        <v>150</v>
      </c>
      <c r="D353" s="160" t="s">
        <v>151</v>
      </c>
      <c r="E353" s="176">
        <v>2.2299999999999964</v>
      </c>
      <c r="F353" s="176">
        <v>15.678000000000001</v>
      </c>
      <c r="G353" s="177">
        <v>7.03</v>
      </c>
      <c r="H353" s="182">
        <v>13.44</v>
      </c>
      <c r="I353" s="180">
        <v>149</v>
      </c>
    </row>
    <row r="354" spans="1:9" x14ac:dyDescent="0.25">
      <c r="A354" s="160" t="s">
        <v>18238</v>
      </c>
      <c r="B354" s="160" t="s">
        <v>9540</v>
      </c>
      <c r="C354" s="160" t="s">
        <v>10092</v>
      </c>
      <c r="D354" s="160" t="s">
        <v>10093</v>
      </c>
      <c r="E354" s="176">
        <v>1.8899999999999912</v>
      </c>
      <c r="F354" s="176">
        <v>15.3393</v>
      </c>
      <c r="G354" s="177">
        <v>8.11</v>
      </c>
      <c r="H354" s="182">
        <v>13.44</v>
      </c>
      <c r="I354" s="180">
        <v>204</v>
      </c>
    </row>
    <row r="355" spans="1:9" x14ac:dyDescent="0.25">
      <c r="A355" s="160" t="s">
        <v>18238</v>
      </c>
      <c r="B355" s="160" t="s">
        <v>4</v>
      </c>
      <c r="C355" s="160" t="s">
        <v>414</v>
      </c>
      <c r="D355" s="160" t="s">
        <v>415</v>
      </c>
      <c r="E355" s="176">
        <v>1.2400000000000004</v>
      </c>
      <c r="F355" s="176">
        <v>14.666600000000001</v>
      </c>
      <c r="G355" s="177">
        <v>11.82</v>
      </c>
      <c r="H355" s="182">
        <v>13.42</v>
      </c>
      <c r="I355" s="180">
        <v>57</v>
      </c>
    </row>
    <row r="356" spans="1:9" x14ac:dyDescent="0.25">
      <c r="A356" s="160" t="s">
        <v>18238</v>
      </c>
      <c r="B356" s="160" t="s">
        <v>9201</v>
      </c>
      <c r="C356" s="160" t="s">
        <v>9245</v>
      </c>
      <c r="D356" s="160" t="s">
        <v>9246</v>
      </c>
      <c r="E356" s="176">
        <v>2.1500000000000017</v>
      </c>
      <c r="F356" s="176">
        <v>15.567299999999999</v>
      </c>
      <c r="G356" s="177">
        <v>7.24</v>
      </c>
      <c r="H356" s="182">
        <v>13.41</v>
      </c>
      <c r="I356" s="180">
        <v>61</v>
      </c>
    </row>
    <row r="357" spans="1:9" x14ac:dyDescent="0.25">
      <c r="A357" s="160" t="s">
        <v>18238</v>
      </c>
      <c r="B357" s="160" t="s">
        <v>9540</v>
      </c>
      <c r="C357" s="160" t="s">
        <v>9735</v>
      </c>
      <c r="D357" s="160" t="s">
        <v>9736</v>
      </c>
      <c r="E357" s="176">
        <v>1.6200000000000039</v>
      </c>
      <c r="F357" s="176">
        <v>15.034700000000001</v>
      </c>
      <c r="G357" s="177">
        <v>9.2799999999999994</v>
      </c>
      <c r="H357" s="182">
        <v>13.41</v>
      </c>
      <c r="I357" s="180">
        <v>438</v>
      </c>
    </row>
    <row r="358" spans="1:9" x14ac:dyDescent="0.25">
      <c r="A358" s="160" t="s">
        <v>18238</v>
      </c>
      <c r="B358" s="160" t="s">
        <v>9540</v>
      </c>
      <c r="C358" s="160" t="s">
        <v>10016</v>
      </c>
      <c r="D358" s="160" t="s">
        <v>10017</v>
      </c>
      <c r="E358" s="176">
        <v>1.7599999999999945</v>
      </c>
      <c r="F358" s="176">
        <v>15.1609</v>
      </c>
      <c r="G358" s="177">
        <v>8.61</v>
      </c>
      <c r="H358" s="182">
        <v>13.4</v>
      </c>
      <c r="I358" s="180">
        <v>236</v>
      </c>
    </row>
    <row r="359" spans="1:9" x14ac:dyDescent="0.25">
      <c r="A359" s="160" t="s">
        <v>18238</v>
      </c>
      <c r="B359" s="160" t="s">
        <v>9540</v>
      </c>
      <c r="C359" s="160" t="s">
        <v>10148</v>
      </c>
      <c r="D359" s="160" t="s">
        <v>10149</v>
      </c>
      <c r="E359" s="176">
        <v>2.0299999999999927</v>
      </c>
      <c r="F359" s="176">
        <v>15.411899999999999</v>
      </c>
      <c r="G359" s="177">
        <v>7.59</v>
      </c>
      <c r="H359" s="182">
        <v>13.38</v>
      </c>
      <c r="I359" s="180">
        <v>189</v>
      </c>
    </row>
    <row r="360" spans="1:9" x14ac:dyDescent="0.25">
      <c r="A360" s="160" t="s">
        <v>18238</v>
      </c>
      <c r="B360" s="160" t="s">
        <v>4082</v>
      </c>
      <c r="C360" s="160" t="s">
        <v>4214</v>
      </c>
      <c r="D360" s="160" t="s">
        <v>4215</v>
      </c>
      <c r="E360" s="176">
        <v>1.8500000000000134</v>
      </c>
      <c r="F360" s="176">
        <v>15.226599999999999</v>
      </c>
      <c r="G360" s="177">
        <v>8.23</v>
      </c>
      <c r="H360" s="182">
        <v>13.37</v>
      </c>
      <c r="I360" s="180">
        <v>467</v>
      </c>
    </row>
    <row r="361" spans="1:9" x14ac:dyDescent="0.25">
      <c r="A361" s="160" t="s">
        <v>18238</v>
      </c>
      <c r="B361" s="160" t="s">
        <v>9540</v>
      </c>
      <c r="C361" s="160" t="s">
        <v>9747</v>
      </c>
      <c r="D361" s="160" t="s">
        <v>9748</v>
      </c>
      <c r="E361" s="176">
        <v>1.6700000000000008</v>
      </c>
      <c r="F361" s="176">
        <v>15.047700000000001</v>
      </c>
      <c r="G361" s="177">
        <v>9.01</v>
      </c>
      <c r="H361" s="182">
        <v>13.37</v>
      </c>
      <c r="I361" s="180">
        <v>425</v>
      </c>
    </row>
    <row r="362" spans="1:9" x14ac:dyDescent="0.25">
      <c r="A362" s="160" t="s">
        <v>18238</v>
      </c>
      <c r="B362" s="160" t="s">
        <v>4</v>
      </c>
      <c r="C362" s="160" t="s">
        <v>242</v>
      </c>
      <c r="D362" s="160" t="s">
        <v>243</v>
      </c>
      <c r="E362" s="176">
        <v>2.7899999999999974</v>
      </c>
      <c r="F362" s="176">
        <v>16.128399999999999</v>
      </c>
      <c r="G362" s="177">
        <v>5.78</v>
      </c>
      <c r="H362" s="182">
        <v>13.33</v>
      </c>
      <c r="I362" s="180">
        <v>86</v>
      </c>
    </row>
    <row r="363" spans="1:9" x14ac:dyDescent="0.25">
      <c r="A363" s="160" t="s">
        <v>18238</v>
      </c>
      <c r="B363" s="160" t="s">
        <v>9201</v>
      </c>
      <c r="C363" s="160" t="s">
        <v>9210</v>
      </c>
      <c r="D363" s="160" t="s">
        <v>9211</v>
      </c>
      <c r="E363" s="176">
        <v>2.6666666666666665</v>
      </c>
      <c r="F363" s="176">
        <v>16</v>
      </c>
      <c r="G363" s="177">
        <v>5.99</v>
      </c>
      <c r="H363" s="182">
        <v>13.33</v>
      </c>
      <c r="I363" s="180">
        <v>6</v>
      </c>
    </row>
    <row r="364" spans="1:9" x14ac:dyDescent="0.25">
      <c r="A364" s="160" t="s">
        <v>18238</v>
      </c>
      <c r="B364" s="160" t="s">
        <v>9201</v>
      </c>
      <c r="C364" s="160" t="s">
        <v>9348</v>
      </c>
      <c r="D364" s="160" t="s">
        <v>9349</v>
      </c>
      <c r="E364" s="176">
        <v>2.6666666666666665</v>
      </c>
      <c r="F364" s="176">
        <v>16</v>
      </c>
      <c r="G364" s="177">
        <v>5.99</v>
      </c>
      <c r="H364" s="182">
        <v>13.33</v>
      </c>
      <c r="I364" s="180">
        <v>7</v>
      </c>
    </row>
    <row r="365" spans="1:9" x14ac:dyDescent="0.25">
      <c r="A365" s="160" t="s">
        <v>18238</v>
      </c>
      <c r="B365" s="160" t="s">
        <v>9201</v>
      </c>
      <c r="C365" s="160" t="s">
        <v>9333</v>
      </c>
      <c r="D365" s="160" t="s">
        <v>9334</v>
      </c>
      <c r="E365" s="176">
        <v>2.6666666666666665</v>
      </c>
      <c r="F365" s="176">
        <v>16</v>
      </c>
      <c r="G365" s="177">
        <v>5.99</v>
      </c>
      <c r="H365" s="182">
        <v>13.33</v>
      </c>
      <c r="I365" s="180">
        <v>8</v>
      </c>
    </row>
    <row r="366" spans="1:9" x14ac:dyDescent="0.25">
      <c r="A366" s="160" t="s">
        <v>18238</v>
      </c>
      <c r="B366" s="160" t="s">
        <v>18205</v>
      </c>
      <c r="C366" s="160" t="s">
        <v>18075</v>
      </c>
      <c r="D366" s="160" t="s">
        <v>4463</v>
      </c>
      <c r="E366" s="176">
        <v>2.8400000000000016</v>
      </c>
      <c r="F366" s="176">
        <v>16.175000000000001</v>
      </c>
      <c r="G366" s="177">
        <v>5.69</v>
      </c>
      <c r="H366" s="182">
        <v>13.33</v>
      </c>
      <c r="I366" s="180">
        <v>26</v>
      </c>
    </row>
    <row r="367" spans="1:9" x14ac:dyDescent="0.25">
      <c r="A367" s="160" t="s">
        <v>18238</v>
      </c>
      <c r="B367" s="160" t="s">
        <v>9540</v>
      </c>
      <c r="C367" s="160" t="s">
        <v>9872</v>
      </c>
      <c r="D367" s="160" t="s">
        <v>9873</v>
      </c>
      <c r="E367" s="176">
        <v>1.5799999999999992</v>
      </c>
      <c r="F367" s="176">
        <v>14.8767</v>
      </c>
      <c r="G367" s="177">
        <v>9.41</v>
      </c>
      <c r="H367" s="182">
        <v>13.29</v>
      </c>
      <c r="I367" s="180">
        <v>350</v>
      </c>
    </row>
    <row r="368" spans="1:9" x14ac:dyDescent="0.25">
      <c r="A368" s="160" t="s">
        <v>18238</v>
      </c>
      <c r="B368" s="160" t="s">
        <v>4</v>
      </c>
      <c r="C368" s="160" t="s">
        <v>312</v>
      </c>
      <c r="D368" s="160" t="s">
        <v>313</v>
      </c>
      <c r="E368" s="176">
        <v>2.3199999999999963</v>
      </c>
      <c r="F368" s="176">
        <v>15.6007</v>
      </c>
      <c r="G368" s="177">
        <v>6.72</v>
      </c>
      <c r="H368" s="182">
        <v>13.28</v>
      </c>
      <c r="I368" s="180">
        <v>77</v>
      </c>
    </row>
    <row r="369" spans="1:9" x14ac:dyDescent="0.25">
      <c r="A369" s="160" t="s">
        <v>18238</v>
      </c>
      <c r="B369" s="160" t="s">
        <v>4</v>
      </c>
      <c r="C369" s="160" t="s">
        <v>208</v>
      </c>
      <c r="D369" s="160" t="s">
        <v>209</v>
      </c>
      <c r="E369" s="176">
        <v>2.4900000000000033</v>
      </c>
      <c r="F369" s="176">
        <v>15.766999999999999</v>
      </c>
      <c r="G369" s="177">
        <v>6.33</v>
      </c>
      <c r="H369" s="182">
        <v>13.27</v>
      </c>
      <c r="I369" s="180">
        <v>103</v>
      </c>
    </row>
    <row r="370" spans="1:9" x14ac:dyDescent="0.25">
      <c r="A370" s="160" t="s">
        <v>18238</v>
      </c>
      <c r="B370" s="160" t="s">
        <v>9540</v>
      </c>
      <c r="C370" s="160" t="s">
        <v>9795</v>
      </c>
      <c r="D370" s="160" t="s">
        <v>9796</v>
      </c>
      <c r="E370" s="176">
        <v>2.3400000000000056</v>
      </c>
      <c r="F370" s="176">
        <v>15.610099999999999</v>
      </c>
      <c r="G370" s="177">
        <v>6.67</v>
      </c>
      <c r="H370" s="182">
        <v>13.27</v>
      </c>
      <c r="I370" s="180">
        <v>362</v>
      </c>
    </row>
    <row r="371" spans="1:9" x14ac:dyDescent="0.25">
      <c r="A371" s="160" t="s">
        <v>18238</v>
      </c>
      <c r="B371" s="160" t="s">
        <v>18205</v>
      </c>
      <c r="C371" s="160" t="s">
        <v>5689</v>
      </c>
      <c r="D371" s="160" t="s">
        <v>5690</v>
      </c>
      <c r="E371" s="176">
        <v>2.7899999999999996</v>
      </c>
      <c r="F371" s="176">
        <v>16.052600000000002</v>
      </c>
      <c r="G371" s="177">
        <v>5.75</v>
      </c>
      <c r="H371" s="182">
        <v>13.26</v>
      </c>
      <c r="I371" s="180">
        <v>17</v>
      </c>
    </row>
    <row r="372" spans="1:9" x14ac:dyDescent="0.25">
      <c r="A372" s="160" t="s">
        <v>18238</v>
      </c>
      <c r="B372" s="160" t="s">
        <v>4</v>
      </c>
      <c r="C372" s="160" t="s">
        <v>442</v>
      </c>
      <c r="D372" s="160" t="s">
        <v>443</v>
      </c>
      <c r="E372" s="176">
        <v>2.5499999999999994</v>
      </c>
      <c r="F372" s="176">
        <v>15.773199999999999</v>
      </c>
      <c r="G372" s="177">
        <v>6.18</v>
      </c>
      <c r="H372" s="182">
        <v>13.22</v>
      </c>
      <c r="I372" s="180">
        <v>56</v>
      </c>
    </row>
    <row r="373" spans="1:9" x14ac:dyDescent="0.25">
      <c r="A373" s="160" t="s">
        <v>18238</v>
      </c>
      <c r="B373" s="160" t="s">
        <v>4082</v>
      </c>
      <c r="C373" s="160" t="s">
        <v>4403</v>
      </c>
      <c r="D373" s="160" t="s">
        <v>4404</v>
      </c>
      <c r="E373" s="176">
        <v>2.0699999999999945</v>
      </c>
      <c r="F373" s="176">
        <v>15.2844</v>
      </c>
      <c r="G373" s="177">
        <v>7.38</v>
      </c>
      <c r="H373" s="182">
        <v>13.21</v>
      </c>
      <c r="I373" s="180">
        <v>211</v>
      </c>
    </row>
    <row r="374" spans="1:9" x14ac:dyDescent="0.25">
      <c r="A374" s="160" t="s">
        <v>18238</v>
      </c>
      <c r="B374" s="160" t="s">
        <v>9540</v>
      </c>
      <c r="C374" s="160" t="s">
        <v>10094</v>
      </c>
      <c r="D374" s="160" t="s">
        <v>10095</v>
      </c>
      <c r="E374" s="176">
        <v>1.8899999999999912</v>
      </c>
      <c r="F374" s="176">
        <v>15.0923</v>
      </c>
      <c r="G374" s="177">
        <v>7.98</v>
      </c>
      <c r="H374" s="182">
        <v>13.2</v>
      </c>
      <c r="I374" s="180">
        <v>211</v>
      </c>
    </row>
    <row r="375" spans="1:9" x14ac:dyDescent="0.25">
      <c r="A375" s="160" t="s">
        <v>18238</v>
      </c>
      <c r="B375" s="160" t="s">
        <v>9540</v>
      </c>
      <c r="C375" s="160" t="s">
        <v>9898</v>
      </c>
      <c r="D375" s="160" t="s">
        <v>9899</v>
      </c>
      <c r="E375" s="176">
        <v>1.759999999999994</v>
      </c>
      <c r="F375" s="176">
        <v>14.946400000000001</v>
      </c>
      <c r="G375" s="177">
        <v>8.49</v>
      </c>
      <c r="H375" s="182">
        <v>13.18</v>
      </c>
      <c r="I375" s="180">
        <v>301</v>
      </c>
    </row>
    <row r="376" spans="1:9" x14ac:dyDescent="0.25">
      <c r="A376" s="160" t="s">
        <v>18238</v>
      </c>
      <c r="B376" s="160" t="s">
        <v>9201</v>
      </c>
      <c r="C376" s="160" t="s">
        <v>9354</v>
      </c>
      <c r="D376" s="160" t="s">
        <v>9355</v>
      </c>
      <c r="E376" s="176">
        <v>2.6321428571428571</v>
      </c>
      <c r="F376" s="176">
        <v>15.7928</v>
      </c>
      <c r="G376" s="177">
        <v>5.99</v>
      </c>
      <c r="H376" s="182">
        <v>13.16</v>
      </c>
      <c r="I376" s="180">
        <v>5</v>
      </c>
    </row>
    <row r="377" spans="1:9" x14ac:dyDescent="0.25">
      <c r="A377" s="160" t="s">
        <v>18238</v>
      </c>
      <c r="B377" s="160" t="s">
        <v>18205</v>
      </c>
      <c r="C377" s="160" t="s">
        <v>5036</v>
      </c>
      <c r="D377" s="160" t="s">
        <v>5037</v>
      </c>
      <c r="E377" s="176">
        <v>1.920000000000001</v>
      </c>
      <c r="F377" s="176">
        <v>15.0227</v>
      </c>
      <c r="G377" s="177">
        <v>7.82</v>
      </c>
      <c r="H377" s="182">
        <v>13.1</v>
      </c>
      <c r="I377" s="180">
        <v>23</v>
      </c>
    </row>
    <row r="378" spans="1:9" x14ac:dyDescent="0.25">
      <c r="A378" s="160" t="s">
        <v>18238</v>
      </c>
      <c r="B378" s="160" t="s">
        <v>9540</v>
      </c>
      <c r="C378" s="160" t="s">
        <v>9886</v>
      </c>
      <c r="D378" s="160" t="s">
        <v>9887</v>
      </c>
      <c r="E378" s="176">
        <v>2.4800000000000089</v>
      </c>
      <c r="F378" s="176">
        <v>15.5762</v>
      </c>
      <c r="G378" s="177">
        <v>6.28</v>
      </c>
      <c r="H378" s="182">
        <v>13.09</v>
      </c>
      <c r="I378" s="180">
        <v>307</v>
      </c>
    </row>
    <row r="379" spans="1:9" x14ac:dyDescent="0.25">
      <c r="A379" s="160" t="s">
        <v>18238</v>
      </c>
      <c r="B379" s="160" t="s">
        <v>9540</v>
      </c>
      <c r="C379" s="160" t="s">
        <v>9829</v>
      </c>
      <c r="D379" s="160" t="s">
        <v>9830</v>
      </c>
      <c r="E379" s="176">
        <v>1.8899999999999901</v>
      </c>
      <c r="F379" s="176">
        <v>14.988300000000001</v>
      </c>
      <c r="G379" s="177">
        <v>7.93</v>
      </c>
      <c r="H379" s="182">
        <v>13.09</v>
      </c>
      <c r="I379" s="180">
        <v>332</v>
      </c>
    </row>
    <row r="380" spans="1:9" x14ac:dyDescent="0.25">
      <c r="A380" s="160" t="s">
        <v>18238</v>
      </c>
      <c r="B380" s="160" t="s">
        <v>9540</v>
      </c>
      <c r="C380" s="160" t="s">
        <v>9725</v>
      </c>
      <c r="D380" s="160" t="s">
        <v>9726</v>
      </c>
      <c r="E380" s="176">
        <v>1.7599999999999931</v>
      </c>
      <c r="F380" s="176">
        <v>14.8475</v>
      </c>
      <c r="G380" s="177">
        <v>8.43</v>
      </c>
      <c r="H380" s="182">
        <v>13.08</v>
      </c>
      <c r="I380" s="180">
        <v>411</v>
      </c>
    </row>
    <row r="381" spans="1:9" x14ac:dyDescent="0.25">
      <c r="A381" s="160" t="s">
        <v>18238</v>
      </c>
      <c r="B381" s="160" t="s">
        <v>4082</v>
      </c>
      <c r="C381" s="160" t="s">
        <v>4146</v>
      </c>
      <c r="D381" s="160" t="s">
        <v>4147</v>
      </c>
      <c r="E381" s="176">
        <v>1.5800000000000163</v>
      </c>
      <c r="F381" s="176">
        <v>14.647399999999999</v>
      </c>
      <c r="G381" s="177">
        <v>9.27</v>
      </c>
      <c r="H381" s="182">
        <v>13.06</v>
      </c>
      <c r="I381" s="180">
        <v>887</v>
      </c>
    </row>
    <row r="382" spans="1:9" x14ac:dyDescent="0.25">
      <c r="A382" s="160" t="s">
        <v>18238</v>
      </c>
      <c r="B382" s="160" t="s">
        <v>4082</v>
      </c>
      <c r="C382" s="160" t="s">
        <v>4224</v>
      </c>
      <c r="D382" s="160" t="s">
        <v>4225</v>
      </c>
      <c r="E382" s="176">
        <v>2.9700000000000211</v>
      </c>
      <c r="F382" s="176">
        <v>16.037099999999999</v>
      </c>
      <c r="G382" s="177">
        <v>5.39</v>
      </c>
      <c r="H382" s="182">
        <v>13.06</v>
      </c>
      <c r="I382" s="180">
        <v>421</v>
      </c>
    </row>
    <row r="383" spans="1:9" x14ac:dyDescent="0.25">
      <c r="A383" s="160" t="s">
        <v>18238</v>
      </c>
      <c r="B383" s="160" t="s">
        <v>4</v>
      </c>
      <c r="C383" s="160" t="s">
        <v>70</v>
      </c>
      <c r="D383" s="160" t="s">
        <v>71</v>
      </c>
      <c r="E383" s="176">
        <v>2.8099999999999796</v>
      </c>
      <c r="F383" s="176">
        <v>15.8506</v>
      </c>
      <c r="G383" s="177">
        <v>5.64</v>
      </c>
      <c r="H383" s="182">
        <v>13.04</v>
      </c>
      <c r="I383" s="180">
        <v>321</v>
      </c>
    </row>
    <row r="384" spans="1:9" x14ac:dyDescent="0.25">
      <c r="A384" s="160" t="s">
        <v>18238</v>
      </c>
      <c r="B384" s="160" t="s">
        <v>18205</v>
      </c>
      <c r="C384" s="160" t="s">
        <v>6088</v>
      </c>
      <c r="D384" s="160" t="s">
        <v>6089</v>
      </c>
      <c r="E384" s="176">
        <v>1.6599999999999984</v>
      </c>
      <c r="F384" s="176">
        <v>14.7</v>
      </c>
      <c r="G384" s="177">
        <v>8.85</v>
      </c>
      <c r="H384" s="182">
        <v>13.04</v>
      </c>
      <c r="I384" s="180">
        <v>43</v>
      </c>
    </row>
    <row r="385" spans="1:9" x14ac:dyDescent="0.25">
      <c r="A385" s="160" t="s">
        <v>18238</v>
      </c>
      <c r="B385" s="160" t="s">
        <v>18205</v>
      </c>
      <c r="C385" s="160" t="s">
        <v>5304</v>
      </c>
      <c r="D385" s="160" t="s">
        <v>5305</v>
      </c>
      <c r="E385" s="176">
        <v>1.4600000000000004</v>
      </c>
      <c r="F385" s="176">
        <v>14.5</v>
      </c>
      <c r="G385" s="177">
        <v>9.93</v>
      </c>
      <c r="H385" s="182">
        <v>13.04</v>
      </c>
      <c r="I385" s="180">
        <v>17</v>
      </c>
    </row>
    <row r="386" spans="1:9" x14ac:dyDescent="0.25">
      <c r="A386" s="160" t="s">
        <v>18238</v>
      </c>
      <c r="B386" s="160" t="s">
        <v>4082</v>
      </c>
      <c r="C386" s="160" t="s">
        <v>4232</v>
      </c>
      <c r="D386" s="160" t="s">
        <v>4233</v>
      </c>
      <c r="E386" s="176">
        <v>1.8700000000000039</v>
      </c>
      <c r="F386" s="176">
        <v>14.8795</v>
      </c>
      <c r="G386" s="177">
        <v>7.95</v>
      </c>
      <c r="H386" s="182">
        <v>13</v>
      </c>
      <c r="I386" s="180">
        <v>388</v>
      </c>
    </row>
    <row r="387" spans="1:9" x14ac:dyDescent="0.25">
      <c r="A387" s="160" t="s">
        <v>18238</v>
      </c>
      <c r="B387" s="160" t="s">
        <v>9201</v>
      </c>
      <c r="C387" s="160" t="s">
        <v>9249</v>
      </c>
      <c r="D387" s="160" t="s">
        <v>9250</v>
      </c>
      <c r="E387" s="176">
        <v>2.5965053763440848</v>
      </c>
      <c r="F387" s="176">
        <v>15.579000000000001</v>
      </c>
      <c r="G387" s="177">
        <v>5.99</v>
      </c>
      <c r="H387" s="182">
        <v>12.98</v>
      </c>
      <c r="I387" s="180">
        <v>58</v>
      </c>
    </row>
    <row r="388" spans="1:9" x14ac:dyDescent="0.25">
      <c r="A388" s="160" t="s">
        <v>18238</v>
      </c>
      <c r="B388" s="160" t="s">
        <v>4</v>
      </c>
      <c r="C388" s="160" t="s">
        <v>228</v>
      </c>
      <c r="D388" s="160" t="s">
        <v>229</v>
      </c>
      <c r="E388" s="176">
        <v>1.9199999999999979</v>
      </c>
      <c r="F388" s="176">
        <v>14.895</v>
      </c>
      <c r="G388" s="177">
        <v>7.75</v>
      </c>
      <c r="H388" s="182">
        <v>12.97</v>
      </c>
      <c r="I388" s="180">
        <v>90</v>
      </c>
    </row>
    <row r="389" spans="1:9" x14ac:dyDescent="0.25">
      <c r="A389" s="160" t="s">
        <v>18238</v>
      </c>
      <c r="B389" s="160" t="s">
        <v>4</v>
      </c>
      <c r="C389" s="160" t="s">
        <v>182</v>
      </c>
      <c r="D389" s="160" t="s">
        <v>183</v>
      </c>
      <c r="E389" s="176">
        <v>1.6200000000000025</v>
      </c>
      <c r="F389" s="176">
        <v>14.531499999999999</v>
      </c>
      <c r="G389" s="177">
        <v>8.9700000000000006</v>
      </c>
      <c r="H389" s="182">
        <v>12.91</v>
      </c>
      <c r="I389" s="180">
        <v>116</v>
      </c>
    </row>
    <row r="390" spans="1:9" x14ac:dyDescent="0.25">
      <c r="A390" s="160" t="s">
        <v>18238</v>
      </c>
      <c r="B390" s="160" t="s">
        <v>9540</v>
      </c>
      <c r="C390" s="160" t="s">
        <v>10255</v>
      </c>
      <c r="D390" s="160" t="s">
        <v>10256</v>
      </c>
      <c r="E390" s="176">
        <v>1.8899999999999926</v>
      </c>
      <c r="F390" s="176">
        <v>14.8047</v>
      </c>
      <c r="G390" s="177">
        <v>7.83</v>
      </c>
      <c r="H390" s="182">
        <v>12.91</v>
      </c>
      <c r="I390" s="180">
        <v>173</v>
      </c>
    </row>
    <row r="391" spans="1:9" x14ac:dyDescent="0.25">
      <c r="A391" s="160" t="s">
        <v>18238</v>
      </c>
      <c r="B391" s="160" t="s">
        <v>9540</v>
      </c>
      <c r="C391" s="160" t="s">
        <v>9663</v>
      </c>
      <c r="D391" s="160" t="s">
        <v>9664</v>
      </c>
      <c r="E391" s="176">
        <v>1.8899999999999888</v>
      </c>
      <c r="F391" s="176">
        <v>14.7875</v>
      </c>
      <c r="G391" s="177">
        <v>7.82</v>
      </c>
      <c r="H391" s="182">
        <v>12.89</v>
      </c>
      <c r="I391" s="180">
        <v>525</v>
      </c>
    </row>
    <row r="392" spans="1:9" x14ac:dyDescent="0.25">
      <c r="A392" s="160" t="s">
        <v>18238</v>
      </c>
      <c r="B392" s="160" t="s">
        <v>18205</v>
      </c>
      <c r="C392" s="160" t="s">
        <v>5040</v>
      </c>
      <c r="D392" s="160" t="s">
        <v>5041</v>
      </c>
      <c r="E392" s="176">
        <v>1.4600000000000004</v>
      </c>
      <c r="F392" s="176">
        <v>14.34</v>
      </c>
      <c r="G392" s="177">
        <v>9.82</v>
      </c>
      <c r="H392" s="182">
        <v>12.88</v>
      </c>
      <c r="I392" s="180">
        <v>20</v>
      </c>
    </row>
    <row r="393" spans="1:9" x14ac:dyDescent="0.25">
      <c r="A393" s="160" t="s">
        <v>18238</v>
      </c>
      <c r="B393" s="160" t="s">
        <v>18205</v>
      </c>
      <c r="C393" s="160" t="s">
        <v>4682</v>
      </c>
      <c r="D393" s="160" t="s">
        <v>821</v>
      </c>
      <c r="E393" s="176">
        <v>2.06</v>
      </c>
      <c r="F393" s="176">
        <v>14.933299999999999</v>
      </c>
      <c r="G393" s="177">
        <v>7.24</v>
      </c>
      <c r="H393" s="182">
        <v>12.87</v>
      </c>
      <c r="I393" s="180">
        <v>16</v>
      </c>
    </row>
    <row r="394" spans="1:9" x14ac:dyDescent="0.25">
      <c r="A394" s="160" t="s">
        <v>18238</v>
      </c>
      <c r="B394" s="160" t="s">
        <v>18205</v>
      </c>
      <c r="C394" s="160" t="s">
        <v>5609</v>
      </c>
      <c r="D394" s="160" t="s">
        <v>5610</v>
      </c>
      <c r="E394" s="176">
        <v>1.4600000000000006</v>
      </c>
      <c r="F394" s="176">
        <v>14.290900000000001</v>
      </c>
      <c r="G394" s="177">
        <v>9.7799999999999994</v>
      </c>
      <c r="H394" s="182">
        <v>12.83</v>
      </c>
      <c r="I394" s="180">
        <v>24</v>
      </c>
    </row>
    <row r="395" spans="1:9" x14ac:dyDescent="0.25">
      <c r="A395" s="160" t="s">
        <v>18238</v>
      </c>
      <c r="B395" s="160" t="s">
        <v>9540</v>
      </c>
      <c r="C395" s="160" t="s">
        <v>10138</v>
      </c>
      <c r="D395" s="160" t="s">
        <v>10139</v>
      </c>
      <c r="E395" s="176">
        <v>1.8899999999999921</v>
      </c>
      <c r="F395" s="176">
        <v>14.716799999999999</v>
      </c>
      <c r="G395" s="177">
        <v>7.78</v>
      </c>
      <c r="H395" s="182">
        <v>12.82</v>
      </c>
      <c r="I395" s="180">
        <v>215</v>
      </c>
    </row>
    <row r="396" spans="1:9" x14ac:dyDescent="0.25">
      <c r="A396" s="160" t="s">
        <v>18238</v>
      </c>
      <c r="B396" s="160" t="s">
        <v>18205</v>
      </c>
      <c r="C396" s="160" t="s">
        <v>6515</v>
      </c>
      <c r="D396" s="160" t="s">
        <v>6516</v>
      </c>
      <c r="E396" s="176">
        <v>1.1899999999999997</v>
      </c>
      <c r="F396" s="176">
        <v>14</v>
      </c>
      <c r="G396" s="177">
        <v>11.76</v>
      </c>
      <c r="H396" s="182">
        <v>12.81</v>
      </c>
      <c r="I396" s="180">
        <v>8</v>
      </c>
    </row>
    <row r="397" spans="1:9" x14ac:dyDescent="0.25">
      <c r="A397" s="160" t="s">
        <v>18238</v>
      </c>
      <c r="B397" s="160" t="s">
        <v>4</v>
      </c>
      <c r="C397" s="160" t="s">
        <v>460</v>
      </c>
      <c r="D397" s="160" t="s">
        <v>461</v>
      </c>
      <c r="E397" s="176">
        <v>2.0300000000000007</v>
      </c>
      <c r="F397" s="176">
        <v>14.819800000000001</v>
      </c>
      <c r="G397" s="177">
        <v>7.3</v>
      </c>
      <c r="H397" s="182">
        <v>12.78</v>
      </c>
      <c r="I397" s="180">
        <v>57</v>
      </c>
    </row>
    <row r="398" spans="1:9" x14ac:dyDescent="0.25">
      <c r="A398" s="160" t="s">
        <v>18238</v>
      </c>
      <c r="B398" s="160" t="s">
        <v>4</v>
      </c>
      <c r="C398" s="160" t="s">
        <v>262</v>
      </c>
      <c r="D398" s="160" t="s">
        <v>263</v>
      </c>
      <c r="E398" s="176">
        <v>2.3300000000000032</v>
      </c>
      <c r="F398" s="176">
        <v>15.104900000000001</v>
      </c>
      <c r="G398" s="177">
        <v>6.48</v>
      </c>
      <c r="H398" s="182">
        <v>12.77</v>
      </c>
      <c r="I398" s="180">
        <v>85</v>
      </c>
    </row>
    <row r="399" spans="1:9" x14ac:dyDescent="0.25">
      <c r="A399" s="160" t="s">
        <v>18238</v>
      </c>
      <c r="B399" s="160" t="s">
        <v>9201</v>
      </c>
      <c r="C399" s="160" t="s">
        <v>9267</v>
      </c>
      <c r="D399" s="160" t="s">
        <v>9268</v>
      </c>
      <c r="E399" s="176">
        <v>2.553763440860215</v>
      </c>
      <c r="F399" s="176">
        <v>15.3225</v>
      </c>
      <c r="G399" s="177">
        <v>5.99</v>
      </c>
      <c r="H399" s="182">
        <v>12.76</v>
      </c>
      <c r="I399" s="180">
        <v>35</v>
      </c>
    </row>
    <row r="400" spans="1:9" x14ac:dyDescent="0.25">
      <c r="A400" s="160" t="s">
        <v>18238</v>
      </c>
      <c r="B400" s="160" t="s">
        <v>18205</v>
      </c>
      <c r="C400" s="160" t="s">
        <v>7924</v>
      </c>
      <c r="D400" s="160" t="s">
        <v>18118</v>
      </c>
      <c r="E400" s="176">
        <v>1.6599999999999997</v>
      </c>
      <c r="F400" s="176">
        <v>14.4</v>
      </c>
      <c r="G400" s="177">
        <v>8.67</v>
      </c>
      <c r="H400" s="182">
        <v>12.74</v>
      </c>
      <c r="I400" s="180">
        <v>10</v>
      </c>
    </row>
    <row r="401" spans="1:9" x14ac:dyDescent="0.25">
      <c r="A401" s="160" t="s">
        <v>18238</v>
      </c>
      <c r="B401" s="160" t="s">
        <v>4</v>
      </c>
      <c r="C401" s="160" t="s">
        <v>258</v>
      </c>
      <c r="D401" s="160" t="s">
        <v>259</v>
      </c>
      <c r="E401" s="176">
        <v>1.3299999999999985</v>
      </c>
      <c r="F401" s="176">
        <v>14.0511</v>
      </c>
      <c r="G401" s="177">
        <v>10.56</v>
      </c>
      <c r="H401" s="182">
        <v>12.72</v>
      </c>
      <c r="I401" s="180">
        <v>88</v>
      </c>
    </row>
    <row r="402" spans="1:9" x14ac:dyDescent="0.25">
      <c r="A402" s="160" t="s">
        <v>18238</v>
      </c>
      <c r="B402" s="160" t="s">
        <v>9540</v>
      </c>
      <c r="C402" s="160" t="s">
        <v>9681</v>
      </c>
      <c r="D402" s="160" t="s">
        <v>9682</v>
      </c>
      <c r="E402" s="176">
        <v>2.1200000000000041</v>
      </c>
      <c r="F402" s="176">
        <v>14.8391</v>
      </c>
      <c r="G402" s="177">
        <v>6.99</v>
      </c>
      <c r="H402" s="182">
        <v>12.71</v>
      </c>
      <c r="I402" s="180">
        <v>487</v>
      </c>
    </row>
    <row r="403" spans="1:9" x14ac:dyDescent="0.25">
      <c r="A403" s="160" t="s">
        <v>18238</v>
      </c>
      <c r="B403" s="160" t="s">
        <v>9540</v>
      </c>
      <c r="C403" s="160" t="s">
        <v>9996</v>
      </c>
      <c r="D403" s="160" t="s">
        <v>9997</v>
      </c>
      <c r="E403" s="176">
        <v>1.8899999999999904</v>
      </c>
      <c r="F403" s="176">
        <v>14.604100000000001</v>
      </c>
      <c r="G403" s="177">
        <v>7.72</v>
      </c>
      <c r="H403" s="182">
        <v>12.71</v>
      </c>
      <c r="I403" s="180">
        <v>261</v>
      </c>
    </row>
    <row r="404" spans="1:9" x14ac:dyDescent="0.25">
      <c r="A404" s="160" t="s">
        <v>18238</v>
      </c>
      <c r="B404" s="160" t="s">
        <v>4082</v>
      </c>
      <c r="C404" s="160" t="s">
        <v>4460</v>
      </c>
      <c r="D404" s="160" t="s">
        <v>4461</v>
      </c>
      <c r="E404" s="176">
        <v>2.4900000000000055</v>
      </c>
      <c r="F404" s="176">
        <v>15.1914</v>
      </c>
      <c r="G404" s="177">
        <v>6.1</v>
      </c>
      <c r="H404" s="182">
        <v>12.7</v>
      </c>
      <c r="I404" s="180">
        <v>182</v>
      </c>
    </row>
    <row r="405" spans="1:9" x14ac:dyDescent="0.25">
      <c r="A405" s="160" t="s">
        <v>18238</v>
      </c>
      <c r="B405" s="160" t="s">
        <v>9540</v>
      </c>
      <c r="C405" s="160" t="s">
        <v>9856</v>
      </c>
      <c r="D405" s="160" t="s">
        <v>9857</v>
      </c>
      <c r="E405" s="176">
        <v>1.8899999999999897</v>
      </c>
      <c r="F405" s="176">
        <v>14.5943</v>
      </c>
      <c r="G405" s="177">
        <v>7.72</v>
      </c>
      <c r="H405" s="182">
        <v>12.7</v>
      </c>
      <c r="I405" s="180">
        <v>333</v>
      </c>
    </row>
    <row r="406" spans="1:9" x14ac:dyDescent="0.25">
      <c r="A406" s="160" t="s">
        <v>18238</v>
      </c>
      <c r="B406" s="160" t="s">
        <v>4</v>
      </c>
      <c r="C406" s="160" t="s">
        <v>186</v>
      </c>
      <c r="D406" s="160" t="s">
        <v>187</v>
      </c>
      <c r="E406" s="176">
        <v>1.4300000000000039</v>
      </c>
      <c r="F406" s="176">
        <v>14.072699999999999</v>
      </c>
      <c r="G406" s="177">
        <v>9.84</v>
      </c>
      <c r="H406" s="182">
        <v>12.64</v>
      </c>
      <c r="I406" s="180">
        <v>113</v>
      </c>
    </row>
    <row r="407" spans="1:9" x14ac:dyDescent="0.25">
      <c r="A407" s="160" t="s">
        <v>18238</v>
      </c>
      <c r="B407" s="160" t="s">
        <v>4</v>
      </c>
      <c r="C407" s="160" t="s">
        <v>462</v>
      </c>
      <c r="D407" s="160" t="s">
        <v>463</v>
      </c>
      <c r="E407" s="176">
        <v>2.2800000000000007</v>
      </c>
      <c r="F407" s="176">
        <v>14.8993</v>
      </c>
      <c r="G407" s="177">
        <v>6.53</v>
      </c>
      <c r="H407" s="182">
        <v>12.61</v>
      </c>
      <c r="I407" s="180">
        <v>56</v>
      </c>
    </row>
    <row r="408" spans="1:9" x14ac:dyDescent="0.25">
      <c r="A408" s="160" t="s">
        <v>18238</v>
      </c>
      <c r="B408" s="160" t="s">
        <v>4</v>
      </c>
      <c r="C408" s="160" t="s">
        <v>274</v>
      </c>
      <c r="D408" s="160" t="s">
        <v>275</v>
      </c>
      <c r="E408" s="176">
        <v>1.760000000000002</v>
      </c>
      <c r="F408" s="176">
        <v>14.360200000000001</v>
      </c>
      <c r="G408" s="177">
        <v>8.15</v>
      </c>
      <c r="H408" s="182">
        <v>12.6</v>
      </c>
      <c r="I408" s="180">
        <v>98</v>
      </c>
    </row>
    <row r="409" spans="1:9" x14ac:dyDescent="0.25">
      <c r="A409" s="160" t="s">
        <v>18238</v>
      </c>
      <c r="B409" s="160" t="s">
        <v>9540</v>
      </c>
      <c r="C409" s="160" t="s">
        <v>9717</v>
      </c>
      <c r="D409" s="160" t="s">
        <v>9718</v>
      </c>
      <c r="E409" s="176">
        <v>1.580000000000001</v>
      </c>
      <c r="F409" s="176">
        <v>14.1661</v>
      </c>
      <c r="G409" s="177">
        <v>8.9600000000000009</v>
      </c>
      <c r="H409" s="182">
        <v>12.58</v>
      </c>
      <c r="I409" s="180">
        <v>711</v>
      </c>
    </row>
    <row r="410" spans="1:9" x14ac:dyDescent="0.25">
      <c r="A410" s="160" t="s">
        <v>18238</v>
      </c>
      <c r="B410" s="160" t="s">
        <v>4</v>
      </c>
      <c r="C410" s="160" t="s">
        <v>502</v>
      </c>
      <c r="D410" s="160" t="s">
        <v>503</v>
      </c>
      <c r="E410" s="176">
        <v>1.6099999999999997</v>
      </c>
      <c r="F410" s="176">
        <v>14.186</v>
      </c>
      <c r="G410" s="177">
        <v>8.81</v>
      </c>
      <c r="H410" s="182">
        <v>12.57</v>
      </c>
      <c r="I410" s="180">
        <v>53</v>
      </c>
    </row>
    <row r="411" spans="1:9" x14ac:dyDescent="0.25">
      <c r="A411" s="160" t="s">
        <v>18238</v>
      </c>
      <c r="B411" s="160" t="s">
        <v>9540</v>
      </c>
      <c r="C411" s="160" t="s">
        <v>9807</v>
      </c>
      <c r="D411" s="160" t="s">
        <v>9808</v>
      </c>
      <c r="E411" s="176">
        <v>1.8899999999999897</v>
      </c>
      <c r="F411" s="176">
        <v>14.4659</v>
      </c>
      <c r="G411" s="177">
        <v>7.65</v>
      </c>
      <c r="H411" s="182">
        <v>12.57</v>
      </c>
      <c r="I411" s="180">
        <v>352</v>
      </c>
    </row>
    <row r="412" spans="1:9" x14ac:dyDescent="0.25">
      <c r="A412" s="160" t="s">
        <v>18238</v>
      </c>
      <c r="B412" s="160" t="s">
        <v>9540</v>
      </c>
      <c r="C412" s="160" t="s">
        <v>9675</v>
      </c>
      <c r="D412" s="160" t="s">
        <v>9676</v>
      </c>
      <c r="E412" s="176">
        <v>1.8899999999999884</v>
      </c>
      <c r="F412" s="176">
        <v>14.4239</v>
      </c>
      <c r="G412" s="177">
        <v>7.63</v>
      </c>
      <c r="H412" s="182">
        <v>12.53</v>
      </c>
      <c r="I412" s="180">
        <v>524</v>
      </c>
    </row>
    <row r="413" spans="1:9" x14ac:dyDescent="0.25">
      <c r="A413" s="160" t="s">
        <v>18238</v>
      </c>
      <c r="B413" s="160" t="s">
        <v>9540</v>
      </c>
      <c r="C413" s="160" t="s">
        <v>9819</v>
      </c>
      <c r="D413" s="160" t="s">
        <v>9820</v>
      </c>
      <c r="E413" s="176">
        <v>2.4800000000000106</v>
      </c>
      <c r="F413" s="176">
        <v>15.0063</v>
      </c>
      <c r="G413" s="177">
        <v>6.05</v>
      </c>
      <c r="H413" s="182">
        <v>12.52</v>
      </c>
      <c r="I413" s="180">
        <v>345</v>
      </c>
    </row>
    <row r="414" spans="1:9" x14ac:dyDescent="0.25">
      <c r="A414" s="160" t="s">
        <v>18238</v>
      </c>
      <c r="B414" s="160" t="s">
        <v>18205</v>
      </c>
      <c r="C414" s="160" t="s">
        <v>18082</v>
      </c>
      <c r="D414" s="160" t="s">
        <v>18083</v>
      </c>
      <c r="E414" s="176">
        <v>1.29</v>
      </c>
      <c r="F414" s="176">
        <v>13.8072</v>
      </c>
      <c r="G414" s="177">
        <v>10.7</v>
      </c>
      <c r="H414" s="182">
        <v>12.51</v>
      </c>
      <c r="I414" s="180">
        <v>64</v>
      </c>
    </row>
    <row r="415" spans="1:9" x14ac:dyDescent="0.25">
      <c r="A415" s="160" t="s">
        <v>18238</v>
      </c>
      <c r="B415" s="160" t="s">
        <v>9201</v>
      </c>
      <c r="C415" s="160" t="s">
        <v>9238</v>
      </c>
      <c r="D415" s="160" t="s">
        <v>9239</v>
      </c>
      <c r="E415" s="176">
        <v>2.5</v>
      </c>
      <c r="F415" s="176">
        <v>15</v>
      </c>
      <c r="G415" s="177">
        <v>6</v>
      </c>
      <c r="H415" s="182">
        <v>12.5</v>
      </c>
      <c r="I415" s="180">
        <v>80</v>
      </c>
    </row>
    <row r="416" spans="1:9" x14ac:dyDescent="0.25">
      <c r="A416" s="160" t="s">
        <v>18238</v>
      </c>
      <c r="B416" s="160" t="s">
        <v>9201</v>
      </c>
      <c r="C416" s="160" t="s">
        <v>9387</v>
      </c>
      <c r="D416" s="160" t="s">
        <v>9388</v>
      </c>
      <c r="E416" s="176">
        <v>2.5</v>
      </c>
      <c r="F416" s="176">
        <v>15</v>
      </c>
      <c r="G416" s="177">
        <v>6</v>
      </c>
      <c r="H416" s="182">
        <v>12.5</v>
      </c>
      <c r="I416" s="180">
        <v>4</v>
      </c>
    </row>
    <row r="417" spans="1:9" x14ac:dyDescent="0.25">
      <c r="A417" s="160" t="s">
        <v>18238</v>
      </c>
      <c r="B417" s="160" t="s">
        <v>9201</v>
      </c>
      <c r="C417" s="160" t="s">
        <v>9212</v>
      </c>
      <c r="D417" s="160" t="s">
        <v>9213</v>
      </c>
      <c r="E417" s="176">
        <v>2.5</v>
      </c>
      <c r="F417" s="176">
        <v>15</v>
      </c>
      <c r="G417" s="177">
        <v>6</v>
      </c>
      <c r="H417" s="182">
        <v>12.5</v>
      </c>
      <c r="I417" s="180">
        <v>6</v>
      </c>
    </row>
    <row r="418" spans="1:9" x14ac:dyDescent="0.25">
      <c r="A418" s="160" t="s">
        <v>18238</v>
      </c>
      <c r="B418" s="160" t="s">
        <v>9201</v>
      </c>
      <c r="C418" s="160" t="s">
        <v>9352</v>
      </c>
      <c r="D418" s="160" t="s">
        <v>9353</v>
      </c>
      <c r="E418" s="176">
        <v>2.5</v>
      </c>
      <c r="F418" s="176">
        <v>15</v>
      </c>
      <c r="G418" s="177">
        <v>6</v>
      </c>
      <c r="H418" s="182">
        <v>12.5</v>
      </c>
      <c r="I418" s="180">
        <v>7</v>
      </c>
    </row>
    <row r="419" spans="1:9" x14ac:dyDescent="0.25">
      <c r="A419" s="160" t="s">
        <v>18238</v>
      </c>
      <c r="B419" s="160" t="s">
        <v>9540</v>
      </c>
      <c r="C419" s="160" t="s">
        <v>10187</v>
      </c>
      <c r="D419" s="160" t="s">
        <v>10188</v>
      </c>
      <c r="E419" s="176">
        <v>1.9399999999999979</v>
      </c>
      <c r="F419" s="176">
        <v>14.4442</v>
      </c>
      <c r="G419" s="177">
        <v>7.44</v>
      </c>
      <c r="H419" s="182">
        <v>12.5</v>
      </c>
      <c r="I419" s="180">
        <v>191</v>
      </c>
    </row>
    <row r="420" spans="1:9" x14ac:dyDescent="0.25">
      <c r="A420" s="160" t="s">
        <v>18238</v>
      </c>
      <c r="B420" s="160" t="s">
        <v>9540</v>
      </c>
      <c r="C420" s="160" t="s">
        <v>9992</v>
      </c>
      <c r="D420" s="160" t="s">
        <v>9993</v>
      </c>
      <c r="E420" s="176">
        <v>1.8899999999999906</v>
      </c>
      <c r="F420" s="176">
        <v>14.3408</v>
      </c>
      <c r="G420" s="177">
        <v>7.58</v>
      </c>
      <c r="H420" s="182">
        <v>12.45</v>
      </c>
      <c r="I420" s="180">
        <v>259</v>
      </c>
    </row>
    <row r="421" spans="1:9" x14ac:dyDescent="0.25">
      <c r="A421" s="160" t="s">
        <v>18238</v>
      </c>
      <c r="B421" s="160" t="s">
        <v>9540</v>
      </c>
      <c r="C421" s="160" t="s">
        <v>10168</v>
      </c>
      <c r="D421" s="160" t="s">
        <v>10169</v>
      </c>
      <c r="E421" s="176">
        <v>1.8899999999999919</v>
      </c>
      <c r="F421" s="176">
        <v>14.3329</v>
      </c>
      <c r="G421" s="177">
        <v>7.58</v>
      </c>
      <c r="H421" s="182">
        <v>12.44</v>
      </c>
      <c r="I421" s="180">
        <v>198</v>
      </c>
    </row>
    <row r="422" spans="1:9" x14ac:dyDescent="0.25">
      <c r="A422" s="160" t="s">
        <v>18238</v>
      </c>
      <c r="B422" s="160" t="s">
        <v>9540</v>
      </c>
      <c r="C422" s="160" t="s">
        <v>9632</v>
      </c>
      <c r="D422" s="160" t="s">
        <v>9633</v>
      </c>
      <c r="E422" s="176">
        <v>1.8899999999999926</v>
      </c>
      <c r="F422" s="176">
        <v>14.3025</v>
      </c>
      <c r="G422" s="177">
        <v>7.56</v>
      </c>
      <c r="H422" s="182">
        <v>12.41</v>
      </c>
      <c r="I422" s="180">
        <v>610</v>
      </c>
    </row>
    <row r="423" spans="1:9" x14ac:dyDescent="0.25">
      <c r="A423" s="160" t="s">
        <v>18238</v>
      </c>
      <c r="B423" s="160" t="s">
        <v>9540</v>
      </c>
      <c r="C423" s="160" t="s">
        <v>10060</v>
      </c>
      <c r="D423" s="160" t="s">
        <v>10061</v>
      </c>
      <c r="E423" s="176">
        <v>1.8899999999999906</v>
      </c>
      <c r="F423" s="176">
        <v>14.3035</v>
      </c>
      <c r="G423" s="177">
        <v>7.56</v>
      </c>
      <c r="H423" s="182">
        <v>12.41</v>
      </c>
      <c r="I423" s="180">
        <v>237</v>
      </c>
    </row>
    <row r="424" spans="1:9" x14ac:dyDescent="0.25">
      <c r="A424" s="160" t="s">
        <v>18238</v>
      </c>
      <c r="B424" s="160" t="s">
        <v>18205</v>
      </c>
      <c r="C424" s="160" t="s">
        <v>6992</v>
      </c>
      <c r="D424" s="160" t="s">
        <v>6993</v>
      </c>
      <c r="E424" s="176">
        <v>1.59</v>
      </c>
      <c r="F424" s="176">
        <v>14</v>
      </c>
      <c r="G424" s="177">
        <v>8.8000000000000007</v>
      </c>
      <c r="H424" s="182">
        <v>12.41</v>
      </c>
      <c r="I424" s="180">
        <v>15</v>
      </c>
    </row>
    <row r="425" spans="1:9" x14ac:dyDescent="0.25">
      <c r="A425" s="160" t="s">
        <v>18238</v>
      </c>
      <c r="B425" s="160" t="s">
        <v>18205</v>
      </c>
      <c r="C425" s="160" t="s">
        <v>5695</v>
      </c>
      <c r="D425" s="160" t="s">
        <v>5696</v>
      </c>
      <c r="E425" s="176">
        <v>1.59</v>
      </c>
      <c r="F425" s="176">
        <v>14</v>
      </c>
      <c r="G425" s="177">
        <v>8.8000000000000007</v>
      </c>
      <c r="H425" s="182">
        <v>12.41</v>
      </c>
      <c r="I425" s="180">
        <v>14</v>
      </c>
    </row>
    <row r="426" spans="1:9" x14ac:dyDescent="0.25">
      <c r="A426" s="160" t="s">
        <v>18238</v>
      </c>
      <c r="B426" s="160" t="s">
        <v>4</v>
      </c>
      <c r="C426" s="160" t="s">
        <v>510</v>
      </c>
      <c r="D426" s="160" t="s">
        <v>511</v>
      </c>
      <c r="E426" s="176">
        <v>2</v>
      </c>
      <c r="F426" s="176">
        <v>14.384600000000001</v>
      </c>
      <c r="G426" s="177">
        <v>7.19</v>
      </c>
      <c r="H426" s="182">
        <v>12.38</v>
      </c>
      <c r="I426" s="180">
        <v>52</v>
      </c>
    </row>
    <row r="427" spans="1:9" x14ac:dyDescent="0.25">
      <c r="A427" s="160" t="s">
        <v>18238</v>
      </c>
      <c r="B427" s="160" t="s">
        <v>4</v>
      </c>
      <c r="C427" s="160" t="s">
        <v>220</v>
      </c>
      <c r="D427" s="160" t="s">
        <v>221</v>
      </c>
      <c r="E427" s="176">
        <v>2.1200000000000028</v>
      </c>
      <c r="F427" s="176">
        <v>14.498900000000001</v>
      </c>
      <c r="G427" s="177">
        <v>6.83</v>
      </c>
      <c r="H427" s="182">
        <v>12.37</v>
      </c>
      <c r="I427" s="180">
        <v>96</v>
      </c>
    </row>
    <row r="428" spans="1:9" x14ac:dyDescent="0.25">
      <c r="A428" s="160" t="s">
        <v>18238</v>
      </c>
      <c r="B428" s="160" t="s">
        <v>9540</v>
      </c>
      <c r="C428" s="160" t="s">
        <v>9958</v>
      </c>
      <c r="D428" s="160" t="s">
        <v>9959</v>
      </c>
      <c r="E428" s="176">
        <v>1.6700000000000015</v>
      </c>
      <c r="F428" s="176">
        <v>13.9504</v>
      </c>
      <c r="G428" s="177">
        <v>8.35</v>
      </c>
      <c r="H428" s="182">
        <v>12.28</v>
      </c>
      <c r="I428" s="180">
        <v>278</v>
      </c>
    </row>
    <row r="429" spans="1:9" x14ac:dyDescent="0.25">
      <c r="A429" s="160" t="s">
        <v>18238</v>
      </c>
      <c r="B429" s="160" t="s">
        <v>18205</v>
      </c>
      <c r="C429" s="160" t="s">
        <v>5452</v>
      </c>
      <c r="D429" s="160" t="s">
        <v>5453</v>
      </c>
      <c r="E429" s="176">
        <v>1.7200000000000002</v>
      </c>
      <c r="F429" s="176">
        <v>14</v>
      </c>
      <c r="G429" s="177">
        <v>8.1300000000000008</v>
      </c>
      <c r="H429" s="182">
        <v>12.28</v>
      </c>
      <c r="I429" s="180">
        <v>11</v>
      </c>
    </row>
    <row r="430" spans="1:9" x14ac:dyDescent="0.25">
      <c r="A430" s="160" t="s">
        <v>18238</v>
      </c>
      <c r="B430" s="160" t="s">
        <v>9540</v>
      </c>
      <c r="C430" s="160" t="s">
        <v>10223</v>
      </c>
      <c r="D430" s="160" t="s">
        <v>10224</v>
      </c>
      <c r="E430" s="176">
        <v>1.8000000000000052</v>
      </c>
      <c r="F430" s="176">
        <v>14.043799999999999</v>
      </c>
      <c r="G430" s="177">
        <v>7.8</v>
      </c>
      <c r="H430" s="182">
        <v>12.24</v>
      </c>
      <c r="I430" s="180">
        <v>190</v>
      </c>
    </row>
    <row r="431" spans="1:9" x14ac:dyDescent="0.25">
      <c r="A431" s="160" t="s">
        <v>18238</v>
      </c>
      <c r="B431" s="160" t="s">
        <v>18205</v>
      </c>
      <c r="C431" s="160" t="s">
        <v>6106</v>
      </c>
      <c r="D431" s="160" t="s">
        <v>6107</v>
      </c>
      <c r="E431" s="176">
        <v>1.75</v>
      </c>
      <c r="F431" s="176">
        <v>13.988799999999999</v>
      </c>
      <c r="G431" s="177">
        <v>7.99</v>
      </c>
      <c r="H431" s="182">
        <v>12.23</v>
      </c>
      <c r="I431" s="180">
        <v>18</v>
      </c>
    </row>
    <row r="432" spans="1:9" x14ac:dyDescent="0.25">
      <c r="A432" s="160" t="s">
        <v>18238</v>
      </c>
      <c r="B432" s="160" t="s">
        <v>9540</v>
      </c>
      <c r="C432" s="160" t="s">
        <v>10070</v>
      </c>
      <c r="D432" s="160" t="s">
        <v>10071</v>
      </c>
      <c r="E432" s="176">
        <v>1.8899999999999908</v>
      </c>
      <c r="F432" s="176">
        <v>14.101800000000001</v>
      </c>
      <c r="G432" s="177">
        <v>7.46</v>
      </c>
      <c r="H432" s="182">
        <v>12.21</v>
      </c>
      <c r="I432" s="180">
        <v>247</v>
      </c>
    </row>
    <row r="433" spans="1:9" x14ac:dyDescent="0.25">
      <c r="A433" s="160" t="s">
        <v>18238</v>
      </c>
      <c r="B433" s="160" t="s">
        <v>18205</v>
      </c>
      <c r="C433" s="160" t="s">
        <v>5175</v>
      </c>
      <c r="D433" s="160" t="s">
        <v>5176</v>
      </c>
      <c r="E433" s="176">
        <v>1.59</v>
      </c>
      <c r="F433" s="176">
        <v>13.8</v>
      </c>
      <c r="G433" s="177">
        <v>8.67</v>
      </c>
      <c r="H433" s="182">
        <v>12.21</v>
      </c>
      <c r="I433" s="180">
        <v>7</v>
      </c>
    </row>
    <row r="434" spans="1:9" x14ac:dyDescent="0.25">
      <c r="A434" s="160" t="s">
        <v>18238</v>
      </c>
      <c r="B434" s="160" t="s">
        <v>18205</v>
      </c>
      <c r="C434" s="160" t="s">
        <v>7690</v>
      </c>
      <c r="D434" s="160" t="s">
        <v>18124</v>
      </c>
      <c r="E434" s="176">
        <v>1.59</v>
      </c>
      <c r="F434" s="176">
        <v>13.798500000000001</v>
      </c>
      <c r="G434" s="177">
        <v>8.67</v>
      </c>
      <c r="H434" s="182">
        <v>12.2</v>
      </c>
      <c r="I434" s="180">
        <v>8</v>
      </c>
    </row>
    <row r="435" spans="1:9" x14ac:dyDescent="0.25">
      <c r="A435" s="160" t="s">
        <v>18238</v>
      </c>
      <c r="B435" s="160" t="s">
        <v>4</v>
      </c>
      <c r="C435" s="160" t="s">
        <v>56</v>
      </c>
      <c r="D435" s="160" t="s">
        <v>57</v>
      </c>
      <c r="E435" s="176">
        <v>2</v>
      </c>
      <c r="F435" s="176">
        <v>14.1775</v>
      </c>
      <c r="G435" s="177">
        <v>7.08</v>
      </c>
      <c r="H435" s="182">
        <v>12.17</v>
      </c>
      <c r="I435" s="180">
        <v>103</v>
      </c>
    </row>
    <row r="436" spans="1:9" x14ac:dyDescent="0.25">
      <c r="A436" s="160" t="s">
        <v>18238</v>
      </c>
      <c r="B436" s="160" t="s">
        <v>9540</v>
      </c>
      <c r="C436" s="160" t="s">
        <v>9924</v>
      </c>
      <c r="D436" s="160" t="s">
        <v>9925</v>
      </c>
      <c r="E436" s="176">
        <v>1.8899999999999901</v>
      </c>
      <c r="F436" s="176">
        <v>14.0625</v>
      </c>
      <c r="G436" s="177">
        <v>7.44</v>
      </c>
      <c r="H436" s="182">
        <v>12.17</v>
      </c>
      <c r="I436" s="180">
        <v>294</v>
      </c>
    </row>
    <row r="437" spans="1:9" x14ac:dyDescent="0.25">
      <c r="A437" s="160" t="s">
        <v>18238</v>
      </c>
      <c r="B437" s="160" t="s">
        <v>9540</v>
      </c>
      <c r="C437" s="160" t="s">
        <v>9936</v>
      </c>
      <c r="D437" s="160" t="s">
        <v>9937</v>
      </c>
      <c r="E437" s="176">
        <v>1.8899999999999899</v>
      </c>
      <c r="F437" s="176">
        <v>14.015599999999999</v>
      </c>
      <c r="G437" s="177">
        <v>7.41</v>
      </c>
      <c r="H437" s="182">
        <v>12.12</v>
      </c>
      <c r="I437" s="180">
        <v>293</v>
      </c>
    </row>
    <row r="438" spans="1:9" x14ac:dyDescent="0.25">
      <c r="A438" s="160" t="s">
        <v>18238</v>
      </c>
      <c r="B438" s="160" t="s">
        <v>18205</v>
      </c>
      <c r="C438" s="160" t="s">
        <v>18111</v>
      </c>
      <c r="D438" s="160" t="s">
        <v>4963</v>
      </c>
      <c r="E438" s="176">
        <v>1.33</v>
      </c>
      <c r="F438" s="176">
        <v>13.45</v>
      </c>
      <c r="G438" s="177">
        <v>10.11</v>
      </c>
      <c r="H438" s="182">
        <v>12.12</v>
      </c>
      <c r="I438" s="180">
        <v>12</v>
      </c>
    </row>
    <row r="439" spans="1:9" x14ac:dyDescent="0.25">
      <c r="A439" s="160" t="s">
        <v>18238</v>
      </c>
      <c r="B439" s="160" t="s">
        <v>18205</v>
      </c>
      <c r="C439" s="160" t="s">
        <v>5523</v>
      </c>
      <c r="D439" s="160" t="s">
        <v>5524</v>
      </c>
      <c r="E439" s="176">
        <v>1.4600000000000006</v>
      </c>
      <c r="F439" s="176">
        <v>13.5725</v>
      </c>
      <c r="G439" s="177">
        <v>9.2899999999999991</v>
      </c>
      <c r="H439" s="182">
        <v>12.11</v>
      </c>
      <c r="I439" s="180">
        <v>40</v>
      </c>
    </row>
    <row r="440" spans="1:9" x14ac:dyDescent="0.25">
      <c r="A440" s="160" t="s">
        <v>18238</v>
      </c>
      <c r="B440" s="160" t="s">
        <v>9540</v>
      </c>
      <c r="C440" s="160" t="s">
        <v>9733</v>
      </c>
      <c r="D440" s="160" t="s">
        <v>9734</v>
      </c>
      <c r="E440" s="176">
        <v>1.8899999999999888</v>
      </c>
      <c r="F440" s="176">
        <v>14.005800000000001</v>
      </c>
      <c r="G440" s="177">
        <v>7.41</v>
      </c>
      <c r="H440" s="182">
        <v>12.11</v>
      </c>
      <c r="I440" s="180">
        <v>444</v>
      </c>
    </row>
    <row r="441" spans="1:9" x14ac:dyDescent="0.25">
      <c r="A441" s="160" t="s">
        <v>18238</v>
      </c>
      <c r="B441" s="160" t="s">
        <v>4</v>
      </c>
      <c r="C441" s="160" t="s">
        <v>344</v>
      </c>
      <c r="D441" s="160" t="s">
        <v>345</v>
      </c>
      <c r="E441" s="176">
        <v>1.9300000000000037</v>
      </c>
      <c r="F441" s="176">
        <v>14.0219</v>
      </c>
      <c r="G441" s="177">
        <v>7.26</v>
      </c>
      <c r="H441" s="182">
        <v>12.09</v>
      </c>
      <c r="I441" s="180">
        <v>76</v>
      </c>
    </row>
    <row r="442" spans="1:9" x14ac:dyDescent="0.25">
      <c r="A442" s="160" t="s">
        <v>18238</v>
      </c>
      <c r="B442" s="160" t="s">
        <v>9201</v>
      </c>
      <c r="C442" s="160" t="s">
        <v>9281</v>
      </c>
      <c r="D442" s="160" t="s">
        <v>9268</v>
      </c>
      <c r="E442" s="176">
        <v>2.4166666666666656</v>
      </c>
      <c r="F442" s="176">
        <v>14.5</v>
      </c>
      <c r="G442" s="177">
        <v>5.99</v>
      </c>
      <c r="H442" s="182">
        <v>12.08</v>
      </c>
      <c r="I442" s="180">
        <v>28</v>
      </c>
    </row>
    <row r="443" spans="1:9" x14ac:dyDescent="0.25">
      <c r="A443" s="160" t="s">
        <v>18238</v>
      </c>
      <c r="B443" s="160" t="s">
        <v>18205</v>
      </c>
      <c r="C443" s="160" t="s">
        <v>6404</v>
      </c>
      <c r="D443" s="160" t="s">
        <v>6405</v>
      </c>
      <c r="E443" s="176">
        <v>1.59</v>
      </c>
      <c r="F443" s="176">
        <v>13.666600000000001</v>
      </c>
      <c r="G443" s="177">
        <v>8.59</v>
      </c>
      <c r="H443" s="182">
        <v>12.07</v>
      </c>
      <c r="I443" s="180">
        <v>13</v>
      </c>
    </row>
    <row r="444" spans="1:9" x14ac:dyDescent="0.25">
      <c r="A444" s="160" t="s">
        <v>18238</v>
      </c>
      <c r="B444" s="160" t="s">
        <v>18205</v>
      </c>
      <c r="C444" s="160" t="s">
        <v>18110</v>
      </c>
      <c r="D444" s="160" t="s">
        <v>5469</v>
      </c>
      <c r="E444" s="176">
        <v>1.4600000000000004</v>
      </c>
      <c r="F444" s="176">
        <v>13.5</v>
      </c>
      <c r="G444" s="177">
        <v>9.24</v>
      </c>
      <c r="H444" s="182">
        <v>12.04</v>
      </c>
      <c r="I444" s="180">
        <v>12</v>
      </c>
    </row>
    <row r="445" spans="1:9" x14ac:dyDescent="0.25">
      <c r="A445" s="160" t="s">
        <v>18238</v>
      </c>
      <c r="B445" s="160" t="s">
        <v>9540</v>
      </c>
      <c r="C445" s="160" t="s">
        <v>9584</v>
      </c>
      <c r="D445" s="160" t="s">
        <v>9585</v>
      </c>
      <c r="E445" s="176">
        <v>1.8900000000000081</v>
      </c>
      <c r="F445" s="176">
        <v>13.892200000000001</v>
      </c>
      <c r="G445" s="177">
        <v>7.35</v>
      </c>
      <c r="H445" s="182">
        <v>12</v>
      </c>
      <c r="I445" s="180">
        <v>1027</v>
      </c>
    </row>
    <row r="446" spans="1:9" x14ac:dyDescent="0.25">
      <c r="A446" s="160" t="s">
        <v>18238</v>
      </c>
      <c r="B446" s="160" t="s">
        <v>4</v>
      </c>
      <c r="C446" s="160" t="s">
        <v>32</v>
      </c>
      <c r="D446" s="160" t="s">
        <v>33</v>
      </c>
      <c r="E446" s="176">
        <v>2.819999999999995</v>
      </c>
      <c r="F446" s="176">
        <v>14.8207</v>
      </c>
      <c r="G446" s="177">
        <v>5.25</v>
      </c>
      <c r="H446" s="182">
        <v>12</v>
      </c>
      <c r="I446" s="180">
        <v>111</v>
      </c>
    </row>
    <row r="447" spans="1:9" x14ac:dyDescent="0.25">
      <c r="A447" s="160" t="s">
        <v>18238</v>
      </c>
      <c r="B447" s="160" t="s">
        <v>9540</v>
      </c>
      <c r="C447" s="160" t="s">
        <v>9864</v>
      </c>
      <c r="D447" s="160" t="s">
        <v>9865</v>
      </c>
      <c r="E447" s="176">
        <v>1.8899999999999895</v>
      </c>
      <c r="F447" s="176">
        <v>13.894500000000001</v>
      </c>
      <c r="G447" s="177">
        <v>7.35</v>
      </c>
      <c r="H447" s="182">
        <v>12</v>
      </c>
      <c r="I447" s="180">
        <v>347</v>
      </c>
    </row>
    <row r="448" spans="1:9" x14ac:dyDescent="0.25">
      <c r="A448" s="160" t="s">
        <v>18238</v>
      </c>
      <c r="B448" s="160" t="s">
        <v>4</v>
      </c>
      <c r="C448" s="160" t="s">
        <v>14</v>
      </c>
      <c r="D448" s="160" t="s">
        <v>15</v>
      </c>
      <c r="E448" s="176">
        <v>2.3899999999999935</v>
      </c>
      <c r="F448" s="176">
        <v>14.3834</v>
      </c>
      <c r="G448" s="177">
        <v>6.01</v>
      </c>
      <c r="H448" s="182">
        <v>11.99</v>
      </c>
      <c r="I448" s="180">
        <v>111</v>
      </c>
    </row>
    <row r="449" spans="1:9" x14ac:dyDescent="0.25">
      <c r="A449" s="160" t="s">
        <v>18238</v>
      </c>
      <c r="B449" s="160" t="s">
        <v>4</v>
      </c>
      <c r="C449" s="160" t="s">
        <v>232</v>
      </c>
      <c r="D449" s="160" t="s">
        <v>233</v>
      </c>
      <c r="E449" s="176">
        <v>1.6099999999999997</v>
      </c>
      <c r="F449" s="176">
        <v>13.570399999999999</v>
      </c>
      <c r="G449" s="177">
        <v>8.42</v>
      </c>
      <c r="H449" s="182">
        <v>11.96</v>
      </c>
      <c r="I449" s="180">
        <v>121</v>
      </c>
    </row>
    <row r="450" spans="1:9" x14ac:dyDescent="0.25">
      <c r="A450" s="160" t="s">
        <v>18238</v>
      </c>
      <c r="B450" s="160" t="s">
        <v>4082</v>
      </c>
      <c r="C450" s="160" t="s">
        <v>4184</v>
      </c>
      <c r="D450" s="160" t="s">
        <v>4185</v>
      </c>
      <c r="E450" s="176">
        <v>1.9199999999999844</v>
      </c>
      <c r="F450" s="176">
        <v>13.8171</v>
      </c>
      <c r="G450" s="177">
        <v>7.19</v>
      </c>
      <c r="H450" s="182">
        <v>11.89</v>
      </c>
      <c r="I450" s="180">
        <v>696</v>
      </c>
    </row>
    <row r="451" spans="1:9" x14ac:dyDescent="0.25">
      <c r="A451" s="160" t="s">
        <v>18238</v>
      </c>
      <c r="B451" s="160" t="s">
        <v>4</v>
      </c>
      <c r="C451" s="160" t="s">
        <v>452</v>
      </c>
      <c r="D451" s="160" t="s">
        <v>453</v>
      </c>
      <c r="E451" s="176">
        <v>2.79</v>
      </c>
      <c r="F451" s="176">
        <v>14.634399999999999</v>
      </c>
      <c r="G451" s="177">
        <v>5.24</v>
      </c>
      <c r="H451" s="182">
        <v>11.84</v>
      </c>
      <c r="I451" s="180">
        <v>63</v>
      </c>
    </row>
    <row r="452" spans="1:9" x14ac:dyDescent="0.25">
      <c r="A452" s="160" t="s">
        <v>18238</v>
      </c>
      <c r="B452" s="160" t="s">
        <v>9201</v>
      </c>
      <c r="C452" s="160" t="s">
        <v>9261</v>
      </c>
      <c r="D452" s="160" t="s">
        <v>9262</v>
      </c>
      <c r="E452" s="176">
        <v>2.3616666666666664</v>
      </c>
      <c r="F452" s="176">
        <v>14.17</v>
      </c>
      <c r="G452" s="177">
        <v>5.99</v>
      </c>
      <c r="H452" s="182">
        <v>11.8</v>
      </c>
      <c r="I452" s="180">
        <v>43</v>
      </c>
    </row>
    <row r="453" spans="1:9" x14ac:dyDescent="0.25">
      <c r="A453" s="160" t="s">
        <v>18238</v>
      </c>
      <c r="B453" s="160" t="s">
        <v>9540</v>
      </c>
      <c r="C453" s="160" t="s">
        <v>10112</v>
      </c>
      <c r="D453" s="160" t="s">
        <v>10113</v>
      </c>
      <c r="E453" s="176">
        <v>1.8000000000000056</v>
      </c>
      <c r="F453" s="176">
        <v>13.575200000000001</v>
      </c>
      <c r="G453" s="177">
        <v>7.54</v>
      </c>
      <c r="H453" s="182">
        <v>11.77</v>
      </c>
      <c r="I453" s="180">
        <v>275</v>
      </c>
    </row>
    <row r="454" spans="1:9" x14ac:dyDescent="0.25">
      <c r="A454" s="160" t="s">
        <v>18238</v>
      </c>
      <c r="B454" s="160" t="s">
        <v>9540</v>
      </c>
      <c r="C454" s="160" t="s">
        <v>10203</v>
      </c>
      <c r="D454" s="160" t="s">
        <v>10204</v>
      </c>
      <c r="E454" s="176">
        <v>1.8899999999999915</v>
      </c>
      <c r="F454" s="176">
        <v>13.6631</v>
      </c>
      <c r="G454" s="177">
        <v>7.22</v>
      </c>
      <c r="H454" s="182">
        <v>11.77</v>
      </c>
      <c r="I454" s="180">
        <v>197</v>
      </c>
    </row>
    <row r="455" spans="1:9" x14ac:dyDescent="0.25">
      <c r="A455" s="160" t="s">
        <v>18238</v>
      </c>
      <c r="B455" s="160" t="s">
        <v>9540</v>
      </c>
      <c r="C455" s="160" t="s">
        <v>9555</v>
      </c>
      <c r="D455" s="160" t="s">
        <v>9556</v>
      </c>
      <c r="E455" s="176">
        <v>1.8900000000000219</v>
      </c>
      <c r="F455" s="176">
        <v>13.659000000000001</v>
      </c>
      <c r="G455" s="177">
        <v>7.22</v>
      </c>
      <c r="H455" s="182">
        <v>11.76</v>
      </c>
      <c r="I455" s="180">
        <v>1092</v>
      </c>
    </row>
    <row r="456" spans="1:9" x14ac:dyDescent="0.25">
      <c r="A456" s="160" t="s">
        <v>18238</v>
      </c>
      <c r="B456" s="160" t="s">
        <v>9540</v>
      </c>
      <c r="C456" s="160" t="s">
        <v>10154</v>
      </c>
      <c r="D456" s="160" t="s">
        <v>10155</v>
      </c>
      <c r="E456" s="176">
        <v>1.8899999999999919</v>
      </c>
      <c r="F456" s="176">
        <v>13.6264</v>
      </c>
      <c r="G456" s="177">
        <v>7.2</v>
      </c>
      <c r="H456" s="182">
        <v>11.73</v>
      </c>
      <c r="I456" s="180">
        <v>212</v>
      </c>
    </row>
    <row r="457" spans="1:9" x14ac:dyDescent="0.25">
      <c r="A457" s="160" t="s">
        <v>18238</v>
      </c>
      <c r="B457" s="160" t="s">
        <v>9201</v>
      </c>
      <c r="C457" s="160" t="s">
        <v>9243</v>
      </c>
      <c r="D457" s="160" t="s">
        <v>9244</v>
      </c>
      <c r="E457" s="176">
        <v>1.9599999999999991</v>
      </c>
      <c r="F457" s="176">
        <v>13.6547</v>
      </c>
      <c r="G457" s="177">
        <v>6.96</v>
      </c>
      <c r="H457" s="182">
        <v>11.69</v>
      </c>
      <c r="I457" s="180">
        <v>72</v>
      </c>
    </row>
    <row r="458" spans="1:9" x14ac:dyDescent="0.25">
      <c r="A458" s="160" t="s">
        <v>18238</v>
      </c>
      <c r="B458" s="160" t="s">
        <v>9540</v>
      </c>
      <c r="C458" s="160" t="s">
        <v>10000</v>
      </c>
      <c r="D458" s="160" t="s">
        <v>10001</v>
      </c>
      <c r="E458" s="176">
        <v>1.8899999999999904</v>
      </c>
      <c r="F458" s="176">
        <v>13.5723</v>
      </c>
      <c r="G458" s="177">
        <v>7.18</v>
      </c>
      <c r="H458" s="182">
        <v>11.68</v>
      </c>
      <c r="I458" s="180">
        <v>281</v>
      </c>
    </row>
    <row r="459" spans="1:9" x14ac:dyDescent="0.25">
      <c r="A459" s="160" t="s">
        <v>18238</v>
      </c>
      <c r="B459" s="160" t="s">
        <v>9201</v>
      </c>
      <c r="C459" s="160" t="s">
        <v>9347</v>
      </c>
      <c r="D459" s="160" t="s">
        <v>8697</v>
      </c>
      <c r="E459" s="176">
        <v>2.3333333333333335</v>
      </c>
      <c r="F459" s="176">
        <v>14</v>
      </c>
      <c r="G459" s="177">
        <v>6</v>
      </c>
      <c r="H459" s="182">
        <v>11.66</v>
      </c>
      <c r="I459" s="180">
        <v>8</v>
      </c>
    </row>
    <row r="460" spans="1:9" x14ac:dyDescent="0.25">
      <c r="A460" s="160" t="s">
        <v>18238</v>
      </c>
      <c r="B460" s="160" t="s">
        <v>4</v>
      </c>
      <c r="C460" s="160" t="s">
        <v>184</v>
      </c>
      <c r="D460" s="160" t="s">
        <v>185</v>
      </c>
      <c r="E460" s="176">
        <v>1.4300000000000044</v>
      </c>
      <c r="F460" s="176">
        <v>13.0159</v>
      </c>
      <c r="G460" s="177">
        <v>9.1</v>
      </c>
      <c r="H460" s="182">
        <v>11.58</v>
      </c>
      <c r="I460" s="180">
        <v>128</v>
      </c>
    </row>
    <row r="461" spans="1:9" x14ac:dyDescent="0.25">
      <c r="A461" s="160" t="s">
        <v>18238</v>
      </c>
      <c r="B461" s="160" t="s">
        <v>18205</v>
      </c>
      <c r="C461" s="160" t="s">
        <v>18102</v>
      </c>
      <c r="D461" s="160" t="s">
        <v>5279</v>
      </c>
      <c r="E461" s="176">
        <v>1.4600000000000004</v>
      </c>
      <c r="F461" s="176">
        <v>13.047599999999999</v>
      </c>
      <c r="G461" s="177">
        <v>8.93</v>
      </c>
      <c r="H461" s="182">
        <v>11.58</v>
      </c>
      <c r="I461" s="180">
        <v>21</v>
      </c>
    </row>
    <row r="462" spans="1:9" x14ac:dyDescent="0.25">
      <c r="A462" s="160" t="s">
        <v>18238</v>
      </c>
      <c r="B462" s="160" t="s">
        <v>18205</v>
      </c>
      <c r="C462" s="160" t="s">
        <v>18120</v>
      </c>
      <c r="D462" s="160" t="s">
        <v>18121</v>
      </c>
      <c r="E462" s="176">
        <v>2.65</v>
      </c>
      <c r="F462" s="176">
        <v>14.222200000000001</v>
      </c>
      <c r="G462" s="177">
        <v>5.36</v>
      </c>
      <c r="H462" s="182">
        <v>11.57</v>
      </c>
      <c r="I462" s="180">
        <v>9</v>
      </c>
    </row>
    <row r="463" spans="1:9" x14ac:dyDescent="0.25">
      <c r="A463" s="160" t="s">
        <v>18238</v>
      </c>
      <c r="B463" s="160" t="s">
        <v>18205</v>
      </c>
      <c r="C463" s="160" t="s">
        <v>18098</v>
      </c>
      <c r="D463" s="160" t="s">
        <v>18099</v>
      </c>
      <c r="E463" s="176">
        <v>1.3299999999999994</v>
      </c>
      <c r="F463" s="176">
        <v>12.88</v>
      </c>
      <c r="G463" s="177">
        <v>9.68</v>
      </c>
      <c r="H463" s="182">
        <v>11.55</v>
      </c>
      <c r="I463" s="180">
        <v>22</v>
      </c>
    </row>
    <row r="464" spans="1:9" x14ac:dyDescent="0.25">
      <c r="A464" s="160" t="s">
        <v>18238</v>
      </c>
      <c r="B464" s="160" t="s">
        <v>9540</v>
      </c>
      <c r="C464" s="160" t="s">
        <v>9894</v>
      </c>
      <c r="D464" s="160" t="s">
        <v>9895</v>
      </c>
      <c r="E464" s="176">
        <v>2.1600000000000108</v>
      </c>
      <c r="F464" s="176">
        <v>13.663600000000001</v>
      </c>
      <c r="G464" s="177">
        <v>6.32</v>
      </c>
      <c r="H464" s="182">
        <v>11.5</v>
      </c>
      <c r="I464" s="180">
        <v>400</v>
      </c>
    </row>
    <row r="465" spans="1:9" x14ac:dyDescent="0.25">
      <c r="A465" s="160" t="s">
        <v>18238</v>
      </c>
      <c r="B465" s="160" t="s">
        <v>9540</v>
      </c>
      <c r="C465" s="160" t="s">
        <v>9729</v>
      </c>
      <c r="D465" s="160" t="s">
        <v>9730</v>
      </c>
      <c r="E465" s="176">
        <v>1.3999999999999913</v>
      </c>
      <c r="F465" s="176">
        <v>12.902200000000001</v>
      </c>
      <c r="G465" s="177">
        <v>9.2100000000000009</v>
      </c>
      <c r="H465" s="182">
        <v>11.5</v>
      </c>
      <c r="I465" s="180">
        <v>526</v>
      </c>
    </row>
    <row r="466" spans="1:9" x14ac:dyDescent="0.25">
      <c r="A466" s="160" t="s">
        <v>18238</v>
      </c>
      <c r="B466" s="160" t="s">
        <v>4082</v>
      </c>
      <c r="C466" s="160" t="s">
        <v>4144</v>
      </c>
      <c r="D466" s="160" t="s">
        <v>4145</v>
      </c>
      <c r="E466" s="176">
        <v>1.6799999999999851</v>
      </c>
      <c r="F466" s="176">
        <v>13.145300000000001</v>
      </c>
      <c r="G466" s="177">
        <v>7.82</v>
      </c>
      <c r="H466" s="182">
        <v>11.46</v>
      </c>
      <c r="I466" s="180">
        <v>1161</v>
      </c>
    </row>
    <row r="467" spans="1:9" x14ac:dyDescent="0.25">
      <c r="A467" s="160" t="s">
        <v>18238</v>
      </c>
      <c r="B467" s="160" t="s">
        <v>9540</v>
      </c>
      <c r="C467" s="160" t="s">
        <v>10054</v>
      </c>
      <c r="D467" s="160" t="s">
        <v>10055</v>
      </c>
      <c r="E467" s="176">
        <v>2.1600000000000095</v>
      </c>
      <c r="F467" s="176">
        <v>13.622999999999999</v>
      </c>
      <c r="G467" s="177">
        <v>6.3</v>
      </c>
      <c r="H467" s="182">
        <v>11.46</v>
      </c>
      <c r="I467" s="180">
        <v>269</v>
      </c>
    </row>
    <row r="468" spans="1:9" x14ac:dyDescent="0.25">
      <c r="A468" s="160" t="s">
        <v>18238</v>
      </c>
      <c r="B468" s="160" t="s">
        <v>9540</v>
      </c>
      <c r="C468" s="160" t="s">
        <v>9765</v>
      </c>
      <c r="D468" s="160" t="s">
        <v>9766</v>
      </c>
      <c r="E468" s="176">
        <v>1.889999999999989</v>
      </c>
      <c r="F468" s="176">
        <v>13.3155</v>
      </c>
      <c r="G468" s="177">
        <v>7.04</v>
      </c>
      <c r="H468" s="182">
        <v>11.42</v>
      </c>
      <c r="I468" s="180">
        <v>433</v>
      </c>
    </row>
    <row r="469" spans="1:9" x14ac:dyDescent="0.25">
      <c r="A469" s="160" t="s">
        <v>18238</v>
      </c>
      <c r="B469" s="160" t="s">
        <v>18205</v>
      </c>
      <c r="C469" s="160" t="s">
        <v>7127</v>
      </c>
      <c r="D469" s="160" t="s">
        <v>7128</v>
      </c>
      <c r="E469" s="176">
        <v>1.4600000000000006</v>
      </c>
      <c r="F469" s="176">
        <v>12.88</v>
      </c>
      <c r="G469" s="177">
        <v>8.82</v>
      </c>
      <c r="H469" s="182">
        <v>11.42</v>
      </c>
      <c r="I469" s="180">
        <v>30</v>
      </c>
    </row>
    <row r="470" spans="1:9" x14ac:dyDescent="0.25">
      <c r="A470" s="160" t="s">
        <v>18238</v>
      </c>
      <c r="B470" s="160" t="s">
        <v>4082</v>
      </c>
      <c r="C470" s="160" t="s">
        <v>4196</v>
      </c>
      <c r="D470" s="160" t="s">
        <v>4197</v>
      </c>
      <c r="E470" s="176">
        <v>1.5800000000000034</v>
      </c>
      <c r="F470" s="176">
        <v>12.9438</v>
      </c>
      <c r="G470" s="177">
        <v>8.19</v>
      </c>
      <c r="H470" s="182">
        <v>11.36</v>
      </c>
      <c r="I470" s="180">
        <v>575</v>
      </c>
    </row>
    <row r="471" spans="1:9" x14ac:dyDescent="0.25">
      <c r="A471" s="160" t="s">
        <v>18238</v>
      </c>
      <c r="B471" s="160" t="s">
        <v>9540</v>
      </c>
      <c r="C471" s="160" t="s">
        <v>9648</v>
      </c>
      <c r="D471" s="160" t="s">
        <v>18232</v>
      </c>
      <c r="E471" s="176">
        <v>1.1700000000000048</v>
      </c>
      <c r="F471" s="176">
        <v>12.4633</v>
      </c>
      <c r="G471" s="177">
        <v>10.65</v>
      </c>
      <c r="H471" s="182">
        <v>11.29</v>
      </c>
      <c r="I471" s="180">
        <v>679</v>
      </c>
    </row>
    <row r="472" spans="1:9" x14ac:dyDescent="0.25">
      <c r="A472" s="160" t="s">
        <v>18238</v>
      </c>
      <c r="B472" s="160" t="s">
        <v>18205</v>
      </c>
      <c r="C472" s="160" t="s">
        <v>5402</v>
      </c>
      <c r="D472" s="160" t="s">
        <v>5403</v>
      </c>
      <c r="E472" s="176">
        <v>1.4300000000000026</v>
      </c>
      <c r="F472" s="176">
        <v>12.6958</v>
      </c>
      <c r="G472" s="177">
        <v>8.8699999999999992</v>
      </c>
      <c r="H472" s="182">
        <v>11.26</v>
      </c>
      <c r="I472" s="180">
        <v>69</v>
      </c>
    </row>
    <row r="473" spans="1:9" x14ac:dyDescent="0.25">
      <c r="A473" s="160" t="s">
        <v>18238</v>
      </c>
      <c r="B473" s="160" t="s">
        <v>4</v>
      </c>
      <c r="C473" s="160" t="s">
        <v>486</v>
      </c>
      <c r="D473" s="160" t="s">
        <v>487</v>
      </c>
      <c r="E473" s="176">
        <v>2.4699999999999993</v>
      </c>
      <c r="F473" s="176">
        <v>13.6861</v>
      </c>
      <c r="G473" s="177">
        <v>5.54</v>
      </c>
      <c r="H473" s="182">
        <v>11.21</v>
      </c>
      <c r="I473" s="180">
        <v>63</v>
      </c>
    </row>
    <row r="474" spans="1:9" x14ac:dyDescent="0.25">
      <c r="A474" s="160" t="s">
        <v>18238</v>
      </c>
      <c r="B474" s="160" t="s">
        <v>9201</v>
      </c>
      <c r="C474" s="160" t="s">
        <v>9287</v>
      </c>
      <c r="D474" s="160" t="s">
        <v>9288</v>
      </c>
      <c r="E474" s="176">
        <v>2.235507246376812</v>
      </c>
      <c r="F474" s="176">
        <v>13.413</v>
      </c>
      <c r="G474" s="177">
        <v>5.99</v>
      </c>
      <c r="H474" s="182">
        <v>11.17</v>
      </c>
      <c r="I474" s="180">
        <v>29</v>
      </c>
    </row>
    <row r="475" spans="1:9" x14ac:dyDescent="0.25">
      <c r="A475" s="160" t="s">
        <v>18238</v>
      </c>
      <c r="B475" s="160" t="s">
        <v>4</v>
      </c>
      <c r="C475" s="160" t="s">
        <v>506</v>
      </c>
      <c r="D475" s="160" t="s">
        <v>507</v>
      </c>
      <c r="E475" s="176">
        <v>2.2900000000000027</v>
      </c>
      <c r="F475" s="176">
        <v>13.3962</v>
      </c>
      <c r="G475" s="177">
        <v>5.84</v>
      </c>
      <c r="H475" s="182">
        <v>11.1</v>
      </c>
      <c r="I475" s="180">
        <v>60</v>
      </c>
    </row>
    <row r="476" spans="1:9" x14ac:dyDescent="0.25">
      <c r="A476" s="160" t="s">
        <v>18238</v>
      </c>
      <c r="B476" s="160" t="s">
        <v>4</v>
      </c>
      <c r="C476" s="160" t="s">
        <v>376</v>
      </c>
      <c r="D476" s="160" t="s">
        <v>377</v>
      </c>
      <c r="E476" s="176">
        <v>2</v>
      </c>
      <c r="F476" s="176">
        <v>13.0175</v>
      </c>
      <c r="G476" s="177">
        <v>6.5</v>
      </c>
      <c r="H476" s="182">
        <v>11.01</v>
      </c>
      <c r="I476" s="180">
        <v>91</v>
      </c>
    </row>
    <row r="477" spans="1:9" x14ac:dyDescent="0.25">
      <c r="A477" s="160" t="s">
        <v>18238</v>
      </c>
      <c r="B477" s="160" t="s">
        <v>9201</v>
      </c>
      <c r="C477" s="160" t="s">
        <v>9378</v>
      </c>
      <c r="D477" s="160" t="s">
        <v>9379</v>
      </c>
      <c r="E477" s="176">
        <v>2.1949999999999998</v>
      </c>
      <c r="F477" s="176">
        <v>13.17</v>
      </c>
      <c r="G477" s="177">
        <v>6</v>
      </c>
      <c r="H477" s="182">
        <v>10.97</v>
      </c>
      <c r="I477" s="180">
        <v>5</v>
      </c>
    </row>
    <row r="478" spans="1:9" x14ac:dyDescent="0.25">
      <c r="A478" s="160" t="s">
        <v>18238</v>
      </c>
      <c r="B478" s="160" t="s">
        <v>4</v>
      </c>
      <c r="C478" s="160" t="s">
        <v>356</v>
      </c>
      <c r="D478" s="160" t="s">
        <v>357</v>
      </c>
      <c r="E478" s="176">
        <v>1.6299999999999983</v>
      </c>
      <c r="F478" s="176">
        <v>12.526300000000001</v>
      </c>
      <c r="G478" s="177">
        <v>7.68</v>
      </c>
      <c r="H478" s="182">
        <v>10.89</v>
      </c>
      <c r="I478" s="180">
        <v>86</v>
      </c>
    </row>
    <row r="479" spans="1:9" x14ac:dyDescent="0.25">
      <c r="A479" s="160" t="s">
        <v>18238</v>
      </c>
      <c r="B479" s="160" t="s">
        <v>18205</v>
      </c>
      <c r="C479" s="160" t="s">
        <v>5205</v>
      </c>
      <c r="D479" s="160" t="s">
        <v>5206</v>
      </c>
      <c r="E479" s="176">
        <v>2.7199999999999993</v>
      </c>
      <c r="F479" s="176">
        <v>13.6052</v>
      </c>
      <c r="G479" s="177">
        <v>5</v>
      </c>
      <c r="H479" s="182">
        <v>10.88</v>
      </c>
      <c r="I479" s="180">
        <v>19</v>
      </c>
    </row>
    <row r="480" spans="1:9" x14ac:dyDescent="0.25">
      <c r="A480" s="160" t="s">
        <v>18238</v>
      </c>
      <c r="B480" s="160" t="s">
        <v>18205</v>
      </c>
      <c r="C480" s="160" t="s">
        <v>5853</v>
      </c>
      <c r="D480" s="160" t="s">
        <v>5854</v>
      </c>
      <c r="E480" s="176">
        <v>1.3299999999999992</v>
      </c>
      <c r="F480" s="176">
        <v>12.1304</v>
      </c>
      <c r="G480" s="177">
        <v>9.1199999999999992</v>
      </c>
      <c r="H480" s="182">
        <v>10.8</v>
      </c>
      <c r="I480" s="180">
        <v>25</v>
      </c>
    </row>
    <row r="481" spans="1:9" x14ac:dyDescent="0.25">
      <c r="A481" s="160" t="s">
        <v>18238</v>
      </c>
      <c r="B481" s="160" t="s">
        <v>4</v>
      </c>
      <c r="C481" s="160" t="s">
        <v>518</v>
      </c>
      <c r="D481" s="160" t="s">
        <v>519</v>
      </c>
      <c r="E481" s="176">
        <v>1.7099999999999984</v>
      </c>
      <c r="F481" s="176">
        <v>12.413600000000001</v>
      </c>
      <c r="G481" s="177">
        <v>7.25</v>
      </c>
      <c r="H481" s="182">
        <v>10.7</v>
      </c>
      <c r="I481" s="180">
        <v>60</v>
      </c>
    </row>
    <row r="482" spans="1:9" x14ac:dyDescent="0.25">
      <c r="A482" s="160" t="s">
        <v>18238</v>
      </c>
      <c r="B482" s="160" t="s">
        <v>18205</v>
      </c>
      <c r="C482" s="160" t="s">
        <v>6018</v>
      </c>
      <c r="D482" s="160" t="s">
        <v>6019</v>
      </c>
      <c r="E482" s="176">
        <v>1.33</v>
      </c>
      <c r="F482" s="176">
        <v>12</v>
      </c>
      <c r="G482" s="177">
        <v>9.02</v>
      </c>
      <c r="H482" s="182">
        <v>10.67</v>
      </c>
      <c r="I482" s="180">
        <v>9</v>
      </c>
    </row>
    <row r="483" spans="1:9" x14ac:dyDescent="0.25">
      <c r="A483" s="160" t="s">
        <v>18238</v>
      </c>
      <c r="B483" s="160" t="s">
        <v>18205</v>
      </c>
      <c r="C483" s="160" t="s">
        <v>5167</v>
      </c>
      <c r="D483" s="160" t="s">
        <v>5168</v>
      </c>
      <c r="E483" s="176">
        <v>1.4600000000000004</v>
      </c>
      <c r="F483" s="176">
        <v>12.122999999999999</v>
      </c>
      <c r="G483" s="177">
        <v>8.3000000000000007</v>
      </c>
      <c r="H483" s="182">
        <v>10.66</v>
      </c>
      <c r="I483" s="180">
        <v>13</v>
      </c>
    </row>
    <row r="484" spans="1:9" x14ac:dyDescent="0.25">
      <c r="A484" s="160" t="s">
        <v>18238</v>
      </c>
      <c r="B484" s="160" t="s">
        <v>9540</v>
      </c>
      <c r="C484" s="160" t="s">
        <v>10050</v>
      </c>
      <c r="D484" s="160" t="s">
        <v>10051</v>
      </c>
      <c r="E484" s="176">
        <v>1.4</v>
      </c>
      <c r="F484" s="176">
        <v>12.0502</v>
      </c>
      <c r="G484" s="177">
        <v>8.6</v>
      </c>
      <c r="H484" s="182">
        <v>10.65</v>
      </c>
      <c r="I484" s="180">
        <v>305</v>
      </c>
    </row>
    <row r="485" spans="1:9" x14ac:dyDescent="0.25">
      <c r="A485" s="160" t="s">
        <v>18238</v>
      </c>
      <c r="B485" s="160" t="s">
        <v>18205</v>
      </c>
      <c r="C485" s="160" t="s">
        <v>8012</v>
      </c>
      <c r="D485" s="160" t="s">
        <v>18119</v>
      </c>
      <c r="E485" s="176">
        <v>1.3900000000000001</v>
      </c>
      <c r="F485" s="176">
        <v>12</v>
      </c>
      <c r="G485" s="177">
        <v>8.6300000000000008</v>
      </c>
      <c r="H485" s="182">
        <v>10.61</v>
      </c>
      <c r="I485" s="180">
        <v>10</v>
      </c>
    </row>
    <row r="486" spans="1:9" x14ac:dyDescent="0.25">
      <c r="A486" s="160" t="s">
        <v>18238</v>
      </c>
      <c r="B486" s="160" t="s">
        <v>18205</v>
      </c>
      <c r="C486" s="160" t="s">
        <v>18104</v>
      </c>
      <c r="D486" s="160" t="s">
        <v>6481</v>
      </c>
      <c r="E486" s="176">
        <v>1.4600000000000004</v>
      </c>
      <c r="F486" s="176">
        <v>12.06</v>
      </c>
      <c r="G486" s="177">
        <v>8.26</v>
      </c>
      <c r="H486" s="182">
        <v>10.6</v>
      </c>
      <c r="I486" s="180">
        <v>20</v>
      </c>
    </row>
    <row r="487" spans="1:9" x14ac:dyDescent="0.25">
      <c r="A487" s="160" t="s">
        <v>18238</v>
      </c>
      <c r="B487" s="160" t="s">
        <v>4082</v>
      </c>
      <c r="C487" s="160" t="s">
        <v>4558</v>
      </c>
      <c r="D487" s="160" t="s">
        <v>4559</v>
      </c>
      <c r="E487" s="176">
        <v>1.4900000000000002</v>
      </c>
      <c r="F487" s="176">
        <v>12.0625</v>
      </c>
      <c r="G487" s="177">
        <v>8.09</v>
      </c>
      <c r="H487" s="182">
        <v>10.57</v>
      </c>
      <c r="I487" s="180">
        <v>223</v>
      </c>
    </row>
    <row r="488" spans="1:9" x14ac:dyDescent="0.25">
      <c r="A488" s="160" t="s">
        <v>18238</v>
      </c>
      <c r="B488" s="160" t="s">
        <v>18205</v>
      </c>
      <c r="C488" s="160" t="s">
        <v>6517</v>
      </c>
      <c r="D488" s="160" t="s">
        <v>6518</v>
      </c>
      <c r="E488" s="176">
        <v>1.46</v>
      </c>
      <c r="F488" s="176">
        <v>12</v>
      </c>
      <c r="G488" s="177">
        <v>8.2100000000000009</v>
      </c>
      <c r="H488" s="182">
        <v>10.54</v>
      </c>
      <c r="I488" s="180">
        <v>10</v>
      </c>
    </row>
    <row r="489" spans="1:9" x14ac:dyDescent="0.25">
      <c r="A489" s="160" t="s">
        <v>18238</v>
      </c>
      <c r="B489" s="160" t="s">
        <v>9540</v>
      </c>
      <c r="C489" s="160" t="s">
        <v>9661</v>
      </c>
      <c r="D489" s="160" t="s">
        <v>9662</v>
      </c>
      <c r="E489" s="176">
        <v>1.6699999999999864</v>
      </c>
      <c r="F489" s="176">
        <v>12.170500000000001</v>
      </c>
      <c r="G489" s="177">
        <v>7.28</v>
      </c>
      <c r="H489" s="182">
        <v>10.5</v>
      </c>
      <c r="I489" s="180">
        <v>748</v>
      </c>
    </row>
    <row r="490" spans="1:9" x14ac:dyDescent="0.25">
      <c r="A490" s="160" t="s">
        <v>18238</v>
      </c>
      <c r="B490" s="160" t="s">
        <v>4</v>
      </c>
      <c r="C490" s="160" t="s">
        <v>474</v>
      </c>
      <c r="D490" s="160" t="s">
        <v>475</v>
      </c>
      <c r="E490" s="176">
        <v>1.4300000000000015</v>
      </c>
      <c r="F490" s="176">
        <v>11.865500000000001</v>
      </c>
      <c r="G490" s="177">
        <v>8.2899999999999991</v>
      </c>
      <c r="H490" s="182">
        <v>10.43</v>
      </c>
      <c r="I490" s="180">
        <v>67</v>
      </c>
    </row>
    <row r="491" spans="1:9" x14ac:dyDescent="0.25">
      <c r="A491" s="160" t="s">
        <v>18238</v>
      </c>
      <c r="B491" s="160" t="s">
        <v>9540</v>
      </c>
      <c r="C491" s="160" t="s">
        <v>9695</v>
      </c>
      <c r="D491" s="160" t="s">
        <v>9696</v>
      </c>
      <c r="E491" s="176">
        <v>1.3999999999999886</v>
      </c>
      <c r="F491" s="176">
        <v>11.8293</v>
      </c>
      <c r="G491" s="177">
        <v>8.44</v>
      </c>
      <c r="H491" s="182">
        <v>10.42</v>
      </c>
      <c r="I491" s="180">
        <v>607</v>
      </c>
    </row>
    <row r="492" spans="1:9" x14ac:dyDescent="0.25">
      <c r="A492" s="160" t="s">
        <v>18238</v>
      </c>
      <c r="B492" s="160" t="s">
        <v>9201</v>
      </c>
      <c r="C492" s="160" t="s">
        <v>9297</v>
      </c>
      <c r="D492" s="160" t="s">
        <v>9298</v>
      </c>
      <c r="E492" s="176">
        <v>2.0666666666666669</v>
      </c>
      <c r="F492" s="176">
        <v>12.4</v>
      </c>
      <c r="G492" s="177">
        <v>5.99</v>
      </c>
      <c r="H492" s="182">
        <v>10.33</v>
      </c>
      <c r="I492" s="180">
        <v>21</v>
      </c>
    </row>
    <row r="493" spans="1:9" x14ac:dyDescent="0.25">
      <c r="A493" s="160" t="s">
        <v>18238</v>
      </c>
      <c r="B493" s="160" t="s">
        <v>18205</v>
      </c>
      <c r="C493" s="160" t="s">
        <v>5119</v>
      </c>
      <c r="D493" s="160" t="s">
        <v>5120</v>
      </c>
      <c r="E493" s="176">
        <v>1.7599999999999993</v>
      </c>
      <c r="F493" s="176">
        <v>12.0914</v>
      </c>
      <c r="G493" s="177">
        <v>6.87</v>
      </c>
      <c r="H493" s="182">
        <v>10.33</v>
      </c>
      <c r="I493" s="180">
        <v>35</v>
      </c>
    </row>
    <row r="494" spans="1:9" x14ac:dyDescent="0.25">
      <c r="A494" s="160" t="s">
        <v>18238</v>
      </c>
      <c r="B494" s="160" t="s">
        <v>9201</v>
      </c>
      <c r="C494" s="160" t="s">
        <v>9383</v>
      </c>
      <c r="D494" s="160" t="s">
        <v>9384</v>
      </c>
      <c r="E494" s="176">
        <v>2.0666666666666669</v>
      </c>
      <c r="F494" s="176">
        <v>12.4</v>
      </c>
      <c r="G494" s="177">
        <v>5.99</v>
      </c>
      <c r="H494" s="182">
        <v>10.33</v>
      </c>
      <c r="I494" s="180">
        <v>5</v>
      </c>
    </row>
    <row r="495" spans="1:9" x14ac:dyDescent="0.25">
      <c r="A495" s="160" t="s">
        <v>18238</v>
      </c>
      <c r="B495" s="160" t="s">
        <v>4</v>
      </c>
      <c r="C495" s="160" t="s">
        <v>360</v>
      </c>
      <c r="D495" s="160" t="s">
        <v>361</v>
      </c>
      <c r="E495" s="176">
        <v>2</v>
      </c>
      <c r="F495" s="176">
        <v>12.3171</v>
      </c>
      <c r="G495" s="177">
        <v>6.15</v>
      </c>
      <c r="H495" s="182">
        <v>10.31</v>
      </c>
      <c r="I495" s="180">
        <v>83</v>
      </c>
    </row>
    <row r="496" spans="1:9" x14ac:dyDescent="0.25">
      <c r="A496" s="160" t="s">
        <v>18238</v>
      </c>
      <c r="B496" s="160" t="s">
        <v>4</v>
      </c>
      <c r="C496" s="160" t="s">
        <v>410</v>
      </c>
      <c r="D496" s="160" t="s">
        <v>411</v>
      </c>
      <c r="E496" s="176">
        <v>1.8499999999999979</v>
      </c>
      <c r="F496" s="176">
        <v>12.139799999999999</v>
      </c>
      <c r="G496" s="177">
        <v>6.56</v>
      </c>
      <c r="H496" s="182">
        <v>10.28</v>
      </c>
      <c r="I496" s="180">
        <v>109</v>
      </c>
    </row>
    <row r="497" spans="1:9" x14ac:dyDescent="0.25">
      <c r="A497" s="160" t="s">
        <v>18238</v>
      </c>
      <c r="B497" s="160" t="s">
        <v>4082</v>
      </c>
      <c r="C497" s="160" t="s">
        <v>4266</v>
      </c>
      <c r="D497" s="160" t="s">
        <v>4267</v>
      </c>
      <c r="E497" s="176">
        <v>1.2100000000000024</v>
      </c>
      <c r="F497" s="176">
        <v>11.420999999999999</v>
      </c>
      <c r="G497" s="177">
        <v>9.43</v>
      </c>
      <c r="H497" s="182">
        <v>10.210000000000001</v>
      </c>
      <c r="I497" s="180">
        <v>414</v>
      </c>
    </row>
    <row r="498" spans="1:9" x14ac:dyDescent="0.25">
      <c r="A498" s="160" t="s">
        <v>18238</v>
      </c>
      <c r="B498" s="160" t="s">
        <v>18205</v>
      </c>
      <c r="C498" s="160" t="s">
        <v>5521</v>
      </c>
      <c r="D498" s="160" t="s">
        <v>5522</v>
      </c>
      <c r="E498" s="176">
        <v>1.1900000000000002</v>
      </c>
      <c r="F498" s="176">
        <v>11.3809</v>
      </c>
      <c r="G498" s="177">
        <v>9.56</v>
      </c>
      <c r="H498" s="182">
        <v>10.19</v>
      </c>
      <c r="I498" s="180">
        <v>22</v>
      </c>
    </row>
    <row r="499" spans="1:9" x14ac:dyDescent="0.25">
      <c r="A499" s="160" t="s">
        <v>18238</v>
      </c>
      <c r="B499" s="160" t="s">
        <v>4</v>
      </c>
      <c r="C499" s="160" t="s">
        <v>398</v>
      </c>
      <c r="D499" s="160" t="s">
        <v>399</v>
      </c>
      <c r="E499" s="176">
        <v>1.8799999999999979</v>
      </c>
      <c r="F499" s="176">
        <v>12.058299999999999</v>
      </c>
      <c r="G499" s="177">
        <v>6.41</v>
      </c>
      <c r="H499" s="182">
        <v>10.17</v>
      </c>
      <c r="I499" s="180">
        <v>96</v>
      </c>
    </row>
    <row r="500" spans="1:9" x14ac:dyDescent="0.25">
      <c r="A500" s="160" t="s">
        <v>18238</v>
      </c>
      <c r="B500" s="160" t="s">
        <v>9540</v>
      </c>
      <c r="C500" s="160" t="s">
        <v>9811</v>
      </c>
      <c r="D500" s="160" t="s">
        <v>9812</v>
      </c>
      <c r="E500" s="176">
        <v>1.579999999999995</v>
      </c>
      <c r="F500" s="176">
        <v>11.7532</v>
      </c>
      <c r="G500" s="177">
        <v>7.43</v>
      </c>
      <c r="H500" s="182">
        <v>10.17</v>
      </c>
      <c r="I500" s="180">
        <v>512</v>
      </c>
    </row>
    <row r="501" spans="1:9" x14ac:dyDescent="0.25">
      <c r="A501" s="160" t="s">
        <v>18238</v>
      </c>
      <c r="B501" s="160" t="s">
        <v>9540</v>
      </c>
      <c r="C501" s="160" t="s">
        <v>10158</v>
      </c>
      <c r="D501" s="160" t="s">
        <v>10159</v>
      </c>
      <c r="E501" s="176">
        <v>1.850000000000007</v>
      </c>
      <c r="F501" s="176">
        <v>11.9155</v>
      </c>
      <c r="G501" s="177">
        <v>6.44</v>
      </c>
      <c r="H501" s="182">
        <v>10.06</v>
      </c>
      <c r="I501" s="180">
        <v>264</v>
      </c>
    </row>
    <row r="502" spans="1:9" x14ac:dyDescent="0.25">
      <c r="A502" s="160" t="s">
        <v>18238</v>
      </c>
      <c r="B502" s="160" t="s">
        <v>18205</v>
      </c>
      <c r="C502" s="160" t="s">
        <v>8406</v>
      </c>
      <c r="D502" s="160" t="s">
        <v>18084</v>
      </c>
      <c r="E502" s="176">
        <v>1.2899999999999998</v>
      </c>
      <c r="F502" s="176">
        <v>11.316599999999999</v>
      </c>
      <c r="G502" s="177">
        <v>8.77</v>
      </c>
      <c r="H502" s="182">
        <v>10.02</v>
      </c>
      <c r="I502" s="180">
        <v>120</v>
      </c>
    </row>
    <row r="503" spans="1:9" x14ac:dyDescent="0.25">
      <c r="A503" s="160" t="s">
        <v>18238</v>
      </c>
      <c r="B503" s="160" t="s">
        <v>9201</v>
      </c>
      <c r="C503" s="160" t="s">
        <v>9220</v>
      </c>
      <c r="D503" s="160" t="s">
        <v>9221</v>
      </c>
      <c r="E503" s="176">
        <v>1.9999999999999998</v>
      </c>
      <c r="F503" s="176">
        <v>12</v>
      </c>
      <c r="G503" s="177">
        <v>6</v>
      </c>
      <c r="H503" s="182">
        <v>10</v>
      </c>
      <c r="I503" s="180">
        <v>7</v>
      </c>
    </row>
    <row r="504" spans="1:9" x14ac:dyDescent="0.25">
      <c r="A504" s="160" t="s">
        <v>18238</v>
      </c>
      <c r="B504" s="160" t="s">
        <v>18205</v>
      </c>
      <c r="C504" s="160" t="s">
        <v>7299</v>
      </c>
      <c r="D504" s="160" t="s">
        <v>12119</v>
      </c>
      <c r="E504" s="176">
        <v>1.5300000000000005</v>
      </c>
      <c r="F504" s="176">
        <v>11.0526</v>
      </c>
      <c r="G504" s="177">
        <v>7.22</v>
      </c>
      <c r="H504" s="182">
        <v>9.52</v>
      </c>
      <c r="I504" s="180">
        <v>29</v>
      </c>
    </row>
    <row r="505" spans="1:9" x14ac:dyDescent="0.25">
      <c r="A505" s="160" t="s">
        <v>18238</v>
      </c>
      <c r="B505" s="160" t="s">
        <v>9540</v>
      </c>
      <c r="C505" s="160" t="s">
        <v>9791</v>
      </c>
      <c r="D505" s="160" t="s">
        <v>9792</v>
      </c>
      <c r="E505" s="176">
        <v>1.0399999999999994</v>
      </c>
      <c r="F505" s="176">
        <v>9.7380999999999993</v>
      </c>
      <c r="G505" s="177">
        <v>9.36</v>
      </c>
      <c r="H505" s="182">
        <v>8.69</v>
      </c>
      <c r="I505" s="180">
        <v>513</v>
      </c>
    </row>
    <row r="506" spans="1:9" x14ac:dyDescent="0.25">
      <c r="A506" s="160" t="s">
        <v>18238</v>
      </c>
      <c r="B506" s="160" t="s">
        <v>18205</v>
      </c>
      <c r="C506" s="160" t="s">
        <v>5611</v>
      </c>
      <c r="D506" s="160" t="s">
        <v>5612</v>
      </c>
      <c r="E506" s="176">
        <v>1.4599999999999993</v>
      </c>
      <c r="F506" s="176">
        <v>10.0518</v>
      </c>
      <c r="G506" s="177">
        <v>6.88</v>
      </c>
      <c r="H506" s="182">
        <v>8.59</v>
      </c>
      <c r="I506" s="180">
        <v>58</v>
      </c>
    </row>
    <row r="507" spans="1:9" x14ac:dyDescent="0.25">
      <c r="A507" s="160" t="s">
        <v>18238</v>
      </c>
      <c r="B507" s="160" t="s">
        <v>4082</v>
      </c>
      <c r="C507" s="160" t="s">
        <v>4112</v>
      </c>
      <c r="D507" s="160" t="s">
        <v>4113</v>
      </c>
      <c r="E507" s="176">
        <v>1.2599999999999918</v>
      </c>
      <c r="F507" s="176">
        <v>9.7416</v>
      </c>
      <c r="G507" s="177">
        <v>7.73</v>
      </c>
      <c r="H507" s="182">
        <v>8.48</v>
      </c>
      <c r="I507" s="180">
        <v>2842</v>
      </c>
    </row>
    <row r="508" spans="1:9" x14ac:dyDescent="0.25">
      <c r="A508" s="160" t="s">
        <v>18238</v>
      </c>
      <c r="B508" s="160" t="s">
        <v>18205</v>
      </c>
      <c r="C508" s="160" t="s">
        <v>5408</v>
      </c>
      <c r="D508" s="160" t="s">
        <v>5409</v>
      </c>
      <c r="E508" s="176">
        <v>1.4899999999999993</v>
      </c>
      <c r="F508" s="176">
        <v>9.8094999999999999</v>
      </c>
      <c r="G508" s="177">
        <v>6.58</v>
      </c>
      <c r="H508" s="182">
        <v>8.31</v>
      </c>
      <c r="I508" s="180">
        <v>27</v>
      </c>
    </row>
    <row r="509" spans="1:9" x14ac:dyDescent="0.25">
      <c r="A509" s="160" t="s">
        <v>18238</v>
      </c>
      <c r="B509" s="160" t="s">
        <v>9540</v>
      </c>
      <c r="C509" s="160" t="s">
        <v>10026</v>
      </c>
      <c r="D509" s="160" t="s">
        <v>10027</v>
      </c>
      <c r="E509" s="176">
        <v>0.77000000000000124</v>
      </c>
      <c r="F509" s="176">
        <v>8.8537999999999997</v>
      </c>
      <c r="G509" s="177">
        <v>11.49</v>
      </c>
      <c r="H509" s="182">
        <v>8.08</v>
      </c>
      <c r="I509" s="180">
        <v>403</v>
      </c>
    </row>
    <row r="510" spans="1:9" x14ac:dyDescent="0.25">
      <c r="A510" s="160" t="s">
        <v>18238</v>
      </c>
      <c r="B510" s="160" t="s">
        <v>18205</v>
      </c>
      <c r="C510" s="160" t="s">
        <v>7577</v>
      </c>
      <c r="D510" s="160" t="s">
        <v>18079</v>
      </c>
      <c r="E510" s="176">
        <v>1.08</v>
      </c>
      <c r="F510" s="176">
        <v>9</v>
      </c>
      <c r="G510" s="177">
        <v>8.33</v>
      </c>
      <c r="H510" s="182">
        <v>7.92</v>
      </c>
      <c r="I510" s="180">
        <v>294</v>
      </c>
    </row>
    <row r="511" spans="1:9" x14ac:dyDescent="0.25">
      <c r="A511" s="160" t="s">
        <v>18238</v>
      </c>
      <c r="B511" s="160" t="s">
        <v>9540</v>
      </c>
      <c r="C511" s="160" t="s">
        <v>10012</v>
      </c>
      <c r="D511" s="160" t="s">
        <v>10013</v>
      </c>
      <c r="E511" s="176">
        <v>1.2199999999999991</v>
      </c>
      <c r="F511" s="176">
        <v>8.5220000000000002</v>
      </c>
      <c r="G511" s="177">
        <v>6.98</v>
      </c>
      <c r="H511" s="182">
        <v>7.3</v>
      </c>
      <c r="I511" s="180">
        <v>436</v>
      </c>
    </row>
    <row r="512" spans="1:9" x14ac:dyDescent="0.25">
      <c r="A512" s="160" t="s">
        <v>18238</v>
      </c>
      <c r="B512" s="160" t="s">
        <v>18205</v>
      </c>
      <c r="C512" s="160" t="s">
        <v>18116</v>
      </c>
      <c r="D512" s="160" t="s">
        <v>18117</v>
      </c>
      <c r="E512" s="176">
        <v>1.4600000000000004</v>
      </c>
      <c r="F512" s="176">
        <v>7.8666</v>
      </c>
      <c r="G512" s="177">
        <v>5.38</v>
      </c>
      <c r="H512" s="182">
        <v>6.4</v>
      </c>
      <c r="I512" s="180">
        <v>22</v>
      </c>
    </row>
    <row r="513" spans="1:9" x14ac:dyDescent="0.25">
      <c r="A513" s="160" t="s">
        <v>18238</v>
      </c>
      <c r="B513" s="160" t="s">
        <v>18205</v>
      </c>
      <c r="C513" s="160" t="s">
        <v>18094</v>
      </c>
      <c r="D513" s="160" t="s">
        <v>18095</v>
      </c>
      <c r="E513" s="176">
        <v>1.1000000000000001</v>
      </c>
      <c r="F513" s="176">
        <v>7</v>
      </c>
      <c r="G513" s="177">
        <v>6.36</v>
      </c>
      <c r="H513" s="182">
        <v>5.9</v>
      </c>
      <c r="I513" s="180">
        <v>46</v>
      </c>
    </row>
    <row r="514" spans="1:9" x14ac:dyDescent="0.25">
      <c r="A514" s="160" t="s">
        <v>18238</v>
      </c>
      <c r="B514" s="160" t="s">
        <v>18205</v>
      </c>
      <c r="C514" s="160" t="s">
        <v>18108</v>
      </c>
      <c r="D514" s="160" t="s">
        <v>18109</v>
      </c>
      <c r="E514" s="176">
        <v>1.1000000000000001</v>
      </c>
      <c r="F514" s="176">
        <v>7</v>
      </c>
      <c r="G514" s="177">
        <v>6.36</v>
      </c>
      <c r="H514" s="182">
        <v>5.9</v>
      </c>
      <c r="I514" s="180">
        <v>27</v>
      </c>
    </row>
    <row r="515" spans="1:9" x14ac:dyDescent="0.25">
      <c r="A515" s="160" t="s">
        <v>18238</v>
      </c>
      <c r="B515" s="160" t="s">
        <v>18205</v>
      </c>
      <c r="C515" s="160" t="s">
        <v>18122</v>
      </c>
      <c r="D515" s="160" t="s">
        <v>18123</v>
      </c>
      <c r="E515" s="176">
        <v>1.1000000000000001</v>
      </c>
      <c r="F515" s="176">
        <v>7</v>
      </c>
      <c r="G515" s="177">
        <v>6.36</v>
      </c>
      <c r="H515" s="182">
        <v>5.9</v>
      </c>
      <c r="I515" s="180">
        <v>17</v>
      </c>
    </row>
    <row r="516" spans="1:9" x14ac:dyDescent="0.25">
      <c r="A516" s="160" t="s">
        <v>18238</v>
      </c>
      <c r="B516" s="160" t="s">
        <v>18205</v>
      </c>
      <c r="C516" s="160" t="s">
        <v>5770</v>
      </c>
      <c r="D516" s="160" t="s">
        <v>5771</v>
      </c>
      <c r="E516" s="176">
        <v>1.4600000000000006</v>
      </c>
      <c r="F516" s="176">
        <v>6.6369999999999996</v>
      </c>
      <c r="G516" s="177">
        <v>4.54</v>
      </c>
      <c r="H516" s="182">
        <v>5.17</v>
      </c>
      <c r="I516" s="180">
        <v>28</v>
      </c>
    </row>
    <row r="517" spans="1:9" x14ac:dyDescent="0.25">
      <c r="A517" s="160" t="s">
        <v>18238</v>
      </c>
      <c r="B517" s="160" t="s">
        <v>18205</v>
      </c>
      <c r="C517" s="160" t="s">
        <v>5209</v>
      </c>
      <c r="D517" s="160" t="s">
        <v>5210</v>
      </c>
      <c r="E517" s="176">
        <v>1.4600000000000006</v>
      </c>
      <c r="F517" s="176">
        <v>6.1515000000000004</v>
      </c>
      <c r="G517" s="177">
        <v>4.21</v>
      </c>
      <c r="H517" s="182">
        <v>4.6900000000000004</v>
      </c>
      <c r="I517" s="180">
        <v>33</v>
      </c>
    </row>
    <row r="518" spans="1:9" x14ac:dyDescent="0.25">
      <c r="A518" s="160" t="s">
        <v>18238</v>
      </c>
      <c r="B518" s="160" t="s">
        <v>18205</v>
      </c>
      <c r="C518" s="160" t="s">
        <v>4132</v>
      </c>
      <c r="D518" s="160" t="s">
        <v>4133</v>
      </c>
      <c r="E518" s="176">
        <v>1.1800000000000039</v>
      </c>
      <c r="F518" s="176">
        <v>5.5674000000000001</v>
      </c>
      <c r="G518" s="177">
        <v>4.71</v>
      </c>
      <c r="H518" s="182">
        <v>4.38</v>
      </c>
      <c r="I518" s="180">
        <v>873</v>
      </c>
    </row>
    <row r="519" spans="1:9" x14ac:dyDescent="0.25">
      <c r="A519" s="160" t="s">
        <v>18238</v>
      </c>
      <c r="B519" s="160" t="s">
        <v>4082</v>
      </c>
      <c r="C519" s="160" t="s">
        <v>4132</v>
      </c>
      <c r="D519" s="160" t="s">
        <v>4133</v>
      </c>
      <c r="E519" s="176">
        <v>1.4000000000000505</v>
      </c>
      <c r="F519" s="176">
        <v>5.1695000000000002</v>
      </c>
      <c r="G519" s="177">
        <v>3.69</v>
      </c>
      <c r="H519" s="182">
        <v>3.76</v>
      </c>
      <c r="I519" s="180">
        <v>3696</v>
      </c>
    </row>
    <row r="520" spans="1:9" x14ac:dyDescent="0.25">
      <c r="A520" s="160" t="s">
        <v>18239</v>
      </c>
      <c r="B520" s="160" t="s">
        <v>4082</v>
      </c>
      <c r="C520" s="160" t="s">
        <v>4301</v>
      </c>
      <c r="D520" s="160" t="s">
        <v>4302</v>
      </c>
      <c r="E520" s="176">
        <v>4.7999999999999963</v>
      </c>
      <c r="F520" s="176">
        <v>32.072499999999998</v>
      </c>
      <c r="G520" s="177">
        <v>6.68</v>
      </c>
      <c r="H520" s="182">
        <v>27.27</v>
      </c>
      <c r="I520" s="180">
        <v>132</v>
      </c>
    </row>
    <row r="521" spans="1:9" x14ac:dyDescent="0.25">
      <c r="A521" s="160" t="s">
        <v>18239</v>
      </c>
      <c r="B521" s="160" t="s">
        <v>4082</v>
      </c>
      <c r="C521" s="160" t="s">
        <v>4138</v>
      </c>
      <c r="D521" s="160" t="s">
        <v>4139</v>
      </c>
      <c r="E521" s="176">
        <v>4.4000000000000297</v>
      </c>
      <c r="F521" s="176">
        <v>30.982199999999999</v>
      </c>
      <c r="G521" s="177">
        <v>7.04</v>
      </c>
      <c r="H521" s="182">
        <v>26.58</v>
      </c>
      <c r="I521" s="180">
        <v>409</v>
      </c>
    </row>
    <row r="522" spans="1:9" x14ac:dyDescent="0.25">
      <c r="A522" s="160" t="s">
        <v>18239</v>
      </c>
      <c r="B522" s="160" t="s">
        <v>9540</v>
      </c>
      <c r="C522" s="160" t="s">
        <v>9636</v>
      </c>
      <c r="D522" s="160" t="s">
        <v>9637</v>
      </c>
      <c r="E522" s="176">
        <v>4.7300000000000137</v>
      </c>
      <c r="F522" s="176">
        <v>30.339099999999998</v>
      </c>
      <c r="G522" s="177">
        <v>6.41</v>
      </c>
      <c r="H522" s="182">
        <v>25.6</v>
      </c>
      <c r="I522" s="180">
        <v>281</v>
      </c>
    </row>
    <row r="523" spans="1:9" x14ac:dyDescent="0.25">
      <c r="A523" s="160" t="s">
        <v>18239</v>
      </c>
      <c r="B523" s="160" t="s">
        <v>9540</v>
      </c>
      <c r="C523" s="160" t="s">
        <v>9914</v>
      </c>
      <c r="D523" s="160" t="s">
        <v>9915</v>
      </c>
      <c r="E523" s="176">
        <v>4.9500000000000082</v>
      </c>
      <c r="F523" s="176">
        <v>29.9314</v>
      </c>
      <c r="G523" s="177">
        <v>6.04</v>
      </c>
      <c r="H523" s="182">
        <v>24.98</v>
      </c>
      <c r="I523" s="180">
        <v>150</v>
      </c>
    </row>
    <row r="524" spans="1:9" x14ac:dyDescent="0.25">
      <c r="A524" s="160" t="s">
        <v>18239</v>
      </c>
      <c r="B524" s="160" t="s">
        <v>9540</v>
      </c>
      <c r="C524" s="160" t="s">
        <v>9890</v>
      </c>
      <c r="D524" s="160" t="s">
        <v>9891</v>
      </c>
      <c r="E524" s="176">
        <v>4.7300000000000111</v>
      </c>
      <c r="F524" s="176">
        <v>29.270399999999999</v>
      </c>
      <c r="G524" s="177">
        <v>6.18</v>
      </c>
      <c r="H524" s="182">
        <v>24.54</v>
      </c>
      <c r="I524" s="180">
        <v>163</v>
      </c>
    </row>
    <row r="525" spans="1:9" x14ac:dyDescent="0.25">
      <c r="A525" s="160" t="s">
        <v>18239</v>
      </c>
      <c r="B525" s="160" t="s">
        <v>18205</v>
      </c>
      <c r="C525" s="160" t="s">
        <v>7634</v>
      </c>
      <c r="D525" s="160" t="s">
        <v>7635</v>
      </c>
      <c r="E525" s="176">
        <v>3.7800000000000002</v>
      </c>
      <c r="F525" s="176">
        <v>28.1111</v>
      </c>
      <c r="G525" s="177">
        <v>7.43</v>
      </c>
      <c r="H525" s="182">
        <v>24.33</v>
      </c>
      <c r="I525" s="180">
        <v>9</v>
      </c>
    </row>
    <row r="526" spans="1:9" x14ac:dyDescent="0.25">
      <c r="A526" s="160" t="s">
        <v>18239</v>
      </c>
      <c r="B526" s="160" t="s">
        <v>9201</v>
      </c>
      <c r="C526" s="160" t="s">
        <v>9284</v>
      </c>
      <c r="D526" s="160" t="s">
        <v>8789</v>
      </c>
      <c r="E526" s="176">
        <v>4.8472222222222232</v>
      </c>
      <c r="F526" s="176">
        <v>29.083300000000001</v>
      </c>
      <c r="G526" s="177">
        <v>5.99</v>
      </c>
      <c r="H526" s="182">
        <v>24.23</v>
      </c>
      <c r="I526" s="180">
        <v>13</v>
      </c>
    </row>
    <row r="527" spans="1:9" x14ac:dyDescent="0.25">
      <c r="A527" s="160" t="s">
        <v>18239</v>
      </c>
      <c r="B527" s="160" t="s">
        <v>4</v>
      </c>
      <c r="C527" s="160" t="s">
        <v>302</v>
      </c>
      <c r="D527" s="160" t="s">
        <v>303</v>
      </c>
      <c r="E527" s="176">
        <v>4.8799999999999972</v>
      </c>
      <c r="F527" s="176">
        <v>29.113900000000001</v>
      </c>
      <c r="G527" s="177">
        <v>5.96</v>
      </c>
      <c r="H527" s="182">
        <v>24.23</v>
      </c>
      <c r="I527" s="180">
        <v>43</v>
      </c>
    </row>
    <row r="528" spans="1:9" x14ac:dyDescent="0.25">
      <c r="A528" s="160" t="s">
        <v>18239</v>
      </c>
      <c r="B528" s="160" t="s">
        <v>4082</v>
      </c>
      <c r="C528" s="160" t="s">
        <v>4286</v>
      </c>
      <c r="D528" s="160" t="s">
        <v>4287</v>
      </c>
      <c r="E528" s="176">
        <v>4.9900000000000073</v>
      </c>
      <c r="F528" s="176">
        <v>29.196999999999999</v>
      </c>
      <c r="G528" s="177">
        <v>5.85</v>
      </c>
      <c r="H528" s="182">
        <v>24.2</v>
      </c>
      <c r="I528" s="180">
        <v>155</v>
      </c>
    </row>
    <row r="529" spans="1:9" x14ac:dyDescent="0.25">
      <c r="A529" s="160" t="s">
        <v>18239</v>
      </c>
      <c r="B529" s="160" t="s">
        <v>9201</v>
      </c>
      <c r="C529" s="160" t="s">
        <v>9265</v>
      </c>
      <c r="D529" s="160" t="s">
        <v>9266</v>
      </c>
      <c r="E529" s="176">
        <v>4.8157894736842106</v>
      </c>
      <c r="F529" s="176">
        <v>28.8947</v>
      </c>
      <c r="G529" s="177">
        <v>5.99</v>
      </c>
      <c r="H529" s="182">
        <v>24.07</v>
      </c>
      <c r="I529" s="180">
        <v>19</v>
      </c>
    </row>
    <row r="530" spans="1:9" x14ac:dyDescent="0.25">
      <c r="A530" s="160" t="s">
        <v>18239</v>
      </c>
      <c r="B530" s="160" t="s">
        <v>4082</v>
      </c>
      <c r="C530" s="160" t="s">
        <v>4242</v>
      </c>
      <c r="D530" s="160" t="s">
        <v>4243</v>
      </c>
      <c r="E530" s="176">
        <v>4.9099999999999921</v>
      </c>
      <c r="F530" s="176">
        <v>28.897300000000001</v>
      </c>
      <c r="G530" s="177">
        <v>5.88</v>
      </c>
      <c r="H530" s="182">
        <v>23.98</v>
      </c>
      <c r="I530" s="180">
        <v>183</v>
      </c>
    </row>
    <row r="531" spans="1:9" x14ac:dyDescent="0.25">
      <c r="A531" s="160" t="s">
        <v>18239</v>
      </c>
      <c r="B531" s="160" t="s">
        <v>9201</v>
      </c>
      <c r="C531" s="160" t="s">
        <v>9215</v>
      </c>
      <c r="D531" s="160" t="s">
        <v>9216</v>
      </c>
      <c r="E531" s="176">
        <v>4.791666666666667</v>
      </c>
      <c r="F531" s="176">
        <v>28.75</v>
      </c>
      <c r="G531" s="177">
        <v>5.99</v>
      </c>
      <c r="H531" s="182">
        <v>23.95</v>
      </c>
      <c r="I531" s="180">
        <v>3</v>
      </c>
    </row>
    <row r="532" spans="1:9" x14ac:dyDescent="0.25">
      <c r="A532" s="160" t="s">
        <v>18239</v>
      </c>
      <c r="B532" s="160" t="s">
        <v>4082</v>
      </c>
      <c r="C532" s="160" t="s">
        <v>4308</v>
      </c>
      <c r="D532" s="160" t="s">
        <v>4161</v>
      </c>
      <c r="E532" s="176">
        <v>4.2799999999999843</v>
      </c>
      <c r="F532" s="176">
        <v>28.134599999999999</v>
      </c>
      <c r="G532" s="177">
        <v>6.57</v>
      </c>
      <c r="H532" s="182">
        <v>23.85</v>
      </c>
      <c r="I532" s="180">
        <v>143</v>
      </c>
    </row>
    <row r="533" spans="1:9" x14ac:dyDescent="0.25">
      <c r="A533" s="160" t="s">
        <v>18239</v>
      </c>
      <c r="B533" s="160" t="s">
        <v>9540</v>
      </c>
      <c r="C533" s="160" t="s">
        <v>9713</v>
      </c>
      <c r="D533" s="160" t="s">
        <v>9714</v>
      </c>
      <c r="E533" s="176">
        <v>4.4600000000000133</v>
      </c>
      <c r="F533" s="176">
        <v>28.3125</v>
      </c>
      <c r="G533" s="177">
        <v>6.34</v>
      </c>
      <c r="H533" s="182">
        <v>23.85</v>
      </c>
      <c r="I533" s="180">
        <v>229</v>
      </c>
    </row>
    <row r="534" spans="1:9" x14ac:dyDescent="0.25">
      <c r="A534" s="160" t="s">
        <v>18239</v>
      </c>
      <c r="B534" s="160" t="s">
        <v>9540</v>
      </c>
      <c r="C534" s="160" t="s">
        <v>9777</v>
      </c>
      <c r="D534" s="160" t="s">
        <v>9778</v>
      </c>
      <c r="E534" s="176">
        <v>4.730000000000012</v>
      </c>
      <c r="F534" s="176">
        <v>28.416</v>
      </c>
      <c r="G534" s="177">
        <v>6</v>
      </c>
      <c r="H534" s="182">
        <v>23.68</v>
      </c>
      <c r="I534" s="180">
        <v>204</v>
      </c>
    </row>
    <row r="535" spans="1:9" x14ac:dyDescent="0.25">
      <c r="A535" s="160" t="s">
        <v>18239</v>
      </c>
      <c r="B535" s="160" t="s">
        <v>18205</v>
      </c>
      <c r="C535" s="160" t="s">
        <v>18093</v>
      </c>
      <c r="D535" s="160" t="s">
        <v>5389</v>
      </c>
      <c r="E535" s="176">
        <v>3.9399999999999995</v>
      </c>
      <c r="F535" s="176">
        <v>27.533300000000001</v>
      </c>
      <c r="G535" s="177">
        <v>6.98</v>
      </c>
      <c r="H535" s="182">
        <v>23.59</v>
      </c>
      <c r="I535" s="180">
        <v>12</v>
      </c>
    </row>
    <row r="536" spans="1:9" x14ac:dyDescent="0.25">
      <c r="A536" s="160" t="s">
        <v>18239</v>
      </c>
      <c r="B536" s="160" t="s">
        <v>18205</v>
      </c>
      <c r="C536" s="160" t="s">
        <v>8711</v>
      </c>
      <c r="D536" s="160" t="s">
        <v>18103</v>
      </c>
      <c r="E536" s="176">
        <v>4.6399999999999997</v>
      </c>
      <c r="F536" s="176">
        <v>28.222200000000001</v>
      </c>
      <c r="G536" s="177">
        <v>6.08</v>
      </c>
      <c r="H536" s="182">
        <v>23.58</v>
      </c>
      <c r="I536" s="180">
        <v>10</v>
      </c>
    </row>
    <row r="537" spans="1:9" x14ac:dyDescent="0.25">
      <c r="A537" s="160" t="s">
        <v>18239</v>
      </c>
      <c r="B537" s="160" t="s">
        <v>9540</v>
      </c>
      <c r="C537" s="160" t="s">
        <v>9638</v>
      </c>
      <c r="D537" s="160" t="s">
        <v>9639</v>
      </c>
      <c r="E537" s="176">
        <v>4.9500000000000268</v>
      </c>
      <c r="F537" s="176">
        <v>28.473600000000001</v>
      </c>
      <c r="G537" s="177">
        <v>5.75</v>
      </c>
      <c r="H537" s="182">
        <v>23.52</v>
      </c>
      <c r="I537" s="180">
        <v>303</v>
      </c>
    </row>
    <row r="538" spans="1:9" x14ac:dyDescent="0.25">
      <c r="A538" s="160" t="s">
        <v>18239</v>
      </c>
      <c r="B538" s="160" t="s">
        <v>9201</v>
      </c>
      <c r="C538" s="160" t="s">
        <v>9320</v>
      </c>
      <c r="D538" s="160" t="s">
        <v>9321</v>
      </c>
      <c r="E538" s="176">
        <v>4.6833333333333327</v>
      </c>
      <c r="F538" s="176">
        <v>28.1</v>
      </c>
      <c r="G538" s="177">
        <v>6</v>
      </c>
      <c r="H538" s="182">
        <v>23.41</v>
      </c>
      <c r="I538" s="180">
        <v>5</v>
      </c>
    </row>
    <row r="539" spans="1:9" x14ac:dyDescent="0.25">
      <c r="A539" s="160" t="s">
        <v>18239</v>
      </c>
      <c r="B539" s="160" t="s">
        <v>9201</v>
      </c>
      <c r="C539" s="160" t="s">
        <v>9295</v>
      </c>
      <c r="D539" s="160" t="s">
        <v>9296</v>
      </c>
      <c r="E539" s="176">
        <v>4.6666666666666661</v>
      </c>
      <c r="F539" s="176">
        <v>28</v>
      </c>
      <c r="G539" s="177">
        <v>5.99</v>
      </c>
      <c r="H539" s="182">
        <v>23.33</v>
      </c>
      <c r="I539" s="180">
        <v>10</v>
      </c>
    </row>
    <row r="540" spans="1:9" x14ac:dyDescent="0.25">
      <c r="A540" s="160" t="s">
        <v>18239</v>
      </c>
      <c r="B540" s="160" t="s">
        <v>9201</v>
      </c>
      <c r="C540" s="160" t="s">
        <v>9345</v>
      </c>
      <c r="D540" s="160" t="s">
        <v>9346</v>
      </c>
      <c r="E540" s="176">
        <v>4.666666666666667</v>
      </c>
      <c r="F540" s="176">
        <v>28</v>
      </c>
      <c r="G540" s="177">
        <v>5.99</v>
      </c>
      <c r="H540" s="182">
        <v>23.33</v>
      </c>
      <c r="I540" s="180">
        <v>4</v>
      </c>
    </row>
    <row r="541" spans="1:9" x14ac:dyDescent="0.25">
      <c r="A541" s="160" t="s">
        <v>18239</v>
      </c>
      <c r="B541" s="160" t="s">
        <v>9201</v>
      </c>
      <c r="C541" s="160" t="s">
        <v>9219</v>
      </c>
      <c r="D541" s="160" t="s">
        <v>3655</v>
      </c>
      <c r="E541" s="176">
        <v>4.666666666666667</v>
      </c>
      <c r="F541" s="176">
        <v>28</v>
      </c>
      <c r="G541" s="177">
        <v>5.99</v>
      </c>
      <c r="H541" s="182">
        <v>23.33</v>
      </c>
      <c r="I541" s="180">
        <v>3</v>
      </c>
    </row>
    <row r="542" spans="1:9" x14ac:dyDescent="0.25">
      <c r="A542" s="160" t="s">
        <v>18239</v>
      </c>
      <c r="B542" s="160" t="s">
        <v>9201</v>
      </c>
      <c r="C542" s="160" t="s">
        <v>9322</v>
      </c>
      <c r="D542" s="160" t="s">
        <v>9323</v>
      </c>
      <c r="E542" s="176">
        <v>4.666666666666667</v>
      </c>
      <c r="F542" s="176">
        <v>28</v>
      </c>
      <c r="G542" s="177">
        <v>5.99</v>
      </c>
      <c r="H542" s="182">
        <v>23.33</v>
      </c>
      <c r="I542" s="180">
        <v>5</v>
      </c>
    </row>
    <row r="543" spans="1:9" x14ac:dyDescent="0.25">
      <c r="A543" s="160" t="s">
        <v>18239</v>
      </c>
      <c r="B543" s="160" t="s">
        <v>4082</v>
      </c>
      <c r="C543" s="160" t="s">
        <v>4230</v>
      </c>
      <c r="D543" s="160" t="s">
        <v>4231</v>
      </c>
      <c r="E543" s="176">
        <v>4.1900000000000217</v>
      </c>
      <c r="F543" s="176">
        <v>27.463699999999999</v>
      </c>
      <c r="G543" s="177">
        <v>6.55</v>
      </c>
      <c r="H543" s="182">
        <v>23.27</v>
      </c>
      <c r="I543" s="180">
        <v>220</v>
      </c>
    </row>
    <row r="544" spans="1:9" x14ac:dyDescent="0.25">
      <c r="A544" s="160" t="s">
        <v>18239</v>
      </c>
      <c r="B544" s="160" t="s">
        <v>18205</v>
      </c>
      <c r="C544" s="160" t="s">
        <v>6402</v>
      </c>
      <c r="D544" s="160" t="s">
        <v>6403</v>
      </c>
      <c r="E544" s="176">
        <v>4.8299999999999992</v>
      </c>
      <c r="F544" s="176">
        <v>28</v>
      </c>
      <c r="G544" s="177">
        <v>5.79</v>
      </c>
      <c r="H544" s="182">
        <v>23.17</v>
      </c>
      <c r="I544" s="180">
        <v>8</v>
      </c>
    </row>
    <row r="545" spans="1:9" x14ac:dyDescent="0.25">
      <c r="A545" s="160" t="s">
        <v>18239</v>
      </c>
      <c r="B545" s="160" t="s">
        <v>9540</v>
      </c>
      <c r="C545" s="160" t="s">
        <v>9970</v>
      </c>
      <c r="D545" s="160" t="s">
        <v>9971</v>
      </c>
      <c r="E545" s="176">
        <v>4.1399999999999899</v>
      </c>
      <c r="F545" s="176">
        <v>27.136099999999999</v>
      </c>
      <c r="G545" s="177">
        <v>6.55</v>
      </c>
      <c r="H545" s="182">
        <v>22.99</v>
      </c>
      <c r="I545" s="180">
        <v>146</v>
      </c>
    </row>
    <row r="546" spans="1:9" x14ac:dyDescent="0.25">
      <c r="A546" s="160" t="s">
        <v>18239</v>
      </c>
      <c r="B546" s="160" t="s">
        <v>9540</v>
      </c>
      <c r="C546" s="160" t="s">
        <v>9749</v>
      </c>
      <c r="D546" s="160" t="s">
        <v>9750</v>
      </c>
      <c r="E546" s="176">
        <v>4.2799999999999807</v>
      </c>
      <c r="F546" s="176">
        <v>27.0595</v>
      </c>
      <c r="G546" s="177">
        <v>6.32</v>
      </c>
      <c r="H546" s="182">
        <v>22.77</v>
      </c>
      <c r="I546" s="180">
        <v>224</v>
      </c>
    </row>
    <row r="547" spans="1:9" x14ac:dyDescent="0.25">
      <c r="A547" s="160" t="s">
        <v>18239</v>
      </c>
      <c r="B547" s="160" t="s">
        <v>9201</v>
      </c>
      <c r="C547" s="160" t="s">
        <v>9222</v>
      </c>
      <c r="D547" s="160" t="s">
        <v>9223</v>
      </c>
      <c r="E547" s="176">
        <v>4.5527777777777771</v>
      </c>
      <c r="F547" s="176">
        <v>27.316600000000001</v>
      </c>
      <c r="G547" s="177">
        <v>5.99</v>
      </c>
      <c r="H547" s="182">
        <v>22.76</v>
      </c>
      <c r="I547" s="180">
        <v>3</v>
      </c>
    </row>
    <row r="548" spans="1:9" x14ac:dyDescent="0.25">
      <c r="A548" s="160" t="s">
        <v>18239</v>
      </c>
      <c r="B548" s="160" t="s">
        <v>18205</v>
      </c>
      <c r="C548" s="160" t="s">
        <v>5275</v>
      </c>
      <c r="D548" s="160" t="s">
        <v>5276</v>
      </c>
      <c r="E548" s="176">
        <v>3.5799999999999987</v>
      </c>
      <c r="F548" s="176">
        <v>26.2941</v>
      </c>
      <c r="G548" s="177">
        <v>7.34</v>
      </c>
      <c r="H548" s="182">
        <v>22.71</v>
      </c>
      <c r="I548" s="180">
        <v>18</v>
      </c>
    </row>
    <row r="549" spans="1:9" x14ac:dyDescent="0.25">
      <c r="A549" s="160" t="s">
        <v>18239</v>
      </c>
      <c r="B549" s="160" t="s">
        <v>9540</v>
      </c>
      <c r="C549" s="160" t="s">
        <v>9689</v>
      </c>
      <c r="D549" s="160" t="s">
        <v>9690</v>
      </c>
      <c r="E549" s="176">
        <v>4.1399999999999926</v>
      </c>
      <c r="F549" s="176">
        <v>26.802700000000002</v>
      </c>
      <c r="G549" s="177">
        <v>6.47</v>
      </c>
      <c r="H549" s="182">
        <v>22.66</v>
      </c>
      <c r="I549" s="180">
        <v>259</v>
      </c>
    </row>
    <row r="550" spans="1:9" x14ac:dyDescent="0.25">
      <c r="A550" s="160" t="s">
        <v>18239</v>
      </c>
      <c r="B550" s="160" t="s">
        <v>9201</v>
      </c>
      <c r="C550" s="160" t="s">
        <v>9271</v>
      </c>
      <c r="D550" s="160" t="s">
        <v>8361</v>
      </c>
      <c r="E550" s="176">
        <v>4.5263888888888886</v>
      </c>
      <c r="F550" s="176">
        <v>27.158300000000001</v>
      </c>
      <c r="G550" s="177">
        <v>5.99</v>
      </c>
      <c r="H550" s="182">
        <v>22.63</v>
      </c>
      <c r="I550" s="180">
        <v>18</v>
      </c>
    </row>
    <row r="551" spans="1:9" x14ac:dyDescent="0.25">
      <c r="A551" s="160" t="s">
        <v>18239</v>
      </c>
      <c r="B551" s="160" t="s">
        <v>18205</v>
      </c>
      <c r="C551" s="160" t="s">
        <v>18096</v>
      </c>
      <c r="D551" s="160" t="s">
        <v>18097</v>
      </c>
      <c r="E551" s="176">
        <v>4.6899999999999995</v>
      </c>
      <c r="F551" s="176">
        <v>27.3</v>
      </c>
      <c r="G551" s="177">
        <v>5.82</v>
      </c>
      <c r="H551" s="182">
        <v>22.61</v>
      </c>
      <c r="I551" s="180">
        <v>12</v>
      </c>
    </row>
    <row r="552" spans="1:9" x14ac:dyDescent="0.25">
      <c r="A552" s="160" t="s">
        <v>18239</v>
      </c>
      <c r="B552" s="160" t="s">
        <v>9201</v>
      </c>
      <c r="C552" s="160" t="s">
        <v>9285</v>
      </c>
      <c r="D552" s="160" t="s">
        <v>9286</v>
      </c>
      <c r="E552" s="176">
        <v>4.5</v>
      </c>
      <c r="F552" s="176">
        <v>27</v>
      </c>
      <c r="G552" s="177">
        <v>6</v>
      </c>
      <c r="H552" s="182">
        <v>22.5</v>
      </c>
      <c r="I552" s="180">
        <v>13</v>
      </c>
    </row>
    <row r="553" spans="1:9" x14ac:dyDescent="0.25">
      <c r="A553" s="160" t="s">
        <v>18239</v>
      </c>
      <c r="B553" s="160" t="s">
        <v>9540</v>
      </c>
      <c r="C553" s="160" t="s">
        <v>9651</v>
      </c>
      <c r="D553" s="160" t="s">
        <v>9652</v>
      </c>
      <c r="E553" s="176">
        <v>4.6800000000000024</v>
      </c>
      <c r="F553" s="176">
        <v>27.1356</v>
      </c>
      <c r="G553" s="177">
        <v>5.79</v>
      </c>
      <c r="H553" s="182">
        <v>22.45</v>
      </c>
      <c r="I553" s="180">
        <v>303</v>
      </c>
    </row>
    <row r="554" spans="1:9" x14ac:dyDescent="0.25">
      <c r="A554" s="160" t="s">
        <v>18239</v>
      </c>
      <c r="B554" s="160" t="s">
        <v>9540</v>
      </c>
      <c r="C554" s="160" t="s">
        <v>9922</v>
      </c>
      <c r="D554" s="160" t="s">
        <v>9923</v>
      </c>
      <c r="E554" s="176">
        <v>4.139999999999989</v>
      </c>
      <c r="F554" s="176">
        <v>26.570399999999999</v>
      </c>
      <c r="G554" s="177">
        <v>6.41</v>
      </c>
      <c r="H554" s="182">
        <v>22.43</v>
      </c>
      <c r="I554" s="180">
        <v>166</v>
      </c>
    </row>
    <row r="555" spans="1:9" x14ac:dyDescent="0.25">
      <c r="A555" s="160" t="s">
        <v>18239</v>
      </c>
      <c r="B555" s="160" t="s">
        <v>9540</v>
      </c>
      <c r="C555" s="160" t="s">
        <v>9934</v>
      </c>
      <c r="D555" s="160" t="s">
        <v>9935</v>
      </c>
      <c r="E555" s="176">
        <v>3.9199999999999973</v>
      </c>
      <c r="F555" s="176">
        <v>26.2316</v>
      </c>
      <c r="G555" s="177">
        <v>6.69</v>
      </c>
      <c r="H555" s="182">
        <v>22.31</v>
      </c>
      <c r="I555" s="180">
        <v>162</v>
      </c>
    </row>
    <row r="556" spans="1:9" x14ac:dyDescent="0.25">
      <c r="A556" s="160" t="s">
        <v>18239</v>
      </c>
      <c r="B556" s="160" t="s">
        <v>9201</v>
      </c>
      <c r="C556" s="160" t="s">
        <v>9272</v>
      </c>
      <c r="D556" s="160" t="s">
        <v>9273</v>
      </c>
      <c r="E556" s="176">
        <v>4.4602941176470594</v>
      </c>
      <c r="F556" s="176">
        <v>26.761700000000001</v>
      </c>
      <c r="G556" s="177">
        <v>5.99</v>
      </c>
      <c r="H556" s="182">
        <v>22.3</v>
      </c>
      <c r="I556" s="180">
        <v>18</v>
      </c>
    </row>
    <row r="557" spans="1:9" x14ac:dyDescent="0.25">
      <c r="A557" s="160" t="s">
        <v>18239</v>
      </c>
      <c r="B557" s="160" t="s">
        <v>9201</v>
      </c>
      <c r="C557" s="160" t="s">
        <v>9358</v>
      </c>
      <c r="D557" s="160" t="s">
        <v>9357</v>
      </c>
      <c r="E557" s="176">
        <v>4.4444444444444438</v>
      </c>
      <c r="F557" s="176">
        <v>26.666599999999999</v>
      </c>
      <c r="G557" s="177">
        <v>5.99</v>
      </c>
      <c r="H557" s="182">
        <v>22.22</v>
      </c>
      <c r="I557" s="180">
        <v>3</v>
      </c>
    </row>
    <row r="558" spans="1:9" x14ac:dyDescent="0.25">
      <c r="A558" s="160" t="s">
        <v>18239</v>
      </c>
      <c r="B558" s="160" t="s">
        <v>18205</v>
      </c>
      <c r="C558" s="160" t="s">
        <v>4301</v>
      </c>
      <c r="D558" s="160" t="s">
        <v>4302</v>
      </c>
      <c r="E558" s="176">
        <v>4.83</v>
      </c>
      <c r="F558" s="176">
        <v>27.034400000000002</v>
      </c>
      <c r="G558" s="177">
        <v>5.59</v>
      </c>
      <c r="H558" s="182">
        <v>22.2</v>
      </c>
      <c r="I558" s="180">
        <v>27</v>
      </c>
    </row>
    <row r="559" spans="1:9" x14ac:dyDescent="0.25">
      <c r="A559" s="160" t="s">
        <v>18239</v>
      </c>
      <c r="B559" s="160" t="s">
        <v>9540</v>
      </c>
      <c r="C559" s="160" t="s">
        <v>9759</v>
      </c>
      <c r="D559" s="160" t="s">
        <v>9760</v>
      </c>
      <c r="E559" s="176">
        <v>4.2799999999999807</v>
      </c>
      <c r="F559" s="176">
        <v>26.4572</v>
      </c>
      <c r="G559" s="177">
        <v>6.18</v>
      </c>
      <c r="H559" s="182">
        <v>22.17</v>
      </c>
      <c r="I559" s="180">
        <v>224</v>
      </c>
    </row>
    <row r="560" spans="1:9" x14ac:dyDescent="0.25">
      <c r="A560" s="160" t="s">
        <v>18239</v>
      </c>
      <c r="B560" s="160" t="s">
        <v>9540</v>
      </c>
      <c r="C560" s="160" t="s">
        <v>9628</v>
      </c>
      <c r="D560" s="160" t="s">
        <v>9629</v>
      </c>
      <c r="E560" s="176">
        <v>4.0499999999999741</v>
      </c>
      <c r="F560" s="176">
        <v>26.111000000000001</v>
      </c>
      <c r="G560" s="177">
        <v>6.44</v>
      </c>
      <c r="H560" s="182">
        <v>22.06</v>
      </c>
      <c r="I560" s="180">
        <v>343</v>
      </c>
    </row>
    <row r="561" spans="1:9" x14ac:dyDescent="0.25">
      <c r="A561" s="160" t="s">
        <v>18239</v>
      </c>
      <c r="B561" s="160" t="s">
        <v>4082</v>
      </c>
      <c r="C561" s="160" t="s">
        <v>4341</v>
      </c>
      <c r="D561" s="160" t="s">
        <v>4342</v>
      </c>
      <c r="E561" s="176">
        <v>4.7300000000000093</v>
      </c>
      <c r="F561" s="176">
        <v>26.749600000000001</v>
      </c>
      <c r="G561" s="177">
        <v>5.65</v>
      </c>
      <c r="H561" s="182">
        <v>22.01</v>
      </c>
      <c r="I561" s="180">
        <v>143</v>
      </c>
    </row>
    <row r="562" spans="1:9" x14ac:dyDescent="0.25">
      <c r="A562" s="160" t="s">
        <v>18239</v>
      </c>
      <c r="B562" s="160" t="s">
        <v>9540</v>
      </c>
      <c r="C562" s="160" t="s">
        <v>9771</v>
      </c>
      <c r="D562" s="160" t="s">
        <v>9772</v>
      </c>
      <c r="E562" s="176">
        <v>3.8700000000000041</v>
      </c>
      <c r="F562" s="176">
        <v>25.876999999999999</v>
      </c>
      <c r="G562" s="177">
        <v>6.68</v>
      </c>
      <c r="H562" s="182">
        <v>22</v>
      </c>
      <c r="I562" s="180">
        <v>221</v>
      </c>
    </row>
    <row r="563" spans="1:9" x14ac:dyDescent="0.25">
      <c r="A563" s="160" t="s">
        <v>18239</v>
      </c>
      <c r="B563" s="160" t="s">
        <v>9540</v>
      </c>
      <c r="C563" s="160" t="s">
        <v>10068</v>
      </c>
      <c r="D563" s="160" t="s">
        <v>10069</v>
      </c>
      <c r="E563" s="176">
        <v>4.2799999999999851</v>
      </c>
      <c r="F563" s="176">
        <v>26.2605</v>
      </c>
      <c r="G563" s="177">
        <v>6.13</v>
      </c>
      <c r="H563" s="182">
        <v>21.98</v>
      </c>
      <c r="I563" s="180">
        <v>129</v>
      </c>
    </row>
    <row r="564" spans="1:9" x14ac:dyDescent="0.25">
      <c r="A564" s="160" t="s">
        <v>18239</v>
      </c>
      <c r="B564" s="160" t="s">
        <v>9540</v>
      </c>
      <c r="C564" s="160" t="s">
        <v>9721</v>
      </c>
      <c r="D564" s="160" t="s">
        <v>9722</v>
      </c>
      <c r="E564" s="176">
        <v>3.5099999999999927</v>
      </c>
      <c r="F564" s="176">
        <v>25.472300000000001</v>
      </c>
      <c r="G564" s="177">
        <v>7.25</v>
      </c>
      <c r="H564" s="182">
        <v>21.96</v>
      </c>
      <c r="I564" s="180">
        <v>247</v>
      </c>
    </row>
    <row r="565" spans="1:9" x14ac:dyDescent="0.25">
      <c r="A565" s="160" t="s">
        <v>18239</v>
      </c>
      <c r="B565" s="160" t="s">
        <v>9540</v>
      </c>
      <c r="C565" s="160" t="s">
        <v>9590</v>
      </c>
      <c r="D565" s="160" t="s">
        <v>9591</v>
      </c>
      <c r="E565" s="176">
        <v>3.7799999999999776</v>
      </c>
      <c r="F565" s="176">
        <v>25.695399999999999</v>
      </c>
      <c r="G565" s="177">
        <v>6.79</v>
      </c>
      <c r="H565" s="182">
        <v>21.91</v>
      </c>
      <c r="I565" s="180">
        <v>420</v>
      </c>
    </row>
    <row r="566" spans="1:9" x14ac:dyDescent="0.25">
      <c r="A566" s="160" t="s">
        <v>18239</v>
      </c>
      <c r="B566" s="160" t="s">
        <v>18205</v>
      </c>
      <c r="C566" s="160" t="s">
        <v>4409</v>
      </c>
      <c r="D566" s="160" t="s">
        <v>4410</v>
      </c>
      <c r="E566" s="176">
        <v>4.5</v>
      </c>
      <c r="F566" s="176">
        <v>26.408000000000001</v>
      </c>
      <c r="G566" s="177">
        <v>5.86</v>
      </c>
      <c r="H566" s="182">
        <v>21.9</v>
      </c>
      <c r="I566" s="180">
        <v>25</v>
      </c>
    </row>
    <row r="567" spans="1:9" x14ac:dyDescent="0.25">
      <c r="A567" s="160" t="s">
        <v>18239</v>
      </c>
      <c r="B567" s="160" t="s">
        <v>4082</v>
      </c>
      <c r="C567" s="160" t="s">
        <v>4381</v>
      </c>
      <c r="D567" s="160" t="s">
        <v>4382</v>
      </c>
      <c r="E567" s="176">
        <v>4.4599999999999964</v>
      </c>
      <c r="F567" s="176">
        <v>26.274000000000001</v>
      </c>
      <c r="G567" s="177">
        <v>5.89</v>
      </c>
      <c r="H567" s="182">
        <v>21.81</v>
      </c>
      <c r="I567" s="180">
        <v>133</v>
      </c>
    </row>
    <row r="568" spans="1:9" x14ac:dyDescent="0.25">
      <c r="A568" s="160" t="s">
        <v>18239</v>
      </c>
      <c r="B568" s="160" t="s">
        <v>9540</v>
      </c>
      <c r="C568" s="160" t="s">
        <v>9549</v>
      </c>
      <c r="D568" s="160" t="s">
        <v>9550</v>
      </c>
      <c r="E568" s="176">
        <v>3.6900000000000404</v>
      </c>
      <c r="F568" s="176">
        <v>25.486599999999999</v>
      </c>
      <c r="G568" s="177">
        <v>6.9</v>
      </c>
      <c r="H568" s="182">
        <v>21.79</v>
      </c>
      <c r="I568" s="180">
        <v>578</v>
      </c>
    </row>
    <row r="569" spans="1:9" x14ac:dyDescent="0.25">
      <c r="A569" s="160" t="s">
        <v>18239</v>
      </c>
      <c r="B569" s="160" t="s">
        <v>9540</v>
      </c>
      <c r="C569" s="160" t="s">
        <v>9596</v>
      </c>
      <c r="D569" s="160" t="s">
        <v>9597</v>
      </c>
      <c r="E569" s="176">
        <v>4.2799999999999772</v>
      </c>
      <c r="F569" s="176">
        <v>26.025200000000002</v>
      </c>
      <c r="G569" s="177">
        <v>6.08</v>
      </c>
      <c r="H569" s="182">
        <v>21.74</v>
      </c>
      <c r="I569" s="180">
        <v>410</v>
      </c>
    </row>
    <row r="570" spans="1:9" x14ac:dyDescent="0.25">
      <c r="A570" s="160" t="s">
        <v>18239</v>
      </c>
      <c r="B570" s="160" t="s">
        <v>9201</v>
      </c>
      <c r="C570" s="160" t="s">
        <v>9331</v>
      </c>
      <c r="D570" s="160" t="s">
        <v>9332</v>
      </c>
      <c r="E570" s="176">
        <v>4.333333333333333</v>
      </c>
      <c r="F570" s="176">
        <v>26</v>
      </c>
      <c r="G570" s="177">
        <v>6</v>
      </c>
      <c r="H570" s="182">
        <v>21.66</v>
      </c>
      <c r="I570" s="180">
        <v>5</v>
      </c>
    </row>
    <row r="571" spans="1:9" x14ac:dyDescent="0.25">
      <c r="A571" s="160" t="s">
        <v>18239</v>
      </c>
      <c r="B571" s="160" t="s">
        <v>9201</v>
      </c>
      <c r="C571" s="160" t="s">
        <v>9303</v>
      </c>
      <c r="D571" s="160" t="s">
        <v>9304</v>
      </c>
      <c r="E571" s="176">
        <v>4.333333333333333</v>
      </c>
      <c r="F571" s="176">
        <v>26</v>
      </c>
      <c r="G571" s="177">
        <v>6</v>
      </c>
      <c r="H571" s="182">
        <v>21.66</v>
      </c>
      <c r="I571" s="180">
        <v>8</v>
      </c>
    </row>
    <row r="572" spans="1:9" x14ac:dyDescent="0.25">
      <c r="A572" s="160" t="s">
        <v>18239</v>
      </c>
      <c r="B572" s="160" t="s">
        <v>9201</v>
      </c>
      <c r="C572" s="160" t="s">
        <v>9305</v>
      </c>
      <c r="D572" s="160" t="s">
        <v>9306</v>
      </c>
      <c r="E572" s="176">
        <v>4.333333333333333</v>
      </c>
      <c r="F572" s="176">
        <v>26</v>
      </c>
      <c r="G572" s="177">
        <v>6</v>
      </c>
      <c r="H572" s="182">
        <v>21.66</v>
      </c>
      <c r="I572" s="180">
        <v>8</v>
      </c>
    </row>
    <row r="573" spans="1:9" x14ac:dyDescent="0.25">
      <c r="A573" s="160" t="s">
        <v>18239</v>
      </c>
      <c r="B573" s="160" t="s">
        <v>9201</v>
      </c>
      <c r="C573" s="160" t="s">
        <v>9363</v>
      </c>
      <c r="D573" s="160" t="s">
        <v>9364</v>
      </c>
      <c r="E573" s="176">
        <v>4.333333333333333</v>
      </c>
      <c r="F573" s="176">
        <v>26</v>
      </c>
      <c r="G573" s="177">
        <v>6</v>
      </c>
      <c r="H573" s="182">
        <v>21.66</v>
      </c>
      <c r="I573" s="180">
        <v>3</v>
      </c>
    </row>
    <row r="574" spans="1:9" x14ac:dyDescent="0.25">
      <c r="A574" s="160" t="s">
        <v>18239</v>
      </c>
      <c r="B574" s="160" t="s">
        <v>9201</v>
      </c>
      <c r="C574" s="160" t="s">
        <v>9361</v>
      </c>
      <c r="D574" s="160" t="s">
        <v>9362</v>
      </c>
      <c r="E574" s="176">
        <v>4.333333333333333</v>
      </c>
      <c r="F574" s="176">
        <v>26</v>
      </c>
      <c r="G574" s="177">
        <v>6</v>
      </c>
      <c r="H574" s="182">
        <v>21.66</v>
      </c>
      <c r="I574" s="180">
        <v>3</v>
      </c>
    </row>
    <row r="575" spans="1:9" x14ac:dyDescent="0.25">
      <c r="A575" s="160" t="s">
        <v>18239</v>
      </c>
      <c r="B575" s="160" t="s">
        <v>4082</v>
      </c>
      <c r="C575" s="160" t="s">
        <v>4383</v>
      </c>
      <c r="D575" s="160" t="s">
        <v>4384</v>
      </c>
      <c r="E575" s="176">
        <v>3.9599999999999911</v>
      </c>
      <c r="F575" s="176">
        <v>25.615300000000001</v>
      </c>
      <c r="G575" s="177">
        <v>6.46</v>
      </c>
      <c r="H575" s="182">
        <v>21.65</v>
      </c>
      <c r="I575" s="180">
        <v>132</v>
      </c>
    </row>
    <row r="576" spans="1:9" x14ac:dyDescent="0.25">
      <c r="A576" s="160" t="s">
        <v>18239</v>
      </c>
      <c r="B576" s="160" t="s">
        <v>4082</v>
      </c>
      <c r="C576" s="160" t="s">
        <v>4192</v>
      </c>
      <c r="D576" s="160" t="s">
        <v>4193</v>
      </c>
      <c r="E576" s="176">
        <v>3.9199999999999906</v>
      </c>
      <c r="F576" s="176">
        <v>25.4773</v>
      </c>
      <c r="G576" s="177">
        <v>6.49</v>
      </c>
      <c r="H576" s="182">
        <v>21.55</v>
      </c>
      <c r="I576" s="180">
        <v>298</v>
      </c>
    </row>
    <row r="577" spans="1:9" x14ac:dyDescent="0.25">
      <c r="A577" s="160" t="s">
        <v>18239</v>
      </c>
      <c r="B577" s="160" t="s">
        <v>4082</v>
      </c>
      <c r="C577" s="160" t="s">
        <v>4353</v>
      </c>
      <c r="D577" s="160" t="s">
        <v>4354</v>
      </c>
      <c r="E577" s="176">
        <v>4.2799999999999843</v>
      </c>
      <c r="F577" s="176">
        <v>25.827400000000001</v>
      </c>
      <c r="G577" s="177">
        <v>6.03</v>
      </c>
      <c r="H577" s="182">
        <v>21.54</v>
      </c>
      <c r="I577" s="180">
        <v>143</v>
      </c>
    </row>
    <row r="578" spans="1:9" x14ac:dyDescent="0.25">
      <c r="A578" s="160" t="s">
        <v>18239</v>
      </c>
      <c r="B578" s="160" t="s">
        <v>4082</v>
      </c>
      <c r="C578" s="160" t="s">
        <v>4289</v>
      </c>
      <c r="D578" s="160" t="s">
        <v>4290</v>
      </c>
      <c r="E578" s="176">
        <v>4.4099999999999966</v>
      </c>
      <c r="F578" s="176">
        <v>25.937999999999999</v>
      </c>
      <c r="G578" s="177">
        <v>5.88</v>
      </c>
      <c r="H578" s="182">
        <v>21.52</v>
      </c>
      <c r="I578" s="180">
        <v>174</v>
      </c>
    </row>
    <row r="579" spans="1:9" x14ac:dyDescent="0.25">
      <c r="A579" s="160" t="s">
        <v>18239</v>
      </c>
      <c r="B579" s="160" t="s">
        <v>9201</v>
      </c>
      <c r="C579" s="160" t="s">
        <v>9328</v>
      </c>
      <c r="D579" s="160" t="s">
        <v>8017</v>
      </c>
      <c r="E579" s="176">
        <v>4.3055555555555562</v>
      </c>
      <c r="F579" s="176">
        <v>25.833300000000001</v>
      </c>
      <c r="G579" s="177">
        <v>5.99</v>
      </c>
      <c r="H579" s="182">
        <v>21.52</v>
      </c>
      <c r="I579" s="180">
        <v>5</v>
      </c>
    </row>
    <row r="580" spans="1:9" x14ac:dyDescent="0.25">
      <c r="A580" s="160" t="s">
        <v>18239</v>
      </c>
      <c r="B580" s="160" t="s">
        <v>4082</v>
      </c>
      <c r="C580" s="160" t="s">
        <v>4329</v>
      </c>
      <c r="D580" s="160" t="s">
        <v>4330</v>
      </c>
      <c r="E580" s="176">
        <v>3.6100000000000101</v>
      </c>
      <c r="F580" s="176">
        <v>25.129200000000001</v>
      </c>
      <c r="G580" s="177">
        <v>6.96</v>
      </c>
      <c r="H580" s="182">
        <v>21.51</v>
      </c>
      <c r="I580" s="180">
        <v>151</v>
      </c>
    </row>
    <row r="581" spans="1:9" x14ac:dyDescent="0.25">
      <c r="A581" s="160" t="s">
        <v>18239</v>
      </c>
      <c r="B581" s="160" t="s">
        <v>9201</v>
      </c>
      <c r="C581" s="160" t="s">
        <v>9300</v>
      </c>
      <c r="D581" s="160" t="s">
        <v>7337</v>
      </c>
      <c r="E581" s="176">
        <v>4.3</v>
      </c>
      <c r="F581" s="176">
        <v>25.8</v>
      </c>
      <c r="G581" s="177">
        <v>6</v>
      </c>
      <c r="H581" s="182">
        <v>21.5</v>
      </c>
      <c r="I581" s="180">
        <v>10</v>
      </c>
    </row>
    <row r="582" spans="1:9" x14ac:dyDescent="0.25">
      <c r="A582" s="160" t="s">
        <v>18239</v>
      </c>
      <c r="B582" s="160" t="s">
        <v>18205</v>
      </c>
      <c r="C582" s="160" t="s">
        <v>5263</v>
      </c>
      <c r="D582" s="160" t="s">
        <v>5264</v>
      </c>
      <c r="E582" s="176">
        <v>3.75</v>
      </c>
      <c r="F582" s="176">
        <v>25.2545</v>
      </c>
      <c r="G582" s="177">
        <v>6.73</v>
      </c>
      <c r="H582" s="182">
        <v>21.5</v>
      </c>
      <c r="I582" s="180">
        <v>12</v>
      </c>
    </row>
    <row r="583" spans="1:9" x14ac:dyDescent="0.25">
      <c r="A583" s="160" t="s">
        <v>18239</v>
      </c>
      <c r="B583" s="160" t="s">
        <v>18205</v>
      </c>
      <c r="C583" s="160" t="s">
        <v>4308</v>
      </c>
      <c r="D583" s="160" t="s">
        <v>4161</v>
      </c>
      <c r="E583" s="176">
        <v>3.5600000000000014</v>
      </c>
      <c r="F583" s="176">
        <v>24.912500000000001</v>
      </c>
      <c r="G583" s="177">
        <v>6.99</v>
      </c>
      <c r="H583" s="182">
        <v>21.35</v>
      </c>
      <c r="I583" s="180">
        <v>78</v>
      </c>
    </row>
    <row r="584" spans="1:9" x14ac:dyDescent="0.25">
      <c r="A584" s="160" t="s">
        <v>18239</v>
      </c>
      <c r="B584" s="160" t="s">
        <v>9540</v>
      </c>
      <c r="C584" s="160" t="s">
        <v>9562</v>
      </c>
      <c r="D584" s="160" t="s">
        <v>9563</v>
      </c>
      <c r="E584" s="176">
        <v>4.0999999999999597</v>
      </c>
      <c r="F584" s="176">
        <v>25.454899999999999</v>
      </c>
      <c r="G584" s="177">
        <v>6.2</v>
      </c>
      <c r="H584" s="182">
        <v>21.35</v>
      </c>
      <c r="I584" s="180">
        <v>521</v>
      </c>
    </row>
    <row r="585" spans="1:9" x14ac:dyDescent="0.25">
      <c r="A585" s="160" t="s">
        <v>18239</v>
      </c>
      <c r="B585" s="160" t="s">
        <v>4082</v>
      </c>
      <c r="C585" s="160" t="s">
        <v>4248</v>
      </c>
      <c r="D585" s="160" t="s">
        <v>4249</v>
      </c>
      <c r="E585" s="176">
        <v>3.6599999999999979</v>
      </c>
      <c r="F585" s="176">
        <v>24.9909</v>
      </c>
      <c r="G585" s="177">
        <v>6.82</v>
      </c>
      <c r="H585" s="182">
        <v>21.33</v>
      </c>
      <c r="I585" s="180">
        <v>200</v>
      </c>
    </row>
    <row r="586" spans="1:9" x14ac:dyDescent="0.25">
      <c r="A586" s="160" t="s">
        <v>18239</v>
      </c>
      <c r="B586" s="160" t="s">
        <v>4</v>
      </c>
      <c r="C586" s="160" t="s">
        <v>168</v>
      </c>
      <c r="D586" s="160" t="s">
        <v>169</v>
      </c>
      <c r="E586" s="176">
        <v>4.67</v>
      </c>
      <c r="F586" s="176">
        <v>25.993099999999998</v>
      </c>
      <c r="G586" s="177">
        <v>5.56</v>
      </c>
      <c r="H586" s="182">
        <v>21.32</v>
      </c>
      <c r="I586" s="180">
        <v>77</v>
      </c>
    </row>
    <row r="587" spans="1:9" x14ac:dyDescent="0.25">
      <c r="A587" s="160" t="s">
        <v>18239</v>
      </c>
      <c r="B587" s="160" t="s">
        <v>9201</v>
      </c>
      <c r="C587" s="160" t="s">
        <v>9202</v>
      </c>
      <c r="D587" s="160" t="s">
        <v>9203</v>
      </c>
      <c r="E587" s="176">
        <v>4.2437500000000004</v>
      </c>
      <c r="F587" s="176">
        <v>25.462499999999999</v>
      </c>
      <c r="G587" s="177">
        <v>6</v>
      </c>
      <c r="H587" s="182">
        <v>21.21</v>
      </c>
      <c r="I587" s="180">
        <v>4</v>
      </c>
    </row>
    <row r="588" spans="1:9" x14ac:dyDescent="0.25">
      <c r="A588" s="160" t="s">
        <v>18239</v>
      </c>
      <c r="B588" s="160" t="s">
        <v>4082</v>
      </c>
      <c r="C588" s="160" t="s">
        <v>4190</v>
      </c>
      <c r="D588" s="160" t="s">
        <v>4191</v>
      </c>
      <c r="E588" s="176">
        <v>4.5</v>
      </c>
      <c r="F588" s="176">
        <v>25.655000000000001</v>
      </c>
      <c r="G588" s="177">
        <v>5.7</v>
      </c>
      <c r="H588" s="182">
        <v>21.15</v>
      </c>
      <c r="I588" s="180">
        <v>302</v>
      </c>
    </row>
    <row r="589" spans="1:9" x14ac:dyDescent="0.25">
      <c r="A589" s="160" t="s">
        <v>18239</v>
      </c>
      <c r="B589" s="160" t="s">
        <v>9540</v>
      </c>
      <c r="C589" s="160" t="s">
        <v>9916</v>
      </c>
      <c r="D589" s="160" t="s">
        <v>9917</v>
      </c>
      <c r="E589" s="176">
        <v>4.3700000000000037</v>
      </c>
      <c r="F589" s="176">
        <v>25.5213</v>
      </c>
      <c r="G589" s="177">
        <v>5.84</v>
      </c>
      <c r="H589" s="182">
        <v>21.15</v>
      </c>
      <c r="I589" s="180">
        <v>183</v>
      </c>
    </row>
    <row r="590" spans="1:9" x14ac:dyDescent="0.25">
      <c r="A590" s="160" t="s">
        <v>18239</v>
      </c>
      <c r="B590" s="160" t="s">
        <v>4082</v>
      </c>
      <c r="C590" s="160" t="s">
        <v>4375</v>
      </c>
      <c r="D590" s="160" t="s">
        <v>4376</v>
      </c>
      <c r="E590" s="176">
        <v>4.1399999999999899</v>
      </c>
      <c r="F590" s="176">
        <v>25.2804</v>
      </c>
      <c r="G590" s="177">
        <v>6.1</v>
      </c>
      <c r="H590" s="182">
        <v>21.14</v>
      </c>
      <c r="I590" s="180">
        <v>138</v>
      </c>
    </row>
    <row r="591" spans="1:9" x14ac:dyDescent="0.25">
      <c r="A591" s="160" t="s">
        <v>18239</v>
      </c>
      <c r="B591" s="160" t="s">
        <v>9540</v>
      </c>
      <c r="C591" s="160" t="s">
        <v>10044</v>
      </c>
      <c r="D591" s="160" t="s">
        <v>10045</v>
      </c>
      <c r="E591" s="176">
        <v>4.4100000000000046</v>
      </c>
      <c r="F591" s="176">
        <v>25.5532</v>
      </c>
      <c r="G591" s="177">
        <v>5.79</v>
      </c>
      <c r="H591" s="182">
        <v>21.14</v>
      </c>
      <c r="I591" s="180">
        <v>141</v>
      </c>
    </row>
    <row r="592" spans="1:9" x14ac:dyDescent="0.25">
      <c r="A592" s="160" t="s">
        <v>18239</v>
      </c>
      <c r="B592" s="160" t="s">
        <v>4082</v>
      </c>
      <c r="C592" s="160" t="s">
        <v>4327</v>
      </c>
      <c r="D592" s="160" t="s">
        <v>4328</v>
      </c>
      <c r="E592" s="176">
        <v>3.7799999999999851</v>
      </c>
      <c r="F592" s="176">
        <v>24.896699999999999</v>
      </c>
      <c r="G592" s="177">
        <v>6.58</v>
      </c>
      <c r="H592" s="182">
        <v>21.11</v>
      </c>
      <c r="I592" s="180">
        <v>154</v>
      </c>
    </row>
    <row r="593" spans="1:9" x14ac:dyDescent="0.25">
      <c r="A593" s="160" t="s">
        <v>18239</v>
      </c>
      <c r="B593" s="160" t="s">
        <v>4082</v>
      </c>
      <c r="C593" s="160" t="s">
        <v>4278</v>
      </c>
      <c r="D593" s="160" t="s">
        <v>4279</v>
      </c>
      <c r="E593" s="176">
        <v>3.6200000000000041</v>
      </c>
      <c r="F593" s="176">
        <v>24.700800000000001</v>
      </c>
      <c r="G593" s="177">
        <v>6.82</v>
      </c>
      <c r="H593" s="182">
        <v>21.08</v>
      </c>
      <c r="I593" s="180">
        <v>183</v>
      </c>
    </row>
    <row r="594" spans="1:9" x14ac:dyDescent="0.25">
      <c r="A594" s="160" t="s">
        <v>18239</v>
      </c>
      <c r="B594" s="160" t="s">
        <v>4082</v>
      </c>
      <c r="C594" s="160" t="s">
        <v>4244</v>
      </c>
      <c r="D594" s="160" t="s">
        <v>4245</v>
      </c>
      <c r="E594" s="176">
        <v>4.1000000000000147</v>
      </c>
      <c r="F594" s="176">
        <v>25.165900000000001</v>
      </c>
      <c r="G594" s="177">
        <v>6.13</v>
      </c>
      <c r="H594" s="182">
        <v>21.06</v>
      </c>
      <c r="I594" s="180">
        <v>207</v>
      </c>
    </row>
    <row r="595" spans="1:9" x14ac:dyDescent="0.25">
      <c r="A595" s="160" t="s">
        <v>18239</v>
      </c>
      <c r="B595" s="160" t="s">
        <v>9540</v>
      </c>
      <c r="C595" s="160" t="s">
        <v>10034</v>
      </c>
      <c r="D595" s="160" t="s">
        <v>10035</v>
      </c>
      <c r="E595" s="176">
        <v>4.05</v>
      </c>
      <c r="F595" s="176">
        <v>25.102699999999999</v>
      </c>
      <c r="G595" s="177">
        <v>6.19</v>
      </c>
      <c r="H595" s="182">
        <v>21.05</v>
      </c>
      <c r="I595" s="180">
        <v>153</v>
      </c>
    </row>
    <row r="596" spans="1:9" x14ac:dyDescent="0.25">
      <c r="A596" s="160" t="s">
        <v>18239</v>
      </c>
      <c r="B596" s="160" t="s">
        <v>9540</v>
      </c>
      <c r="C596" s="160" t="s">
        <v>10022</v>
      </c>
      <c r="D596" s="160" t="s">
        <v>10023</v>
      </c>
      <c r="E596" s="176">
        <v>3.3299999999999952</v>
      </c>
      <c r="F596" s="176">
        <v>24.3582</v>
      </c>
      <c r="G596" s="177">
        <v>7.31</v>
      </c>
      <c r="H596" s="182">
        <v>21.02</v>
      </c>
      <c r="I596" s="180">
        <v>146</v>
      </c>
    </row>
    <row r="597" spans="1:9" x14ac:dyDescent="0.25">
      <c r="A597" s="160" t="s">
        <v>18239</v>
      </c>
      <c r="B597" s="160" t="s">
        <v>9540</v>
      </c>
      <c r="C597" s="160" t="s">
        <v>9902</v>
      </c>
      <c r="D597" s="160" t="s">
        <v>9903</v>
      </c>
      <c r="E597" s="176">
        <v>4.2799999999999816</v>
      </c>
      <c r="F597" s="176">
        <v>25.3081</v>
      </c>
      <c r="G597" s="177">
        <v>5.91</v>
      </c>
      <c r="H597" s="182">
        <v>21.02</v>
      </c>
      <c r="I597" s="180">
        <v>186</v>
      </c>
    </row>
    <row r="598" spans="1:9" x14ac:dyDescent="0.25">
      <c r="A598" s="160" t="s">
        <v>18239</v>
      </c>
      <c r="B598" s="160" t="s">
        <v>4082</v>
      </c>
      <c r="C598" s="160" t="s">
        <v>4156</v>
      </c>
      <c r="D598" s="160" t="s">
        <v>4157</v>
      </c>
      <c r="E598" s="176">
        <v>4.0899999999999777</v>
      </c>
      <c r="F598" s="176">
        <v>25.077999999999999</v>
      </c>
      <c r="G598" s="177">
        <v>6.13</v>
      </c>
      <c r="H598" s="182">
        <v>20.98</v>
      </c>
      <c r="I598" s="180">
        <v>403</v>
      </c>
    </row>
    <row r="599" spans="1:9" x14ac:dyDescent="0.25">
      <c r="A599" s="160" t="s">
        <v>18239</v>
      </c>
      <c r="B599" s="160" t="s">
        <v>9540</v>
      </c>
      <c r="C599" s="160" t="s">
        <v>9588</v>
      </c>
      <c r="D599" s="160" t="s">
        <v>9589</v>
      </c>
      <c r="E599" s="176">
        <v>3.109999999999983</v>
      </c>
      <c r="F599" s="176">
        <v>24.033799999999999</v>
      </c>
      <c r="G599" s="177">
        <v>7.72</v>
      </c>
      <c r="H599" s="182">
        <v>20.92</v>
      </c>
      <c r="I599" s="180">
        <v>448</v>
      </c>
    </row>
    <row r="600" spans="1:9" x14ac:dyDescent="0.25">
      <c r="A600" s="160" t="s">
        <v>18239</v>
      </c>
      <c r="B600" s="160" t="s">
        <v>4082</v>
      </c>
      <c r="C600" s="160" t="s">
        <v>4413</v>
      </c>
      <c r="D600" s="160" t="s">
        <v>4414</v>
      </c>
      <c r="E600" s="176">
        <v>4.5400000000000054</v>
      </c>
      <c r="F600" s="176">
        <v>25.432700000000001</v>
      </c>
      <c r="G600" s="177">
        <v>5.6</v>
      </c>
      <c r="H600" s="182">
        <v>20.89</v>
      </c>
      <c r="I600" s="180">
        <v>125</v>
      </c>
    </row>
    <row r="601" spans="1:9" x14ac:dyDescent="0.25">
      <c r="A601" s="160" t="s">
        <v>18239</v>
      </c>
      <c r="B601" s="160" t="s">
        <v>9540</v>
      </c>
      <c r="C601" s="160" t="s">
        <v>9906</v>
      </c>
      <c r="D601" s="160" t="s">
        <v>9907</v>
      </c>
      <c r="E601" s="176">
        <v>4.139999999999989</v>
      </c>
      <c r="F601" s="176">
        <v>25.031199999999998</v>
      </c>
      <c r="G601" s="177">
        <v>6.04</v>
      </c>
      <c r="H601" s="182">
        <v>20.89</v>
      </c>
      <c r="I601" s="180">
        <v>184</v>
      </c>
    </row>
    <row r="602" spans="1:9" x14ac:dyDescent="0.25">
      <c r="A602" s="160" t="s">
        <v>18239</v>
      </c>
      <c r="B602" s="160" t="s">
        <v>9201</v>
      </c>
      <c r="C602" s="160" t="s">
        <v>9335</v>
      </c>
      <c r="D602" s="160" t="s">
        <v>9336</v>
      </c>
      <c r="E602" s="176">
        <v>4.166666666666667</v>
      </c>
      <c r="F602" s="176">
        <v>25</v>
      </c>
      <c r="G602" s="177">
        <v>5.99</v>
      </c>
      <c r="H602" s="182">
        <v>20.83</v>
      </c>
      <c r="I602" s="180">
        <v>5</v>
      </c>
    </row>
    <row r="603" spans="1:9" x14ac:dyDescent="0.25">
      <c r="A603" s="160" t="s">
        <v>18239</v>
      </c>
      <c r="B603" s="160" t="s">
        <v>4082</v>
      </c>
      <c r="C603" s="160" t="s">
        <v>4299</v>
      </c>
      <c r="D603" s="160" t="s">
        <v>4300</v>
      </c>
      <c r="E603" s="176">
        <v>3.6799999999999957</v>
      </c>
      <c r="F603" s="176">
        <v>24.507000000000001</v>
      </c>
      <c r="G603" s="177">
        <v>6.65</v>
      </c>
      <c r="H603" s="182">
        <v>20.82</v>
      </c>
      <c r="I603" s="180">
        <v>169</v>
      </c>
    </row>
    <row r="604" spans="1:9" x14ac:dyDescent="0.25">
      <c r="A604" s="160" t="s">
        <v>18239</v>
      </c>
      <c r="B604" s="160" t="s">
        <v>9540</v>
      </c>
      <c r="C604" s="160" t="s">
        <v>9634</v>
      </c>
      <c r="D604" s="160" t="s">
        <v>9635</v>
      </c>
      <c r="E604" s="176">
        <v>4.0499999999999741</v>
      </c>
      <c r="F604" s="176">
        <v>24.842099999999999</v>
      </c>
      <c r="G604" s="177">
        <v>6.13</v>
      </c>
      <c r="H604" s="182">
        <v>20.79</v>
      </c>
      <c r="I604" s="180">
        <v>353</v>
      </c>
    </row>
    <row r="605" spans="1:9" x14ac:dyDescent="0.25">
      <c r="A605" s="160" t="s">
        <v>18239</v>
      </c>
      <c r="B605" s="160" t="s">
        <v>4082</v>
      </c>
      <c r="C605" s="160" t="s">
        <v>4351</v>
      </c>
      <c r="D605" s="160" t="s">
        <v>4352</v>
      </c>
      <c r="E605" s="176">
        <v>4.1900000000000066</v>
      </c>
      <c r="F605" s="176">
        <v>24.901700000000002</v>
      </c>
      <c r="G605" s="177">
        <v>5.94</v>
      </c>
      <c r="H605" s="182">
        <v>20.71</v>
      </c>
      <c r="I605" s="180">
        <v>147</v>
      </c>
    </row>
    <row r="606" spans="1:9" x14ac:dyDescent="0.25">
      <c r="A606" s="160" t="s">
        <v>18239</v>
      </c>
      <c r="B606" s="160" t="s">
        <v>9201</v>
      </c>
      <c r="C606" s="160" t="s">
        <v>9204</v>
      </c>
      <c r="D606" s="160" t="s">
        <v>9205</v>
      </c>
      <c r="E606" s="176">
        <v>4.125</v>
      </c>
      <c r="F606" s="176">
        <v>24.75</v>
      </c>
      <c r="G606" s="177">
        <v>6</v>
      </c>
      <c r="H606" s="182">
        <v>20.62</v>
      </c>
      <c r="I606" s="180">
        <v>4</v>
      </c>
    </row>
    <row r="607" spans="1:9" x14ac:dyDescent="0.25">
      <c r="A607" s="160" t="s">
        <v>18239</v>
      </c>
      <c r="B607" s="160" t="s">
        <v>18205</v>
      </c>
      <c r="C607" s="160" t="s">
        <v>5877</v>
      </c>
      <c r="D607" s="160" t="s">
        <v>5878</v>
      </c>
      <c r="E607" s="176">
        <v>3.5</v>
      </c>
      <c r="F607" s="176">
        <v>24.1111</v>
      </c>
      <c r="G607" s="177">
        <v>6.88</v>
      </c>
      <c r="H607" s="182">
        <v>20.61</v>
      </c>
      <c r="I607" s="180">
        <v>9</v>
      </c>
    </row>
    <row r="608" spans="1:9" x14ac:dyDescent="0.25">
      <c r="A608" s="160" t="s">
        <v>18239</v>
      </c>
      <c r="B608" s="160" t="s">
        <v>9201</v>
      </c>
      <c r="C608" s="160" t="s">
        <v>9312</v>
      </c>
      <c r="D608" s="160" t="s">
        <v>9313</v>
      </c>
      <c r="E608" s="176">
        <v>4.1190476190476186</v>
      </c>
      <c r="F608" s="176">
        <v>24.714200000000002</v>
      </c>
      <c r="G608" s="177">
        <v>5.99</v>
      </c>
      <c r="H608" s="182">
        <v>20.59</v>
      </c>
      <c r="I608" s="180">
        <v>7</v>
      </c>
    </row>
    <row r="609" spans="1:9" x14ac:dyDescent="0.25">
      <c r="A609" s="160" t="s">
        <v>18239</v>
      </c>
      <c r="B609" s="160" t="s">
        <v>9540</v>
      </c>
      <c r="C609" s="160" t="s">
        <v>9612</v>
      </c>
      <c r="D609" s="160" t="s">
        <v>9613</v>
      </c>
      <c r="E609" s="176">
        <v>3.650000000000015</v>
      </c>
      <c r="F609" s="176">
        <v>24.1326</v>
      </c>
      <c r="G609" s="177">
        <v>6.61</v>
      </c>
      <c r="H609" s="182">
        <v>20.48</v>
      </c>
      <c r="I609" s="180">
        <v>397</v>
      </c>
    </row>
    <row r="610" spans="1:9" x14ac:dyDescent="0.25">
      <c r="A610" s="160" t="s">
        <v>18239</v>
      </c>
      <c r="B610" s="160" t="s">
        <v>9540</v>
      </c>
      <c r="C610" s="160" t="s">
        <v>10098</v>
      </c>
      <c r="D610" s="160" t="s">
        <v>10099</v>
      </c>
      <c r="E610" s="176">
        <v>3.3799999999999963</v>
      </c>
      <c r="F610" s="176">
        <v>23.784800000000001</v>
      </c>
      <c r="G610" s="177">
        <v>7.03</v>
      </c>
      <c r="H610" s="182">
        <v>20.399999999999999</v>
      </c>
      <c r="I610" s="180">
        <v>131</v>
      </c>
    </row>
    <row r="611" spans="1:9" x14ac:dyDescent="0.25">
      <c r="A611" s="160" t="s">
        <v>18239</v>
      </c>
      <c r="B611" s="160" t="s">
        <v>9201</v>
      </c>
      <c r="C611" s="160" t="s">
        <v>9236</v>
      </c>
      <c r="D611" s="160" t="s">
        <v>9237</v>
      </c>
      <c r="E611" s="176">
        <v>3.8300000000000041</v>
      </c>
      <c r="F611" s="176">
        <v>24.194500000000001</v>
      </c>
      <c r="G611" s="177">
        <v>6.31</v>
      </c>
      <c r="H611" s="182">
        <v>20.36</v>
      </c>
      <c r="I611" s="180">
        <v>55</v>
      </c>
    </row>
    <row r="612" spans="1:9" x14ac:dyDescent="0.25">
      <c r="A612" s="160" t="s">
        <v>18239</v>
      </c>
      <c r="B612" s="160" t="s">
        <v>18205</v>
      </c>
      <c r="C612" s="160" t="s">
        <v>5267</v>
      </c>
      <c r="D612" s="160" t="s">
        <v>5268</v>
      </c>
      <c r="E612" s="176">
        <v>3.3800000000000003</v>
      </c>
      <c r="F612" s="176">
        <v>23.7333</v>
      </c>
      <c r="G612" s="177">
        <v>7.02</v>
      </c>
      <c r="H612" s="182">
        <v>20.350000000000001</v>
      </c>
      <c r="I612" s="180">
        <v>12</v>
      </c>
    </row>
    <row r="613" spans="1:9" x14ac:dyDescent="0.25">
      <c r="A613" s="160" t="s">
        <v>18239</v>
      </c>
      <c r="B613" s="160" t="s">
        <v>4</v>
      </c>
      <c r="C613" s="160" t="s">
        <v>76</v>
      </c>
      <c r="D613" s="160" t="s">
        <v>77</v>
      </c>
      <c r="E613" s="176">
        <v>4.850000000000013</v>
      </c>
      <c r="F613" s="176">
        <v>25.173200000000001</v>
      </c>
      <c r="G613" s="177">
        <v>5.19</v>
      </c>
      <c r="H613" s="182">
        <v>20.32</v>
      </c>
      <c r="I613" s="180">
        <v>161</v>
      </c>
    </row>
    <row r="614" spans="1:9" x14ac:dyDescent="0.25">
      <c r="A614" s="160" t="s">
        <v>18239</v>
      </c>
      <c r="B614" s="160" t="s">
        <v>9540</v>
      </c>
      <c r="C614" s="160" t="s">
        <v>9691</v>
      </c>
      <c r="D614" s="160" t="s">
        <v>9692</v>
      </c>
      <c r="E614" s="176">
        <v>3.6499999999999884</v>
      </c>
      <c r="F614" s="176">
        <v>23.9498</v>
      </c>
      <c r="G614" s="177">
        <v>6.56</v>
      </c>
      <c r="H614" s="182">
        <v>20.29</v>
      </c>
      <c r="I614" s="180">
        <v>287</v>
      </c>
    </row>
    <row r="615" spans="1:9" x14ac:dyDescent="0.25">
      <c r="A615" s="160" t="s">
        <v>18239</v>
      </c>
      <c r="B615" s="160" t="s">
        <v>9540</v>
      </c>
      <c r="C615" s="160" t="s">
        <v>9874</v>
      </c>
      <c r="D615" s="160" t="s">
        <v>9875</v>
      </c>
      <c r="E615" s="176">
        <v>3.6499999999999866</v>
      </c>
      <c r="F615" s="176">
        <v>23.928999999999998</v>
      </c>
      <c r="G615" s="177">
        <v>6.55</v>
      </c>
      <c r="H615" s="182">
        <v>20.27</v>
      </c>
      <c r="I615" s="180">
        <v>200</v>
      </c>
    </row>
    <row r="616" spans="1:9" x14ac:dyDescent="0.25">
      <c r="A616" s="160" t="s">
        <v>18239</v>
      </c>
      <c r="B616" s="160" t="s">
        <v>4082</v>
      </c>
      <c r="C616" s="160" t="s">
        <v>4395</v>
      </c>
      <c r="D616" s="160" t="s">
        <v>4396</v>
      </c>
      <c r="E616" s="176">
        <v>3.9599999999999933</v>
      </c>
      <c r="F616" s="176">
        <v>24.207999999999998</v>
      </c>
      <c r="G616" s="177">
        <v>6.11</v>
      </c>
      <c r="H616" s="182">
        <v>20.239999999999998</v>
      </c>
      <c r="I616" s="180">
        <v>137</v>
      </c>
    </row>
    <row r="617" spans="1:9" x14ac:dyDescent="0.25">
      <c r="A617" s="160" t="s">
        <v>18239</v>
      </c>
      <c r="B617" s="160" t="s">
        <v>9540</v>
      </c>
      <c r="C617" s="160" t="s">
        <v>9610</v>
      </c>
      <c r="D617" s="160" t="s">
        <v>9611</v>
      </c>
      <c r="E617" s="176">
        <v>3.690000000000035</v>
      </c>
      <c r="F617" s="176">
        <v>23.934899999999999</v>
      </c>
      <c r="G617" s="177">
        <v>6.48</v>
      </c>
      <c r="H617" s="182">
        <v>20.239999999999998</v>
      </c>
      <c r="I617" s="180">
        <v>401</v>
      </c>
    </row>
    <row r="618" spans="1:9" x14ac:dyDescent="0.25">
      <c r="A618" s="160" t="s">
        <v>18239</v>
      </c>
      <c r="B618" s="160" t="s">
        <v>9540</v>
      </c>
      <c r="C618" s="160" t="s">
        <v>10080</v>
      </c>
      <c r="D618" s="160" t="s">
        <v>10081</v>
      </c>
      <c r="E618" s="176">
        <v>4.5899999999999954</v>
      </c>
      <c r="F618" s="176">
        <v>24.8278</v>
      </c>
      <c r="G618" s="177">
        <v>5.4</v>
      </c>
      <c r="H618" s="182">
        <v>20.23</v>
      </c>
      <c r="I618" s="180">
        <v>137</v>
      </c>
    </row>
    <row r="619" spans="1:9" x14ac:dyDescent="0.25">
      <c r="A619" s="160" t="s">
        <v>18239</v>
      </c>
      <c r="B619" s="160" t="s">
        <v>4082</v>
      </c>
      <c r="C619" s="160" t="s">
        <v>4387</v>
      </c>
      <c r="D619" s="160" t="s">
        <v>4388</v>
      </c>
      <c r="E619" s="176">
        <v>3.2200000000000117</v>
      </c>
      <c r="F619" s="176">
        <v>23.411999999999999</v>
      </c>
      <c r="G619" s="177">
        <v>7.27</v>
      </c>
      <c r="H619" s="182">
        <v>20.190000000000001</v>
      </c>
      <c r="I619" s="180">
        <v>142</v>
      </c>
    </row>
    <row r="620" spans="1:9" x14ac:dyDescent="0.25">
      <c r="A620" s="160" t="s">
        <v>18239</v>
      </c>
      <c r="B620" s="160" t="s">
        <v>9540</v>
      </c>
      <c r="C620" s="160" t="s">
        <v>10106</v>
      </c>
      <c r="D620" s="160" t="s">
        <v>10107</v>
      </c>
      <c r="E620" s="176">
        <v>4.2799999999999851</v>
      </c>
      <c r="F620" s="176">
        <v>24.4603</v>
      </c>
      <c r="G620" s="177">
        <v>5.71</v>
      </c>
      <c r="H620" s="182">
        <v>20.18</v>
      </c>
      <c r="I620" s="180">
        <v>131</v>
      </c>
    </row>
    <row r="621" spans="1:9" x14ac:dyDescent="0.25">
      <c r="A621" s="160" t="s">
        <v>18239</v>
      </c>
      <c r="B621" s="160" t="s">
        <v>18205</v>
      </c>
      <c r="C621" s="160" t="s">
        <v>4888</v>
      </c>
      <c r="D621" s="160" t="s">
        <v>4889</v>
      </c>
      <c r="E621" s="176">
        <v>4.5</v>
      </c>
      <c r="F621" s="176">
        <v>24.666599999999999</v>
      </c>
      <c r="G621" s="177">
        <v>5.48</v>
      </c>
      <c r="H621" s="182">
        <v>20.16</v>
      </c>
      <c r="I621" s="180">
        <v>27</v>
      </c>
    </row>
    <row r="622" spans="1:9" x14ac:dyDescent="0.25">
      <c r="A622" s="160" t="s">
        <v>18239</v>
      </c>
      <c r="B622" s="160" t="s">
        <v>4082</v>
      </c>
      <c r="C622" s="160" t="s">
        <v>4240</v>
      </c>
      <c r="D622" s="160" t="s">
        <v>4241</v>
      </c>
      <c r="E622" s="176">
        <v>3.2999999999999927</v>
      </c>
      <c r="F622" s="176">
        <v>23.454899999999999</v>
      </c>
      <c r="G622" s="177">
        <v>7.1</v>
      </c>
      <c r="H622" s="182">
        <v>20.149999999999999</v>
      </c>
      <c r="I622" s="180">
        <v>217</v>
      </c>
    </row>
    <row r="623" spans="1:9" x14ac:dyDescent="0.25">
      <c r="A623" s="160" t="s">
        <v>18239</v>
      </c>
      <c r="B623" s="160" t="s">
        <v>4082</v>
      </c>
      <c r="C623" s="160" t="s">
        <v>4421</v>
      </c>
      <c r="D623" s="160" t="s">
        <v>4422</v>
      </c>
      <c r="E623" s="176">
        <v>3.7400000000000055</v>
      </c>
      <c r="F623" s="176">
        <v>23.882300000000001</v>
      </c>
      <c r="G623" s="177">
        <v>6.38</v>
      </c>
      <c r="H623" s="182">
        <v>20.14</v>
      </c>
      <c r="I623" s="180">
        <v>127</v>
      </c>
    </row>
    <row r="624" spans="1:9" x14ac:dyDescent="0.25">
      <c r="A624" s="160" t="s">
        <v>18239</v>
      </c>
      <c r="B624" s="160" t="s">
        <v>9540</v>
      </c>
      <c r="C624" s="160" t="s">
        <v>9769</v>
      </c>
      <c r="D624" s="160" t="s">
        <v>9770</v>
      </c>
      <c r="E624" s="176">
        <v>3.6499999999999857</v>
      </c>
      <c r="F624" s="176">
        <v>23.776599999999998</v>
      </c>
      <c r="G624" s="177">
        <v>6.51</v>
      </c>
      <c r="H624" s="182">
        <v>20.12</v>
      </c>
      <c r="I624" s="180">
        <v>242</v>
      </c>
    </row>
    <row r="625" spans="1:9" x14ac:dyDescent="0.25">
      <c r="A625" s="160" t="s">
        <v>18239</v>
      </c>
      <c r="B625" s="160" t="s">
        <v>9540</v>
      </c>
      <c r="C625" s="160" t="s">
        <v>9858</v>
      </c>
      <c r="D625" s="160" t="s">
        <v>9859</v>
      </c>
      <c r="E625" s="176">
        <v>3.6499999999999866</v>
      </c>
      <c r="F625" s="176">
        <v>23.777699999999999</v>
      </c>
      <c r="G625" s="177">
        <v>6.51</v>
      </c>
      <c r="H625" s="182">
        <v>20.12</v>
      </c>
      <c r="I625" s="180">
        <v>207</v>
      </c>
    </row>
    <row r="626" spans="1:9" x14ac:dyDescent="0.25">
      <c r="A626" s="160" t="s">
        <v>18239</v>
      </c>
      <c r="B626" s="160" t="s">
        <v>18205</v>
      </c>
      <c r="C626" s="160" t="s">
        <v>4737</v>
      </c>
      <c r="D626" s="160" t="s">
        <v>4738</v>
      </c>
      <c r="E626" s="176">
        <v>4.3799999999999981</v>
      </c>
      <c r="F626" s="176">
        <v>24.471800000000002</v>
      </c>
      <c r="G626" s="177">
        <v>5.58</v>
      </c>
      <c r="H626" s="182">
        <v>20.09</v>
      </c>
      <c r="I626" s="180">
        <v>34</v>
      </c>
    </row>
    <row r="627" spans="1:9" x14ac:dyDescent="0.25">
      <c r="A627" s="160" t="s">
        <v>18239</v>
      </c>
      <c r="B627" s="160" t="s">
        <v>9540</v>
      </c>
      <c r="C627" s="160" t="s">
        <v>9642</v>
      </c>
      <c r="D627" s="160" t="s">
        <v>9643</v>
      </c>
      <c r="E627" s="176">
        <v>3.6900000000000324</v>
      </c>
      <c r="F627" s="176">
        <v>23.7654</v>
      </c>
      <c r="G627" s="177">
        <v>6.44</v>
      </c>
      <c r="H627" s="182">
        <v>20.07</v>
      </c>
      <c r="I627" s="180">
        <v>348</v>
      </c>
    </row>
    <row r="628" spans="1:9" x14ac:dyDescent="0.25">
      <c r="A628" s="160" t="s">
        <v>18239</v>
      </c>
      <c r="B628" s="160" t="s">
        <v>9540</v>
      </c>
      <c r="C628" s="160" t="s">
        <v>9677</v>
      </c>
      <c r="D628" s="160" t="s">
        <v>9678</v>
      </c>
      <c r="E628" s="176">
        <v>4.1900000000000315</v>
      </c>
      <c r="F628" s="176">
        <v>24.214099999999998</v>
      </c>
      <c r="G628" s="177">
        <v>5.77</v>
      </c>
      <c r="H628" s="182">
        <v>20.02</v>
      </c>
      <c r="I628" s="180">
        <v>306</v>
      </c>
    </row>
    <row r="629" spans="1:9" x14ac:dyDescent="0.25">
      <c r="A629" s="160" t="s">
        <v>18239</v>
      </c>
      <c r="B629" s="160" t="s">
        <v>4</v>
      </c>
      <c r="C629" s="160" t="s">
        <v>148</v>
      </c>
      <c r="D629" s="160" t="s">
        <v>149</v>
      </c>
      <c r="E629" s="176">
        <v>4.3199999999999941</v>
      </c>
      <c r="F629" s="176">
        <v>24.265000000000001</v>
      </c>
      <c r="G629" s="177">
        <v>5.61</v>
      </c>
      <c r="H629" s="182">
        <v>19.940000000000001</v>
      </c>
      <c r="I629" s="180">
        <v>90</v>
      </c>
    </row>
    <row r="630" spans="1:9" x14ac:dyDescent="0.25">
      <c r="A630" s="160" t="s">
        <v>18239</v>
      </c>
      <c r="B630" s="160" t="s">
        <v>4082</v>
      </c>
      <c r="C630" s="160" t="s">
        <v>4405</v>
      </c>
      <c r="D630" s="160" t="s">
        <v>4406</v>
      </c>
      <c r="E630" s="176">
        <v>3.1499999999999924</v>
      </c>
      <c r="F630" s="176">
        <v>23.080100000000002</v>
      </c>
      <c r="G630" s="177">
        <v>7.32</v>
      </c>
      <c r="H630" s="182">
        <v>19.93</v>
      </c>
      <c r="I630" s="180">
        <v>131</v>
      </c>
    </row>
    <row r="631" spans="1:9" x14ac:dyDescent="0.25">
      <c r="A631" s="160" t="s">
        <v>18239</v>
      </c>
      <c r="B631" s="160" t="s">
        <v>4</v>
      </c>
      <c r="C631" s="160" t="s">
        <v>5</v>
      </c>
      <c r="D631" s="160" t="s">
        <v>6</v>
      </c>
      <c r="E631" s="176">
        <v>3.4499999999999957</v>
      </c>
      <c r="F631" s="176">
        <v>23.3535</v>
      </c>
      <c r="G631" s="177">
        <v>6.76</v>
      </c>
      <c r="H631" s="182">
        <v>19.899999999999999</v>
      </c>
      <c r="I631" s="180">
        <v>68</v>
      </c>
    </row>
    <row r="632" spans="1:9" x14ac:dyDescent="0.25">
      <c r="A632" s="160" t="s">
        <v>18239</v>
      </c>
      <c r="B632" s="160" t="s">
        <v>4</v>
      </c>
      <c r="C632" s="160" t="s">
        <v>270</v>
      </c>
      <c r="D632" s="160" t="s">
        <v>271</v>
      </c>
      <c r="E632" s="176">
        <v>3.29</v>
      </c>
      <c r="F632" s="176">
        <v>23.166599999999999</v>
      </c>
      <c r="G632" s="177">
        <v>7.04</v>
      </c>
      <c r="H632" s="182">
        <v>19.87</v>
      </c>
      <c r="I632" s="180">
        <v>54</v>
      </c>
    </row>
    <row r="633" spans="1:9" x14ac:dyDescent="0.25">
      <c r="A633" s="160" t="s">
        <v>18239</v>
      </c>
      <c r="B633" s="160" t="s">
        <v>9540</v>
      </c>
      <c r="C633" s="160" t="s">
        <v>9669</v>
      </c>
      <c r="D633" s="160" t="s">
        <v>9670</v>
      </c>
      <c r="E633" s="176">
        <v>4.049999999999975</v>
      </c>
      <c r="F633" s="176">
        <v>23.927800000000001</v>
      </c>
      <c r="G633" s="177">
        <v>5.9</v>
      </c>
      <c r="H633" s="182">
        <v>19.87</v>
      </c>
      <c r="I633" s="180">
        <v>321</v>
      </c>
    </row>
    <row r="634" spans="1:9" x14ac:dyDescent="0.25">
      <c r="A634" s="160" t="s">
        <v>18239</v>
      </c>
      <c r="B634" s="160" t="s">
        <v>4</v>
      </c>
      <c r="C634" s="160" t="s">
        <v>144</v>
      </c>
      <c r="D634" s="160" t="s">
        <v>145</v>
      </c>
      <c r="E634" s="176">
        <v>4.1899999999999986</v>
      </c>
      <c r="F634" s="176">
        <v>24.0246</v>
      </c>
      <c r="G634" s="177">
        <v>5.73</v>
      </c>
      <c r="H634" s="182">
        <v>19.829999999999998</v>
      </c>
      <c r="I634" s="180">
        <v>91</v>
      </c>
    </row>
    <row r="635" spans="1:9" x14ac:dyDescent="0.25">
      <c r="A635" s="160" t="s">
        <v>18239</v>
      </c>
      <c r="B635" s="160" t="s">
        <v>9540</v>
      </c>
      <c r="C635" s="160" t="s">
        <v>9687</v>
      </c>
      <c r="D635" s="160" t="s">
        <v>9688</v>
      </c>
      <c r="E635" s="176">
        <v>4.0499999999999767</v>
      </c>
      <c r="F635" s="176">
        <v>23.810199999999998</v>
      </c>
      <c r="G635" s="177">
        <v>5.87</v>
      </c>
      <c r="H635" s="182">
        <v>19.760000000000002</v>
      </c>
      <c r="I635" s="180">
        <v>297</v>
      </c>
    </row>
    <row r="636" spans="1:9" x14ac:dyDescent="0.25">
      <c r="A636" s="160" t="s">
        <v>18239</v>
      </c>
      <c r="B636" s="160" t="s">
        <v>18205</v>
      </c>
      <c r="C636" s="160" t="s">
        <v>7000</v>
      </c>
      <c r="D636" s="160" t="s">
        <v>996</v>
      </c>
      <c r="E636" s="176">
        <v>3.8500000000000005</v>
      </c>
      <c r="F636" s="176">
        <v>23.6</v>
      </c>
      <c r="G636" s="177">
        <v>6.12</v>
      </c>
      <c r="H636" s="182">
        <v>19.75</v>
      </c>
      <c r="I636" s="180">
        <v>18</v>
      </c>
    </row>
    <row r="637" spans="1:9" x14ac:dyDescent="0.25">
      <c r="A637" s="160" t="s">
        <v>18239</v>
      </c>
      <c r="B637" s="160" t="s">
        <v>9540</v>
      </c>
      <c r="C637" s="160" t="s">
        <v>10066</v>
      </c>
      <c r="D637" s="160" t="s">
        <v>10067</v>
      </c>
      <c r="E637" s="176">
        <v>3.4200000000000048</v>
      </c>
      <c r="F637" s="176">
        <v>23.148900000000001</v>
      </c>
      <c r="G637" s="177">
        <v>6.76</v>
      </c>
      <c r="H637" s="182">
        <v>19.72</v>
      </c>
      <c r="I637" s="180">
        <v>145</v>
      </c>
    </row>
    <row r="638" spans="1:9" x14ac:dyDescent="0.25">
      <c r="A638" s="160" t="s">
        <v>18239</v>
      </c>
      <c r="B638" s="160" t="s">
        <v>18205</v>
      </c>
      <c r="C638" s="160" t="s">
        <v>18081</v>
      </c>
      <c r="D638" s="160" t="s">
        <v>1878</v>
      </c>
      <c r="E638" s="176">
        <v>3.8499999999999974</v>
      </c>
      <c r="F638" s="176">
        <v>23.555199999999999</v>
      </c>
      <c r="G638" s="177">
        <v>6.11</v>
      </c>
      <c r="H638" s="182">
        <v>19.7</v>
      </c>
      <c r="I638" s="180">
        <v>39</v>
      </c>
    </row>
    <row r="639" spans="1:9" x14ac:dyDescent="0.25">
      <c r="A639" s="160" t="s">
        <v>18239</v>
      </c>
      <c r="B639" s="160" t="s">
        <v>9540</v>
      </c>
      <c r="C639" s="160" t="s">
        <v>9559</v>
      </c>
      <c r="D639" s="160" t="s">
        <v>9560</v>
      </c>
      <c r="E639" s="176">
        <v>3.6900000000000408</v>
      </c>
      <c r="F639" s="176">
        <v>23.3812</v>
      </c>
      <c r="G639" s="177">
        <v>6.33</v>
      </c>
      <c r="H639" s="182">
        <v>19.690000000000001</v>
      </c>
      <c r="I639" s="180">
        <v>599</v>
      </c>
    </row>
    <row r="640" spans="1:9" x14ac:dyDescent="0.25">
      <c r="A640" s="160" t="s">
        <v>18239</v>
      </c>
      <c r="B640" s="160" t="s">
        <v>9540</v>
      </c>
      <c r="C640" s="160" t="s">
        <v>9564</v>
      </c>
      <c r="D640" s="160" t="s">
        <v>9565</v>
      </c>
      <c r="E640" s="176">
        <v>3.4200000000000244</v>
      </c>
      <c r="F640" s="176">
        <v>23.106400000000001</v>
      </c>
      <c r="G640" s="177">
        <v>6.75</v>
      </c>
      <c r="H640" s="182">
        <v>19.68</v>
      </c>
      <c r="I640" s="180">
        <v>555</v>
      </c>
    </row>
    <row r="641" spans="1:9" x14ac:dyDescent="0.25">
      <c r="A641" s="160" t="s">
        <v>18239</v>
      </c>
      <c r="B641" s="160" t="s">
        <v>9540</v>
      </c>
      <c r="C641" s="160" t="s">
        <v>10124</v>
      </c>
      <c r="D641" s="160" t="s">
        <v>10125</v>
      </c>
      <c r="E641" s="176">
        <v>3.9200000000000039</v>
      </c>
      <c r="F641" s="176">
        <v>23.539100000000001</v>
      </c>
      <c r="G641" s="177">
        <v>6</v>
      </c>
      <c r="H641" s="182">
        <v>19.61</v>
      </c>
      <c r="I641" s="180">
        <v>141</v>
      </c>
    </row>
    <row r="642" spans="1:9" x14ac:dyDescent="0.25">
      <c r="A642" s="160" t="s">
        <v>18239</v>
      </c>
      <c r="B642" s="160" t="s">
        <v>4082</v>
      </c>
      <c r="C642" s="160" t="s">
        <v>4160</v>
      </c>
      <c r="D642" s="160" t="s">
        <v>4161</v>
      </c>
      <c r="E642" s="176">
        <v>3.3399999999999888</v>
      </c>
      <c r="F642" s="176">
        <v>22.944700000000001</v>
      </c>
      <c r="G642" s="177">
        <v>6.86</v>
      </c>
      <c r="H642" s="182">
        <v>19.600000000000001</v>
      </c>
      <c r="I642" s="180">
        <v>427</v>
      </c>
    </row>
    <row r="643" spans="1:9" x14ac:dyDescent="0.25">
      <c r="A643" s="160" t="s">
        <v>18239</v>
      </c>
      <c r="B643" s="160" t="s">
        <v>4082</v>
      </c>
      <c r="C643" s="160" t="s">
        <v>4432</v>
      </c>
      <c r="D643" s="160" t="s">
        <v>4433</v>
      </c>
      <c r="E643" s="176">
        <v>3.3000000000000074</v>
      </c>
      <c r="F643" s="176">
        <v>22.8736</v>
      </c>
      <c r="G643" s="177">
        <v>6.93</v>
      </c>
      <c r="H643" s="182">
        <v>19.57</v>
      </c>
      <c r="I643" s="180">
        <v>124</v>
      </c>
    </row>
    <row r="644" spans="1:9" x14ac:dyDescent="0.25">
      <c r="A644" s="160" t="s">
        <v>18239</v>
      </c>
      <c r="B644" s="160" t="s">
        <v>9540</v>
      </c>
      <c r="C644" s="160" t="s">
        <v>9576</v>
      </c>
      <c r="D644" s="160" t="s">
        <v>9577</v>
      </c>
      <c r="E644" s="176">
        <v>3.829999999999977</v>
      </c>
      <c r="F644" s="176">
        <v>23.4055</v>
      </c>
      <c r="G644" s="177">
        <v>6.11</v>
      </c>
      <c r="H644" s="182">
        <v>19.57</v>
      </c>
      <c r="I644" s="180">
        <v>499</v>
      </c>
    </row>
    <row r="645" spans="1:9" x14ac:dyDescent="0.25">
      <c r="A645" s="160" t="s">
        <v>18239</v>
      </c>
      <c r="B645" s="160" t="s">
        <v>9540</v>
      </c>
      <c r="C645" s="160" t="s">
        <v>9715</v>
      </c>
      <c r="D645" s="160" t="s">
        <v>9716</v>
      </c>
      <c r="E645" s="176">
        <v>3.4199999999999839</v>
      </c>
      <c r="F645" s="176">
        <v>22.989799999999999</v>
      </c>
      <c r="G645" s="177">
        <v>6.72</v>
      </c>
      <c r="H645" s="182">
        <v>19.559999999999999</v>
      </c>
      <c r="I645" s="180">
        <v>277</v>
      </c>
    </row>
    <row r="646" spans="1:9" x14ac:dyDescent="0.25">
      <c r="A646" s="160" t="s">
        <v>18239</v>
      </c>
      <c r="B646" s="160" t="s">
        <v>18205</v>
      </c>
      <c r="C646" s="160" t="s">
        <v>5249</v>
      </c>
      <c r="D646" s="160" t="s">
        <v>5250</v>
      </c>
      <c r="E646" s="176">
        <v>3.7100000000000004</v>
      </c>
      <c r="F646" s="176">
        <v>23.2714</v>
      </c>
      <c r="G646" s="177">
        <v>6.27</v>
      </c>
      <c r="H646" s="182">
        <v>19.559999999999999</v>
      </c>
      <c r="I646" s="180">
        <v>14</v>
      </c>
    </row>
    <row r="647" spans="1:9" x14ac:dyDescent="0.25">
      <c r="A647" s="160" t="s">
        <v>18239</v>
      </c>
      <c r="B647" s="160" t="s">
        <v>4</v>
      </c>
      <c r="C647" s="160" t="s">
        <v>22</v>
      </c>
      <c r="D647" s="160" t="s">
        <v>23</v>
      </c>
      <c r="E647" s="176">
        <v>4.4399999999999986</v>
      </c>
      <c r="F647" s="176">
        <v>23.999400000000001</v>
      </c>
      <c r="G647" s="177">
        <v>5.4</v>
      </c>
      <c r="H647" s="182">
        <v>19.55</v>
      </c>
      <c r="I647" s="180">
        <v>68</v>
      </c>
    </row>
    <row r="648" spans="1:9" x14ac:dyDescent="0.25">
      <c r="A648" s="160" t="s">
        <v>18239</v>
      </c>
      <c r="B648" s="160" t="s">
        <v>9540</v>
      </c>
      <c r="C648" s="160" t="s">
        <v>10118</v>
      </c>
      <c r="D648" s="160" t="s">
        <v>10119</v>
      </c>
      <c r="E648" s="176">
        <v>3.6499999999999915</v>
      </c>
      <c r="F648" s="176">
        <v>23.1983</v>
      </c>
      <c r="G648" s="177">
        <v>6.35</v>
      </c>
      <c r="H648" s="182">
        <v>19.54</v>
      </c>
      <c r="I648" s="180">
        <v>135</v>
      </c>
    </row>
    <row r="649" spans="1:9" x14ac:dyDescent="0.25">
      <c r="A649" s="160" t="s">
        <v>18239</v>
      </c>
      <c r="B649" s="160" t="s">
        <v>9540</v>
      </c>
      <c r="C649" s="160" t="s">
        <v>10038</v>
      </c>
      <c r="D649" s="160" t="s">
        <v>10039</v>
      </c>
      <c r="E649" s="176">
        <v>4.0499999999999963</v>
      </c>
      <c r="F649" s="176">
        <v>23.582000000000001</v>
      </c>
      <c r="G649" s="177">
        <v>5.82</v>
      </c>
      <c r="H649" s="182">
        <v>19.53</v>
      </c>
      <c r="I649" s="180">
        <v>155</v>
      </c>
    </row>
    <row r="650" spans="1:9" x14ac:dyDescent="0.25">
      <c r="A650" s="160" t="s">
        <v>18239</v>
      </c>
      <c r="B650" s="160" t="s">
        <v>18205</v>
      </c>
      <c r="C650" s="160" t="s">
        <v>18085</v>
      </c>
      <c r="D650" s="160" t="s">
        <v>5096</v>
      </c>
      <c r="E650" s="176">
        <v>3.5</v>
      </c>
      <c r="F650" s="176">
        <v>23</v>
      </c>
      <c r="G650" s="177">
        <v>6.57</v>
      </c>
      <c r="H650" s="182">
        <v>19.5</v>
      </c>
      <c r="I650" s="180">
        <v>31</v>
      </c>
    </row>
    <row r="651" spans="1:9" x14ac:dyDescent="0.25">
      <c r="A651" s="160" t="s">
        <v>18239</v>
      </c>
      <c r="B651" s="160" t="s">
        <v>18205</v>
      </c>
      <c r="C651" s="160" t="s">
        <v>7368</v>
      </c>
      <c r="D651" s="160" t="s">
        <v>18105</v>
      </c>
      <c r="E651" s="176">
        <v>3.7800000000000002</v>
      </c>
      <c r="F651" s="176">
        <v>23.28</v>
      </c>
      <c r="G651" s="177">
        <v>6.15</v>
      </c>
      <c r="H651" s="182">
        <v>19.5</v>
      </c>
      <c r="I651" s="180">
        <v>11</v>
      </c>
    </row>
    <row r="652" spans="1:9" x14ac:dyDescent="0.25">
      <c r="A652" s="160" t="s">
        <v>18239</v>
      </c>
      <c r="B652" s="160" t="s">
        <v>4082</v>
      </c>
      <c r="C652" s="160" t="s">
        <v>4170</v>
      </c>
      <c r="D652" s="160" t="s">
        <v>4171</v>
      </c>
      <c r="E652" s="176">
        <v>3.7300000000000142</v>
      </c>
      <c r="F652" s="176">
        <v>23.229700000000001</v>
      </c>
      <c r="G652" s="177">
        <v>6.22</v>
      </c>
      <c r="H652" s="182">
        <v>19.489999999999998</v>
      </c>
      <c r="I652" s="180">
        <v>383</v>
      </c>
    </row>
    <row r="653" spans="1:9" x14ac:dyDescent="0.25">
      <c r="A653" s="160" t="s">
        <v>18239</v>
      </c>
      <c r="B653" s="160" t="s">
        <v>4</v>
      </c>
      <c r="C653" s="160" t="s">
        <v>134</v>
      </c>
      <c r="D653" s="160" t="s">
        <v>135</v>
      </c>
      <c r="E653" s="176">
        <v>3.8100000000000018</v>
      </c>
      <c r="F653" s="176">
        <v>23.291399999999999</v>
      </c>
      <c r="G653" s="177">
        <v>6.11</v>
      </c>
      <c r="H653" s="182">
        <v>19.48</v>
      </c>
      <c r="I653" s="180">
        <v>98</v>
      </c>
    </row>
    <row r="654" spans="1:9" x14ac:dyDescent="0.25">
      <c r="A654" s="160" t="s">
        <v>18239</v>
      </c>
      <c r="B654" s="160" t="s">
        <v>9540</v>
      </c>
      <c r="C654" s="160" t="s">
        <v>9553</v>
      </c>
      <c r="D654" s="160" t="s">
        <v>9554</v>
      </c>
      <c r="E654" s="176">
        <v>3.4200000000000288</v>
      </c>
      <c r="F654" s="176">
        <v>22.872900000000001</v>
      </c>
      <c r="G654" s="177">
        <v>6.68</v>
      </c>
      <c r="H654" s="182">
        <v>19.45</v>
      </c>
      <c r="I654" s="180">
        <v>623</v>
      </c>
    </row>
    <row r="655" spans="1:9" x14ac:dyDescent="0.25">
      <c r="A655" s="160" t="s">
        <v>18239</v>
      </c>
      <c r="B655" s="160" t="s">
        <v>9540</v>
      </c>
      <c r="C655" s="160" t="s">
        <v>9649</v>
      </c>
      <c r="D655" s="160" t="s">
        <v>9650</v>
      </c>
      <c r="E655" s="176">
        <v>4.0499999999999732</v>
      </c>
      <c r="F655" s="176">
        <v>23.5016</v>
      </c>
      <c r="G655" s="177">
        <v>5.8</v>
      </c>
      <c r="H655" s="182">
        <v>19.45</v>
      </c>
      <c r="I655" s="180">
        <v>354</v>
      </c>
    </row>
    <row r="656" spans="1:9" x14ac:dyDescent="0.25">
      <c r="A656" s="160" t="s">
        <v>18239</v>
      </c>
      <c r="B656" s="160" t="s">
        <v>9540</v>
      </c>
      <c r="C656" s="160" t="s">
        <v>9904</v>
      </c>
      <c r="D656" s="160" t="s">
        <v>9905</v>
      </c>
      <c r="E656" s="176">
        <v>4.0499999999999883</v>
      </c>
      <c r="F656" s="176">
        <v>23.4908</v>
      </c>
      <c r="G656" s="177">
        <v>5.8</v>
      </c>
      <c r="H656" s="182">
        <v>19.440000000000001</v>
      </c>
      <c r="I656" s="180">
        <v>203</v>
      </c>
    </row>
    <row r="657" spans="1:9" x14ac:dyDescent="0.25">
      <c r="A657" s="160" t="s">
        <v>18239</v>
      </c>
      <c r="B657" s="160" t="s">
        <v>9540</v>
      </c>
      <c r="C657" s="160" t="s">
        <v>9860</v>
      </c>
      <c r="D657" s="160" t="s">
        <v>9861</v>
      </c>
      <c r="E657" s="176">
        <v>3.5099999999999931</v>
      </c>
      <c r="F657" s="176">
        <v>22.9511</v>
      </c>
      <c r="G657" s="177">
        <v>6.53</v>
      </c>
      <c r="H657" s="182">
        <v>19.440000000000001</v>
      </c>
      <c r="I657" s="180">
        <v>213</v>
      </c>
    </row>
    <row r="658" spans="1:9" x14ac:dyDescent="0.25">
      <c r="A658" s="160" t="s">
        <v>18239</v>
      </c>
      <c r="B658" s="160" t="s">
        <v>4</v>
      </c>
      <c r="C658" s="160" t="s">
        <v>348</v>
      </c>
      <c r="D658" s="160" t="s">
        <v>349</v>
      </c>
      <c r="E658" s="176">
        <v>4.3199999999999958</v>
      </c>
      <c r="F658" s="176">
        <v>23.7</v>
      </c>
      <c r="G658" s="177">
        <v>5.48</v>
      </c>
      <c r="H658" s="182">
        <v>19.38</v>
      </c>
      <c r="I658" s="180">
        <v>46</v>
      </c>
    </row>
    <row r="659" spans="1:9" x14ac:dyDescent="0.25">
      <c r="A659" s="160" t="s">
        <v>18239</v>
      </c>
      <c r="B659" s="160" t="s">
        <v>9201</v>
      </c>
      <c r="C659" s="160" t="s">
        <v>9224</v>
      </c>
      <c r="D659" s="160" t="s">
        <v>9225</v>
      </c>
      <c r="E659" s="176">
        <v>3.5299999999999785</v>
      </c>
      <c r="F659" s="176">
        <v>22.904</v>
      </c>
      <c r="G659" s="177">
        <v>6.48</v>
      </c>
      <c r="H659" s="182">
        <v>19.37</v>
      </c>
      <c r="I659" s="180">
        <v>347</v>
      </c>
    </row>
    <row r="660" spans="1:9" x14ac:dyDescent="0.25">
      <c r="A660" s="160" t="s">
        <v>18239</v>
      </c>
      <c r="B660" s="160" t="s">
        <v>18205</v>
      </c>
      <c r="C660" s="160" t="s">
        <v>7448</v>
      </c>
      <c r="D660" s="160" t="s">
        <v>18106</v>
      </c>
      <c r="E660" s="176">
        <v>3.9099999999999993</v>
      </c>
      <c r="F660" s="176">
        <v>23.28</v>
      </c>
      <c r="G660" s="177">
        <v>5.95</v>
      </c>
      <c r="H660" s="182">
        <v>19.37</v>
      </c>
      <c r="I660" s="180">
        <v>9</v>
      </c>
    </row>
    <row r="661" spans="1:9" x14ac:dyDescent="0.25">
      <c r="A661" s="160" t="s">
        <v>18239</v>
      </c>
      <c r="B661" s="160" t="s">
        <v>4</v>
      </c>
      <c r="C661" s="160" t="s">
        <v>222</v>
      </c>
      <c r="D661" s="160" t="s">
        <v>223</v>
      </c>
      <c r="E661" s="176">
        <v>4.6999999999999948</v>
      </c>
      <c r="F661" s="176">
        <v>24.053100000000001</v>
      </c>
      <c r="G661" s="177">
        <v>5.1100000000000003</v>
      </c>
      <c r="H661" s="182">
        <v>19.350000000000001</v>
      </c>
      <c r="I661" s="180">
        <v>61</v>
      </c>
    </row>
    <row r="662" spans="1:9" x14ac:dyDescent="0.25">
      <c r="A662" s="160" t="s">
        <v>18239</v>
      </c>
      <c r="B662" s="160" t="s">
        <v>4082</v>
      </c>
      <c r="C662" s="160" t="s">
        <v>4130</v>
      </c>
      <c r="D662" s="160" t="s">
        <v>4131</v>
      </c>
      <c r="E662" s="176">
        <v>3.5199999999999845</v>
      </c>
      <c r="F662" s="176">
        <v>22.856300000000001</v>
      </c>
      <c r="G662" s="177">
        <v>6.49</v>
      </c>
      <c r="H662" s="182">
        <v>19.329999999999998</v>
      </c>
      <c r="I662" s="180">
        <v>709</v>
      </c>
    </row>
    <row r="663" spans="1:9" x14ac:dyDescent="0.25">
      <c r="A663" s="160" t="s">
        <v>18239</v>
      </c>
      <c r="B663" s="160" t="s">
        <v>9540</v>
      </c>
      <c r="C663" s="160" t="s">
        <v>10010</v>
      </c>
      <c r="D663" s="160" t="s">
        <v>10011</v>
      </c>
      <c r="E663" s="176">
        <v>3.9199999999999968</v>
      </c>
      <c r="F663" s="176">
        <v>23.258099999999999</v>
      </c>
      <c r="G663" s="177">
        <v>5.93</v>
      </c>
      <c r="H663" s="182">
        <v>19.329999999999998</v>
      </c>
      <c r="I663" s="180">
        <v>161</v>
      </c>
    </row>
    <row r="664" spans="1:9" x14ac:dyDescent="0.25">
      <c r="A664" s="160" t="s">
        <v>18239</v>
      </c>
      <c r="B664" s="160" t="s">
        <v>18205</v>
      </c>
      <c r="C664" s="160" t="s">
        <v>8677</v>
      </c>
      <c r="D664" s="160" t="s">
        <v>18100</v>
      </c>
      <c r="E664" s="176">
        <v>3.649999999999999</v>
      </c>
      <c r="F664" s="176">
        <v>22.922999999999998</v>
      </c>
      <c r="G664" s="177">
        <v>6.28</v>
      </c>
      <c r="H664" s="182">
        <v>19.27</v>
      </c>
      <c r="I664" s="180">
        <v>13</v>
      </c>
    </row>
    <row r="665" spans="1:9" x14ac:dyDescent="0.25">
      <c r="A665" s="160" t="s">
        <v>18239</v>
      </c>
      <c r="B665" s="160" t="s">
        <v>9540</v>
      </c>
      <c r="C665" s="160" t="s">
        <v>9578</v>
      </c>
      <c r="D665" s="160" t="s">
        <v>9579</v>
      </c>
      <c r="E665" s="176">
        <v>3.7400000000000082</v>
      </c>
      <c r="F665" s="176">
        <v>22.997199999999999</v>
      </c>
      <c r="G665" s="177">
        <v>6.14</v>
      </c>
      <c r="H665" s="182">
        <v>19.25</v>
      </c>
      <c r="I665" s="180">
        <v>516</v>
      </c>
    </row>
    <row r="666" spans="1:9" x14ac:dyDescent="0.25">
      <c r="A666" s="160" t="s">
        <v>18239</v>
      </c>
      <c r="B666" s="160" t="s">
        <v>9540</v>
      </c>
      <c r="C666" s="160" t="s">
        <v>9852</v>
      </c>
      <c r="D666" s="160" t="s">
        <v>9853</v>
      </c>
      <c r="E666" s="176">
        <v>3.6000000000000139</v>
      </c>
      <c r="F666" s="176">
        <v>22.804600000000001</v>
      </c>
      <c r="G666" s="177">
        <v>6.33</v>
      </c>
      <c r="H666" s="182">
        <v>19.2</v>
      </c>
      <c r="I666" s="180">
        <v>218</v>
      </c>
    </row>
    <row r="667" spans="1:9" x14ac:dyDescent="0.25">
      <c r="A667" s="160" t="s">
        <v>18239</v>
      </c>
      <c r="B667" s="160" t="s">
        <v>4082</v>
      </c>
      <c r="C667" s="160" t="s">
        <v>4452</v>
      </c>
      <c r="D667" s="160" t="s">
        <v>4453</v>
      </c>
      <c r="E667" s="176">
        <v>4.1899999999999986</v>
      </c>
      <c r="F667" s="176">
        <v>23.387799999999999</v>
      </c>
      <c r="G667" s="177">
        <v>5.58</v>
      </c>
      <c r="H667" s="182">
        <v>19.190000000000001</v>
      </c>
      <c r="I667" s="180">
        <v>127</v>
      </c>
    </row>
    <row r="668" spans="1:9" x14ac:dyDescent="0.25">
      <c r="A668" s="160" t="s">
        <v>18239</v>
      </c>
      <c r="B668" s="160" t="s">
        <v>4082</v>
      </c>
      <c r="C668" s="160" t="s">
        <v>4116</v>
      </c>
      <c r="D668" s="160" t="s">
        <v>4117</v>
      </c>
      <c r="E668" s="176">
        <v>4.3899999999999606</v>
      </c>
      <c r="F668" s="176">
        <v>23.5596</v>
      </c>
      <c r="G668" s="177">
        <v>5.36</v>
      </c>
      <c r="H668" s="182">
        <v>19.16</v>
      </c>
      <c r="I668" s="180">
        <v>916</v>
      </c>
    </row>
    <row r="669" spans="1:9" x14ac:dyDescent="0.25">
      <c r="A669" s="160" t="s">
        <v>18239</v>
      </c>
      <c r="B669" s="160" t="s">
        <v>9201</v>
      </c>
      <c r="C669" s="160" t="s">
        <v>9311</v>
      </c>
      <c r="D669" s="160" t="s">
        <v>9229</v>
      </c>
      <c r="E669" s="176">
        <v>3.833333333333333</v>
      </c>
      <c r="F669" s="176">
        <v>23</v>
      </c>
      <c r="G669" s="177">
        <v>6</v>
      </c>
      <c r="H669" s="182">
        <v>19.16</v>
      </c>
      <c r="I669" s="180">
        <v>8</v>
      </c>
    </row>
    <row r="670" spans="1:9" x14ac:dyDescent="0.25">
      <c r="A670" s="160" t="s">
        <v>18239</v>
      </c>
      <c r="B670" s="160" t="s">
        <v>9540</v>
      </c>
      <c r="C670" s="160" t="s">
        <v>9685</v>
      </c>
      <c r="D670" s="160" t="s">
        <v>9686</v>
      </c>
      <c r="E670" s="176">
        <v>3.4199999999999862</v>
      </c>
      <c r="F670" s="176">
        <v>22.567699999999999</v>
      </c>
      <c r="G670" s="177">
        <v>6.59</v>
      </c>
      <c r="H670" s="182">
        <v>19.14</v>
      </c>
      <c r="I670" s="180">
        <v>314</v>
      </c>
    </row>
    <row r="671" spans="1:9" x14ac:dyDescent="0.25">
      <c r="A671" s="160" t="s">
        <v>18239</v>
      </c>
      <c r="B671" s="160" t="s">
        <v>18205</v>
      </c>
      <c r="C671" s="160" t="s">
        <v>7487</v>
      </c>
      <c r="D671" s="160" t="s">
        <v>18087</v>
      </c>
      <c r="E671" s="176">
        <v>3.6500000000000008</v>
      </c>
      <c r="F671" s="176">
        <v>22.783300000000001</v>
      </c>
      <c r="G671" s="177">
        <v>6.24</v>
      </c>
      <c r="H671" s="182">
        <v>19.13</v>
      </c>
      <c r="I671" s="180">
        <v>24</v>
      </c>
    </row>
    <row r="672" spans="1:9" x14ac:dyDescent="0.25">
      <c r="A672" s="160" t="s">
        <v>18239</v>
      </c>
      <c r="B672" s="160" t="s">
        <v>18205</v>
      </c>
      <c r="C672" s="160" t="s">
        <v>5157</v>
      </c>
      <c r="D672" s="160" t="s">
        <v>5158</v>
      </c>
      <c r="E672" s="176">
        <v>3.69</v>
      </c>
      <c r="F672" s="176">
        <v>22.777699999999999</v>
      </c>
      <c r="G672" s="177">
        <v>6.17</v>
      </c>
      <c r="H672" s="182">
        <v>19.079999999999998</v>
      </c>
      <c r="I672" s="180">
        <v>10</v>
      </c>
    </row>
    <row r="673" spans="1:9" x14ac:dyDescent="0.25">
      <c r="A673" s="160" t="s">
        <v>18239</v>
      </c>
      <c r="B673" s="160" t="s">
        <v>4082</v>
      </c>
      <c r="C673" s="160" t="s">
        <v>4210</v>
      </c>
      <c r="D673" s="160" t="s">
        <v>4211</v>
      </c>
      <c r="E673" s="176">
        <v>3.9600000000000168</v>
      </c>
      <c r="F673" s="176">
        <v>23.022300000000001</v>
      </c>
      <c r="G673" s="177">
        <v>5.81</v>
      </c>
      <c r="H673" s="182">
        <v>19.059999999999999</v>
      </c>
      <c r="I673" s="180">
        <v>304</v>
      </c>
    </row>
    <row r="674" spans="1:9" x14ac:dyDescent="0.25">
      <c r="A674" s="160" t="s">
        <v>18239</v>
      </c>
      <c r="B674" s="160" t="s">
        <v>9201</v>
      </c>
      <c r="C674" s="160" t="s">
        <v>9282</v>
      </c>
      <c r="D674" s="160" t="s">
        <v>9283</v>
      </c>
      <c r="E674" s="176">
        <v>3.8058823529411767</v>
      </c>
      <c r="F674" s="176">
        <v>22.8352</v>
      </c>
      <c r="G674" s="177">
        <v>5.99</v>
      </c>
      <c r="H674" s="182">
        <v>19.02</v>
      </c>
      <c r="I674" s="180">
        <v>17</v>
      </c>
    </row>
    <row r="675" spans="1:9" x14ac:dyDescent="0.25">
      <c r="A675" s="160" t="s">
        <v>18239</v>
      </c>
      <c r="B675" s="160" t="s">
        <v>4</v>
      </c>
      <c r="C675" s="160" t="s">
        <v>430</v>
      </c>
      <c r="D675" s="160" t="s">
        <v>431</v>
      </c>
      <c r="E675" s="176">
        <v>3.7099999999999995</v>
      </c>
      <c r="F675" s="176">
        <v>22.7272</v>
      </c>
      <c r="G675" s="177">
        <v>6.12</v>
      </c>
      <c r="H675" s="182">
        <v>19.010000000000002</v>
      </c>
      <c r="I675" s="180">
        <v>41</v>
      </c>
    </row>
    <row r="676" spans="1:9" x14ac:dyDescent="0.25">
      <c r="A676" s="160" t="s">
        <v>18239</v>
      </c>
      <c r="B676" s="160" t="s">
        <v>4</v>
      </c>
      <c r="C676" s="160" t="s">
        <v>178</v>
      </c>
      <c r="D676" s="160" t="s">
        <v>179</v>
      </c>
      <c r="E676" s="176">
        <v>3.6999999999999944</v>
      </c>
      <c r="F676" s="176">
        <v>22.7102</v>
      </c>
      <c r="G676" s="177">
        <v>6.13</v>
      </c>
      <c r="H676" s="182">
        <v>19.010000000000002</v>
      </c>
      <c r="I676" s="180">
        <v>81</v>
      </c>
    </row>
    <row r="677" spans="1:9" x14ac:dyDescent="0.25">
      <c r="A677" s="160" t="s">
        <v>18239</v>
      </c>
      <c r="B677" s="160" t="s">
        <v>9540</v>
      </c>
      <c r="C677" s="160" t="s">
        <v>9657</v>
      </c>
      <c r="D677" s="160" t="s">
        <v>9658</v>
      </c>
      <c r="E677" s="176">
        <v>3.5099999999999922</v>
      </c>
      <c r="F677" s="176">
        <v>22.512799999999999</v>
      </c>
      <c r="G677" s="177">
        <v>6.41</v>
      </c>
      <c r="H677" s="182">
        <v>19</v>
      </c>
      <c r="I677" s="180">
        <v>350</v>
      </c>
    </row>
    <row r="678" spans="1:9" x14ac:dyDescent="0.25">
      <c r="A678" s="160" t="s">
        <v>18239</v>
      </c>
      <c r="B678" s="160" t="s">
        <v>4082</v>
      </c>
      <c r="C678" s="160" t="s">
        <v>4305</v>
      </c>
      <c r="D678" s="160" t="s">
        <v>209</v>
      </c>
      <c r="E678" s="176">
        <v>3.8300000000000067</v>
      </c>
      <c r="F678" s="176">
        <v>22.823</v>
      </c>
      <c r="G678" s="177">
        <v>5.95</v>
      </c>
      <c r="H678" s="182">
        <v>18.989999999999998</v>
      </c>
      <c r="I678" s="180">
        <v>198</v>
      </c>
    </row>
    <row r="679" spans="1:9" x14ac:dyDescent="0.25">
      <c r="A679" s="160" t="s">
        <v>18239</v>
      </c>
      <c r="B679" s="160" t="s">
        <v>4082</v>
      </c>
      <c r="C679" s="160" t="s">
        <v>4173</v>
      </c>
      <c r="D679" s="160" t="s">
        <v>4174</v>
      </c>
      <c r="E679" s="176">
        <v>3.930000000000005</v>
      </c>
      <c r="F679" s="176">
        <v>22.916899999999998</v>
      </c>
      <c r="G679" s="177">
        <v>5.83</v>
      </c>
      <c r="H679" s="182">
        <v>18.98</v>
      </c>
      <c r="I679" s="180">
        <v>391</v>
      </c>
    </row>
    <row r="680" spans="1:9" x14ac:dyDescent="0.25">
      <c r="A680" s="160" t="s">
        <v>18239</v>
      </c>
      <c r="B680" s="160" t="s">
        <v>4</v>
      </c>
      <c r="C680" s="160" t="s">
        <v>256</v>
      </c>
      <c r="D680" s="160" t="s">
        <v>257</v>
      </c>
      <c r="E680" s="176">
        <v>3.2700000000000022</v>
      </c>
      <c r="F680" s="176">
        <v>22.232700000000001</v>
      </c>
      <c r="G680" s="177">
        <v>6.79</v>
      </c>
      <c r="H680" s="182">
        <v>18.96</v>
      </c>
      <c r="I680" s="180">
        <v>59</v>
      </c>
    </row>
    <row r="681" spans="1:9" x14ac:dyDescent="0.25">
      <c r="A681" s="160" t="s">
        <v>18239</v>
      </c>
      <c r="B681" s="160" t="s">
        <v>4082</v>
      </c>
      <c r="C681" s="160" t="s">
        <v>4206</v>
      </c>
      <c r="D681" s="160" t="s">
        <v>4207</v>
      </c>
      <c r="E681" s="176">
        <v>3.1499999999999844</v>
      </c>
      <c r="F681" s="176">
        <v>22.1097</v>
      </c>
      <c r="G681" s="177">
        <v>7.01</v>
      </c>
      <c r="H681" s="182">
        <v>18.95</v>
      </c>
      <c r="I681" s="180">
        <v>311</v>
      </c>
    </row>
    <row r="682" spans="1:9" x14ac:dyDescent="0.25">
      <c r="A682" s="160" t="s">
        <v>18239</v>
      </c>
      <c r="B682" s="160" t="s">
        <v>4082</v>
      </c>
      <c r="C682" s="160" t="s">
        <v>4095</v>
      </c>
      <c r="D682" s="160" t="s">
        <v>4096</v>
      </c>
      <c r="E682" s="176">
        <v>3.960000000000012</v>
      </c>
      <c r="F682" s="176">
        <v>22.897400000000001</v>
      </c>
      <c r="G682" s="177">
        <v>5.78</v>
      </c>
      <c r="H682" s="182">
        <v>18.93</v>
      </c>
      <c r="I682" s="180">
        <v>247</v>
      </c>
    </row>
    <row r="683" spans="1:9" x14ac:dyDescent="0.25">
      <c r="A683" s="160" t="s">
        <v>18239</v>
      </c>
      <c r="B683" s="160" t="s">
        <v>4</v>
      </c>
      <c r="C683" s="160" t="s">
        <v>138</v>
      </c>
      <c r="D683" s="160" t="s">
        <v>139</v>
      </c>
      <c r="E683" s="176">
        <v>4.3899999999999899</v>
      </c>
      <c r="F683" s="176">
        <v>23.291499999999999</v>
      </c>
      <c r="G683" s="177">
        <v>5.3</v>
      </c>
      <c r="H683" s="182">
        <v>18.899999999999999</v>
      </c>
      <c r="I683" s="180">
        <v>99</v>
      </c>
    </row>
    <row r="684" spans="1:9" x14ac:dyDescent="0.25">
      <c r="A684" s="160" t="s">
        <v>18239</v>
      </c>
      <c r="B684" s="160" t="s">
        <v>9540</v>
      </c>
      <c r="C684" s="160" t="s">
        <v>9586</v>
      </c>
      <c r="D684" s="160" t="s">
        <v>9587</v>
      </c>
      <c r="E684" s="176">
        <v>3.3299999999999841</v>
      </c>
      <c r="F684" s="176">
        <v>22.229800000000001</v>
      </c>
      <c r="G684" s="177">
        <v>6.67</v>
      </c>
      <c r="H684" s="182">
        <v>18.89</v>
      </c>
      <c r="I684" s="180">
        <v>498</v>
      </c>
    </row>
    <row r="685" spans="1:9" x14ac:dyDescent="0.25">
      <c r="A685" s="160" t="s">
        <v>18239</v>
      </c>
      <c r="B685" s="160" t="s">
        <v>4082</v>
      </c>
      <c r="C685" s="160" t="s">
        <v>4494</v>
      </c>
      <c r="D685" s="160" t="s">
        <v>4495</v>
      </c>
      <c r="E685" s="176">
        <v>3.519999999999996</v>
      </c>
      <c r="F685" s="176">
        <v>22.386199999999999</v>
      </c>
      <c r="G685" s="177">
        <v>6.35</v>
      </c>
      <c r="H685" s="182">
        <v>18.86</v>
      </c>
      <c r="I685" s="180">
        <v>116</v>
      </c>
    </row>
    <row r="686" spans="1:9" x14ac:dyDescent="0.25">
      <c r="A686" s="160" t="s">
        <v>18239</v>
      </c>
      <c r="B686" s="160" t="s">
        <v>4082</v>
      </c>
      <c r="C686" s="160" t="s">
        <v>4152</v>
      </c>
      <c r="D686" s="160" t="s">
        <v>4153</v>
      </c>
      <c r="E686" s="176">
        <v>3.640000000000033</v>
      </c>
      <c r="F686" s="176">
        <v>22.495200000000001</v>
      </c>
      <c r="G686" s="177">
        <v>6.17</v>
      </c>
      <c r="H686" s="182">
        <v>18.850000000000001</v>
      </c>
      <c r="I686" s="180">
        <v>475</v>
      </c>
    </row>
    <row r="687" spans="1:9" x14ac:dyDescent="0.25">
      <c r="A687" s="160" t="s">
        <v>18239</v>
      </c>
      <c r="B687" s="160" t="s">
        <v>9540</v>
      </c>
      <c r="C687" s="160" t="s">
        <v>9541</v>
      </c>
      <c r="D687" s="160" t="s">
        <v>9542</v>
      </c>
      <c r="E687" s="176">
        <v>3.510000000000046</v>
      </c>
      <c r="F687" s="176">
        <v>22.340599999999998</v>
      </c>
      <c r="G687" s="177">
        <v>6.36</v>
      </c>
      <c r="H687" s="182">
        <v>18.829999999999998</v>
      </c>
      <c r="I687" s="180">
        <v>790</v>
      </c>
    </row>
    <row r="688" spans="1:9" x14ac:dyDescent="0.25">
      <c r="A688" s="160" t="s">
        <v>18239</v>
      </c>
      <c r="B688" s="160" t="s">
        <v>18205</v>
      </c>
      <c r="C688" s="160" t="s">
        <v>4814</v>
      </c>
      <c r="D688" s="160" t="s">
        <v>4815</v>
      </c>
      <c r="E688" s="176">
        <v>3.4500000000000015</v>
      </c>
      <c r="F688" s="176">
        <v>22.245000000000001</v>
      </c>
      <c r="G688" s="177">
        <v>6.44</v>
      </c>
      <c r="H688" s="182">
        <v>18.79</v>
      </c>
      <c r="I688" s="180">
        <v>40</v>
      </c>
    </row>
    <row r="689" spans="1:9" x14ac:dyDescent="0.25">
      <c r="A689" s="160" t="s">
        <v>18239</v>
      </c>
      <c r="B689" s="160" t="s">
        <v>4</v>
      </c>
      <c r="C689" s="160" t="s">
        <v>280</v>
      </c>
      <c r="D689" s="160" t="s">
        <v>281</v>
      </c>
      <c r="E689" s="176">
        <v>4.1699999999999955</v>
      </c>
      <c r="F689" s="176">
        <v>22.964099999999998</v>
      </c>
      <c r="G689" s="177">
        <v>5.5</v>
      </c>
      <c r="H689" s="182">
        <v>18.79</v>
      </c>
      <c r="I689" s="180">
        <v>56</v>
      </c>
    </row>
    <row r="690" spans="1:9" x14ac:dyDescent="0.25">
      <c r="A690" s="160" t="s">
        <v>18239</v>
      </c>
      <c r="B690" s="160" t="s">
        <v>4082</v>
      </c>
      <c r="C690" s="160" t="s">
        <v>4359</v>
      </c>
      <c r="D690" s="160" t="s">
        <v>4360</v>
      </c>
      <c r="E690" s="176">
        <v>3.5599999999999961</v>
      </c>
      <c r="F690" s="176">
        <v>22.3443</v>
      </c>
      <c r="G690" s="177">
        <v>6.27</v>
      </c>
      <c r="H690" s="182">
        <v>18.78</v>
      </c>
      <c r="I690" s="180">
        <v>163</v>
      </c>
    </row>
    <row r="691" spans="1:9" x14ac:dyDescent="0.25">
      <c r="A691" s="160" t="s">
        <v>18239</v>
      </c>
      <c r="B691" s="160" t="s">
        <v>4082</v>
      </c>
      <c r="C691" s="160" t="s">
        <v>4361</v>
      </c>
      <c r="D691" s="160" t="s">
        <v>4362</v>
      </c>
      <c r="E691" s="176">
        <v>3.0199999999999942</v>
      </c>
      <c r="F691" s="176">
        <v>21.805399999999999</v>
      </c>
      <c r="G691" s="177">
        <v>7.22</v>
      </c>
      <c r="H691" s="182">
        <v>18.78</v>
      </c>
      <c r="I691" s="180">
        <v>163</v>
      </c>
    </row>
    <row r="692" spans="1:9" x14ac:dyDescent="0.25">
      <c r="A692" s="160" t="s">
        <v>18239</v>
      </c>
      <c r="B692" s="160" t="s">
        <v>9540</v>
      </c>
      <c r="C692" s="160" t="s">
        <v>9655</v>
      </c>
      <c r="D692" s="160" t="s">
        <v>9656</v>
      </c>
      <c r="E692" s="176">
        <v>3.4199999999999955</v>
      </c>
      <c r="F692" s="176">
        <v>22.206</v>
      </c>
      <c r="G692" s="177">
        <v>6.49</v>
      </c>
      <c r="H692" s="182">
        <v>18.78</v>
      </c>
      <c r="I692" s="180">
        <v>354</v>
      </c>
    </row>
    <row r="693" spans="1:9" x14ac:dyDescent="0.25">
      <c r="A693" s="160" t="s">
        <v>18239</v>
      </c>
      <c r="B693" s="160" t="s">
        <v>4</v>
      </c>
      <c r="C693" s="160" t="s">
        <v>66</v>
      </c>
      <c r="D693" s="160" t="s">
        <v>67</v>
      </c>
      <c r="E693" s="176">
        <v>3.9900000000000073</v>
      </c>
      <c r="F693" s="176">
        <v>22.7407</v>
      </c>
      <c r="G693" s="177">
        <v>5.69</v>
      </c>
      <c r="H693" s="182">
        <v>18.75</v>
      </c>
      <c r="I693" s="180">
        <v>217</v>
      </c>
    </row>
    <row r="694" spans="1:9" x14ac:dyDescent="0.25">
      <c r="A694" s="160" t="s">
        <v>18239</v>
      </c>
      <c r="B694" s="160" t="s">
        <v>9201</v>
      </c>
      <c r="C694" s="160" t="s">
        <v>9326</v>
      </c>
      <c r="D694" s="160" t="s">
        <v>9327</v>
      </c>
      <c r="E694" s="176">
        <v>3.75</v>
      </c>
      <c r="F694" s="176">
        <v>22.5</v>
      </c>
      <c r="G694" s="177">
        <v>6</v>
      </c>
      <c r="H694" s="182">
        <v>18.75</v>
      </c>
      <c r="I694" s="180">
        <v>6</v>
      </c>
    </row>
    <row r="695" spans="1:9" x14ac:dyDescent="0.25">
      <c r="A695" s="160" t="s">
        <v>18239</v>
      </c>
      <c r="B695" s="160" t="s">
        <v>18205</v>
      </c>
      <c r="C695" s="160" t="s">
        <v>18089</v>
      </c>
      <c r="D695" s="160" t="s">
        <v>5045</v>
      </c>
      <c r="E695" s="176">
        <v>3.600000000000001</v>
      </c>
      <c r="F695" s="176">
        <v>22.3428</v>
      </c>
      <c r="G695" s="177">
        <v>6.2</v>
      </c>
      <c r="H695" s="182">
        <v>18.739999999999998</v>
      </c>
      <c r="I695" s="180">
        <v>21</v>
      </c>
    </row>
    <row r="696" spans="1:9" x14ac:dyDescent="0.25">
      <c r="A696" s="160" t="s">
        <v>18239</v>
      </c>
      <c r="B696" s="160" t="s">
        <v>4</v>
      </c>
      <c r="C696" s="160" t="s">
        <v>8</v>
      </c>
      <c r="D696" s="160" t="s">
        <v>9</v>
      </c>
      <c r="E696" s="176">
        <v>4.8799999999999972</v>
      </c>
      <c r="F696" s="176">
        <v>23.616800000000001</v>
      </c>
      <c r="G696" s="177">
        <v>4.83</v>
      </c>
      <c r="H696" s="182">
        <v>18.73</v>
      </c>
      <c r="I696" s="180">
        <v>73</v>
      </c>
    </row>
    <row r="697" spans="1:9" x14ac:dyDescent="0.25">
      <c r="A697" s="160" t="s">
        <v>18239</v>
      </c>
      <c r="B697" s="160" t="s">
        <v>9540</v>
      </c>
      <c r="C697" s="160" t="s">
        <v>9737</v>
      </c>
      <c r="D697" s="160" t="s">
        <v>9738</v>
      </c>
      <c r="E697" s="176">
        <v>3.6499999999999844</v>
      </c>
      <c r="F697" s="176">
        <v>22.343</v>
      </c>
      <c r="G697" s="177">
        <v>6.12</v>
      </c>
      <c r="H697" s="182">
        <v>18.690000000000001</v>
      </c>
      <c r="I697" s="180">
        <v>276</v>
      </c>
    </row>
    <row r="698" spans="1:9" x14ac:dyDescent="0.25">
      <c r="A698" s="160" t="s">
        <v>18239</v>
      </c>
      <c r="B698" s="160" t="s">
        <v>9540</v>
      </c>
      <c r="C698" s="160" t="s">
        <v>9827</v>
      </c>
      <c r="D698" s="160" t="s">
        <v>9828</v>
      </c>
      <c r="E698" s="176">
        <v>3.2000000000000082</v>
      </c>
      <c r="F698" s="176">
        <v>21.892399999999999</v>
      </c>
      <c r="G698" s="177">
        <v>6.84</v>
      </c>
      <c r="H698" s="182">
        <v>18.690000000000001</v>
      </c>
      <c r="I698" s="180">
        <v>236</v>
      </c>
    </row>
    <row r="699" spans="1:9" x14ac:dyDescent="0.25">
      <c r="A699" s="160" t="s">
        <v>18239</v>
      </c>
      <c r="B699" s="160" t="s">
        <v>9540</v>
      </c>
      <c r="C699" s="160" t="s">
        <v>9659</v>
      </c>
      <c r="D699" s="160" t="s">
        <v>9660</v>
      </c>
      <c r="E699" s="176">
        <v>3.200000000000021</v>
      </c>
      <c r="F699" s="176">
        <v>21.8918</v>
      </c>
      <c r="G699" s="177">
        <v>6.84</v>
      </c>
      <c r="H699" s="182">
        <v>18.690000000000001</v>
      </c>
      <c r="I699" s="180">
        <v>349</v>
      </c>
    </row>
    <row r="700" spans="1:9" x14ac:dyDescent="0.25">
      <c r="A700" s="160" t="s">
        <v>18239</v>
      </c>
      <c r="B700" s="160" t="s">
        <v>9540</v>
      </c>
      <c r="C700" s="160" t="s">
        <v>9940</v>
      </c>
      <c r="D700" s="160" t="s">
        <v>9941</v>
      </c>
      <c r="E700" s="176">
        <v>3.2400000000000069</v>
      </c>
      <c r="F700" s="176">
        <v>21.9297</v>
      </c>
      <c r="G700" s="177">
        <v>6.76</v>
      </c>
      <c r="H700" s="182">
        <v>18.68</v>
      </c>
      <c r="I700" s="180">
        <v>187</v>
      </c>
    </row>
    <row r="701" spans="1:9" x14ac:dyDescent="0.25">
      <c r="A701" s="160" t="s">
        <v>18239</v>
      </c>
      <c r="B701" s="160" t="s">
        <v>9540</v>
      </c>
      <c r="C701" s="160" t="s">
        <v>9932</v>
      </c>
      <c r="D701" s="160" t="s">
        <v>9933</v>
      </c>
      <c r="E701" s="176">
        <v>3.5599999999999881</v>
      </c>
      <c r="F701" s="176">
        <v>22.207799999999999</v>
      </c>
      <c r="G701" s="177">
        <v>6.23</v>
      </c>
      <c r="H701" s="182">
        <v>18.64</v>
      </c>
      <c r="I701" s="180">
        <v>197</v>
      </c>
    </row>
    <row r="702" spans="1:9" x14ac:dyDescent="0.25">
      <c r="A702" s="160" t="s">
        <v>18239</v>
      </c>
      <c r="B702" s="160" t="s">
        <v>4</v>
      </c>
      <c r="C702" s="160" t="s">
        <v>170</v>
      </c>
      <c r="D702" s="160" t="s">
        <v>171</v>
      </c>
      <c r="E702" s="176">
        <v>4.4200000000000017</v>
      </c>
      <c r="F702" s="176">
        <v>23.035</v>
      </c>
      <c r="G702" s="177">
        <v>5.21</v>
      </c>
      <c r="H702" s="182">
        <v>18.61</v>
      </c>
      <c r="I702" s="180">
        <v>87</v>
      </c>
    </row>
    <row r="703" spans="1:9" x14ac:dyDescent="0.25">
      <c r="A703" s="160" t="s">
        <v>18239</v>
      </c>
      <c r="B703" s="160" t="s">
        <v>4082</v>
      </c>
      <c r="C703" s="160" t="s">
        <v>4504</v>
      </c>
      <c r="D703" s="160" t="s">
        <v>4505</v>
      </c>
      <c r="E703" s="176">
        <v>4.0799999999999965</v>
      </c>
      <c r="F703" s="176">
        <v>22.675599999999999</v>
      </c>
      <c r="G703" s="177">
        <v>5.55</v>
      </c>
      <c r="H703" s="182">
        <v>18.59</v>
      </c>
      <c r="I703" s="180">
        <v>114</v>
      </c>
    </row>
    <row r="704" spans="1:9" x14ac:dyDescent="0.25">
      <c r="A704" s="160" t="s">
        <v>18239</v>
      </c>
      <c r="B704" s="160" t="s">
        <v>9540</v>
      </c>
      <c r="C704" s="160" t="s">
        <v>9835</v>
      </c>
      <c r="D704" s="160" t="s">
        <v>9836</v>
      </c>
      <c r="E704" s="176">
        <v>3.2400000000000073</v>
      </c>
      <c r="F704" s="176">
        <v>21.839700000000001</v>
      </c>
      <c r="G704" s="177">
        <v>6.74</v>
      </c>
      <c r="H704" s="182">
        <v>18.59</v>
      </c>
      <c r="I704" s="180">
        <v>234</v>
      </c>
    </row>
    <row r="705" spans="1:9" x14ac:dyDescent="0.25">
      <c r="A705" s="160" t="s">
        <v>18239</v>
      </c>
      <c r="B705" s="160" t="s">
        <v>4</v>
      </c>
      <c r="C705" s="160" t="s">
        <v>90</v>
      </c>
      <c r="D705" s="160" t="s">
        <v>91</v>
      </c>
      <c r="E705" s="176">
        <v>4.2300000000000084</v>
      </c>
      <c r="F705" s="176">
        <v>22.816500000000001</v>
      </c>
      <c r="G705" s="177">
        <v>5.39</v>
      </c>
      <c r="H705" s="182">
        <v>18.579999999999998</v>
      </c>
      <c r="I705" s="180">
        <v>140</v>
      </c>
    </row>
    <row r="706" spans="1:9" x14ac:dyDescent="0.25">
      <c r="A706" s="160" t="s">
        <v>18239</v>
      </c>
      <c r="B706" s="160" t="s">
        <v>4082</v>
      </c>
      <c r="C706" s="160" t="s">
        <v>4258</v>
      </c>
      <c r="D706" s="160" t="s">
        <v>4259</v>
      </c>
      <c r="E706" s="176">
        <v>3.75</v>
      </c>
      <c r="F706" s="176">
        <v>22.337499999999999</v>
      </c>
      <c r="G706" s="177">
        <v>5.95</v>
      </c>
      <c r="H706" s="182">
        <v>18.579999999999998</v>
      </c>
      <c r="I706" s="180">
        <v>222</v>
      </c>
    </row>
    <row r="707" spans="1:9" x14ac:dyDescent="0.25">
      <c r="A707" s="160" t="s">
        <v>18239</v>
      </c>
      <c r="B707" s="160" t="s">
        <v>9540</v>
      </c>
      <c r="C707" s="160" t="s">
        <v>9622</v>
      </c>
      <c r="D707" s="160" t="s">
        <v>9623</v>
      </c>
      <c r="E707" s="176">
        <v>3.2400000000000082</v>
      </c>
      <c r="F707" s="176">
        <v>21.817699999999999</v>
      </c>
      <c r="G707" s="177">
        <v>6.73</v>
      </c>
      <c r="H707" s="182">
        <v>18.57</v>
      </c>
      <c r="I707" s="180">
        <v>449</v>
      </c>
    </row>
    <row r="708" spans="1:9" x14ac:dyDescent="0.25">
      <c r="A708" s="160" t="s">
        <v>18239</v>
      </c>
      <c r="B708" s="160" t="s">
        <v>9540</v>
      </c>
      <c r="C708" s="160" t="s">
        <v>9984</v>
      </c>
      <c r="D708" s="160" t="s">
        <v>9985</v>
      </c>
      <c r="E708" s="176">
        <v>3.1999999999999971</v>
      </c>
      <c r="F708" s="176">
        <v>21.731000000000002</v>
      </c>
      <c r="G708" s="177">
        <v>6.79</v>
      </c>
      <c r="H708" s="182">
        <v>18.53</v>
      </c>
      <c r="I708" s="180">
        <v>177</v>
      </c>
    </row>
    <row r="709" spans="1:9" x14ac:dyDescent="0.25">
      <c r="A709" s="160" t="s">
        <v>18239</v>
      </c>
      <c r="B709" s="160" t="s">
        <v>9540</v>
      </c>
      <c r="C709" s="160" t="s">
        <v>9753</v>
      </c>
      <c r="D709" s="160" t="s">
        <v>9754</v>
      </c>
      <c r="E709" s="176">
        <v>3.4199999999999848</v>
      </c>
      <c r="F709" s="176">
        <v>21.9438</v>
      </c>
      <c r="G709" s="177">
        <v>6.41</v>
      </c>
      <c r="H709" s="182">
        <v>18.52</v>
      </c>
      <c r="I709" s="180">
        <v>277</v>
      </c>
    </row>
    <row r="710" spans="1:9" x14ac:dyDescent="0.25">
      <c r="A710" s="160" t="s">
        <v>18239</v>
      </c>
      <c r="B710" s="160" t="s">
        <v>9540</v>
      </c>
      <c r="C710" s="160" t="s">
        <v>9813</v>
      </c>
      <c r="D710" s="160" t="s">
        <v>9814</v>
      </c>
      <c r="E710" s="176">
        <v>3.0199999999999898</v>
      </c>
      <c r="F710" s="176">
        <v>21.5123</v>
      </c>
      <c r="G710" s="177">
        <v>7.12</v>
      </c>
      <c r="H710" s="182">
        <v>18.489999999999998</v>
      </c>
      <c r="I710" s="180">
        <v>243</v>
      </c>
    </row>
    <row r="711" spans="1:9" x14ac:dyDescent="0.25">
      <c r="A711" s="160" t="s">
        <v>18239</v>
      </c>
      <c r="B711" s="160" t="s">
        <v>9540</v>
      </c>
      <c r="C711" s="160" t="s">
        <v>9982</v>
      </c>
      <c r="D711" s="160" t="s">
        <v>9983</v>
      </c>
      <c r="E711" s="176">
        <v>3.4199999999999977</v>
      </c>
      <c r="F711" s="176">
        <v>21.916599999999999</v>
      </c>
      <c r="G711" s="177">
        <v>6.4</v>
      </c>
      <c r="H711" s="182">
        <v>18.489999999999998</v>
      </c>
      <c r="I711" s="180">
        <v>178</v>
      </c>
    </row>
    <row r="712" spans="1:9" x14ac:dyDescent="0.25">
      <c r="A712" s="160" t="s">
        <v>18239</v>
      </c>
      <c r="B712" s="160" t="s">
        <v>9540</v>
      </c>
      <c r="C712" s="160" t="s">
        <v>9592</v>
      </c>
      <c r="D712" s="160" t="s">
        <v>9593</v>
      </c>
      <c r="E712" s="176">
        <v>3.5999999999999708</v>
      </c>
      <c r="F712" s="176">
        <v>22.098700000000001</v>
      </c>
      <c r="G712" s="177">
        <v>6.13</v>
      </c>
      <c r="H712" s="182">
        <v>18.489999999999998</v>
      </c>
      <c r="I712" s="180">
        <v>496</v>
      </c>
    </row>
    <row r="713" spans="1:9" x14ac:dyDescent="0.25">
      <c r="A713" s="160" t="s">
        <v>18239</v>
      </c>
      <c r="B713" s="160" t="s">
        <v>9540</v>
      </c>
      <c r="C713" s="160" t="s">
        <v>9793</v>
      </c>
      <c r="D713" s="160" t="s">
        <v>9794</v>
      </c>
      <c r="E713" s="176">
        <v>3.0599999999999854</v>
      </c>
      <c r="F713" s="176">
        <v>21.539300000000001</v>
      </c>
      <c r="G713" s="177">
        <v>7.03</v>
      </c>
      <c r="H713" s="182">
        <v>18.47</v>
      </c>
      <c r="I713" s="180">
        <v>248</v>
      </c>
    </row>
    <row r="714" spans="1:9" x14ac:dyDescent="0.25">
      <c r="A714" s="160" t="s">
        <v>18239</v>
      </c>
      <c r="B714" s="160" t="s">
        <v>4082</v>
      </c>
      <c r="C714" s="160" t="s">
        <v>4427</v>
      </c>
      <c r="D714" s="160" t="s">
        <v>4428</v>
      </c>
      <c r="E714" s="176">
        <v>3.5400000000000076</v>
      </c>
      <c r="F714" s="176">
        <v>22.0075</v>
      </c>
      <c r="G714" s="177">
        <v>6.21</v>
      </c>
      <c r="H714" s="182">
        <v>18.46</v>
      </c>
      <c r="I714" s="180">
        <v>138</v>
      </c>
    </row>
    <row r="715" spans="1:9" x14ac:dyDescent="0.25">
      <c r="A715" s="160" t="s">
        <v>18239</v>
      </c>
      <c r="B715" s="160" t="s">
        <v>4082</v>
      </c>
      <c r="C715" s="160" t="s">
        <v>4284</v>
      </c>
      <c r="D715" s="160" t="s">
        <v>4285</v>
      </c>
      <c r="E715" s="176">
        <v>3.1499999999999879</v>
      </c>
      <c r="F715" s="176">
        <v>21.6035</v>
      </c>
      <c r="G715" s="177">
        <v>6.85</v>
      </c>
      <c r="H715" s="182">
        <v>18.45</v>
      </c>
      <c r="I715" s="180">
        <v>206</v>
      </c>
    </row>
    <row r="716" spans="1:9" x14ac:dyDescent="0.25">
      <c r="A716" s="160" t="s">
        <v>18239</v>
      </c>
      <c r="B716" s="160" t="s">
        <v>4</v>
      </c>
      <c r="C716" s="160" t="s">
        <v>446</v>
      </c>
      <c r="D716" s="160" t="s">
        <v>447</v>
      </c>
      <c r="E716" s="176">
        <v>4.3199999999999958</v>
      </c>
      <c r="F716" s="176">
        <v>22.746300000000002</v>
      </c>
      <c r="G716" s="177">
        <v>5.26</v>
      </c>
      <c r="H716" s="182">
        <v>18.420000000000002</v>
      </c>
      <c r="I716" s="180">
        <v>58</v>
      </c>
    </row>
    <row r="717" spans="1:9" x14ac:dyDescent="0.25">
      <c r="A717" s="160" t="s">
        <v>18239</v>
      </c>
      <c r="B717" s="160" t="s">
        <v>9540</v>
      </c>
      <c r="C717" s="160" t="s">
        <v>10004</v>
      </c>
      <c r="D717" s="160" t="s">
        <v>10005</v>
      </c>
      <c r="E717" s="176">
        <v>3.4199999999999986</v>
      </c>
      <c r="F717" s="176">
        <v>21.842199999999998</v>
      </c>
      <c r="G717" s="177">
        <v>6.38</v>
      </c>
      <c r="H717" s="182">
        <v>18.420000000000002</v>
      </c>
      <c r="I717" s="180">
        <v>171</v>
      </c>
    </row>
    <row r="718" spans="1:9" x14ac:dyDescent="0.25">
      <c r="A718" s="160" t="s">
        <v>18239</v>
      </c>
      <c r="B718" s="160" t="s">
        <v>4</v>
      </c>
      <c r="C718" s="160" t="s">
        <v>346</v>
      </c>
      <c r="D718" s="160" t="s">
        <v>347</v>
      </c>
      <c r="E718" s="176">
        <v>3.6800000000000046</v>
      </c>
      <c r="F718" s="176">
        <v>22.032900000000001</v>
      </c>
      <c r="G718" s="177">
        <v>5.98</v>
      </c>
      <c r="H718" s="182">
        <v>18.350000000000001</v>
      </c>
      <c r="I718" s="180">
        <v>49</v>
      </c>
    </row>
    <row r="719" spans="1:9" x14ac:dyDescent="0.25">
      <c r="A719" s="160" t="s">
        <v>18239</v>
      </c>
      <c r="B719" s="160" t="s">
        <v>4082</v>
      </c>
      <c r="C719" s="160" t="s">
        <v>4293</v>
      </c>
      <c r="D719" s="160" t="s">
        <v>4294</v>
      </c>
      <c r="E719" s="176">
        <v>4.059999999999981</v>
      </c>
      <c r="F719" s="176">
        <v>22.415500000000002</v>
      </c>
      <c r="G719" s="177">
        <v>5.52</v>
      </c>
      <c r="H719" s="182">
        <v>18.350000000000001</v>
      </c>
      <c r="I719" s="180">
        <v>203</v>
      </c>
    </row>
    <row r="720" spans="1:9" x14ac:dyDescent="0.25">
      <c r="A720" s="160" t="s">
        <v>18239</v>
      </c>
      <c r="B720" s="160" t="s">
        <v>9540</v>
      </c>
      <c r="C720" s="160" t="s">
        <v>9602</v>
      </c>
      <c r="D720" s="160" t="s">
        <v>9603</v>
      </c>
      <c r="E720" s="176">
        <v>3.5999999999999739</v>
      </c>
      <c r="F720" s="176">
        <v>21.947099999999999</v>
      </c>
      <c r="G720" s="177">
        <v>6.09</v>
      </c>
      <c r="H720" s="182">
        <v>18.34</v>
      </c>
      <c r="I720" s="180">
        <v>474</v>
      </c>
    </row>
    <row r="721" spans="1:9" x14ac:dyDescent="0.25">
      <c r="A721" s="160" t="s">
        <v>18239</v>
      </c>
      <c r="B721" s="160" t="s">
        <v>9540</v>
      </c>
      <c r="C721" s="160" t="s">
        <v>10247</v>
      </c>
      <c r="D721" s="160" t="s">
        <v>10248</v>
      </c>
      <c r="E721" s="176">
        <v>3.42</v>
      </c>
      <c r="F721" s="176">
        <v>21.732800000000001</v>
      </c>
      <c r="G721" s="177">
        <v>6.35</v>
      </c>
      <c r="H721" s="182">
        <v>18.309999999999999</v>
      </c>
      <c r="I721" s="180">
        <v>135</v>
      </c>
    </row>
    <row r="722" spans="1:9" x14ac:dyDescent="0.25">
      <c r="A722" s="160" t="s">
        <v>18239</v>
      </c>
      <c r="B722" s="160" t="s">
        <v>4</v>
      </c>
      <c r="C722" s="160" t="s">
        <v>328</v>
      </c>
      <c r="D722" s="160" t="s">
        <v>329</v>
      </c>
      <c r="E722" s="176">
        <v>4.1200000000000028</v>
      </c>
      <c r="F722" s="176">
        <v>22.428999999999998</v>
      </c>
      <c r="G722" s="177">
        <v>5.44</v>
      </c>
      <c r="H722" s="182">
        <v>18.3</v>
      </c>
      <c r="I722" s="180">
        <v>51</v>
      </c>
    </row>
    <row r="723" spans="1:9" x14ac:dyDescent="0.25">
      <c r="A723" s="160" t="s">
        <v>18239</v>
      </c>
      <c r="B723" s="160" t="s">
        <v>4</v>
      </c>
      <c r="C723" s="160" t="s">
        <v>126</v>
      </c>
      <c r="D723" s="160" t="s">
        <v>127</v>
      </c>
      <c r="E723" s="176">
        <v>4.0400000000000071</v>
      </c>
      <c r="F723" s="176">
        <v>22.337</v>
      </c>
      <c r="G723" s="177">
        <v>5.52</v>
      </c>
      <c r="H723" s="182">
        <v>18.29</v>
      </c>
      <c r="I723" s="180">
        <v>107</v>
      </c>
    </row>
    <row r="724" spans="1:9" x14ac:dyDescent="0.25">
      <c r="A724" s="160" t="s">
        <v>18239</v>
      </c>
      <c r="B724" s="160" t="s">
        <v>4</v>
      </c>
      <c r="C724" s="160" t="s">
        <v>240</v>
      </c>
      <c r="D724" s="160" t="s">
        <v>241</v>
      </c>
      <c r="E724" s="176">
        <v>3.2599999999999976</v>
      </c>
      <c r="F724" s="176">
        <v>21.557099999999998</v>
      </c>
      <c r="G724" s="177">
        <v>6.61</v>
      </c>
      <c r="H724" s="182">
        <v>18.29</v>
      </c>
      <c r="I724" s="180">
        <v>63</v>
      </c>
    </row>
    <row r="725" spans="1:9" x14ac:dyDescent="0.25">
      <c r="A725" s="160" t="s">
        <v>18239</v>
      </c>
      <c r="B725" s="160" t="s">
        <v>9540</v>
      </c>
      <c r="C725" s="160" t="s">
        <v>9699</v>
      </c>
      <c r="D725" s="160" t="s">
        <v>9700</v>
      </c>
      <c r="E725" s="176">
        <v>3.5599999999999725</v>
      </c>
      <c r="F725" s="176">
        <v>21.8081</v>
      </c>
      <c r="G725" s="177">
        <v>6.12</v>
      </c>
      <c r="H725" s="182">
        <v>18.239999999999998</v>
      </c>
      <c r="I725" s="180">
        <v>315</v>
      </c>
    </row>
    <row r="726" spans="1:9" x14ac:dyDescent="0.25">
      <c r="A726" s="160" t="s">
        <v>18239</v>
      </c>
      <c r="B726" s="160" t="s">
        <v>18205</v>
      </c>
      <c r="C726" s="160" t="s">
        <v>4588</v>
      </c>
      <c r="D726" s="160" t="s">
        <v>4589</v>
      </c>
      <c r="E726" s="176">
        <v>3.3800000000000003</v>
      </c>
      <c r="F726" s="176">
        <v>21.605</v>
      </c>
      <c r="G726" s="177">
        <v>6.39</v>
      </c>
      <c r="H726" s="182">
        <v>18.22</v>
      </c>
      <c r="I726" s="180">
        <v>20</v>
      </c>
    </row>
    <row r="727" spans="1:9" x14ac:dyDescent="0.25">
      <c r="A727" s="160" t="s">
        <v>18239</v>
      </c>
      <c r="B727" s="160" t="s">
        <v>9540</v>
      </c>
      <c r="C727" s="160" t="s">
        <v>9600</v>
      </c>
      <c r="D727" s="160" t="s">
        <v>9601</v>
      </c>
      <c r="E727" s="176">
        <v>3.3299999999999854</v>
      </c>
      <c r="F727" s="176">
        <v>21.546099999999999</v>
      </c>
      <c r="G727" s="177">
        <v>6.47</v>
      </c>
      <c r="H727" s="182">
        <v>18.21</v>
      </c>
      <c r="I727" s="180">
        <v>479</v>
      </c>
    </row>
    <row r="728" spans="1:9" x14ac:dyDescent="0.25">
      <c r="A728" s="160" t="s">
        <v>18239</v>
      </c>
      <c r="B728" s="160" t="s">
        <v>4082</v>
      </c>
      <c r="C728" s="160" t="s">
        <v>4093</v>
      </c>
      <c r="D728" s="160" t="s">
        <v>4094</v>
      </c>
      <c r="E728" s="176">
        <v>3.6499999999999844</v>
      </c>
      <c r="F728" s="176">
        <v>21.855599999999999</v>
      </c>
      <c r="G728" s="177">
        <v>5.98</v>
      </c>
      <c r="H728" s="182">
        <v>18.2</v>
      </c>
      <c r="I728" s="180">
        <v>269</v>
      </c>
    </row>
    <row r="729" spans="1:9" x14ac:dyDescent="0.25">
      <c r="A729" s="160" t="s">
        <v>18239</v>
      </c>
      <c r="B729" s="160" t="s">
        <v>4</v>
      </c>
      <c r="C729" s="160" t="s">
        <v>94</v>
      </c>
      <c r="D729" s="160" t="s">
        <v>95</v>
      </c>
      <c r="E729" s="176">
        <v>3.7900000000000089</v>
      </c>
      <c r="F729" s="176">
        <v>21.9664</v>
      </c>
      <c r="G729" s="177">
        <v>5.79</v>
      </c>
      <c r="H729" s="182">
        <v>18.170000000000002</v>
      </c>
      <c r="I729" s="180">
        <v>132</v>
      </c>
    </row>
    <row r="730" spans="1:9" x14ac:dyDescent="0.25">
      <c r="A730" s="160" t="s">
        <v>18239</v>
      </c>
      <c r="B730" s="160" t="s">
        <v>18205</v>
      </c>
      <c r="C730" s="160" t="s">
        <v>5774</v>
      </c>
      <c r="D730" s="160" t="s">
        <v>5775</v>
      </c>
      <c r="E730" s="176">
        <v>3.850000000000001</v>
      </c>
      <c r="F730" s="176">
        <v>22.028500000000001</v>
      </c>
      <c r="G730" s="177">
        <v>5.72</v>
      </c>
      <c r="H730" s="182">
        <v>18.170000000000002</v>
      </c>
      <c r="I730" s="180">
        <v>14</v>
      </c>
    </row>
    <row r="731" spans="1:9" x14ac:dyDescent="0.25">
      <c r="A731" s="160" t="s">
        <v>18239</v>
      </c>
      <c r="B731" s="160" t="s">
        <v>18205</v>
      </c>
      <c r="C731" s="160" t="s">
        <v>5055</v>
      </c>
      <c r="D731" s="160" t="s">
        <v>5056</v>
      </c>
      <c r="E731" s="176">
        <v>4.6899999999999986</v>
      </c>
      <c r="F731" s="176">
        <v>22.859200000000001</v>
      </c>
      <c r="G731" s="177">
        <v>4.87</v>
      </c>
      <c r="H731" s="182">
        <v>18.16</v>
      </c>
      <c r="I731" s="180">
        <v>37</v>
      </c>
    </row>
    <row r="732" spans="1:9" x14ac:dyDescent="0.25">
      <c r="A732" s="160" t="s">
        <v>18239</v>
      </c>
      <c r="B732" s="160" t="s">
        <v>4082</v>
      </c>
      <c r="C732" s="160" t="s">
        <v>4319</v>
      </c>
      <c r="D732" s="160" t="s">
        <v>4320</v>
      </c>
      <c r="E732" s="176">
        <v>3.6499999999999879</v>
      </c>
      <c r="F732" s="176">
        <v>21.796099999999999</v>
      </c>
      <c r="G732" s="177">
        <v>5.97</v>
      </c>
      <c r="H732" s="182">
        <v>18.14</v>
      </c>
      <c r="I732" s="180">
        <v>180</v>
      </c>
    </row>
    <row r="733" spans="1:9" x14ac:dyDescent="0.25">
      <c r="A733" s="160" t="s">
        <v>18239</v>
      </c>
      <c r="B733" s="160" t="s">
        <v>9540</v>
      </c>
      <c r="C733" s="160" t="s">
        <v>9944</v>
      </c>
      <c r="D733" s="160" t="s">
        <v>9945</v>
      </c>
      <c r="E733" s="176">
        <v>4.1000000000000139</v>
      </c>
      <c r="F733" s="176">
        <v>22.244800000000001</v>
      </c>
      <c r="G733" s="177">
        <v>5.42</v>
      </c>
      <c r="H733" s="182">
        <v>18.14</v>
      </c>
      <c r="I733" s="180">
        <v>190</v>
      </c>
    </row>
    <row r="734" spans="1:9" x14ac:dyDescent="0.25">
      <c r="A734" s="160" t="s">
        <v>18239</v>
      </c>
      <c r="B734" s="160" t="s">
        <v>4</v>
      </c>
      <c r="C734" s="160" t="s">
        <v>72</v>
      </c>
      <c r="D734" s="160" t="s">
        <v>73</v>
      </c>
      <c r="E734" s="176">
        <v>4.1799999999999855</v>
      </c>
      <c r="F734" s="176">
        <v>22.3126</v>
      </c>
      <c r="G734" s="177">
        <v>5.33</v>
      </c>
      <c r="H734" s="182">
        <v>18.13</v>
      </c>
      <c r="I734" s="180">
        <v>192</v>
      </c>
    </row>
    <row r="735" spans="1:9" x14ac:dyDescent="0.25">
      <c r="A735" s="160" t="s">
        <v>18239</v>
      </c>
      <c r="B735" s="160" t="s">
        <v>9540</v>
      </c>
      <c r="C735" s="160" t="s">
        <v>9547</v>
      </c>
      <c r="D735" s="160" t="s">
        <v>9548</v>
      </c>
      <c r="E735" s="176">
        <v>3.559999999999957</v>
      </c>
      <c r="F735" s="176">
        <v>21.665700000000001</v>
      </c>
      <c r="G735" s="177">
        <v>6.08</v>
      </c>
      <c r="H735" s="182">
        <v>18.100000000000001</v>
      </c>
      <c r="I735" s="180">
        <v>739</v>
      </c>
    </row>
    <row r="736" spans="1:9" x14ac:dyDescent="0.25">
      <c r="A736" s="160" t="s">
        <v>18239</v>
      </c>
      <c r="B736" s="160" t="s">
        <v>9540</v>
      </c>
      <c r="C736" s="160" t="s">
        <v>9910</v>
      </c>
      <c r="D736" s="160" t="s">
        <v>9911</v>
      </c>
      <c r="E736" s="176">
        <v>3.5599999999999836</v>
      </c>
      <c r="F736" s="176">
        <v>21.654399999999999</v>
      </c>
      <c r="G736" s="177">
        <v>6.08</v>
      </c>
      <c r="H736" s="182">
        <v>18.09</v>
      </c>
      <c r="I736" s="180">
        <v>212</v>
      </c>
    </row>
    <row r="737" spans="1:9" x14ac:dyDescent="0.25">
      <c r="A737" s="160" t="s">
        <v>18239</v>
      </c>
      <c r="B737" s="160" t="s">
        <v>4</v>
      </c>
      <c r="C737" s="160" t="s">
        <v>42</v>
      </c>
      <c r="D737" s="160" t="s">
        <v>43</v>
      </c>
      <c r="E737" s="176">
        <v>3.0600000000000018</v>
      </c>
      <c r="F737" s="176">
        <v>21.147099999999998</v>
      </c>
      <c r="G737" s="177">
        <v>6.91</v>
      </c>
      <c r="H737" s="182">
        <v>18.079999999999998</v>
      </c>
      <c r="I737" s="180">
        <v>70</v>
      </c>
    </row>
    <row r="738" spans="1:9" x14ac:dyDescent="0.25">
      <c r="A738" s="160" t="s">
        <v>18239</v>
      </c>
      <c r="B738" s="160" t="s">
        <v>9540</v>
      </c>
      <c r="C738" s="160" t="s">
        <v>9868</v>
      </c>
      <c r="D738" s="160" t="s">
        <v>9869</v>
      </c>
      <c r="E738" s="176">
        <v>4.1000000000000147</v>
      </c>
      <c r="F738" s="176">
        <v>22.181100000000001</v>
      </c>
      <c r="G738" s="177">
        <v>5.41</v>
      </c>
      <c r="H738" s="182">
        <v>18.079999999999998</v>
      </c>
      <c r="I738" s="180">
        <v>226</v>
      </c>
    </row>
    <row r="739" spans="1:9" x14ac:dyDescent="0.25">
      <c r="A739" s="160" t="s">
        <v>18239</v>
      </c>
      <c r="B739" s="160" t="s">
        <v>4</v>
      </c>
      <c r="C739" s="160" t="s">
        <v>48</v>
      </c>
      <c r="D739" s="160" t="s">
        <v>49</v>
      </c>
      <c r="E739" s="176">
        <v>3.9600000000000013</v>
      </c>
      <c r="F739" s="176">
        <v>22.005800000000001</v>
      </c>
      <c r="G739" s="177">
        <v>5.55</v>
      </c>
      <c r="H739" s="182">
        <v>18.04</v>
      </c>
      <c r="I739" s="180">
        <v>70</v>
      </c>
    </row>
    <row r="740" spans="1:9" x14ac:dyDescent="0.25">
      <c r="A740" s="160" t="s">
        <v>18239</v>
      </c>
      <c r="B740" s="160" t="s">
        <v>4082</v>
      </c>
      <c r="C740" s="160" t="s">
        <v>4456</v>
      </c>
      <c r="D740" s="160" t="s">
        <v>4457</v>
      </c>
      <c r="E740" s="176">
        <v>3.6499999999999915</v>
      </c>
      <c r="F740" s="176">
        <v>21.694299999999998</v>
      </c>
      <c r="G740" s="177">
        <v>5.94</v>
      </c>
      <c r="H740" s="182">
        <v>18.04</v>
      </c>
      <c r="I740" s="180">
        <v>127</v>
      </c>
    </row>
    <row r="741" spans="1:9" x14ac:dyDescent="0.25">
      <c r="A741" s="160" t="s">
        <v>18239</v>
      </c>
      <c r="B741" s="160" t="s">
        <v>9540</v>
      </c>
      <c r="C741" s="160" t="s">
        <v>9743</v>
      </c>
      <c r="D741" s="160" t="s">
        <v>9744</v>
      </c>
      <c r="E741" s="176">
        <v>3.1100000000000114</v>
      </c>
      <c r="F741" s="176">
        <v>21.152699999999999</v>
      </c>
      <c r="G741" s="177">
        <v>6.8</v>
      </c>
      <c r="H741" s="182">
        <v>18.04</v>
      </c>
      <c r="I741" s="180">
        <v>284</v>
      </c>
    </row>
    <row r="742" spans="1:9" x14ac:dyDescent="0.25">
      <c r="A742" s="160" t="s">
        <v>18239</v>
      </c>
      <c r="B742" s="160" t="s">
        <v>9540</v>
      </c>
      <c r="C742" s="160" t="s">
        <v>9785</v>
      </c>
      <c r="D742" s="160" t="s">
        <v>9786</v>
      </c>
      <c r="E742" s="176">
        <v>3.1499999999999857</v>
      </c>
      <c r="F742" s="176">
        <v>21.170400000000001</v>
      </c>
      <c r="G742" s="177">
        <v>6.72</v>
      </c>
      <c r="H742" s="182">
        <v>18.02</v>
      </c>
      <c r="I742" s="180">
        <v>260</v>
      </c>
    </row>
    <row r="743" spans="1:9" x14ac:dyDescent="0.25">
      <c r="A743" s="160" t="s">
        <v>18239</v>
      </c>
      <c r="B743" s="160" t="s">
        <v>4082</v>
      </c>
      <c r="C743" s="160" t="s">
        <v>4434</v>
      </c>
      <c r="D743" s="160" t="s">
        <v>4435</v>
      </c>
      <c r="E743" s="176">
        <v>4.1999999999999975</v>
      </c>
      <c r="F743" s="176">
        <v>22.196300000000001</v>
      </c>
      <c r="G743" s="177">
        <v>5.28</v>
      </c>
      <c r="H743" s="182">
        <v>17.989999999999998</v>
      </c>
      <c r="I743" s="180">
        <v>134</v>
      </c>
    </row>
    <row r="744" spans="1:9" x14ac:dyDescent="0.25">
      <c r="A744" s="160" t="s">
        <v>18239</v>
      </c>
      <c r="B744" s="160" t="s">
        <v>9540</v>
      </c>
      <c r="C744" s="160" t="s">
        <v>9823</v>
      </c>
      <c r="D744" s="160" t="s">
        <v>9824</v>
      </c>
      <c r="E744" s="176">
        <v>3.2000000000000086</v>
      </c>
      <c r="F744" s="176">
        <v>21.162299999999998</v>
      </c>
      <c r="G744" s="177">
        <v>6.61</v>
      </c>
      <c r="H744" s="182">
        <v>17.96</v>
      </c>
      <c r="I744" s="180">
        <v>243</v>
      </c>
    </row>
    <row r="745" spans="1:9" x14ac:dyDescent="0.25">
      <c r="A745" s="160" t="s">
        <v>18239</v>
      </c>
      <c r="B745" s="160" t="s">
        <v>9540</v>
      </c>
      <c r="C745" s="160" t="s">
        <v>9946</v>
      </c>
      <c r="D745" s="160" t="s">
        <v>9947</v>
      </c>
      <c r="E745" s="176">
        <v>3.5599999999999872</v>
      </c>
      <c r="F745" s="176">
        <v>21.512899999999998</v>
      </c>
      <c r="G745" s="177">
        <v>6.04</v>
      </c>
      <c r="H745" s="182">
        <v>17.95</v>
      </c>
      <c r="I745" s="180">
        <v>193</v>
      </c>
    </row>
    <row r="746" spans="1:9" x14ac:dyDescent="0.25">
      <c r="A746" s="160" t="s">
        <v>18239</v>
      </c>
      <c r="B746" s="160" t="s">
        <v>4082</v>
      </c>
      <c r="C746" s="160" t="s">
        <v>4270</v>
      </c>
      <c r="D746" s="160" t="s">
        <v>4271</v>
      </c>
      <c r="E746" s="176">
        <v>4.2000000000000171</v>
      </c>
      <c r="F746" s="176">
        <v>22.137499999999999</v>
      </c>
      <c r="G746" s="177">
        <v>5.27</v>
      </c>
      <c r="H746" s="182">
        <v>17.93</v>
      </c>
      <c r="I746" s="180">
        <v>221</v>
      </c>
    </row>
    <row r="747" spans="1:9" x14ac:dyDescent="0.25">
      <c r="A747" s="160" t="s">
        <v>18239</v>
      </c>
      <c r="B747" s="160" t="s">
        <v>9540</v>
      </c>
      <c r="C747" s="160" t="s">
        <v>9570</v>
      </c>
      <c r="D747" s="160" t="s">
        <v>9571</v>
      </c>
      <c r="E747" s="176">
        <v>3.3299999999999748</v>
      </c>
      <c r="F747" s="176">
        <v>21.238199999999999</v>
      </c>
      <c r="G747" s="177">
        <v>6.37</v>
      </c>
      <c r="H747" s="182">
        <v>17.899999999999999</v>
      </c>
      <c r="I747" s="180">
        <v>597</v>
      </c>
    </row>
    <row r="748" spans="1:9" x14ac:dyDescent="0.25">
      <c r="A748" s="160" t="s">
        <v>18239</v>
      </c>
      <c r="B748" s="160" t="s">
        <v>4</v>
      </c>
      <c r="C748" s="160" t="s">
        <v>164</v>
      </c>
      <c r="D748" s="160" t="s">
        <v>165</v>
      </c>
      <c r="E748" s="176">
        <v>3.8999999999999968</v>
      </c>
      <c r="F748" s="176">
        <v>21.7956</v>
      </c>
      <c r="G748" s="177">
        <v>5.58</v>
      </c>
      <c r="H748" s="182">
        <v>17.89</v>
      </c>
      <c r="I748" s="180">
        <v>91</v>
      </c>
    </row>
    <row r="749" spans="1:9" x14ac:dyDescent="0.25">
      <c r="A749" s="160" t="s">
        <v>18239</v>
      </c>
      <c r="B749" s="160" t="s">
        <v>4082</v>
      </c>
      <c r="C749" s="160" t="s">
        <v>4506</v>
      </c>
      <c r="D749" s="160" t="s">
        <v>4507</v>
      </c>
      <c r="E749" s="176">
        <v>3.149999999999995</v>
      </c>
      <c r="F749" s="176">
        <v>21.0198</v>
      </c>
      <c r="G749" s="177">
        <v>6.67</v>
      </c>
      <c r="H749" s="182">
        <v>17.86</v>
      </c>
      <c r="I749" s="180">
        <v>120</v>
      </c>
    </row>
    <row r="750" spans="1:9" x14ac:dyDescent="0.25">
      <c r="A750" s="160" t="s">
        <v>18239</v>
      </c>
      <c r="B750" s="160" t="s">
        <v>9540</v>
      </c>
      <c r="C750" s="160" t="s">
        <v>9683</v>
      </c>
      <c r="D750" s="160" t="s">
        <v>9684</v>
      </c>
      <c r="E750" s="176">
        <v>3.2000000000000202</v>
      </c>
      <c r="F750" s="176">
        <v>21.0382</v>
      </c>
      <c r="G750" s="177">
        <v>6.57</v>
      </c>
      <c r="H750" s="182">
        <v>17.829999999999998</v>
      </c>
      <c r="I750" s="180">
        <v>338</v>
      </c>
    </row>
    <row r="751" spans="1:9" x14ac:dyDescent="0.25">
      <c r="A751" s="160" t="s">
        <v>18239</v>
      </c>
      <c r="B751" s="160" t="s">
        <v>9540</v>
      </c>
      <c r="C751" s="160" t="s">
        <v>10072</v>
      </c>
      <c r="D751" s="160" t="s">
        <v>10073</v>
      </c>
      <c r="E751" s="176">
        <v>3.7799999999999851</v>
      </c>
      <c r="F751" s="176">
        <v>21.6096</v>
      </c>
      <c r="G751" s="177">
        <v>5.71</v>
      </c>
      <c r="H751" s="182">
        <v>17.82</v>
      </c>
      <c r="I751" s="180">
        <v>158</v>
      </c>
    </row>
    <row r="752" spans="1:9" x14ac:dyDescent="0.25">
      <c r="A752" s="160" t="s">
        <v>18239</v>
      </c>
      <c r="B752" s="160" t="s">
        <v>9540</v>
      </c>
      <c r="C752" s="160" t="s">
        <v>9761</v>
      </c>
      <c r="D752" s="160" t="s">
        <v>9762</v>
      </c>
      <c r="E752" s="176">
        <v>3.4199999999999839</v>
      </c>
      <c r="F752" s="176">
        <v>21.230599999999999</v>
      </c>
      <c r="G752" s="177">
        <v>6.2</v>
      </c>
      <c r="H752" s="182">
        <v>17.809999999999999</v>
      </c>
      <c r="I752" s="180">
        <v>280</v>
      </c>
    </row>
    <row r="753" spans="1:9" x14ac:dyDescent="0.25">
      <c r="A753" s="160" t="s">
        <v>18239</v>
      </c>
      <c r="B753" s="160" t="s">
        <v>4082</v>
      </c>
      <c r="C753" s="160" t="s">
        <v>4262</v>
      </c>
      <c r="D753" s="160" t="s">
        <v>4263</v>
      </c>
      <c r="E753" s="176">
        <v>3.2899999999999983</v>
      </c>
      <c r="F753" s="176">
        <v>21.087700000000002</v>
      </c>
      <c r="G753" s="177">
        <v>6.4</v>
      </c>
      <c r="H753" s="182">
        <v>17.79</v>
      </c>
      <c r="I753" s="180">
        <v>227</v>
      </c>
    </row>
    <row r="754" spans="1:9" x14ac:dyDescent="0.25">
      <c r="A754" s="160" t="s">
        <v>18239</v>
      </c>
      <c r="B754" s="160" t="s">
        <v>4082</v>
      </c>
      <c r="C754" s="160" t="s">
        <v>4464</v>
      </c>
      <c r="D754" s="160" t="s">
        <v>4465</v>
      </c>
      <c r="E754" s="176">
        <v>3.3000000000000074</v>
      </c>
      <c r="F754" s="176">
        <v>21.098700000000001</v>
      </c>
      <c r="G754" s="177">
        <v>6.39</v>
      </c>
      <c r="H754" s="182">
        <v>17.79</v>
      </c>
      <c r="I754" s="180">
        <v>128</v>
      </c>
    </row>
    <row r="755" spans="1:9" x14ac:dyDescent="0.25">
      <c r="A755" s="160" t="s">
        <v>18239</v>
      </c>
      <c r="B755" s="160" t="s">
        <v>9540</v>
      </c>
      <c r="C755" s="160" t="s">
        <v>9846</v>
      </c>
      <c r="D755" s="160" t="s">
        <v>9847</v>
      </c>
      <c r="E755" s="176">
        <v>3.6499999999999857</v>
      </c>
      <c r="F755" s="176">
        <v>21.413599999999999</v>
      </c>
      <c r="G755" s="177">
        <v>5.86</v>
      </c>
      <c r="H755" s="182">
        <v>17.760000000000002</v>
      </c>
      <c r="I755" s="180">
        <v>237</v>
      </c>
    </row>
    <row r="756" spans="1:9" x14ac:dyDescent="0.25">
      <c r="A756" s="160" t="s">
        <v>18239</v>
      </c>
      <c r="B756" s="160" t="s">
        <v>4</v>
      </c>
      <c r="C756" s="160" t="s">
        <v>252</v>
      </c>
      <c r="D756" s="160" t="s">
        <v>253</v>
      </c>
      <c r="E756" s="176">
        <v>3.2599999999999976</v>
      </c>
      <c r="F756" s="176">
        <v>20.944500000000001</v>
      </c>
      <c r="G756" s="177">
        <v>6.42</v>
      </c>
      <c r="H756" s="182">
        <v>17.68</v>
      </c>
      <c r="I756" s="180">
        <v>63</v>
      </c>
    </row>
    <row r="757" spans="1:9" x14ac:dyDescent="0.25">
      <c r="A757" s="160" t="s">
        <v>18239</v>
      </c>
      <c r="B757" s="160" t="s">
        <v>4082</v>
      </c>
      <c r="C757" s="160" t="s">
        <v>4313</v>
      </c>
      <c r="D757" s="160" t="s">
        <v>4314</v>
      </c>
      <c r="E757" s="176">
        <v>3.25</v>
      </c>
      <c r="F757" s="176">
        <v>20.934899999999999</v>
      </c>
      <c r="G757" s="177">
        <v>6.44</v>
      </c>
      <c r="H757" s="182">
        <v>17.68</v>
      </c>
      <c r="I757" s="180">
        <v>204</v>
      </c>
    </row>
    <row r="758" spans="1:9" x14ac:dyDescent="0.25">
      <c r="A758" s="160" t="s">
        <v>18239</v>
      </c>
      <c r="B758" s="160" t="s">
        <v>9540</v>
      </c>
      <c r="C758" s="160" t="s">
        <v>10128</v>
      </c>
      <c r="D758" s="160" t="s">
        <v>10129</v>
      </c>
      <c r="E758" s="176">
        <v>3.3299999999999952</v>
      </c>
      <c r="F758" s="176">
        <v>21.014099999999999</v>
      </c>
      <c r="G758" s="177">
        <v>6.31</v>
      </c>
      <c r="H758" s="182">
        <v>17.68</v>
      </c>
      <c r="I758" s="180">
        <v>147</v>
      </c>
    </row>
    <row r="759" spans="1:9" x14ac:dyDescent="0.25">
      <c r="A759" s="160" t="s">
        <v>18239</v>
      </c>
      <c r="B759" s="160" t="s">
        <v>9540</v>
      </c>
      <c r="C759" s="160" t="s">
        <v>9930</v>
      </c>
      <c r="D759" s="160" t="s">
        <v>9931</v>
      </c>
      <c r="E759" s="176">
        <v>3.5599999999999854</v>
      </c>
      <c r="F759" s="176">
        <v>21.229500000000002</v>
      </c>
      <c r="G759" s="177">
        <v>5.96</v>
      </c>
      <c r="H759" s="182">
        <v>17.66</v>
      </c>
      <c r="I759" s="180">
        <v>204</v>
      </c>
    </row>
    <row r="760" spans="1:9" x14ac:dyDescent="0.25">
      <c r="A760" s="160" t="s">
        <v>18239</v>
      </c>
      <c r="B760" s="160" t="s">
        <v>9540</v>
      </c>
      <c r="C760" s="160" t="s">
        <v>9960</v>
      </c>
      <c r="D760" s="160" t="s">
        <v>9961</v>
      </c>
      <c r="E760" s="176">
        <v>3.3300000000000023</v>
      </c>
      <c r="F760" s="176">
        <v>20.974299999999999</v>
      </c>
      <c r="G760" s="177">
        <v>6.29</v>
      </c>
      <c r="H760" s="182">
        <v>17.64</v>
      </c>
      <c r="I760" s="180">
        <v>192</v>
      </c>
    </row>
    <row r="761" spans="1:9" x14ac:dyDescent="0.25">
      <c r="A761" s="160" t="s">
        <v>18239</v>
      </c>
      <c r="B761" s="160" t="s">
        <v>9540</v>
      </c>
      <c r="C761" s="160" t="s">
        <v>9809</v>
      </c>
      <c r="D761" s="160" t="s">
        <v>9810</v>
      </c>
      <c r="E761" s="176">
        <v>3.2000000000000122</v>
      </c>
      <c r="F761" s="176">
        <v>20.849499999999999</v>
      </c>
      <c r="G761" s="177">
        <v>6.51</v>
      </c>
      <c r="H761" s="182">
        <v>17.64</v>
      </c>
      <c r="I761" s="180">
        <v>252</v>
      </c>
    </row>
    <row r="762" spans="1:9" x14ac:dyDescent="0.25">
      <c r="A762" s="160" t="s">
        <v>18239</v>
      </c>
      <c r="B762" s="160" t="s">
        <v>18205</v>
      </c>
      <c r="C762" s="160" t="s">
        <v>4805</v>
      </c>
      <c r="D762" s="160" t="s">
        <v>4806</v>
      </c>
      <c r="E762" s="176">
        <v>3.9500000000000015</v>
      </c>
      <c r="F762" s="176">
        <v>21.56</v>
      </c>
      <c r="G762" s="177">
        <v>5.45</v>
      </c>
      <c r="H762" s="182">
        <v>17.61</v>
      </c>
      <c r="I762" s="180">
        <v>25</v>
      </c>
    </row>
    <row r="763" spans="1:9" x14ac:dyDescent="0.25">
      <c r="A763" s="160" t="s">
        <v>18239</v>
      </c>
      <c r="B763" s="160" t="s">
        <v>4</v>
      </c>
      <c r="C763" s="160" t="s">
        <v>426</v>
      </c>
      <c r="D763" s="160" t="s">
        <v>427</v>
      </c>
      <c r="E763" s="176">
        <v>3.0100000000000016</v>
      </c>
      <c r="F763" s="176">
        <v>20.620899999999999</v>
      </c>
      <c r="G763" s="177">
        <v>6.85</v>
      </c>
      <c r="H763" s="182">
        <v>17.61</v>
      </c>
      <c r="I763" s="180">
        <v>44</v>
      </c>
    </row>
    <row r="764" spans="1:9" x14ac:dyDescent="0.25">
      <c r="A764" s="160" t="s">
        <v>18239</v>
      </c>
      <c r="B764" s="160" t="s">
        <v>9540</v>
      </c>
      <c r="C764" s="160" t="s">
        <v>9978</v>
      </c>
      <c r="D764" s="160" t="s">
        <v>9979</v>
      </c>
      <c r="E764" s="176">
        <v>3.5099999999999931</v>
      </c>
      <c r="F764" s="176">
        <v>21.126899999999999</v>
      </c>
      <c r="G764" s="177">
        <v>6.01</v>
      </c>
      <c r="H764" s="182">
        <v>17.61</v>
      </c>
      <c r="I764" s="180">
        <v>185</v>
      </c>
    </row>
    <row r="765" spans="1:9" x14ac:dyDescent="0.25">
      <c r="A765" s="160" t="s">
        <v>18239</v>
      </c>
      <c r="B765" s="160" t="s">
        <v>4</v>
      </c>
      <c r="C765" s="160" t="s">
        <v>68</v>
      </c>
      <c r="D765" s="160" t="s">
        <v>69</v>
      </c>
      <c r="E765" s="176">
        <v>4.4199999999999822</v>
      </c>
      <c r="F765" s="176">
        <v>22.011700000000001</v>
      </c>
      <c r="G765" s="177">
        <v>4.9800000000000004</v>
      </c>
      <c r="H765" s="182">
        <v>17.59</v>
      </c>
      <c r="I765" s="180">
        <v>229</v>
      </c>
    </row>
    <row r="766" spans="1:9" x14ac:dyDescent="0.25">
      <c r="A766" s="160" t="s">
        <v>18239</v>
      </c>
      <c r="B766" s="160" t="s">
        <v>18205</v>
      </c>
      <c r="C766" s="160" t="s">
        <v>5780</v>
      </c>
      <c r="D766" s="160" t="s">
        <v>5781</v>
      </c>
      <c r="E766" s="176">
        <v>3.3099999999999996</v>
      </c>
      <c r="F766" s="176">
        <v>20.908999999999999</v>
      </c>
      <c r="G766" s="177">
        <v>6.31</v>
      </c>
      <c r="H766" s="182">
        <v>17.59</v>
      </c>
      <c r="I766" s="180">
        <v>11</v>
      </c>
    </row>
    <row r="767" spans="1:9" x14ac:dyDescent="0.25">
      <c r="A767" s="160" t="s">
        <v>18239</v>
      </c>
      <c r="B767" s="160" t="s">
        <v>9540</v>
      </c>
      <c r="C767" s="160" t="s">
        <v>10020</v>
      </c>
      <c r="D767" s="160" t="s">
        <v>10021</v>
      </c>
      <c r="E767" s="176">
        <v>3.1999999999999966</v>
      </c>
      <c r="F767" s="176">
        <v>20.774799999999999</v>
      </c>
      <c r="G767" s="177">
        <v>6.49</v>
      </c>
      <c r="H767" s="182">
        <v>17.57</v>
      </c>
      <c r="I767" s="180">
        <v>176</v>
      </c>
    </row>
    <row r="768" spans="1:9" x14ac:dyDescent="0.25">
      <c r="A768" s="160" t="s">
        <v>18239</v>
      </c>
      <c r="B768" s="160" t="s">
        <v>9540</v>
      </c>
      <c r="C768" s="160" t="s">
        <v>9653</v>
      </c>
      <c r="D768" s="160" t="s">
        <v>9654</v>
      </c>
      <c r="E768" s="176">
        <v>3.5999999999999894</v>
      </c>
      <c r="F768" s="176">
        <v>21.160699999999999</v>
      </c>
      <c r="G768" s="177">
        <v>5.87</v>
      </c>
      <c r="H768" s="182">
        <v>17.559999999999999</v>
      </c>
      <c r="I768" s="180">
        <v>381</v>
      </c>
    </row>
    <row r="769" spans="1:9" x14ac:dyDescent="0.25">
      <c r="A769" s="160" t="s">
        <v>18239</v>
      </c>
      <c r="B769" s="160" t="s">
        <v>4082</v>
      </c>
      <c r="C769" s="160" t="s">
        <v>4212</v>
      </c>
      <c r="D769" s="160" t="s">
        <v>4213</v>
      </c>
      <c r="E769" s="176">
        <v>3</v>
      </c>
      <c r="F769" s="176">
        <v>20.546700000000001</v>
      </c>
      <c r="G769" s="177">
        <v>6.84</v>
      </c>
      <c r="H769" s="182">
        <v>17.54</v>
      </c>
      <c r="I769" s="180">
        <v>328</v>
      </c>
    </row>
    <row r="770" spans="1:9" x14ac:dyDescent="0.25">
      <c r="A770" s="160" t="s">
        <v>18239</v>
      </c>
      <c r="B770" s="160" t="s">
        <v>9540</v>
      </c>
      <c r="C770" s="160" t="s">
        <v>10032</v>
      </c>
      <c r="D770" s="160" t="s">
        <v>10033</v>
      </c>
      <c r="E770" s="176">
        <v>3.1999999999999948</v>
      </c>
      <c r="F770" s="176">
        <v>20.7441</v>
      </c>
      <c r="G770" s="177">
        <v>6.48</v>
      </c>
      <c r="H770" s="182">
        <v>17.54</v>
      </c>
      <c r="I770" s="180">
        <v>175</v>
      </c>
    </row>
    <row r="771" spans="1:9" x14ac:dyDescent="0.25">
      <c r="A771" s="160" t="s">
        <v>18239</v>
      </c>
      <c r="B771" s="160" t="s">
        <v>9540</v>
      </c>
      <c r="C771" s="160" t="s">
        <v>9739</v>
      </c>
      <c r="D771" s="160" t="s">
        <v>9740</v>
      </c>
      <c r="E771" s="176">
        <v>3.5099999999999922</v>
      </c>
      <c r="F771" s="176">
        <v>21.026499999999999</v>
      </c>
      <c r="G771" s="177">
        <v>5.99</v>
      </c>
      <c r="H771" s="182">
        <v>17.510000000000002</v>
      </c>
      <c r="I771" s="180">
        <v>295</v>
      </c>
    </row>
    <row r="772" spans="1:9" x14ac:dyDescent="0.25">
      <c r="A772" s="160" t="s">
        <v>18239</v>
      </c>
      <c r="B772" s="160" t="s">
        <v>18205</v>
      </c>
      <c r="C772" s="160" t="s">
        <v>6711</v>
      </c>
      <c r="D772" s="160" t="s">
        <v>6712</v>
      </c>
      <c r="E772" s="176">
        <v>3.0599999999999996</v>
      </c>
      <c r="F772" s="176">
        <v>20.571400000000001</v>
      </c>
      <c r="G772" s="177">
        <v>6.72</v>
      </c>
      <c r="H772" s="182">
        <v>17.510000000000002</v>
      </c>
      <c r="I772" s="180">
        <v>7</v>
      </c>
    </row>
    <row r="773" spans="1:9" x14ac:dyDescent="0.25">
      <c r="A773" s="160" t="s">
        <v>18239</v>
      </c>
      <c r="B773" s="160" t="s">
        <v>9201</v>
      </c>
      <c r="C773" s="160" t="s">
        <v>9315</v>
      </c>
      <c r="D773" s="160" t="s">
        <v>9316</v>
      </c>
      <c r="E773" s="176">
        <v>3.5</v>
      </c>
      <c r="F773" s="176">
        <v>21</v>
      </c>
      <c r="G773" s="177">
        <v>6</v>
      </c>
      <c r="H773" s="182">
        <v>17.5</v>
      </c>
      <c r="I773" s="180">
        <v>9</v>
      </c>
    </row>
    <row r="774" spans="1:9" x14ac:dyDescent="0.25">
      <c r="A774" s="160" t="s">
        <v>18239</v>
      </c>
      <c r="B774" s="160" t="s">
        <v>9540</v>
      </c>
      <c r="C774" s="160" t="s">
        <v>9783</v>
      </c>
      <c r="D774" s="160" t="s">
        <v>9784</v>
      </c>
      <c r="E774" s="176">
        <v>3.2000000000000135</v>
      </c>
      <c r="F774" s="176">
        <v>20.701599999999999</v>
      </c>
      <c r="G774" s="177">
        <v>6.46</v>
      </c>
      <c r="H774" s="182">
        <v>17.5</v>
      </c>
      <c r="I774" s="180">
        <v>268</v>
      </c>
    </row>
    <row r="775" spans="1:9" x14ac:dyDescent="0.25">
      <c r="A775" s="160" t="s">
        <v>18239</v>
      </c>
      <c r="B775" s="160" t="s">
        <v>18205</v>
      </c>
      <c r="C775" s="160" t="s">
        <v>4278</v>
      </c>
      <c r="D775" s="160" t="s">
        <v>4279</v>
      </c>
      <c r="E775" s="176">
        <v>3.1899999999999982</v>
      </c>
      <c r="F775" s="176">
        <v>20.674399999999999</v>
      </c>
      <c r="G775" s="177">
        <v>6.48</v>
      </c>
      <c r="H775" s="182">
        <v>17.48</v>
      </c>
      <c r="I775" s="180">
        <v>43</v>
      </c>
    </row>
    <row r="776" spans="1:9" x14ac:dyDescent="0.25">
      <c r="A776" s="160" t="s">
        <v>18239</v>
      </c>
      <c r="B776" s="160" t="s">
        <v>4</v>
      </c>
      <c r="C776" s="160" t="s">
        <v>282</v>
      </c>
      <c r="D776" s="160" t="s">
        <v>283</v>
      </c>
      <c r="E776" s="176">
        <v>3.7100000000000022</v>
      </c>
      <c r="F776" s="176">
        <v>21.183800000000002</v>
      </c>
      <c r="G776" s="177">
        <v>5.7</v>
      </c>
      <c r="H776" s="182">
        <v>17.47</v>
      </c>
      <c r="I776" s="180">
        <v>60</v>
      </c>
    </row>
    <row r="777" spans="1:9" x14ac:dyDescent="0.25">
      <c r="A777" s="160" t="s">
        <v>18239</v>
      </c>
      <c r="B777" s="160" t="s">
        <v>4</v>
      </c>
      <c r="C777" s="160" t="s">
        <v>88</v>
      </c>
      <c r="D777" s="160" t="s">
        <v>89</v>
      </c>
      <c r="E777" s="176">
        <v>3.3999999999999906</v>
      </c>
      <c r="F777" s="176">
        <v>20.875</v>
      </c>
      <c r="G777" s="177">
        <v>6.13</v>
      </c>
      <c r="H777" s="182">
        <v>17.47</v>
      </c>
      <c r="I777" s="180">
        <v>153</v>
      </c>
    </row>
    <row r="778" spans="1:9" x14ac:dyDescent="0.25">
      <c r="A778" s="160" t="s">
        <v>18239</v>
      </c>
      <c r="B778" s="160" t="s">
        <v>4</v>
      </c>
      <c r="C778" s="160" t="s">
        <v>30</v>
      </c>
      <c r="D778" s="160" t="s">
        <v>31</v>
      </c>
      <c r="E778" s="176">
        <v>3.169999999999995</v>
      </c>
      <c r="F778" s="176">
        <v>20.630800000000001</v>
      </c>
      <c r="G778" s="177">
        <v>6.5</v>
      </c>
      <c r="H778" s="182">
        <v>17.46</v>
      </c>
      <c r="I778" s="180">
        <v>74</v>
      </c>
    </row>
    <row r="779" spans="1:9" x14ac:dyDescent="0.25">
      <c r="A779" s="160" t="s">
        <v>18239</v>
      </c>
      <c r="B779" s="160" t="s">
        <v>4</v>
      </c>
      <c r="C779" s="160" t="s">
        <v>308</v>
      </c>
      <c r="D779" s="160" t="s">
        <v>309</v>
      </c>
      <c r="E779" s="176">
        <v>3.199999999999998</v>
      </c>
      <c r="F779" s="176">
        <v>20.6357</v>
      </c>
      <c r="G779" s="177">
        <v>6.44</v>
      </c>
      <c r="H779" s="182">
        <v>17.43</v>
      </c>
      <c r="I779" s="180">
        <v>57</v>
      </c>
    </row>
    <row r="780" spans="1:9" x14ac:dyDescent="0.25">
      <c r="A780" s="160" t="s">
        <v>18239</v>
      </c>
      <c r="B780" s="160" t="s">
        <v>9540</v>
      </c>
      <c r="C780" s="160" t="s">
        <v>9757</v>
      </c>
      <c r="D780" s="160" t="s">
        <v>9758</v>
      </c>
      <c r="E780" s="176">
        <v>3.3300000000000161</v>
      </c>
      <c r="F780" s="176">
        <v>20.7685</v>
      </c>
      <c r="G780" s="177">
        <v>6.23</v>
      </c>
      <c r="H780" s="182">
        <v>17.43</v>
      </c>
      <c r="I780" s="180">
        <v>285</v>
      </c>
    </row>
    <row r="781" spans="1:9" x14ac:dyDescent="0.25">
      <c r="A781" s="160" t="s">
        <v>18239</v>
      </c>
      <c r="B781" s="160" t="s">
        <v>4082</v>
      </c>
      <c r="C781" s="160" t="s">
        <v>4508</v>
      </c>
      <c r="D781" s="160" t="s">
        <v>4509</v>
      </c>
      <c r="E781" s="176">
        <v>3.1100000000000088</v>
      </c>
      <c r="F781" s="176">
        <v>20.497800000000002</v>
      </c>
      <c r="G781" s="177">
        <v>6.59</v>
      </c>
      <c r="H781" s="182">
        <v>17.38</v>
      </c>
      <c r="I781" s="180">
        <v>121</v>
      </c>
    </row>
    <row r="782" spans="1:9" x14ac:dyDescent="0.25">
      <c r="A782" s="160" t="s">
        <v>18239</v>
      </c>
      <c r="B782" s="160" t="s">
        <v>9540</v>
      </c>
      <c r="C782" s="160" t="s">
        <v>9767</v>
      </c>
      <c r="D782" s="160" t="s">
        <v>9768</v>
      </c>
      <c r="E782" s="176">
        <v>3.4199999999999831</v>
      </c>
      <c r="F782" s="176">
        <v>20.7803</v>
      </c>
      <c r="G782" s="177">
        <v>6.07</v>
      </c>
      <c r="H782" s="182">
        <v>17.36</v>
      </c>
      <c r="I782" s="180">
        <v>283</v>
      </c>
    </row>
    <row r="783" spans="1:9" x14ac:dyDescent="0.25">
      <c r="A783" s="160" t="s">
        <v>18239</v>
      </c>
      <c r="B783" s="160" t="s">
        <v>9540</v>
      </c>
      <c r="C783" s="160" t="s">
        <v>9986</v>
      </c>
      <c r="D783" s="160" t="s">
        <v>9987</v>
      </c>
      <c r="E783" s="176">
        <v>3.1999999999999988</v>
      </c>
      <c r="F783" s="176">
        <v>20.552099999999999</v>
      </c>
      <c r="G783" s="177">
        <v>6.42</v>
      </c>
      <c r="H783" s="182">
        <v>17.350000000000001</v>
      </c>
      <c r="I783" s="180">
        <v>196</v>
      </c>
    </row>
    <row r="784" spans="1:9" x14ac:dyDescent="0.25">
      <c r="A784" s="160" t="s">
        <v>18239</v>
      </c>
      <c r="B784" s="160" t="s">
        <v>4</v>
      </c>
      <c r="C784" s="160" t="s">
        <v>116</v>
      </c>
      <c r="D784" s="160" t="s">
        <v>117</v>
      </c>
      <c r="E784" s="176">
        <v>3.6999999999999926</v>
      </c>
      <c r="F784" s="176">
        <v>21.044799999999999</v>
      </c>
      <c r="G784" s="177">
        <v>5.68</v>
      </c>
      <c r="H784" s="182">
        <v>17.34</v>
      </c>
      <c r="I784" s="180">
        <v>117</v>
      </c>
    </row>
    <row r="785" spans="1:9" x14ac:dyDescent="0.25">
      <c r="A785" s="160" t="s">
        <v>18239</v>
      </c>
      <c r="B785" s="160" t="s">
        <v>4</v>
      </c>
      <c r="C785" s="160" t="s">
        <v>354</v>
      </c>
      <c r="D785" s="160" t="s">
        <v>355</v>
      </c>
      <c r="E785" s="176">
        <v>3.4499999999999988</v>
      </c>
      <c r="F785" s="176">
        <v>20.754899999999999</v>
      </c>
      <c r="G785" s="177">
        <v>6.01</v>
      </c>
      <c r="H785" s="182">
        <v>17.3</v>
      </c>
      <c r="I785" s="180">
        <v>51</v>
      </c>
    </row>
    <row r="786" spans="1:9" x14ac:dyDescent="0.25">
      <c r="A786" s="160" t="s">
        <v>18239</v>
      </c>
      <c r="B786" s="160" t="s">
        <v>18205</v>
      </c>
      <c r="C786" s="160" t="s">
        <v>5138</v>
      </c>
      <c r="D786" s="160" t="s">
        <v>5139</v>
      </c>
      <c r="E786" s="176">
        <v>3.5</v>
      </c>
      <c r="F786" s="176">
        <v>20.770800000000001</v>
      </c>
      <c r="G786" s="177">
        <v>5.93</v>
      </c>
      <c r="H786" s="182">
        <v>17.27</v>
      </c>
      <c r="I786" s="180">
        <v>26</v>
      </c>
    </row>
    <row r="787" spans="1:9" x14ac:dyDescent="0.25">
      <c r="A787" s="160" t="s">
        <v>18239</v>
      </c>
      <c r="B787" s="160" t="s">
        <v>9540</v>
      </c>
      <c r="C787" s="160" t="s">
        <v>10132</v>
      </c>
      <c r="D787" s="160" t="s">
        <v>10133</v>
      </c>
      <c r="E787" s="176">
        <v>3.1999999999999917</v>
      </c>
      <c r="F787" s="176">
        <v>20.454499999999999</v>
      </c>
      <c r="G787" s="177">
        <v>6.39</v>
      </c>
      <c r="H787" s="182">
        <v>17.25</v>
      </c>
      <c r="I787" s="180">
        <v>151</v>
      </c>
    </row>
    <row r="788" spans="1:9" x14ac:dyDescent="0.25">
      <c r="A788" s="160" t="s">
        <v>18239</v>
      </c>
      <c r="B788" s="160" t="s">
        <v>4082</v>
      </c>
      <c r="C788" s="160" t="s">
        <v>4363</v>
      </c>
      <c r="D788" s="160" t="s">
        <v>4364</v>
      </c>
      <c r="E788" s="176">
        <v>3.1499999999999897</v>
      </c>
      <c r="F788" s="176">
        <v>20.396999999999998</v>
      </c>
      <c r="G788" s="177">
        <v>6.47</v>
      </c>
      <c r="H788" s="182">
        <v>17.239999999999998</v>
      </c>
      <c r="I788" s="180">
        <v>176</v>
      </c>
    </row>
    <row r="789" spans="1:9" x14ac:dyDescent="0.25">
      <c r="A789" s="160" t="s">
        <v>18239</v>
      </c>
      <c r="B789" s="160" t="s">
        <v>4</v>
      </c>
      <c r="C789" s="160" t="s">
        <v>98</v>
      </c>
      <c r="D789" s="160" t="s">
        <v>99</v>
      </c>
      <c r="E789" s="176">
        <v>3.2799999999999891</v>
      </c>
      <c r="F789" s="176">
        <v>20.5168</v>
      </c>
      <c r="G789" s="177">
        <v>6.25</v>
      </c>
      <c r="H789" s="182">
        <v>17.23</v>
      </c>
      <c r="I789" s="180">
        <v>133</v>
      </c>
    </row>
    <row r="790" spans="1:9" x14ac:dyDescent="0.25">
      <c r="A790" s="160" t="s">
        <v>18239</v>
      </c>
      <c r="B790" s="160" t="s">
        <v>9540</v>
      </c>
      <c r="C790" s="160" t="s">
        <v>9741</v>
      </c>
      <c r="D790" s="160" t="s">
        <v>9742</v>
      </c>
      <c r="E790" s="176">
        <v>4.0099999999999927</v>
      </c>
      <c r="F790" s="176">
        <v>21.2119</v>
      </c>
      <c r="G790" s="177">
        <v>5.28</v>
      </c>
      <c r="H790" s="182">
        <v>17.2</v>
      </c>
      <c r="I790" s="180">
        <v>300</v>
      </c>
    </row>
    <row r="791" spans="1:9" x14ac:dyDescent="0.25">
      <c r="A791" s="160" t="s">
        <v>18239</v>
      </c>
      <c r="B791" s="160" t="s">
        <v>9540</v>
      </c>
      <c r="C791" s="160" t="s">
        <v>9839</v>
      </c>
      <c r="D791" s="160" t="s">
        <v>9840</v>
      </c>
      <c r="E791" s="176">
        <v>3.3300000000000121</v>
      </c>
      <c r="F791" s="176">
        <v>20.4892</v>
      </c>
      <c r="G791" s="177">
        <v>6.15</v>
      </c>
      <c r="H791" s="182">
        <v>17.149999999999999</v>
      </c>
      <c r="I791" s="180">
        <v>252</v>
      </c>
    </row>
    <row r="792" spans="1:9" x14ac:dyDescent="0.25">
      <c r="A792" s="160" t="s">
        <v>18239</v>
      </c>
      <c r="B792" s="160" t="s">
        <v>18205</v>
      </c>
      <c r="C792" s="160" t="s">
        <v>4552</v>
      </c>
      <c r="D792" s="160" t="s">
        <v>4553</v>
      </c>
      <c r="E792" s="176">
        <v>3.1200000000000006</v>
      </c>
      <c r="F792" s="176">
        <v>20.2592</v>
      </c>
      <c r="G792" s="177">
        <v>6.49</v>
      </c>
      <c r="H792" s="182">
        <v>17.13</v>
      </c>
      <c r="I792" s="180">
        <v>28</v>
      </c>
    </row>
    <row r="793" spans="1:9" x14ac:dyDescent="0.25">
      <c r="A793" s="160" t="s">
        <v>18239</v>
      </c>
      <c r="B793" s="160" t="s">
        <v>4082</v>
      </c>
      <c r="C793" s="160" t="s">
        <v>4475</v>
      </c>
      <c r="D793" s="160" t="s">
        <v>4476</v>
      </c>
      <c r="E793" s="176">
        <v>3.6000000000000081</v>
      </c>
      <c r="F793" s="176">
        <v>20.738299999999999</v>
      </c>
      <c r="G793" s="177">
        <v>5.76</v>
      </c>
      <c r="H793" s="182">
        <v>17.13</v>
      </c>
      <c r="I793" s="180">
        <v>132</v>
      </c>
    </row>
    <row r="794" spans="1:9" x14ac:dyDescent="0.25">
      <c r="A794" s="160" t="s">
        <v>18239</v>
      </c>
      <c r="B794" s="160" t="s">
        <v>9540</v>
      </c>
      <c r="C794" s="160" t="s">
        <v>10002</v>
      </c>
      <c r="D794" s="160" t="s">
        <v>10003</v>
      </c>
      <c r="E794" s="176">
        <v>3.4199999999999977</v>
      </c>
      <c r="F794" s="176">
        <v>20.553599999999999</v>
      </c>
      <c r="G794" s="177">
        <v>6</v>
      </c>
      <c r="H794" s="182">
        <v>17.13</v>
      </c>
      <c r="I794" s="180">
        <v>188</v>
      </c>
    </row>
    <row r="795" spans="1:9" x14ac:dyDescent="0.25">
      <c r="A795" s="160" t="s">
        <v>18239</v>
      </c>
      <c r="B795" s="160" t="s">
        <v>9540</v>
      </c>
      <c r="C795" s="160" t="s">
        <v>9821</v>
      </c>
      <c r="D795" s="160" t="s">
        <v>9822</v>
      </c>
      <c r="E795" s="176">
        <v>3.5099999999999927</v>
      </c>
      <c r="F795" s="176">
        <v>20.648800000000001</v>
      </c>
      <c r="G795" s="177">
        <v>5.88</v>
      </c>
      <c r="H795" s="182">
        <v>17.13</v>
      </c>
      <c r="I795" s="180">
        <v>258</v>
      </c>
    </row>
    <row r="796" spans="1:9" x14ac:dyDescent="0.25">
      <c r="A796" s="160" t="s">
        <v>18239</v>
      </c>
      <c r="B796" s="160" t="s">
        <v>9540</v>
      </c>
      <c r="C796" s="160" t="s">
        <v>10116</v>
      </c>
      <c r="D796" s="160" t="s">
        <v>10117</v>
      </c>
      <c r="E796" s="176">
        <v>3.4200000000000026</v>
      </c>
      <c r="F796" s="176">
        <v>20.5596</v>
      </c>
      <c r="G796" s="177">
        <v>6.01</v>
      </c>
      <c r="H796" s="182">
        <v>17.13</v>
      </c>
      <c r="I796" s="180">
        <v>154</v>
      </c>
    </row>
    <row r="797" spans="1:9" x14ac:dyDescent="0.25">
      <c r="A797" s="160" t="s">
        <v>18239</v>
      </c>
      <c r="B797" s="160" t="s">
        <v>4</v>
      </c>
      <c r="C797" s="160" t="s">
        <v>304</v>
      </c>
      <c r="D797" s="160" t="s">
        <v>305</v>
      </c>
      <c r="E797" s="176">
        <v>4.7299999999999978</v>
      </c>
      <c r="F797" s="176">
        <v>21.852499999999999</v>
      </c>
      <c r="G797" s="177">
        <v>4.6100000000000003</v>
      </c>
      <c r="H797" s="182">
        <v>17.12</v>
      </c>
      <c r="I797" s="180">
        <v>63</v>
      </c>
    </row>
    <row r="798" spans="1:9" x14ac:dyDescent="0.25">
      <c r="A798" s="160" t="s">
        <v>18239</v>
      </c>
      <c r="B798" s="160" t="s">
        <v>4</v>
      </c>
      <c r="C798" s="160" t="s">
        <v>10</v>
      </c>
      <c r="D798" s="160" t="s">
        <v>11</v>
      </c>
      <c r="E798" s="176">
        <v>3.3100000000000014</v>
      </c>
      <c r="F798" s="176">
        <v>20.438199999999998</v>
      </c>
      <c r="G798" s="177">
        <v>6.17</v>
      </c>
      <c r="H798" s="182">
        <v>17.12</v>
      </c>
      <c r="I798" s="180">
        <v>76</v>
      </c>
    </row>
    <row r="799" spans="1:9" x14ac:dyDescent="0.25">
      <c r="A799" s="160" t="s">
        <v>18239</v>
      </c>
      <c r="B799" s="160" t="s">
        <v>4082</v>
      </c>
      <c r="C799" s="160" t="s">
        <v>4194</v>
      </c>
      <c r="D799" s="160" t="s">
        <v>4195</v>
      </c>
      <c r="E799" s="176">
        <v>3.1499999999999968</v>
      </c>
      <c r="F799" s="176">
        <v>20.266999999999999</v>
      </c>
      <c r="G799" s="177">
        <v>6.43</v>
      </c>
      <c r="H799" s="182">
        <v>17.11</v>
      </c>
      <c r="I799" s="180">
        <v>370</v>
      </c>
    </row>
    <row r="800" spans="1:9" x14ac:dyDescent="0.25">
      <c r="A800" s="160" t="s">
        <v>18239</v>
      </c>
      <c r="B800" s="160" t="s">
        <v>9201</v>
      </c>
      <c r="C800" s="160" t="s">
        <v>9240</v>
      </c>
      <c r="D800" s="160" t="s">
        <v>7568</v>
      </c>
      <c r="E800" s="176">
        <v>3.418499999999999</v>
      </c>
      <c r="F800" s="176">
        <v>20.510999999999999</v>
      </c>
      <c r="G800" s="177">
        <v>6</v>
      </c>
      <c r="H800" s="182">
        <v>17.09</v>
      </c>
      <c r="I800" s="180">
        <v>56</v>
      </c>
    </row>
    <row r="801" spans="1:9" x14ac:dyDescent="0.25">
      <c r="A801" s="160" t="s">
        <v>18239</v>
      </c>
      <c r="B801" s="160" t="s">
        <v>9540</v>
      </c>
      <c r="C801" s="160" t="s">
        <v>10084</v>
      </c>
      <c r="D801" s="160" t="s">
        <v>10085</v>
      </c>
      <c r="E801" s="176">
        <v>3.6000000000000107</v>
      </c>
      <c r="F801" s="176">
        <v>20.694500000000001</v>
      </c>
      <c r="G801" s="177">
        <v>5.74</v>
      </c>
      <c r="H801" s="182">
        <v>17.09</v>
      </c>
      <c r="I801" s="180">
        <v>161</v>
      </c>
    </row>
    <row r="802" spans="1:9" x14ac:dyDescent="0.25">
      <c r="A802" s="160" t="s">
        <v>18239</v>
      </c>
      <c r="B802" s="160" t="s">
        <v>18205</v>
      </c>
      <c r="C802" s="160" t="s">
        <v>4427</v>
      </c>
      <c r="D802" s="160" t="s">
        <v>4428</v>
      </c>
      <c r="E802" s="176">
        <v>3.1199999999999992</v>
      </c>
      <c r="F802" s="176">
        <v>20.1904</v>
      </c>
      <c r="G802" s="177">
        <v>6.47</v>
      </c>
      <c r="H802" s="182">
        <v>17.07</v>
      </c>
      <c r="I802" s="180">
        <v>22</v>
      </c>
    </row>
    <row r="803" spans="1:9" x14ac:dyDescent="0.25">
      <c r="A803" s="160" t="s">
        <v>18239</v>
      </c>
      <c r="B803" s="160" t="s">
        <v>4</v>
      </c>
      <c r="C803" s="160" t="s">
        <v>476</v>
      </c>
      <c r="D803" s="160" t="s">
        <v>477</v>
      </c>
      <c r="E803" s="176">
        <v>4.099999999999997</v>
      </c>
      <c r="F803" s="176">
        <v>21.1692</v>
      </c>
      <c r="G803" s="177">
        <v>5.16</v>
      </c>
      <c r="H803" s="182">
        <v>17.059999999999999</v>
      </c>
      <c r="I803" s="180">
        <v>52</v>
      </c>
    </row>
    <row r="804" spans="1:9" x14ac:dyDescent="0.25">
      <c r="A804" s="160" t="s">
        <v>18239</v>
      </c>
      <c r="B804" s="160" t="s">
        <v>9540</v>
      </c>
      <c r="C804" s="160" t="s">
        <v>10197</v>
      </c>
      <c r="D804" s="160" t="s">
        <v>10198</v>
      </c>
      <c r="E804" s="176">
        <v>3.0600000000000018</v>
      </c>
      <c r="F804" s="176">
        <v>20.082100000000001</v>
      </c>
      <c r="G804" s="177">
        <v>6.56</v>
      </c>
      <c r="H804" s="182">
        <v>17.02</v>
      </c>
      <c r="I804" s="180">
        <v>142</v>
      </c>
    </row>
    <row r="805" spans="1:9" x14ac:dyDescent="0.25">
      <c r="A805" s="160" t="s">
        <v>18239</v>
      </c>
      <c r="B805" s="160" t="s">
        <v>9540</v>
      </c>
      <c r="C805" s="160" t="s">
        <v>9896</v>
      </c>
      <c r="D805" s="160" t="s">
        <v>9897</v>
      </c>
      <c r="E805" s="176">
        <v>3.5099999999999927</v>
      </c>
      <c r="F805" s="176">
        <v>20.532800000000002</v>
      </c>
      <c r="G805" s="177">
        <v>5.84</v>
      </c>
      <c r="H805" s="182">
        <v>17.02</v>
      </c>
      <c r="I805" s="180">
        <v>233</v>
      </c>
    </row>
    <row r="806" spans="1:9" x14ac:dyDescent="0.25">
      <c r="A806" s="160" t="s">
        <v>18239</v>
      </c>
      <c r="B806" s="160" t="s">
        <v>4</v>
      </c>
      <c r="C806" s="160" t="s">
        <v>456</v>
      </c>
      <c r="D806" s="160" t="s">
        <v>457</v>
      </c>
      <c r="E806" s="176">
        <v>3.7099999999999986</v>
      </c>
      <c r="F806" s="176">
        <v>20.725000000000001</v>
      </c>
      <c r="G806" s="177">
        <v>5.58</v>
      </c>
      <c r="H806" s="182">
        <v>17.010000000000002</v>
      </c>
      <c r="I806" s="180">
        <v>42</v>
      </c>
    </row>
    <row r="807" spans="1:9" x14ac:dyDescent="0.25">
      <c r="A807" s="160" t="s">
        <v>18239</v>
      </c>
      <c r="B807" s="160" t="s">
        <v>18205</v>
      </c>
      <c r="C807" s="160" t="s">
        <v>5841</v>
      </c>
      <c r="D807" s="160" t="s">
        <v>5842</v>
      </c>
      <c r="E807" s="176">
        <v>3.5</v>
      </c>
      <c r="F807" s="176">
        <v>20.5</v>
      </c>
      <c r="G807" s="177">
        <v>5.85</v>
      </c>
      <c r="H807" s="182">
        <v>17</v>
      </c>
      <c r="I807" s="180">
        <v>12</v>
      </c>
    </row>
    <row r="808" spans="1:9" x14ac:dyDescent="0.25">
      <c r="A808" s="160" t="s">
        <v>18239</v>
      </c>
      <c r="B808" s="160" t="s">
        <v>4082</v>
      </c>
      <c r="C808" s="160" t="s">
        <v>4204</v>
      </c>
      <c r="D808" s="160" t="s">
        <v>4205</v>
      </c>
      <c r="E808" s="176">
        <v>4.0499999999999741</v>
      </c>
      <c r="F808" s="176">
        <v>21.031300000000002</v>
      </c>
      <c r="G808" s="177">
        <v>5.19</v>
      </c>
      <c r="H808" s="182">
        <v>16.98</v>
      </c>
      <c r="I808" s="180">
        <v>363</v>
      </c>
    </row>
    <row r="809" spans="1:9" x14ac:dyDescent="0.25">
      <c r="A809" s="160" t="s">
        <v>18239</v>
      </c>
      <c r="B809" s="160" t="s">
        <v>18205</v>
      </c>
      <c r="C809" s="160" t="s">
        <v>8358</v>
      </c>
      <c r="D809" s="160" t="s">
        <v>18107</v>
      </c>
      <c r="E809" s="176">
        <v>3.0500000000000003</v>
      </c>
      <c r="F809" s="176">
        <v>20</v>
      </c>
      <c r="G809" s="177">
        <v>6.55</v>
      </c>
      <c r="H809" s="182">
        <v>16.95</v>
      </c>
      <c r="I809" s="180">
        <v>10</v>
      </c>
    </row>
    <row r="810" spans="1:9" x14ac:dyDescent="0.25">
      <c r="A810" s="160" t="s">
        <v>18239</v>
      </c>
      <c r="B810" s="160" t="s">
        <v>9540</v>
      </c>
      <c r="C810" s="160" t="s">
        <v>9884</v>
      </c>
      <c r="D810" s="160" t="s">
        <v>9885</v>
      </c>
      <c r="E810" s="176">
        <v>3.5099999999999927</v>
      </c>
      <c r="F810" s="176">
        <v>20.4316</v>
      </c>
      <c r="G810" s="177">
        <v>5.82</v>
      </c>
      <c r="H810" s="182">
        <v>16.920000000000002</v>
      </c>
      <c r="I810" s="180">
        <v>237</v>
      </c>
    </row>
    <row r="811" spans="1:9" x14ac:dyDescent="0.25">
      <c r="A811" s="160" t="s">
        <v>18239</v>
      </c>
      <c r="B811" s="160" t="s">
        <v>4</v>
      </c>
      <c r="C811" s="160" t="s">
        <v>100</v>
      </c>
      <c r="D811" s="160" t="s">
        <v>101</v>
      </c>
      <c r="E811" s="176">
        <v>4.9199999999999955</v>
      </c>
      <c r="F811" s="176">
        <v>21.816199999999998</v>
      </c>
      <c r="G811" s="177">
        <v>4.43</v>
      </c>
      <c r="H811" s="182">
        <v>16.89</v>
      </c>
      <c r="I811" s="180">
        <v>132</v>
      </c>
    </row>
    <row r="812" spans="1:9" x14ac:dyDescent="0.25">
      <c r="A812" s="160" t="s">
        <v>18239</v>
      </c>
      <c r="B812" s="160" t="s">
        <v>9540</v>
      </c>
      <c r="C812" s="160" t="s">
        <v>9950</v>
      </c>
      <c r="D812" s="160" t="s">
        <v>9951</v>
      </c>
      <c r="E812" s="176">
        <v>3.5099999999999931</v>
      </c>
      <c r="F812" s="176">
        <v>20.390799999999999</v>
      </c>
      <c r="G812" s="177">
        <v>5.8</v>
      </c>
      <c r="H812" s="182">
        <v>16.88</v>
      </c>
      <c r="I812" s="180">
        <v>203</v>
      </c>
    </row>
    <row r="813" spans="1:9" x14ac:dyDescent="0.25">
      <c r="A813" s="160" t="s">
        <v>18239</v>
      </c>
      <c r="B813" s="160" t="s">
        <v>18205</v>
      </c>
      <c r="C813" s="160" t="s">
        <v>6689</v>
      </c>
      <c r="D813" s="160" t="s">
        <v>6690</v>
      </c>
      <c r="E813" s="176">
        <v>3.1200000000000006</v>
      </c>
      <c r="F813" s="176">
        <v>20</v>
      </c>
      <c r="G813" s="177">
        <v>6.41</v>
      </c>
      <c r="H813" s="182">
        <v>16.88</v>
      </c>
      <c r="I813" s="180">
        <v>7</v>
      </c>
    </row>
    <row r="814" spans="1:9" x14ac:dyDescent="0.25">
      <c r="A814" s="160" t="s">
        <v>18239</v>
      </c>
      <c r="B814" s="160" t="s">
        <v>9540</v>
      </c>
      <c r="C814" s="160" t="s">
        <v>10195</v>
      </c>
      <c r="D814" s="160" t="s">
        <v>10196</v>
      </c>
      <c r="E814" s="176">
        <v>3.1999999999999926</v>
      </c>
      <c r="F814" s="176">
        <v>20.054400000000001</v>
      </c>
      <c r="G814" s="177">
        <v>6.26</v>
      </c>
      <c r="H814" s="182">
        <v>16.850000000000001</v>
      </c>
      <c r="I814" s="180">
        <v>140</v>
      </c>
    </row>
    <row r="815" spans="1:9" x14ac:dyDescent="0.25">
      <c r="A815" s="160" t="s">
        <v>18239</v>
      </c>
      <c r="B815" s="160" t="s">
        <v>4</v>
      </c>
      <c r="C815" s="160" t="s">
        <v>224</v>
      </c>
      <c r="D815" s="160" t="s">
        <v>225</v>
      </c>
      <c r="E815" s="176">
        <v>4.0600000000000014</v>
      </c>
      <c r="F815" s="176">
        <v>20.8902</v>
      </c>
      <c r="G815" s="177">
        <v>5.14</v>
      </c>
      <c r="H815" s="182">
        <v>16.829999999999998</v>
      </c>
      <c r="I815" s="180">
        <v>69</v>
      </c>
    </row>
    <row r="816" spans="1:9" x14ac:dyDescent="0.25">
      <c r="A816" s="160" t="s">
        <v>18239</v>
      </c>
      <c r="B816" s="160" t="s">
        <v>4</v>
      </c>
      <c r="C816" s="160" t="s">
        <v>92</v>
      </c>
      <c r="D816" s="160" t="s">
        <v>93</v>
      </c>
      <c r="E816" s="176">
        <v>4.0099999999999927</v>
      </c>
      <c r="F816" s="176">
        <v>20.827200000000001</v>
      </c>
      <c r="G816" s="177">
        <v>5.19</v>
      </c>
      <c r="H816" s="182">
        <v>16.809999999999999</v>
      </c>
      <c r="I816" s="180">
        <v>155</v>
      </c>
    </row>
    <row r="817" spans="1:9" x14ac:dyDescent="0.25">
      <c r="A817" s="160" t="s">
        <v>18239</v>
      </c>
      <c r="B817" s="160" t="s">
        <v>9540</v>
      </c>
      <c r="C817" s="160" t="s">
        <v>9966</v>
      </c>
      <c r="D817" s="160" t="s">
        <v>9967</v>
      </c>
      <c r="E817" s="176">
        <v>3.2000000000000015</v>
      </c>
      <c r="F817" s="176">
        <v>20.0108</v>
      </c>
      <c r="G817" s="177">
        <v>6.25</v>
      </c>
      <c r="H817" s="182">
        <v>16.809999999999999</v>
      </c>
      <c r="I817" s="180">
        <v>203</v>
      </c>
    </row>
    <row r="818" spans="1:9" x14ac:dyDescent="0.25">
      <c r="A818" s="160" t="s">
        <v>18239</v>
      </c>
      <c r="B818" s="160" t="s">
        <v>4</v>
      </c>
      <c r="C818" s="160" t="s">
        <v>118</v>
      </c>
      <c r="D818" s="160" t="s">
        <v>119</v>
      </c>
      <c r="E818" s="176">
        <v>3.1999999999999931</v>
      </c>
      <c r="F818" s="176">
        <v>19.991499999999998</v>
      </c>
      <c r="G818" s="177">
        <v>6.24</v>
      </c>
      <c r="H818" s="182">
        <v>16.79</v>
      </c>
      <c r="I818" s="180">
        <v>119</v>
      </c>
    </row>
    <row r="819" spans="1:9" x14ac:dyDescent="0.25">
      <c r="A819" s="160" t="s">
        <v>18239</v>
      </c>
      <c r="B819" s="160" t="s">
        <v>9540</v>
      </c>
      <c r="C819" s="160" t="s">
        <v>9908</v>
      </c>
      <c r="D819" s="160" t="s">
        <v>9909</v>
      </c>
      <c r="E819" s="176">
        <v>3.0199999999999902</v>
      </c>
      <c r="F819" s="176">
        <v>19.804200000000002</v>
      </c>
      <c r="G819" s="177">
        <v>6.55</v>
      </c>
      <c r="H819" s="182">
        <v>16.78</v>
      </c>
      <c r="I819" s="180">
        <v>228</v>
      </c>
    </row>
    <row r="820" spans="1:9" x14ac:dyDescent="0.25">
      <c r="A820" s="160" t="s">
        <v>18239</v>
      </c>
      <c r="B820" s="160" t="s">
        <v>4</v>
      </c>
      <c r="C820" s="160" t="s">
        <v>234</v>
      </c>
      <c r="D820" s="160" t="s">
        <v>235</v>
      </c>
      <c r="E820" s="176">
        <v>3.5600000000000018</v>
      </c>
      <c r="F820" s="176">
        <v>20.338000000000001</v>
      </c>
      <c r="G820" s="177">
        <v>5.71</v>
      </c>
      <c r="H820" s="182">
        <v>16.77</v>
      </c>
      <c r="I820" s="180">
        <v>69</v>
      </c>
    </row>
    <row r="821" spans="1:9" x14ac:dyDescent="0.25">
      <c r="A821" s="160" t="s">
        <v>18239</v>
      </c>
      <c r="B821" s="160" t="s">
        <v>4</v>
      </c>
      <c r="C821" s="160" t="s">
        <v>190</v>
      </c>
      <c r="D821" s="160" t="s">
        <v>191</v>
      </c>
      <c r="E821" s="176">
        <v>3.3700000000000032</v>
      </c>
      <c r="F821" s="176">
        <v>20.130600000000001</v>
      </c>
      <c r="G821" s="177">
        <v>5.97</v>
      </c>
      <c r="H821" s="182">
        <v>16.760000000000002</v>
      </c>
      <c r="I821" s="180">
        <v>86</v>
      </c>
    </row>
    <row r="822" spans="1:9" x14ac:dyDescent="0.25">
      <c r="A822" s="160" t="s">
        <v>18239</v>
      </c>
      <c r="B822" s="160" t="s">
        <v>9540</v>
      </c>
      <c r="C822" s="160" t="s">
        <v>10064</v>
      </c>
      <c r="D822" s="160" t="s">
        <v>10065</v>
      </c>
      <c r="E822" s="176">
        <v>3.5599999999999947</v>
      </c>
      <c r="F822" s="176">
        <v>20.329799999999999</v>
      </c>
      <c r="G822" s="177">
        <v>5.71</v>
      </c>
      <c r="H822" s="182">
        <v>16.760000000000002</v>
      </c>
      <c r="I822" s="180">
        <v>171</v>
      </c>
    </row>
    <row r="823" spans="1:9" x14ac:dyDescent="0.25">
      <c r="A823" s="160" t="s">
        <v>18239</v>
      </c>
      <c r="B823" s="160" t="s">
        <v>9540</v>
      </c>
      <c r="C823" s="160" t="s">
        <v>10096</v>
      </c>
      <c r="D823" s="160" t="s">
        <v>10097</v>
      </c>
      <c r="E823" s="176">
        <v>3.1999999999999917</v>
      </c>
      <c r="F823" s="176">
        <v>19.949300000000001</v>
      </c>
      <c r="G823" s="177">
        <v>6.23</v>
      </c>
      <c r="H823" s="182">
        <v>16.739999999999998</v>
      </c>
      <c r="I823" s="180">
        <v>162</v>
      </c>
    </row>
    <row r="824" spans="1:9" x14ac:dyDescent="0.25">
      <c r="A824" s="160" t="s">
        <v>18239</v>
      </c>
      <c r="B824" s="160" t="s">
        <v>4082</v>
      </c>
      <c r="C824" s="160" t="s">
        <v>4429</v>
      </c>
      <c r="D824" s="160" t="s">
        <v>4430</v>
      </c>
      <c r="E824" s="176">
        <v>3.0699999999999945</v>
      </c>
      <c r="F824" s="176">
        <v>19.805800000000001</v>
      </c>
      <c r="G824" s="177">
        <v>6.45</v>
      </c>
      <c r="H824" s="182">
        <v>16.73</v>
      </c>
      <c r="I824" s="180">
        <v>148</v>
      </c>
    </row>
    <row r="825" spans="1:9" x14ac:dyDescent="0.25">
      <c r="A825" s="160" t="s">
        <v>18239</v>
      </c>
      <c r="B825" s="160" t="s">
        <v>4082</v>
      </c>
      <c r="C825" s="160" t="s">
        <v>4331</v>
      </c>
      <c r="D825" s="160" t="s">
        <v>4332</v>
      </c>
      <c r="E825" s="176">
        <v>3.3200000000000056</v>
      </c>
      <c r="F825" s="176">
        <v>20.018699999999999</v>
      </c>
      <c r="G825" s="177">
        <v>6.02</v>
      </c>
      <c r="H825" s="182">
        <v>16.690000000000001</v>
      </c>
      <c r="I825" s="180">
        <v>192</v>
      </c>
    </row>
    <row r="826" spans="1:9" x14ac:dyDescent="0.25">
      <c r="A826" s="160" t="s">
        <v>18239</v>
      </c>
      <c r="B826" s="160" t="s">
        <v>4</v>
      </c>
      <c r="C826" s="160" t="s">
        <v>124</v>
      </c>
      <c r="D826" s="160" t="s">
        <v>125</v>
      </c>
      <c r="E826" s="176">
        <v>3.0299999999999931</v>
      </c>
      <c r="F826" s="176">
        <v>19.675000000000001</v>
      </c>
      <c r="G826" s="177">
        <v>6.49</v>
      </c>
      <c r="H826" s="182">
        <v>16.64</v>
      </c>
      <c r="I826" s="180">
        <v>117</v>
      </c>
    </row>
    <row r="827" spans="1:9" x14ac:dyDescent="0.25">
      <c r="A827" s="160" t="s">
        <v>18239</v>
      </c>
      <c r="B827" s="160" t="s">
        <v>4</v>
      </c>
      <c r="C827" s="160" t="s">
        <v>204</v>
      </c>
      <c r="D827" s="160" t="s">
        <v>205</v>
      </c>
      <c r="E827" s="176">
        <v>3.4700000000000024</v>
      </c>
      <c r="F827" s="176">
        <v>20.096299999999999</v>
      </c>
      <c r="G827" s="177">
        <v>5.79</v>
      </c>
      <c r="H827" s="182">
        <v>16.62</v>
      </c>
      <c r="I827" s="180">
        <v>84</v>
      </c>
    </row>
    <row r="828" spans="1:9" x14ac:dyDescent="0.25">
      <c r="A828" s="160" t="s">
        <v>18239</v>
      </c>
      <c r="B828" s="160" t="s">
        <v>4</v>
      </c>
      <c r="C828" s="160" t="s">
        <v>192</v>
      </c>
      <c r="D828" s="160" t="s">
        <v>193</v>
      </c>
      <c r="E828" s="176">
        <v>3.360000000000007</v>
      </c>
      <c r="F828" s="176">
        <v>19.988199999999999</v>
      </c>
      <c r="G828" s="177">
        <v>5.94</v>
      </c>
      <c r="H828" s="182">
        <v>16.62</v>
      </c>
      <c r="I828" s="180">
        <v>86</v>
      </c>
    </row>
    <row r="829" spans="1:9" x14ac:dyDescent="0.25">
      <c r="A829" s="160" t="s">
        <v>18239</v>
      </c>
      <c r="B829" s="160" t="s">
        <v>9540</v>
      </c>
      <c r="C829" s="160" t="s">
        <v>9974</v>
      </c>
      <c r="D829" s="160" t="s">
        <v>9975</v>
      </c>
      <c r="E829" s="176">
        <v>3.2000000000000024</v>
      </c>
      <c r="F829" s="176">
        <v>19.823599999999999</v>
      </c>
      <c r="G829" s="177">
        <v>6.19</v>
      </c>
      <c r="H829" s="182">
        <v>16.62</v>
      </c>
      <c r="I829" s="180">
        <v>201</v>
      </c>
    </row>
    <row r="830" spans="1:9" x14ac:dyDescent="0.25">
      <c r="A830" s="160" t="s">
        <v>18239</v>
      </c>
      <c r="B830" s="160" t="s">
        <v>4</v>
      </c>
      <c r="C830" s="160" t="s">
        <v>172</v>
      </c>
      <c r="D830" s="160" t="s">
        <v>173</v>
      </c>
      <c r="E830" s="176">
        <v>3.4199999999999986</v>
      </c>
      <c r="F830" s="176">
        <v>20.006900000000002</v>
      </c>
      <c r="G830" s="177">
        <v>5.84</v>
      </c>
      <c r="H830" s="182">
        <v>16.579999999999998</v>
      </c>
      <c r="I830" s="180">
        <v>97</v>
      </c>
    </row>
    <row r="831" spans="1:9" x14ac:dyDescent="0.25">
      <c r="A831" s="160" t="s">
        <v>18239</v>
      </c>
      <c r="B831" s="160" t="s">
        <v>9540</v>
      </c>
      <c r="C831" s="160" t="s">
        <v>10014</v>
      </c>
      <c r="D831" s="160" t="s">
        <v>10015</v>
      </c>
      <c r="E831" s="176">
        <v>3.2400000000000069</v>
      </c>
      <c r="F831" s="176">
        <v>19.809799999999999</v>
      </c>
      <c r="G831" s="177">
        <v>6.11</v>
      </c>
      <c r="H831" s="182">
        <v>16.559999999999999</v>
      </c>
      <c r="I831" s="180">
        <v>195</v>
      </c>
    </row>
    <row r="832" spans="1:9" x14ac:dyDescent="0.25">
      <c r="A832" s="160" t="s">
        <v>18239</v>
      </c>
      <c r="B832" s="160" t="s">
        <v>9540</v>
      </c>
      <c r="C832" s="160" t="s">
        <v>9980</v>
      </c>
      <c r="D832" s="160" t="s">
        <v>9981</v>
      </c>
      <c r="E832" s="176">
        <v>3.4199999999999946</v>
      </c>
      <c r="F832" s="176">
        <v>19.978400000000001</v>
      </c>
      <c r="G832" s="177">
        <v>5.84</v>
      </c>
      <c r="H832" s="182">
        <v>16.55</v>
      </c>
      <c r="I832" s="180">
        <v>207</v>
      </c>
    </row>
    <row r="833" spans="1:9" x14ac:dyDescent="0.25">
      <c r="A833" s="160" t="s">
        <v>18239</v>
      </c>
      <c r="B833" s="160" t="s">
        <v>9540</v>
      </c>
      <c r="C833" s="160" t="s">
        <v>9862</v>
      </c>
      <c r="D833" s="160" t="s">
        <v>9863</v>
      </c>
      <c r="E833" s="176">
        <v>3.3799999999999959</v>
      </c>
      <c r="F833" s="176">
        <v>19.938400000000001</v>
      </c>
      <c r="G833" s="177">
        <v>5.89</v>
      </c>
      <c r="H833" s="182">
        <v>16.55</v>
      </c>
      <c r="I833" s="180">
        <v>251</v>
      </c>
    </row>
    <row r="834" spans="1:9" x14ac:dyDescent="0.25">
      <c r="A834" s="160" t="s">
        <v>18239</v>
      </c>
      <c r="B834" s="160" t="s">
        <v>18205</v>
      </c>
      <c r="C834" s="160" t="s">
        <v>5204</v>
      </c>
      <c r="D834" s="160" t="s">
        <v>4783</v>
      </c>
      <c r="E834" s="176">
        <v>3.8499999999999974</v>
      </c>
      <c r="F834" s="176">
        <v>20.3428</v>
      </c>
      <c r="G834" s="177">
        <v>5.28</v>
      </c>
      <c r="H834" s="182">
        <v>16.489999999999998</v>
      </c>
      <c r="I834" s="180">
        <v>35</v>
      </c>
    </row>
    <row r="835" spans="1:9" x14ac:dyDescent="0.25">
      <c r="A835" s="160" t="s">
        <v>18239</v>
      </c>
      <c r="B835" s="160" t="s">
        <v>9540</v>
      </c>
      <c r="C835" s="160" t="s">
        <v>9551</v>
      </c>
      <c r="D835" s="160" t="s">
        <v>9552</v>
      </c>
      <c r="E835" s="176">
        <v>3.5100000000000398</v>
      </c>
      <c r="F835" s="176">
        <v>19.989799999999999</v>
      </c>
      <c r="G835" s="177">
        <v>5.69</v>
      </c>
      <c r="H835" s="182">
        <v>16.47</v>
      </c>
      <c r="I835" s="180">
        <v>765</v>
      </c>
    </row>
    <row r="836" spans="1:9" x14ac:dyDescent="0.25">
      <c r="A836" s="160" t="s">
        <v>18239</v>
      </c>
      <c r="B836" s="160" t="s">
        <v>18205</v>
      </c>
      <c r="C836" s="160" t="s">
        <v>4980</v>
      </c>
      <c r="D836" s="160" t="s">
        <v>4981</v>
      </c>
      <c r="E836" s="176">
        <v>3.25</v>
      </c>
      <c r="F836" s="176">
        <v>19.7272</v>
      </c>
      <c r="G836" s="177">
        <v>6.06</v>
      </c>
      <c r="H836" s="182">
        <v>16.47</v>
      </c>
      <c r="I836" s="180">
        <v>12</v>
      </c>
    </row>
    <row r="837" spans="1:9" x14ac:dyDescent="0.25">
      <c r="A837" s="160" t="s">
        <v>18239</v>
      </c>
      <c r="B837" s="160" t="s">
        <v>9540</v>
      </c>
      <c r="C837" s="160" t="s">
        <v>9775</v>
      </c>
      <c r="D837" s="160" t="s">
        <v>9776</v>
      </c>
      <c r="E837" s="176">
        <v>3.2000000000000157</v>
      </c>
      <c r="F837" s="176">
        <v>19.667400000000001</v>
      </c>
      <c r="G837" s="177">
        <v>6.14</v>
      </c>
      <c r="H837" s="182">
        <v>16.46</v>
      </c>
      <c r="I837" s="180">
        <v>296</v>
      </c>
    </row>
    <row r="838" spans="1:9" x14ac:dyDescent="0.25">
      <c r="A838" s="160" t="s">
        <v>18239</v>
      </c>
      <c r="B838" s="160" t="s">
        <v>9201</v>
      </c>
      <c r="C838" s="160" t="s">
        <v>9256</v>
      </c>
      <c r="D838" s="160" t="s">
        <v>9223</v>
      </c>
      <c r="E838" s="176">
        <v>3.2916666666666665</v>
      </c>
      <c r="F838" s="176">
        <v>19.75</v>
      </c>
      <c r="G838" s="177">
        <v>5.99</v>
      </c>
      <c r="H838" s="182">
        <v>16.45</v>
      </c>
      <c r="I838" s="180">
        <v>35</v>
      </c>
    </row>
    <row r="839" spans="1:9" x14ac:dyDescent="0.25">
      <c r="A839" s="160" t="s">
        <v>18239</v>
      </c>
      <c r="B839" s="160" t="s">
        <v>9540</v>
      </c>
      <c r="C839" s="160" t="s">
        <v>9626</v>
      </c>
      <c r="D839" s="160" t="s">
        <v>9627</v>
      </c>
      <c r="E839" s="176">
        <v>3.1099999999999826</v>
      </c>
      <c r="F839" s="176">
        <v>19.5305</v>
      </c>
      <c r="G839" s="177">
        <v>6.27</v>
      </c>
      <c r="H839" s="182">
        <v>16.420000000000002</v>
      </c>
      <c r="I839" s="180">
        <v>465</v>
      </c>
    </row>
    <row r="840" spans="1:9" x14ac:dyDescent="0.25">
      <c r="A840" s="160" t="s">
        <v>18239</v>
      </c>
      <c r="B840" s="160" t="s">
        <v>9540</v>
      </c>
      <c r="C840" s="160" t="s">
        <v>9707</v>
      </c>
      <c r="D840" s="160" t="s">
        <v>9708</v>
      </c>
      <c r="E840" s="176">
        <v>3.2400000000000078</v>
      </c>
      <c r="F840" s="176">
        <v>19.617999999999999</v>
      </c>
      <c r="G840" s="177">
        <v>6.05</v>
      </c>
      <c r="H840" s="182">
        <v>16.37</v>
      </c>
      <c r="I840" s="180">
        <v>340</v>
      </c>
    </row>
    <row r="841" spans="1:9" x14ac:dyDescent="0.25">
      <c r="A841" s="160" t="s">
        <v>18239</v>
      </c>
      <c r="B841" s="160" t="s">
        <v>9540</v>
      </c>
      <c r="C841" s="160" t="s">
        <v>9624</v>
      </c>
      <c r="D841" s="160" t="s">
        <v>9625</v>
      </c>
      <c r="E841" s="176">
        <v>3.2899999999999787</v>
      </c>
      <c r="F841" s="176">
        <v>19.665900000000001</v>
      </c>
      <c r="G841" s="177">
        <v>5.97</v>
      </c>
      <c r="H841" s="182">
        <v>16.37</v>
      </c>
      <c r="I841" s="180">
        <v>478</v>
      </c>
    </row>
    <row r="842" spans="1:9" x14ac:dyDescent="0.25">
      <c r="A842" s="160" t="s">
        <v>18239</v>
      </c>
      <c r="B842" s="160" t="s">
        <v>4</v>
      </c>
      <c r="C842" s="160" t="s">
        <v>230</v>
      </c>
      <c r="D842" s="160" t="s">
        <v>231</v>
      </c>
      <c r="E842" s="176">
        <v>3.2800000000000007</v>
      </c>
      <c r="F842" s="176">
        <v>19.6357</v>
      </c>
      <c r="G842" s="177">
        <v>5.98</v>
      </c>
      <c r="H842" s="182">
        <v>16.350000000000001</v>
      </c>
      <c r="I842" s="180">
        <v>70</v>
      </c>
    </row>
    <row r="843" spans="1:9" x14ac:dyDescent="0.25">
      <c r="A843" s="160" t="s">
        <v>18239</v>
      </c>
      <c r="B843" s="160" t="s">
        <v>9540</v>
      </c>
      <c r="C843" s="160" t="s">
        <v>9843</v>
      </c>
      <c r="D843" s="160" t="s">
        <v>5796</v>
      </c>
      <c r="E843" s="176">
        <v>3.2000000000000122</v>
      </c>
      <c r="F843" s="176">
        <v>19.541799999999999</v>
      </c>
      <c r="G843" s="177">
        <v>6.1</v>
      </c>
      <c r="H843" s="182">
        <v>16.34</v>
      </c>
      <c r="I843" s="180">
        <v>262</v>
      </c>
    </row>
    <row r="844" spans="1:9" x14ac:dyDescent="0.25">
      <c r="A844" s="160" t="s">
        <v>18239</v>
      </c>
      <c r="B844" s="160" t="s">
        <v>9540</v>
      </c>
      <c r="C844" s="160" t="s">
        <v>10150</v>
      </c>
      <c r="D844" s="160" t="s">
        <v>10151</v>
      </c>
      <c r="E844" s="176">
        <v>3.4200000000000053</v>
      </c>
      <c r="F844" s="176">
        <v>19.738</v>
      </c>
      <c r="G844" s="177">
        <v>5.77</v>
      </c>
      <c r="H844" s="182">
        <v>16.309999999999999</v>
      </c>
      <c r="I844" s="180">
        <v>156</v>
      </c>
    </row>
    <row r="845" spans="1:9" x14ac:dyDescent="0.25">
      <c r="A845" s="160" t="s">
        <v>18239</v>
      </c>
      <c r="B845" s="160" t="s">
        <v>9540</v>
      </c>
      <c r="C845" s="160" t="s">
        <v>10102</v>
      </c>
      <c r="D845" s="160" t="s">
        <v>10103</v>
      </c>
      <c r="E845" s="176">
        <v>3.2400000000000064</v>
      </c>
      <c r="F845" s="176">
        <v>19.5243</v>
      </c>
      <c r="G845" s="177">
        <v>6.02</v>
      </c>
      <c r="H845" s="182">
        <v>16.28</v>
      </c>
      <c r="I845" s="180">
        <v>181</v>
      </c>
    </row>
    <row r="846" spans="1:9" x14ac:dyDescent="0.25">
      <c r="A846" s="160" t="s">
        <v>18239</v>
      </c>
      <c r="B846" s="160" t="s">
        <v>4</v>
      </c>
      <c r="C846" s="160" t="s">
        <v>350</v>
      </c>
      <c r="D846" s="160" t="s">
        <v>351</v>
      </c>
      <c r="E846" s="176">
        <v>3.3600000000000039</v>
      </c>
      <c r="F846" s="176">
        <v>19.6327</v>
      </c>
      <c r="G846" s="177">
        <v>5.84</v>
      </c>
      <c r="H846" s="182">
        <v>16.27</v>
      </c>
      <c r="I846" s="180">
        <v>55</v>
      </c>
    </row>
    <row r="847" spans="1:9" x14ac:dyDescent="0.25">
      <c r="A847" s="160" t="s">
        <v>18239</v>
      </c>
      <c r="B847" s="160" t="s">
        <v>4</v>
      </c>
      <c r="C847" s="160" t="s">
        <v>336</v>
      </c>
      <c r="D847" s="160" t="s">
        <v>337</v>
      </c>
      <c r="E847" s="176">
        <v>3.0300000000000007</v>
      </c>
      <c r="F847" s="176">
        <v>19.273599999999998</v>
      </c>
      <c r="G847" s="177">
        <v>6.36</v>
      </c>
      <c r="H847" s="182">
        <v>16.239999999999998</v>
      </c>
      <c r="I847" s="180">
        <v>57</v>
      </c>
    </row>
    <row r="848" spans="1:9" x14ac:dyDescent="0.25">
      <c r="A848" s="160" t="s">
        <v>18239</v>
      </c>
      <c r="B848" s="160" t="s">
        <v>4</v>
      </c>
      <c r="C848" s="160" t="s">
        <v>128</v>
      </c>
      <c r="D848" s="160" t="s">
        <v>129</v>
      </c>
      <c r="E848" s="176">
        <v>3.1999999999999931</v>
      </c>
      <c r="F848" s="176">
        <v>19.400400000000001</v>
      </c>
      <c r="G848" s="177">
        <v>6.06</v>
      </c>
      <c r="H848" s="182">
        <v>16.2</v>
      </c>
      <c r="I848" s="180">
        <v>121</v>
      </c>
    </row>
    <row r="849" spans="1:9" x14ac:dyDescent="0.25">
      <c r="A849" s="160" t="s">
        <v>18239</v>
      </c>
      <c r="B849" s="160" t="s">
        <v>4</v>
      </c>
      <c r="C849" s="160" t="s">
        <v>478</v>
      </c>
      <c r="D849" s="160" t="s">
        <v>479</v>
      </c>
      <c r="E849" s="176">
        <v>3.6100000000000025</v>
      </c>
      <c r="F849" s="176">
        <v>19.806899999999999</v>
      </c>
      <c r="G849" s="177">
        <v>5.48</v>
      </c>
      <c r="H849" s="182">
        <v>16.190000000000001</v>
      </c>
      <c r="I849" s="180">
        <v>43</v>
      </c>
    </row>
    <row r="850" spans="1:9" x14ac:dyDescent="0.25">
      <c r="A850" s="160" t="s">
        <v>18239</v>
      </c>
      <c r="B850" s="160" t="s">
        <v>4</v>
      </c>
      <c r="C850" s="160" t="s">
        <v>122</v>
      </c>
      <c r="D850" s="160" t="s">
        <v>123</v>
      </c>
      <c r="E850" s="176">
        <v>3.2300000000000022</v>
      </c>
      <c r="F850" s="176">
        <v>19.4192</v>
      </c>
      <c r="G850" s="177">
        <v>6.01</v>
      </c>
      <c r="H850" s="182">
        <v>16.18</v>
      </c>
      <c r="I850" s="180">
        <v>124</v>
      </c>
    </row>
    <row r="851" spans="1:9" x14ac:dyDescent="0.25">
      <c r="A851" s="160" t="s">
        <v>18239</v>
      </c>
      <c r="B851" s="160" t="s">
        <v>4082</v>
      </c>
      <c r="C851" s="160" t="s">
        <v>4136</v>
      </c>
      <c r="D851" s="160" t="s">
        <v>4137</v>
      </c>
      <c r="E851" s="176">
        <v>3.1099999999999652</v>
      </c>
      <c r="F851" s="176">
        <v>19.289300000000001</v>
      </c>
      <c r="G851" s="177">
        <v>6.2</v>
      </c>
      <c r="H851" s="182">
        <v>16.170000000000002</v>
      </c>
      <c r="I851" s="180">
        <v>714</v>
      </c>
    </row>
    <row r="852" spans="1:9" x14ac:dyDescent="0.25">
      <c r="A852" s="160" t="s">
        <v>18239</v>
      </c>
      <c r="B852" s="160" t="s">
        <v>4</v>
      </c>
      <c r="C852" s="160" t="s">
        <v>50</v>
      </c>
      <c r="D852" s="160" t="s">
        <v>51</v>
      </c>
      <c r="E852" s="176">
        <v>3.5600000000000014</v>
      </c>
      <c r="F852" s="176">
        <v>19.738499999999998</v>
      </c>
      <c r="G852" s="177">
        <v>5.54</v>
      </c>
      <c r="H852" s="182">
        <v>16.170000000000002</v>
      </c>
      <c r="I852" s="180">
        <v>76</v>
      </c>
    </row>
    <row r="853" spans="1:9" x14ac:dyDescent="0.25">
      <c r="A853" s="160" t="s">
        <v>18239</v>
      </c>
      <c r="B853" s="160" t="s">
        <v>4082</v>
      </c>
      <c r="C853" s="160" t="s">
        <v>4483</v>
      </c>
      <c r="D853" s="160" t="s">
        <v>4484</v>
      </c>
      <c r="E853" s="176">
        <v>3.1499999999999932</v>
      </c>
      <c r="F853" s="176">
        <v>19.323599999999999</v>
      </c>
      <c r="G853" s="177">
        <v>6.13</v>
      </c>
      <c r="H853" s="182">
        <v>16.170000000000002</v>
      </c>
      <c r="I853" s="180">
        <v>137</v>
      </c>
    </row>
    <row r="854" spans="1:9" x14ac:dyDescent="0.25">
      <c r="A854" s="160" t="s">
        <v>18239</v>
      </c>
      <c r="B854" s="160" t="s">
        <v>4</v>
      </c>
      <c r="C854" s="160" t="s">
        <v>466</v>
      </c>
      <c r="D854" s="160" t="s">
        <v>467</v>
      </c>
      <c r="E854" s="176">
        <v>3.3400000000000021</v>
      </c>
      <c r="F854" s="176">
        <v>19.5</v>
      </c>
      <c r="G854" s="177">
        <v>5.83</v>
      </c>
      <c r="H854" s="182">
        <v>16.16</v>
      </c>
      <c r="I854" s="180">
        <v>44</v>
      </c>
    </row>
    <row r="855" spans="1:9" x14ac:dyDescent="0.25">
      <c r="A855" s="160" t="s">
        <v>18239</v>
      </c>
      <c r="B855" s="160" t="s">
        <v>9540</v>
      </c>
      <c r="C855" s="160" t="s">
        <v>9723</v>
      </c>
      <c r="D855" s="160" t="s">
        <v>9724</v>
      </c>
      <c r="E855" s="176">
        <v>3.4199999999999888</v>
      </c>
      <c r="F855" s="176">
        <v>19.583500000000001</v>
      </c>
      <c r="G855" s="177">
        <v>5.72</v>
      </c>
      <c r="H855" s="182">
        <v>16.16</v>
      </c>
      <c r="I855" s="180">
        <v>342</v>
      </c>
    </row>
    <row r="856" spans="1:9" x14ac:dyDescent="0.25">
      <c r="A856" s="160" t="s">
        <v>18239</v>
      </c>
      <c r="B856" s="160" t="s">
        <v>4</v>
      </c>
      <c r="C856" s="160" t="s">
        <v>106</v>
      </c>
      <c r="D856" s="160" t="s">
        <v>107</v>
      </c>
      <c r="E856" s="176">
        <v>3.6999999999999922</v>
      </c>
      <c r="F856" s="176">
        <v>19.8459</v>
      </c>
      <c r="G856" s="177">
        <v>5.36</v>
      </c>
      <c r="H856" s="182">
        <v>16.14</v>
      </c>
      <c r="I856" s="180">
        <v>143</v>
      </c>
    </row>
    <row r="857" spans="1:9" x14ac:dyDescent="0.25">
      <c r="A857" s="160" t="s">
        <v>18239</v>
      </c>
      <c r="B857" s="160" t="s">
        <v>4</v>
      </c>
      <c r="C857" s="160" t="s">
        <v>396</v>
      </c>
      <c r="D857" s="160" t="s">
        <v>397</v>
      </c>
      <c r="E857" s="176">
        <v>3.8799999999999972</v>
      </c>
      <c r="F857" s="176">
        <v>20.027999999999999</v>
      </c>
      <c r="G857" s="177">
        <v>5.16</v>
      </c>
      <c r="H857" s="182">
        <v>16.14</v>
      </c>
      <c r="I857" s="180">
        <v>52</v>
      </c>
    </row>
    <row r="858" spans="1:9" x14ac:dyDescent="0.25">
      <c r="A858" s="160" t="s">
        <v>18239</v>
      </c>
      <c r="B858" s="160" t="s">
        <v>9540</v>
      </c>
      <c r="C858" s="160" t="s">
        <v>10179</v>
      </c>
      <c r="D858" s="160" t="s">
        <v>10180</v>
      </c>
      <c r="E858" s="176">
        <v>3.0199999999999947</v>
      </c>
      <c r="F858" s="176">
        <v>19.167000000000002</v>
      </c>
      <c r="G858" s="177">
        <v>6.34</v>
      </c>
      <c r="H858" s="182">
        <v>16.14</v>
      </c>
      <c r="I858" s="180">
        <v>149</v>
      </c>
    </row>
    <row r="859" spans="1:9" x14ac:dyDescent="0.25">
      <c r="A859" s="160" t="s">
        <v>18239</v>
      </c>
      <c r="B859" s="160" t="s">
        <v>4</v>
      </c>
      <c r="C859" s="160" t="s">
        <v>322</v>
      </c>
      <c r="D859" s="160" t="s">
        <v>323</v>
      </c>
      <c r="E859" s="176">
        <v>3.6299999999999977</v>
      </c>
      <c r="F859" s="176">
        <v>19.7303</v>
      </c>
      <c r="G859" s="177">
        <v>5.43</v>
      </c>
      <c r="H859" s="182">
        <v>16.100000000000001</v>
      </c>
      <c r="I859" s="180">
        <v>59</v>
      </c>
    </row>
    <row r="860" spans="1:9" x14ac:dyDescent="0.25">
      <c r="A860" s="160" t="s">
        <v>18239</v>
      </c>
      <c r="B860" s="160" t="s">
        <v>18205</v>
      </c>
      <c r="C860" s="160" t="s">
        <v>5302</v>
      </c>
      <c r="D860" s="160" t="s">
        <v>5303</v>
      </c>
      <c r="E860" s="176">
        <v>3.1299999999999994</v>
      </c>
      <c r="F860" s="176">
        <v>19.1785</v>
      </c>
      <c r="G860" s="177">
        <v>6.12</v>
      </c>
      <c r="H860" s="182">
        <v>16.04</v>
      </c>
      <c r="I860" s="180">
        <v>31</v>
      </c>
    </row>
    <row r="861" spans="1:9" x14ac:dyDescent="0.25">
      <c r="A861" s="160" t="s">
        <v>18239</v>
      </c>
      <c r="B861" s="160" t="s">
        <v>4</v>
      </c>
      <c r="C861" s="160" t="s">
        <v>266</v>
      </c>
      <c r="D861" s="160" t="s">
        <v>267</v>
      </c>
      <c r="E861" s="176">
        <v>3.2299999999999969</v>
      </c>
      <c r="F861" s="176">
        <v>19.277200000000001</v>
      </c>
      <c r="G861" s="177">
        <v>5.96</v>
      </c>
      <c r="H861" s="182">
        <v>16.04</v>
      </c>
      <c r="I861" s="180">
        <v>67</v>
      </c>
    </row>
    <row r="862" spans="1:9" x14ac:dyDescent="0.25">
      <c r="A862" s="160" t="s">
        <v>18239</v>
      </c>
      <c r="B862" s="160" t="s">
        <v>9540</v>
      </c>
      <c r="C862" s="160" t="s">
        <v>10040</v>
      </c>
      <c r="D862" s="160" t="s">
        <v>10041</v>
      </c>
      <c r="E862" s="176">
        <v>3.1100000000000105</v>
      </c>
      <c r="F862" s="176">
        <v>19.150200000000002</v>
      </c>
      <c r="G862" s="177">
        <v>6.15</v>
      </c>
      <c r="H862" s="182">
        <v>16.04</v>
      </c>
      <c r="I862" s="180">
        <v>186</v>
      </c>
    </row>
    <row r="863" spans="1:9" x14ac:dyDescent="0.25">
      <c r="A863" s="160" t="s">
        <v>18239</v>
      </c>
      <c r="B863" s="160" t="s">
        <v>4</v>
      </c>
      <c r="C863" s="160" t="s">
        <v>166</v>
      </c>
      <c r="D863" s="160" t="s">
        <v>167</v>
      </c>
      <c r="E863" s="176">
        <v>3.2099999999999977</v>
      </c>
      <c r="F863" s="176">
        <v>19.212</v>
      </c>
      <c r="G863" s="177">
        <v>5.98</v>
      </c>
      <c r="H863" s="182">
        <v>16</v>
      </c>
      <c r="I863" s="180">
        <v>102</v>
      </c>
    </row>
    <row r="864" spans="1:9" x14ac:dyDescent="0.25">
      <c r="A864" s="160" t="s">
        <v>18239</v>
      </c>
      <c r="B864" s="160" t="s">
        <v>9540</v>
      </c>
      <c r="C864" s="160" t="s">
        <v>9693</v>
      </c>
      <c r="D864" s="160" t="s">
        <v>9694</v>
      </c>
      <c r="E864" s="176">
        <v>3.0599999999999712</v>
      </c>
      <c r="F864" s="176">
        <v>19.050999999999998</v>
      </c>
      <c r="G864" s="177">
        <v>6.22</v>
      </c>
      <c r="H864" s="182">
        <v>15.99</v>
      </c>
      <c r="I864" s="180">
        <v>363</v>
      </c>
    </row>
    <row r="865" spans="1:9" x14ac:dyDescent="0.25">
      <c r="A865" s="160" t="s">
        <v>18239</v>
      </c>
      <c r="B865" s="160" t="s">
        <v>4</v>
      </c>
      <c r="C865" s="160" t="s">
        <v>142</v>
      </c>
      <c r="D865" s="160" t="s">
        <v>143</v>
      </c>
      <c r="E865" s="176">
        <v>3.8500000000000068</v>
      </c>
      <c r="F865" s="176">
        <v>19.827200000000001</v>
      </c>
      <c r="G865" s="177">
        <v>5.14</v>
      </c>
      <c r="H865" s="182">
        <v>15.97</v>
      </c>
      <c r="I865" s="180">
        <v>107</v>
      </c>
    </row>
    <row r="866" spans="1:9" x14ac:dyDescent="0.25">
      <c r="A866" s="160" t="s">
        <v>18239</v>
      </c>
      <c r="B866" s="160" t="s">
        <v>4</v>
      </c>
      <c r="C866" s="160" t="s">
        <v>388</v>
      </c>
      <c r="D866" s="160" t="s">
        <v>389</v>
      </c>
      <c r="E866" s="176">
        <v>3.4199999999999977</v>
      </c>
      <c r="F866" s="176">
        <v>19.385000000000002</v>
      </c>
      <c r="G866" s="177">
        <v>5.66</v>
      </c>
      <c r="H866" s="182">
        <v>15.96</v>
      </c>
      <c r="I866" s="180">
        <v>52</v>
      </c>
    </row>
    <row r="867" spans="1:9" x14ac:dyDescent="0.25">
      <c r="A867" s="160" t="s">
        <v>18239</v>
      </c>
      <c r="B867" s="160" t="s">
        <v>4</v>
      </c>
      <c r="C867" s="160" t="s">
        <v>306</v>
      </c>
      <c r="D867" s="160" t="s">
        <v>307</v>
      </c>
      <c r="E867" s="176">
        <v>3.1999999999999971</v>
      </c>
      <c r="F867" s="176">
        <v>19.155000000000001</v>
      </c>
      <c r="G867" s="177">
        <v>5.98</v>
      </c>
      <c r="H867" s="182">
        <v>15.95</v>
      </c>
      <c r="I867" s="180">
        <v>63</v>
      </c>
    </row>
    <row r="868" spans="1:9" x14ac:dyDescent="0.25">
      <c r="A868" s="160" t="s">
        <v>18239</v>
      </c>
      <c r="B868" s="160" t="s">
        <v>18205</v>
      </c>
      <c r="C868" s="160" t="s">
        <v>4848</v>
      </c>
      <c r="D868" s="160" t="s">
        <v>4849</v>
      </c>
      <c r="E868" s="176">
        <v>3.0500000000000003</v>
      </c>
      <c r="F868" s="176">
        <v>19</v>
      </c>
      <c r="G868" s="177">
        <v>6.22</v>
      </c>
      <c r="H868" s="182">
        <v>15.95</v>
      </c>
      <c r="I868" s="180">
        <v>9</v>
      </c>
    </row>
    <row r="869" spans="1:9" x14ac:dyDescent="0.25">
      <c r="A869" s="160" t="s">
        <v>18239</v>
      </c>
      <c r="B869" s="160" t="s">
        <v>18205</v>
      </c>
      <c r="C869" s="160" t="s">
        <v>4750</v>
      </c>
      <c r="D869" s="160" t="s">
        <v>4314</v>
      </c>
      <c r="E869" s="176">
        <v>3.1800000000000019</v>
      </c>
      <c r="F869" s="176">
        <v>19.107099999999999</v>
      </c>
      <c r="G869" s="177">
        <v>6</v>
      </c>
      <c r="H869" s="182">
        <v>15.92</v>
      </c>
      <c r="I869" s="180">
        <v>26</v>
      </c>
    </row>
    <row r="870" spans="1:9" x14ac:dyDescent="0.25">
      <c r="A870" s="160" t="s">
        <v>18239</v>
      </c>
      <c r="B870" s="160" t="s">
        <v>4</v>
      </c>
      <c r="C870" s="160" t="s">
        <v>156</v>
      </c>
      <c r="D870" s="160" t="s">
        <v>157</v>
      </c>
      <c r="E870" s="176">
        <v>3.319999999999995</v>
      </c>
      <c r="F870" s="176">
        <v>19.244</v>
      </c>
      <c r="G870" s="177">
        <v>5.79</v>
      </c>
      <c r="H870" s="182">
        <v>15.92</v>
      </c>
      <c r="I870" s="180">
        <v>108</v>
      </c>
    </row>
    <row r="871" spans="1:9" x14ac:dyDescent="0.25">
      <c r="A871" s="160" t="s">
        <v>18239</v>
      </c>
      <c r="B871" s="160" t="s">
        <v>4082</v>
      </c>
      <c r="C871" s="160" t="s">
        <v>4306</v>
      </c>
      <c r="D871" s="160" t="s">
        <v>4307</v>
      </c>
      <c r="E871" s="176">
        <v>3.0599999999999894</v>
      </c>
      <c r="F871" s="176">
        <v>18.947099999999999</v>
      </c>
      <c r="G871" s="177">
        <v>6.19</v>
      </c>
      <c r="H871" s="182">
        <v>15.88</v>
      </c>
      <c r="I871" s="180">
        <v>217</v>
      </c>
    </row>
    <row r="872" spans="1:9" x14ac:dyDescent="0.25">
      <c r="A872" s="160" t="s">
        <v>18239</v>
      </c>
      <c r="B872" s="160" t="s">
        <v>4</v>
      </c>
      <c r="C872" s="160" t="s">
        <v>522</v>
      </c>
      <c r="D872" s="160" t="s">
        <v>523</v>
      </c>
      <c r="E872" s="176">
        <v>3.5</v>
      </c>
      <c r="F872" s="176">
        <v>19.333300000000001</v>
      </c>
      <c r="G872" s="177">
        <v>5.52</v>
      </c>
      <c r="H872" s="182">
        <v>15.83</v>
      </c>
      <c r="I872" s="180">
        <v>41</v>
      </c>
    </row>
    <row r="873" spans="1:9" x14ac:dyDescent="0.25">
      <c r="A873" s="160" t="s">
        <v>18239</v>
      </c>
      <c r="B873" s="160" t="s">
        <v>9201</v>
      </c>
      <c r="C873" s="160" t="s">
        <v>9343</v>
      </c>
      <c r="D873" s="160" t="s">
        <v>9344</v>
      </c>
      <c r="E873" s="176">
        <v>3.1666666666666665</v>
      </c>
      <c r="F873" s="176">
        <v>19</v>
      </c>
      <c r="G873" s="177">
        <v>5.99</v>
      </c>
      <c r="H873" s="182">
        <v>15.83</v>
      </c>
      <c r="I873" s="180">
        <v>6</v>
      </c>
    </row>
    <row r="874" spans="1:9" x14ac:dyDescent="0.25">
      <c r="A874" s="160" t="s">
        <v>18239</v>
      </c>
      <c r="B874" s="160" t="s">
        <v>9201</v>
      </c>
      <c r="C874" s="160" t="s">
        <v>9385</v>
      </c>
      <c r="D874" s="160" t="s">
        <v>9386</v>
      </c>
      <c r="E874" s="176">
        <v>3.1666666666666665</v>
      </c>
      <c r="F874" s="176">
        <v>19</v>
      </c>
      <c r="G874" s="177">
        <v>5.99</v>
      </c>
      <c r="H874" s="182">
        <v>15.83</v>
      </c>
      <c r="I874" s="180">
        <v>3</v>
      </c>
    </row>
    <row r="875" spans="1:9" x14ac:dyDescent="0.25">
      <c r="A875" s="160" t="s">
        <v>18239</v>
      </c>
      <c r="B875" s="160" t="s">
        <v>9540</v>
      </c>
      <c r="C875" s="160" t="s">
        <v>9763</v>
      </c>
      <c r="D875" s="160" t="s">
        <v>9764</v>
      </c>
      <c r="E875" s="176">
        <v>3.2000000000000171</v>
      </c>
      <c r="F875" s="176">
        <v>19.031600000000001</v>
      </c>
      <c r="G875" s="177">
        <v>5.94</v>
      </c>
      <c r="H875" s="182">
        <v>15.83</v>
      </c>
      <c r="I875" s="180">
        <v>316</v>
      </c>
    </row>
    <row r="876" spans="1:9" x14ac:dyDescent="0.25">
      <c r="A876" s="160" t="s">
        <v>18239</v>
      </c>
      <c r="B876" s="160" t="s">
        <v>9540</v>
      </c>
      <c r="C876" s="160" t="s">
        <v>9561</v>
      </c>
      <c r="D876" s="160" t="s">
        <v>4088</v>
      </c>
      <c r="E876" s="176">
        <v>3.1099999999999719</v>
      </c>
      <c r="F876" s="176">
        <v>18.937999999999999</v>
      </c>
      <c r="G876" s="177">
        <v>6.08</v>
      </c>
      <c r="H876" s="182">
        <v>15.82</v>
      </c>
      <c r="I876" s="180">
        <v>748</v>
      </c>
    </row>
    <row r="877" spans="1:9" x14ac:dyDescent="0.25">
      <c r="A877" s="160" t="s">
        <v>18239</v>
      </c>
      <c r="B877" s="160" t="s">
        <v>4</v>
      </c>
      <c r="C877" s="160" t="s">
        <v>378</v>
      </c>
      <c r="D877" s="160" t="s">
        <v>379</v>
      </c>
      <c r="E877" s="176">
        <v>3.5600000000000018</v>
      </c>
      <c r="F877" s="176">
        <v>19.327100000000002</v>
      </c>
      <c r="G877" s="177">
        <v>5.42</v>
      </c>
      <c r="H877" s="182">
        <v>15.76</v>
      </c>
      <c r="I877" s="180">
        <v>55</v>
      </c>
    </row>
    <row r="878" spans="1:9" x14ac:dyDescent="0.25">
      <c r="A878" s="160" t="s">
        <v>18239</v>
      </c>
      <c r="B878" s="160" t="s">
        <v>4082</v>
      </c>
      <c r="C878" s="160" t="s">
        <v>4345</v>
      </c>
      <c r="D878" s="160" t="s">
        <v>4346</v>
      </c>
      <c r="E878" s="176">
        <v>3.0199999999999916</v>
      </c>
      <c r="F878" s="176">
        <v>18.7759</v>
      </c>
      <c r="G878" s="177">
        <v>6.21</v>
      </c>
      <c r="H878" s="182">
        <v>15.75</v>
      </c>
      <c r="I878" s="180">
        <v>198</v>
      </c>
    </row>
    <row r="879" spans="1:9" x14ac:dyDescent="0.25">
      <c r="A879" s="160" t="s">
        <v>18239</v>
      </c>
      <c r="B879" s="160" t="s">
        <v>4</v>
      </c>
      <c r="C879" s="160" t="s">
        <v>294</v>
      </c>
      <c r="D879" s="160" t="s">
        <v>295</v>
      </c>
      <c r="E879" s="176">
        <v>3.0900000000000025</v>
      </c>
      <c r="F879" s="176">
        <v>18.815300000000001</v>
      </c>
      <c r="G879" s="177">
        <v>6.08</v>
      </c>
      <c r="H879" s="182">
        <v>15.72</v>
      </c>
      <c r="I879" s="180">
        <v>65</v>
      </c>
    </row>
    <row r="880" spans="1:9" x14ac:dyDescent="0.25">
      <c r="A880" s="160" t="s">
        <v>18239</v>
      </c>
      <c r="B880" s="160" t="s">
        <v>4</v>
      </c>
      <c r="C880" s="160" t="s">
        <v>310</v>
      </c>
      <c r="D880" s="160" t="s">
        <v>311</v>
      </c>
      <c r="E880" s="176">
        <v>3.909999999999997</v>
      </c>
      <c r="F880" s="176">
        <v>19.634899999999998</v>
      </c>
      <c r="G880" s="177">
        <v>5.0199999999999996</v>
      </c>
      <c r="H880" s="182">
        <v>15.72</v>
      </c>
      <c r="I880" s="180">
        <v>63</v>
      </c>
    </row>
    <row r="881" spans="1:9" x14ac:dyDescent="0.25">
      <c r="A881" s="160" t="s">
        <v>18239</v>
      </c>
      <c r="B881" s="160" t="s">
        <v>9201</v>
      </c>
      <c r="C881" s="160" t="s">
        <v>9230</v>
      </c>
      <c r="D881" s="160" t="s">
        <v>9231</v>
      </c>
      <c r="E881" s="176">
        <v>3.1403508771929798</v>
      </c>
      <c r="F881" s="176">
        <v>18.842099999999999</v>
      </c>
      <c r="G881" s="177">
        <v>5.99</v>
      </c>
      <c r="H881" s="182">
        <v>15.7</v>
      </c>
      <c r="I881" s="180">
        <v>133</v>
      </c>
    </row>
    <row r="882" spans="1:9" x14ac:dyDescent="0.25">
      <c r="A882" s="160" t="s">
        <v>18239</v>
      </c>
      <c r="B882" s="160" t="s">
        <v>4082</v>
      </c>
      <c r="C882" s="160" t="s">
        <v>4087</v>
      </c>
      <c r="D882" s="160" t="s">
        <v>4088</v>
      </c>
      <c r="E882" s="176">
        <v>3.019999999999988</v>
      </c>
      <c r="F882" s="176">
        <v>18.701699999999999</v>
      </c>
      <c r="G882" s="177">
        <v>6.19</v>
      </c>
      <c r="H882" s="182">
        <v>15.68</v>
      </c>
      <c r="I882" s="180">
        <v>310</v>
      </c>
    </row>
    <row r="883" spans="1:9" x14ac:dyDescent="0.25">
      <c r="A883" s="160" t="s">
        <v>18239</v>
      </c>
      <c r="B883" s="160" t="s">
        <v>4</v>
      </c>
      <c r="C883" s="160" t="s">
        <v>504</v>
      </c>
      <c r="D883" s="160" t="s">
        <v>505</v>
      </c>
      <c r="E883" s="176">
        <v>3.3600000000000008</v>
      </c>
      <c r="F883" s="176">
        <v>19.002300000000002</v>
      </c>
      <c r="G883" s="177">
        <v>5.65</v>
      </c>
      <c r="H883" s="182">
        <v>15.64</v>
      </c>
      <c r="I883" s="180">
        <v>42</v>
      </c>
    </row>
    <row r="884" spans="1:9" x14ac:dyDescent="0.25">
      <c r="A884" s="160" t="s">
        <v>18239</v>
      </c>
      <c r="B884" s="160" t="s">
        <v>9540</v>
      </c>
      <c r="C884" s="160" t="s">
        <v>10144</v>
      </c>
      <c r="D884" s="160" t="s">
        <v>10145</v>
      </c>
      <c r="E884" s="176">
        <v>3.240000000000006</v>
      </c>
      <c r="F884" s="176">
        <v>18.831600000000002</v>
      </c>
      <c r="G884" s="177">
        <v>5.81</v>
      </c>
      <c r="H884" s="182">
        <v>15.59</v>
      </c>
      <c r="I884" s="180">
        <v>173</v>
      </c>
    </row>
    <row r="885" spans="1:9" x14ac:dyDescent="0.25">
      <c r="A885" s="160" t="s">
        <v>18239</v>
      </c>
      <c r="B885" s="160" t="s">
        <v>4</v>
      </c>
      <c r="C885" s="160" t="s">
        <v>58</v>
      </c>
      <c r="D885" s="160" t="s">
        <v>59</v>
      </c>
      <c r="E885" s="176">
        <v>3.1800000000000095</v>
      </c>
      <c r="F885" s="176">
        <v>18.7652</v>
      </c>
      <c r="G885" s="177">
        <v>5.9</v>
      </c>
      <c r="H885" s="182">
        <v>15.58</v>
      </c>
      <c r="I885" s="180">
        <v>529</v>
      </c>
    </row>
    <row r="886" spans="1:9" x14ac:dyDescent="0.25">
      <c r="A886" s="160" t="s">
        <v>18239</v>
      </c>
      <c r="B886" s="160" t="s">
        <v>9201</v>
      </c>
      <c r="C886" s="160" t="s">
        <v>9293</v>
      </c>
      <c r="D886" s="160" t="s">
        <v>9294</v>
      </c>
      <c r="E886" s="176">
        <v>3.1145833333333326</v>
      </c>
      <c r="F886" s="176">
        <v>18.6875</v>
      </c>
      <c r="G886" s="177">
        <v>6</v>
      </c>
      <c r="H886" s="182">
        <v>15.57</v>
      </c>
      <c r="I886" s="180">
        <v>16</v>
      </c>
    </row>
    <row r="887" spans="1:9" x14ac:dyDescent="0.25">
      <c r="A887" s="160" t="s">
        <v>18239</v>
      </c>
      <c r="B887" s="160" t="s">
        <v>9201</v>
      </c>
      <c r="C887" s="160" t="s">
        <v>9318</v>
      </c>
      <c r="D887" s="160" t="s">
        <v>9319</v>
      </c>
      <c r="E887" s="176">
        <v>3.1000000000000005</v>
      </c>
      <c r="F887" s="176">
        <v>18.600000000000001</v>
      </c>
      <c r="G887" s="177">
        <v>6</v>
      </c>
      <c r="H887" s="182">
        <v>15.5</v>
      </c>
      <c r="I887" s="180">
        <v>8</v>
      </c>
    </row>
    <row r="888" spans="1:9" x14ac:dyDescent="0.25">
      <c r="A888" s="160" t="s">
        <v>18239</v>
      </c>
      <c r="B888" s="160" t="s">
        <v>4</v>
      </c>
      <c r="C888" s="160" t="s">
        <v>516</v>
      </c>
      <c r="D888" s="160" t="s">
        <v>517</v>
      </c>
      <c r="E888" s="176">
        <v>3.0900000000000021</v>
      </c>
      <c r="F888" s="176">
        <v>18.529699999999998</v>
      </c>
      <c r="G888" s="177">
        <v>5.99</v>
      </c>
      <c r="H888" s="182">
        <v>15.43</v>
      </c>
      <c r="I888" s="180">
        <v>42</v>
      </c>
    </row>
    <row r="889" spans="1:9" x14ac:dyDescent="0.25">
      <c r="A889" s="160" t="s">
        <v>18239</v>
      </c>
      <c r="B889" s="160" t="s">
        <v>9540</v>
      </c>
      <c r="C889" s="160" t="s">
        <v>10211</v>
      </c>
      <c r="D889" s="160" t="s">
        <v>10212</v>
      </c>
      <c r="E889" s="176">
        <v>3.1999999999999922</v>
      </c>
      <c r="F889" s="176">
        <v>18.6206</v>
      </c>
      <c r="G889" s="177">
        <v>5.81</v>
      </c>
      <c r="H889" s="182">
        <v>15.42</v>
      </c>
      <c r="I889" s="180">
        <v>147</v>
      </c>
    </row>
    <row r="890" spans="1:9" x14ac:dyDescent="0.25">
      <c r="A890" s="160" t="s">
        <v>18239</v>
      </c>
      <c r="B890" s="160" t="s">
        <v>4</v>
      </c>
      <c r="C890" s="160" t="s">
        <v>448</v>
      </c>
      <c r="D890" s="160" t="s">
        <v>449</v>
      </c>
      <c r="E890" s="176">
        <v>4.01</v>
      </c>
      <c r="F890" s="176">
        <v>19.420999999999999</v>
      </c>
      <c r="G890" s="177">
        <v>4.84</v>
      </c>
      <c r="H890" s="182">
        <v>15.41</v>
      </c>
      <c r="I890" s="180">
        <v>51</v>
      </c>
    </row>
    <row r="891" spans="1:9" x14ac:dyDescent="0.25">
      <c r="A891" s="160" t="s">
        <v>18239</v>
      </c>
      <c r="B891" s="160" t="s">
        <v>9201</v>
      </c>
      <c r="C891" s="160" t="s">
        <v>9365</v>
      </c>
      <c r="D891" s="160" t="s">
        <v>9366</v>
      </c>
      <c r="E891" s="176">
        <v>3.0758333333333336</v>
      </c>
      <c r="F891" s="176">
        <v>18.454999999999998</v>
      </c>
      <c r="G891" s="177">
        <v>6</v>
      </c>
      <c r="H891" s="182">
        <v>15.37</v>
      </c>
      <c r="I891" s="180">
        <v>4</v>
      </c>
    </row>
    <row r="892" spans="1:9" x14ac:dyDescent="0.25">
      <c r="A892" s="160" t="s">
        <v>18239</v>
      </c>
      <c r="B892" s="160" t="s">
        <v>4</v>
      </c>
      <c r="C892" s="160" t="s">
        <v>110</v>
      </c>
      <c r="D892" s="160" t="s">
        <v>111</v>
      </c>
      <c r="E892" s="176">
        <v>3.8500000000000094</v>
      </c>
      <c r="F892" s="176">
        <v>19.172599999999999</v>
      </c>
      <c r="G892" s="177">
        <v>4.97</v>
      </c>
      <c r="H892" s="182">
        <v>15.32</v>
      </c>
      <c r="I892" s="180">
        <v>140</v>
      </c>
    </row>
    <row r="893" spans="1:9" x14ac:dyDescent="0.25">
      <c r="A893" s="160" t="s">
        <v>18239</v>
      </c>
      <c r="B893" s="160" t="s">
        <v>4</v>
      </c>
      <c r="C893" s="160" t="s">
        <v>498</v>
      </c>
      <c r="D893" s="160" t="s">
        <v>499</v>
      </c>
      <c r="E893" s="176">
        <v>3.2</v>
      </c>
      <c r="F893" s="176">
        <v>18.517700000000001</v>
      </c>
      <c r="G893" s="177">
        <v>5.78</v>
      </c>
      <c r="H893" s="182">
        <v>15.31</v>
      </c>
      <c r="I893" s="180">
        <v>43</v>
      </c>
    </row>
    <row r="894" spans="1:9" x14ac:dyDescent="0.25">
      <c r="A894" s="160" t="s">
        <v>18239</v>
      </c>
      <c r="B894" s="160" t="s">
        <v>9201</v>
      </c>
      <c r="C894" s="160" t="s">
        <v>9367</v>
      </c>
      <c r="D894" s="160" t="s">
        <v>9310</v>
      </c>
      <c r="E894" s="176">
        <v>3.0625</v>
      </c>
      <c r="F894" s="176">
        <v>18.375</v>
      </c>
      <c r="G894" s="177">
        <v>6</v>
      </c>
      <c r="H894" s="182">
        <v>15.31</v>
      </c>
      <c r="I894" s="180">
        <v>4</v>
      </c>
    </row>
    <row r="895" spans="1:9" x14ac:dyDescent="0.25">
      <c r="A895" s="160" t="s">
        <v>18239</v>
      </c>
      <c r="B895" s="160" t="s">
        <v>9540</v>
      </c>
      <c r="C895" s="160" t="s">
        <v>9805</v>
      </c>
      <c r="D895" s="160" t="s">
        <v>9806</v>
      </c>
      <c r="E895" s="176">
        <v>3.1100000000000119</v>
      </c>
      <c r="F895" s="176">
        <v>18.423400000000001</v>
      </c>
      <c r="G895" s="177">
        <v>5.92</v>
      </c>
      <c r="H895" s="182">
        <v>15.31</v>
      </c>
      <c r="I895" s="180">
        <v>291</v>
      </c>
    </row>
    <row r="896" spans="1:9" x14ac:dyDescent="0.25">
      <c r="A896" s="160" t="s">
        <v>18239</v>
      </c>
      <c r="B896" s="160" t="s">
        <v>4</v>
      </c>
      <c r="C896" s="160" t="s">
        <v>194</v>
      </c>
      <c r="D896" s="160" t="s">
        <v>195</v>
      </c>
      <c r="E896" s="176">
        <v>3.09</v>
      </c>
      <c r="F896" s="176">
        <v>18.368600000000001</v>
      </c>
      <c r="G896" s="177">
        <v>5.94</v>
      </c>
      <c r="H896" s="182">
        <v>15.27</v>
      </c>
      <c r="I896" s="180">
        <v>92</v>
      </c>
    </row>
    <row r="897" spans="1:9" x14ac:dyDescent="0.25">
      <c r="A897" s="160" t="s">
        <v>18239</v>
      </c>
      <c r="B897" s="160" t="s">
        <v>9540</v>
      </c>
      <c r="C897" s="160" t="s">
        <v>9616</v>
      </c>
      <c r="D897" s="160" t="s">
        <v>9617</v>
      </c>
      <c r="E897" s="176">
        <v>3.109999999999971</v>
      </c>
      <c r="F897" s="176">
        <v>18.3508</v>
      </c>
      <c r="G897" s="177">
        <v>5.9</v>
      </c>
      <c r="H897" s="182">
        <v>15.24</v>
      </c>
      <c r="I897" s="180">
        <v>525</v>
      </c>
    </row>
    <row r="898" spans="1:9" x14ac:dyDescent="0.25">
      <c r="A898" s="160" t="s">
        <v>18239</v>
      </c>
      <c r="B898" s="160" t="s">
        <v>4</v>
      </c>
      <c r="C898" s="160" t="s">
        <v>140</v>
      </c>
      <c r="D898" s="160" t="s">
        <v>141</v>
      </c>
      <c r="E898" s="176">
        <v>3.6700000000000035</v>
      </c>
      <c r="F898" s="176">
        <v>18.859300000000001</v>
      </c>
      <c r="G898" s="177">
        <v>5.13</v>
      </c>
      <c r="H898" s="182">
        <v>15.18</v>
      </c>
      <c r="I898" s="180">
        <v>122</v>
      </c>
    </row>
    <row r="899" spans="1:9" x14ac:dyDescent="0.25">
      <c r="A899" s="160" t="s">
        <v>18239</v>
      </c>
      <c r="B899" s="160" t="s">
        <v>4</v>
      </c>
      <c r="C899" s="160" t="s">
        <v>18</v>
      </c>
      <c r="D899" s="160" t="s">
        <v>19</v>
      </c>
      <c r="E899" s="176">
        <v>3.0600000000000018</v>
      </c>
      <c r="F899" s="176">
        <v>18.238</v>
      </c>
      <c r="G899" s="177">
        <v>5.96</v>
      </c>
      <c r="H899" s="182">
        <v>15.17</v>
      </c>
      <c r="I899" s="180">
        <v>89</v>
      </c>
    </row>
    <row r="900" spans="1:9" x14ac:dyDescent="0.25">
      <c r="A900" s="160" t="s">
        <v>18239</v>
      </c>
      <c r="B900" s="160" t="s">
        <v>4</v>
      </c>
      <c r="C900" s="160" t="s">
        <v>472</v>
      </c>
      <c r="D900" s="160" t="s">
        <v>473</v>
      </c>
      <c r="E900" s="176">
        <v>3.8499999999999965</v>
      </c>
      <c r="F900" s="176">
        <v>19</v>
      </c>
      <c r="G900" s="177">
        <v>4.93</v>
      </c>
      <c r="H900" s="182">
        <v>15.15</v>
      </c>
      <c r="I900" s="180">
        <v>46</v>
      </c>
    </row>
    <row r="901" spans="1:9" x14ac:dyDescent="0.25">
      <c r="A901" s="160" t="s">
        <v>18239</v>
      </c>
      <c r="B901" s="160" t="s">
        <v>4</v>
      </c>
      <c r="C901" s="160" t="s">
        <v>248</v>
      </c>
      <c r="D901" s="160" t="s">
        <v>249</v>
      </c>
      <c r="E901" s="176">
        <v>3.3199999999999954</v>
      </c>
      <c r="F901" s="176">
        <v>18.354299999999999</v>
      </c>
      <c r="G901" s="177">
        <v>5.52</v>
      </c>
      <c r="H901" s="182">
        <v>15.03</v>
      </c>
      <c r="I901" s="180">
        <v>76</v>
      </c>
    </row>
    <row r="902" spans="1:9" x14ac:dyDescent="0.25">
      <c r="A902" s="160" t="s">
        <v>18239</v>
      </c>
      <c r="B902" s="160" t="s">
        <v>4</v>
      </c>
      <c r="C902" s="160" t="s">
        <v>352</v>
      </c>
      <c r="D902" s="160" t="s">
        <v>353</v>
      </c>
      <c r="E902" s="176">
        <v>3.1299999999999972</v>
      </c>
      <c r="F902" s="176">
        <v>18.149999999999999</v>
      </c>
      <c r="G902" s="177">
        <v>5.79</v>
      </c>
      <c r="H902" s="182">
        <v>15.02</v>
      </c>
      <c r="I902" s="180">
        <v>63</v>
      </c>
    </row>
    <row r="903" spans="1:9" x14ac:dyDescent="0.25">
      <c r="A903" s="160" t="s">
        <v>18239</v>
      </c>
      <c r="B903" s="160" t="s">
        <v>4</v>
      </c>
      <c r="C903" s="160" t="s">
        <v>490</v>
      </c>
      <c r="D903" s="160" t="s">
        <v>491</v>
      </c>
      <c r="E903" s="176">
        <v>3.5500000000000007</v>
      </c>
      <c r="F903" s="176">
        <v>18.564399999999999</v>
      </c>
      <c r="G903" s="177">
        <v>5.22</v>
      </c>
      <c r="H903" s="182">
        <v>15.01</v>
      </c>
      <c r="I903" s="180">
        <v>45</v>
      </c>
    </row>
    <row r="904" spans="1:9" x14ac:dyDescent="0.25">
      <c r="A904" s="160" t="s">
        <v>18239</v>
      </c>
      <c r="B904" s="160" t="s">
        <v>9201</v>
      </c>
      <c r="C904" s="160" t="s">
        <v>9372</v>
      </c>
      <c r="D904" s="160" t="s">
        <v>9373</v>
      </c>
      <c r="E904" s="176">
        <v>3</v>
      </c>
      <c r="F904" s="176">
        <v>18</v>
      </c>
      <c r="G904" s="177">
        <v>6</v>
      </c>
      <c r="H904" s="182">
        <v>15</v>
      </c>
      <c r="I904" s="180">
        <v>4</v>
      </c>
    </row>
    <row r="905" spans="1:9" x14ac:dyDescent="0.25">
      <c r="A905" s="160" t="s">
        <v>18239</v>
      </c>
      <c r="B905" s="160" t="s">
        <v>9201</v>
      </c>
      <c r="C905" s="160" t="s">
        <v>9391</v>
      </c>
      <c r="D905" s="160" t="s">
        <v>9392</v>
      </c>
      <c r="E905" s="176">
        <v>3</v>
      </c>
      <c r="F905" s="176">
        <v>18</v>
      </c>
      <c r="G905" s="177">
        <v>6</v>
      </c>
      <c r="H905" s="182">
        <v>15</v>
      </c>
      <c r="I905" s="180">
        <v>3</v>
      </c>
    </row>
    <row r="906" spans="1:9" x14ac:dyDescent="0.25">
      <c r="A906" s="160" t="s">
        <v>18239</v>
      </c>
      <c r="B906" s="160" t="s">
        <v>9201</v>
      </c>
      <c r="C906" s="160" t="s">
        <v>9370</v>
      </c>
      <c r="D906" s="160" t="s">
        <v>9371</v>
      </c>
      <c r="E906" s="176">
        <v>3</v>
      </c>
      <c r="F906" s="176">
        <v>18</v>
      </c>
      <c r="G906" s="177">
        <v>6</v>
      </c>
      <c r="H906" s="182">
        <v>15</v>
      </c>
      <c r="I906" s="180">
        <v>4</v>
      </c>
    </row>
    <row r="907" spans="1:9" x14ac:dyDescent="0.25">
      <c r="A907" s="160" t="s">
        <v>18239</v>
      </c>
      <c r="B907" s="160" t="s">
        <v>9201</v>
      </c>
      <c r="C907" s="160" t="s">
        <v>9368</v>
      </c>
      <c r="D907" s="160" t="s">
        <v>9369</v>
      </c>
      <c r="E907" s="176">
        <v>3</v>
      </c>
      <c r="F907" s="176">
        <v>18</v>
      </c>
      <c r="G907" s="177">
        <v>6</v>
      </c>
      <c r="H907" s="182">
        <v>15</v>
      </c>
      <c r="I907" s="180">
        <v>4</v>
      </c>
    </row>
    <row r="908" spans="1:9" x14ac:dyDescent="0.25">
      <c r="A908" s="160" t="s">
        <v>18239</v>
      </c>
      <c r="B908" s="160" t="s">
        <v>9201</v>
      </c>
      <c r="C908" s="160" t="s">
        <v>9214</v>
      </c>
      <c r="D908" s="160" t="s">
        <v>8924</v>
      </c>
      <c r="E908" s="176">
        <v>3</v>
      </c>
      <c r="F908" s="176">
        <v>18</v>
      </c>
      <c r="G908" s="177">
        <v>6</v>
      </c>
      <c r="H908" s="182">
        <v>15</v>
      </c>
      <c r="I908" s="180">
        <v>5</v>
      </c>
    </row>
    <row r="909" spans="1:9" x14ac:dyDescent="0.25">
      <c r="A909" s="160" t="s">
        <v>18239</v>
      </c>
      <c r="B909" s="160" t="s">
        <v>9201</v>
      </c>
      <c r="C909" s="160" t="s">
        <v>9317</v>
      </c>
      <c r="D909" s="160" t="s">
        <v>3676</v>
      </c>
      <c r="E909" s="176">
        <v>3</v>
      </c>
      <c r="F909" s="176">
        <v>18</v>
      </c>
      <c r="G909" s="177">
        <v>6</v>
      </c>
      <c r="H909" s="182">
        <v>15</v>
      </c>
      <c r="I909" s="180">
        <v>8</v>
      </c>
    </row>
    <row r="910" spans="1:9" x14ac:dyDescent="0.25">
      <c r="A910" s="160" t="s">
        <v>18239</v>
      </c>
      <c r="B910" s="160" t="s">
        <v>9201</v>
      </c>
      <c r="C910" s="160" t="s">
        <v>9393</v>
      </c>
      <c r="D910" s="160" t="s">
        <v>9394</v>
      </c>
      <c r="E910" s="176">
        <v>3</v>
      </c>
      <c r="F910" s="176">
        <v>18</v>
      </c>
      <c r="G910" s="177">
        <v>6</v>
      </c>
      <c r="H910" s="182">
        <v>15</v>
      </c>
      <c r="I910" s="180">
        <v>3</v>
      </c>
    </row>
    <row r="911" spans="1:9" x14ac:dyDescent="0.25">
      <c r="A911" s="160" t="s">
        <v>18239</v>
      </c>
      <c r="B911" s="160" t="s">
        <v>4</v>
      </c>
      <c r="C911" s="160" t="s">
        <v>108</v>
      </c>
      <c r="D911" s="160" t="s">
        <v>109</v>
      </c>
      <c r="E911" s="176">
        <v>3.0099999999999945</v>
      </c>
      <c r="F911" s="176">
        <v>18.0076</v>
      </c>
      <c r="G911" s="177">
        <v>5.98</v>
      </c>
      <c r="H911" s="182">
        <v>14.99</v>
      </c>
      <c r="I911" s="180">
        <v>145</v>
      </c>
    </row>
    <row r="912" spans="1:9" x14ac:dyDescent="0.25">
      <c r="A912" s="160" t="s">
        <v>18239</v>
      </c>
      <c r="B912" s="160" t="s">
        <v>4</v>
      </c>
      <c r="C912" s="160" t="s">
        <v>132</v>
      </c>
      <c r="D912" s="160" t="s">
        <v>133</v>
      </c>
      <c r="E912" s="176">
        <v>3.2300000000000035</v>
      </c>
      <c r="F912" s="176">
        <v>18.2211</v>
      </c>
      <c r="G912" s="177">
        <v>5.64</v>
      </c>
      <c r="H912" s="182">
        <v>14.99</v>
      </c>
      <c r="I912" s="180">
        <v>127</v>
      </c>
    </row>
    <row r="913" spans="1:9" x14ac:dyDescent="0.25">
      <c r="A913" s="160" t="s">
        <v>18239</v>
      </c>
      <c r="B913" s="160" t="s">
        <v>9540</v>
      </c>
      <c r="C913" s="160" t="s">
        <v>10172</v>
      </c>
      <c r="D913" s="160" t="s">
        <v>5913</v>
      </c>
      <c r="E913" s="176">
        <v>3.1999999999999917</v>
      </c>
      <c r="F913" s="176">
        <v>18.109400000000001</v>
      </c>
      <c r="G913" s="177">
        <v>5.65</v>
      </c>
      <c r="H913" s="182">
        <v>14.9</v>
      </c>
      <c r="I913" s="180">
        <v>162</v>
      </c>
    </row>
    <row r="914" spans="1:9" x14ac:dyDescent="0.25">
      <c r="A914" s="160" t="s">
        <v>18239</v>
      </c>
      <c r="B914" s="160" t="s">
        <v>9540</v>
      </c>
      <c r="C914" s="160" t="s">
        <v>10024</v>
      </c>
      <c r="D914" s="160" t="s">
        <v>10025</v>
      </c>
      <c r="E914" s="176">
        <v>3.2000000000000046</v>
      </c>
      <c r="F914" s="176">
        <v>17.9696</v>
      </c>
      <c r="G914" s="177">
        <v>5.61</v>
      </c>
      <c r="H914" s="182">
        <v>14.76</v>
      </c>
      <c r="I914" s="180">
        <v>208</v>
      </c>
    </row>
    <row r="915" spans="1:9" x14ac:dyDescent="0.25">
      <c r="A915" s="160" t="s">
        <v>18239</v>
      </c>
      <c r="B915" s="160" t="s">
        <v>4</v>
      </c>
      <c r="C915" s="160" t="s">
        <v>418</v>
      </c>
      <c r="D915" s="160" t="s">
        <v>419</v>
      </c>
      <c r="E915" s="176">
        <v>3.21</v>
      </c>
      <c r="F915" s="176">
        <v>17.9605</v>
      </c>
      <c r="G915" s="177">
        <v>5.59</v>
      </c>
      <c r="H915" s="182">
        <v>14.75</v>
      </c>
      <c r="I915" s="180">
        <v>54</v>
      </c>
    </row>
    <row r="916" spans="1:9" x14ac:dyDescent="0.25">
      <c r="A916" s="160" t="s">
        <v>18239</v>
      </c>
      <c r="B916" s="160" t="s">
        <v>18205</v>
      </c>
      <c r="C916" s="160" t="s">
        <v>5563</v>
      </c>
      <c r="D916" s="160" t="s">
        <v>5564</v>
      </c>
      <c r="E916" s="176">
        <v>3.3400000000000021</v>
      </c>
      <c r="F916" s="176">
        <v>17.897500000000001</v>
      </c>
      <c r="G916" s="177">
        <v>5.35</v>
      </c>
      <c r="H916" s="182">
        <v>14.55</v>
      </c>
      <c r="I916" s="180">
        <v>41</v>
      </c>
    </row>
    <row r="917" spans="1:9" x14ac:dyDescent="0.25">
      <c r="A917" s="160" t="s">
        <v>18239</v>
      </c>
      <c r="B917" s="160" t="s">
        <v>4</v>
      </c>
      <c r="C917" s="160" t="s">
        <v>408</v>
      </c>
      <c r="D917" s="160" t="s">
        <v>409</v>
      </c>
      <c r="E917" s="176">
        <v>3.3600000000000034</v>
      </c>
      <c r="F917" s="176">
        <v>17.869199999999999</v>
      </c>
      <c r="G917" s="177">
        <v>5.31</v>
      </c>
      <c r="H917" s="182">
        <v>14.5</v>
      </c>
      <c r="I917" s="180">
        <v>57</v>
      </c>
    </row>
    <row r="918" spans="1:9" x14ac:dyDescent="0.25">
      <c r="A918" s="160" t="s">
        <v>18239</v>
      </c>
      <c r="B918" s="160" t="s">
        <v>4082</v>
      </c>
      <c r="C918" s="160" t="s">
        <v>4419</v>
      </c>
      <c r="D918" s="160" t="s">
        <v>4420</v>
      </c>
      <c r="E918" s="176">
        <v>3.0199999999999929</v>
      </c>
      <c r="F918" s="176">
        <v>17.523900000000001</v>
      </c>
      <c r="G918" s="177">
        <v>5.8</v>
      </c>
      <c r="H918" s="182">
        <v>14.5</v>
      </c>
      <c r="I918" s="180">
        <v>185</v>
      </c>
    </row>
    <row r="919" spans="1:9" x14ac:dyDescent="0.25">
      <c r="A919" s="160" t="s">
        <v>18239</v>
      </c>
      <c r="B919" s="160" t="s">
        <v>4</v>
      </c>
      <c r="C919" s="160" t="s">
        <v>468</v>
      </c>
      <c r="D919" s="160" t="s">
        <v>469</v>
      </c>
      <c r="E919" s="176">
        <v>3.0100000000000007</v>
      </c>
      <c r="F919" s="176">
        <v>17.485800000000001</v>
      </c>
      <c r="G919" s="177">
        <v>5.8</v>
      </c>
      <c r="H919" s="182">
        <v>14.47</v>
      </c>
      <c r="I919" s="180">
        <v>49</v>
      </c>
    </row>
    <row r="920" spans="1:9" x14ac:dyDescent="0.25">
      <c r="A920" s="160" t="s">
        <v>18239</v>
      </c>
      <c r="B920" s="160" t="s">
        <v>4</v>
      </c>
      <c r="C920" s="160" t="s">
        <v>276</v>
      </c>
      <c r="D920" s="160" t="s">
        <v>277</v>
      </c>
      <c r="E920" s="176">
        <v>3.2800000000000007</v>
      </c>
      <c r="F920" s="176">
        <v>17.664000000000001</v>
      </c>
      <c r="G920" s="177">
        <v>5.38</v>
      </c>
      <c r="H920" s="182">
        <v>14.38</v>
      </c>
      <c r="I920" s="180">
        <v>77</v>
      </c>
    </row>
    <row r="921" spans="1:9" x14ac:dyDescent="0.25">
      <c r="A921" s="160" t="s">
        <v>18239</v>
      </c>
      <c r="B921" s="160" t="s">
        <v>4</v>
      </c>
      <c r="C921" s="160" t="s">
        <v>400</v>
      </c>
      <c r="D921" s="160" t="s">
        <v>401</v>
      </c>
      <c r="E921" s="176">
        <v>3.0099999999999989</v>
      </c>
      <c r="F921" s="176">
        <v>17.344799999999999</v>
      </c>
      <c r="G921" s="177">
        <v>5.76</v>
      </c>
      <c r="H921" s="182">
        <v>14.33</v>
      </c>
      <c r="I921" s="180">
        <v>57</v>
      </c>
    </row>
    <row r="922" spans="1:9" x14ac:dyDescent="0.25">
      <c r="A922" s="160" t="s">
        <v>18239</v>
      </c>
      <c r="B922" s="160" t="s">
        <v>18205</v>
      </c>
      <c r="C922" s="160" t="s">
        <v>4892</v>
      </c>
      <c r="D922" s="160" t="s">
        <v>4893</v>
      </c>
      <c r="E922" s="176">
        <v>3.0600000000000018</v>
      </c>
      <c r="F922" s="176">
        <v>17.155899999999999</v>
      </c>
      <c r="G922" s="177">
        <v>5.6</v>
      </c>
      <c r="H922" s="182">
        <v>14.09</v>
      </c>
      <c r="I922" s="180">
        <v>57</v>
      </c>
    </row>
    <row r="923" spans="1:9" x14ac:dyDescent="0.25">
      <c r="A923" s="160" t="s">
        <v>18239</v>
      </c>
      <c r="B923" s="160" t="s">
        <v>4</v>
      </c>
      <c r="C923" s="160" t="s">
        <v>260</v>
      </c>
      <c r="D923" s="160" t="s">
        <v>261</v>
      </c>
      <c r="E923" s="176">
        <v>3.1299999999999968</v>
      </c>
      <c r="F923" s="176">
        <v>17.190899999999999</v>
      </c>
      <c r="G923" s="177">
        <v>5.49</v>
      </c>
      <c r="H923" s="182">
        <v>14.06</v>
      </c>
      <c r="I923" s="180">
        <v>78</v>
      </c>
    </row>
    <row r="924" spans="1:9" x14ac:dyDescent="0.25">
      <c r="A924" s="160" t="s">
        <v>18239</v>
      </c>
      <c r="B924" s="160" t="s">
        <v>4</v>
      </c>
      <c r="C924" s="160" t="s">
        <v>324</v>
      </c>
      <c r="D924" s="160" t="s">
        <v>325</v>
      </c>
      <c r="E924" s="176">
        <v>3.3199999999999954</v>
      </c>
      <c r="F924" s="176">
        <v>17.2818</v>
      </c>
      <c r="G924" s="177">
        <v>5.2</v>
      </c>
      <c r="H924" s="182">
        <v>13.96</v>
      </c>
      <c r="I924" s="180">
        <v>68</v>
      </c>
    </row>
    <row r="925" spans="1:9" x14ac:dyDescent="0.25">
      <c r="A925" s="160" t="s">
        <v>18239</v>
      </c>
      <c r="B925" s="160" t="s">
        <v>4</v>
      </c>
      <c r="C925" s="160" t="s">
        <v>28</v>
      </c>
      <c r="D925" s="160" t="s">
        <v>29</v>
      </c>
      <c r="E925" s="176">
        <v>3.1999999999999944</v>
      </c>
      <c r="F925" s="176">
        <v>16.948699999999999</v>
      </c>
      <c r="G925" s="177">
        <v>5.29</v>
      </c>
      <c r="H925" s="182">
        <v>13.74</v>
      </c>
      <c r="I925" s="180">
        <v>138</v>
      </c>
    </row>
    <row r="926" spans="1:9" x14ac:dyDescent="0.25">
      <c r="A926" s="160" t="s">
        <v>18239</v>
      </c>
      <c r="B926" s="160" t="s">
        <v>4</v>
      </c>
      <c r="C926" s="160" t="s">
        <v>332</v>
      </c>
      <c r="D926" s="160" t="s">
        <v>333</v>
      </c>
      <c r="E926" s="176">
        <v>3.0900000000000025</v>
      </c>
      <c r="F926" s="176">
        <v>16.718299999999999</v>
      </c>
      <c r="G926" s="177">
        <v>5.41</v>
      </c>
      <c r="H926" s="182">
        <v>13.62</v>
      </c>
      <c r="I926" s="180">
        <v>67</v>
      </c>
    </row>
    <row r="927" spans="1:9" x14ac:dyDescent="0.25">
      <c r="A927" s="160" t="s">
        <v>18239</v>
      </c>
      <c r="B927" s="160" t="s">
        <v>4</v>
      </c>
      <c r="C927" s="160" t="s">
        <v>298</v>
      </c>
      <c r="D927" s="160" t="s">
        <v>299</v>
      </c>
      <c r="E927" s="176">
        <v>3.1699999999999955</v>
      </c>
      <c r="F927" s="176">
        <v>16.75</v>
      </c>
      <c r="G927" s="177">
        <v>5.28</v>
      </c>
      <c r="H927" s="182">
        <v>13.58</v>
      </c>
      <c r="I927" s="180">
        <v>75</v>
      </c>
    </row>
    <row r="928" spans="1:9" x14ac:dyDescent="0.25">
      <c r="A928" s="160" t="s">
        <v>18239</v>
      </c>
      <c r="B928" s="160" t="s">
        <v>18205</v>
      </c>
      <c r="C928" s="160" t="s">
        <v>5661</v>
      </c>
      <c r="D928" s="160" t="s">
        <v>5662</v>
      </c>
      <c r="E928" s="176">
        <v>3.5</v>
      </c>
      <c r="F928" s="176">
        <v>16.875</v>
      </c>
      <c r="G928" s="177">
        <v>4.82</v>
      </c>
      <c r="H928" s="182">
        <v>13.37</v>
      </c>
      <c r="I928" s="180">
        <v>16</v>
      </c>
    </row>
    <row r="929" spans="1:9" x14ac:dyDescent="0.25">
      <c r="A929" s="160" t="s">
        <v>18239</v>
      </c>
      <c r="B929" s="160" t="s">
        <v>4</v>
      </c>
      <c r="C929" s="160" t="s">
        <v>370</v>
      </c>
      <c r="D929" s="160" t="s">
        <v>371</v>
      </c>
      <c r="E929" s="176">
        <v>3.2299999999999964</v>
      </c>
      <c r="F929" s="176">
        <v>15.984999999999999</v>
      </c>
      <c r="G929" s="177">
        <v>4.9400000000000004</v>
      </c>
      <c r="H929" s="182">
        <v>12.75</v>
      </c>
      <c r="I929" s="180">
        <v>67</v>
      </c>
    </row>
    <row r="930" spans="1:9" x14ac:dyDescent="0.25">
      <c r="A930" s="160" t="s">
        <v>18239</v>
      </c>
      <c r="B930" s="160" t="s">
        <v>4</v>
      </c>
      <c r="C930" s="160" t="s">
        <v>44</v>
      </c>
      <c r="D930" s="160" t="s">
        <v>45</v>
      </c>
      <c r="E930" s="176">
        <v>3.3700000000000037</v>
      </c>
      <c r="F930" s="176">
        <v>13.7453</v>
      </c>
      <c r="G930" s="177">
        <v>4.07</v>
      </c>
      <c r="H930" s="182">
        <v>10.37</v>
      </c>
      <c r="I930" s="180">
        <v>132</v>
      </c>
    </row>
    <row r="931" spans="1:9" x14ac:dyDescent="0.25">
      <c r="A931" s="160" t="s">
        <v>18240</v>
      </c>
      <c r="B931" s="160" t="s">
        <v>9201</v>
      </c>
      <c r="C931" s="160" t="s">
        <v>9337</v>
      </c>
      <c r="D931" s="160" t="s">
        <v>9338</v>
      </c>
      <c r="E931" s="176">
        <v>6.8888888888888884</v>
      </c>
      <c r="F931" s="176">
        <v>41.333300000000001</v>
      </c>
      <c r="G931" s="177">
        <v>5.99</v>
      </c>
      <c r="H931" s="182">
        <v>34.44</v>
      </c>
      <c r="I931" s="180">
        <v>3</v>
      </c>
    </row>
    <row r="932" spans="1:9" x14ac:dyDescent="0.25">
      <c r="A932" s="160" t="s">
        <v>18240</v>
      </c>
      <c r="B932" s="160" t="s">
        <v>9201</v>
      </c>
      <c r="C932" s="160" t="s">
        <v>9341</v>
      </c>
      <c r="D932" s="160" t="s">
        <v>9342</v>
      </c>
      <c r="E932" s="176">
        <v>6.5555555555555562</v>
      </c>
      <c r="F932" s="176">
        <v>39.333300000000001</v>
      </c>
      <c r="G932" s="177">
        <v>5.99</v>
      </c>
      <c r="H932" s="182">
        <v>32.770000000000003</v>
      </c>
      <c r="I932" s="180">
        <v>3</v>
      </c>
    </row>
    <row r="933" spans="1:9" x14ac:dyDescent="0.25">
      <c r="A933" s="160" t="s">
        <v>18240</v>
      </c>
      <c r="B933" s="160" t="s">
        <v>9201</v>
      </c>
      <c r="C933" s="160" t="s">
        <v>9241</v>
      </c>
      <c r="D933" s="160" t="s">
        <v>9242</v>
      </c>
      <c r="E933" s="176">
        <v>6.240000000000002</v>
      </c>
      <c r="F933" s="176">
        <v>37.756399999999999</v>
      </c>
      <c r="G933" s="177">
        <v>6.05</v>
      </c>
      <c r="H933" s="182">
        <v>31.51</v>
      </c>
      <c r="I933" s="180">
        <v>27</v>
      </c>
    </row>
    <row r="934" spans="1:9" x14ac:dyDescent="0.25">
      <c r="A934" s="160" t="s">
        <v>18240</v>
      </c>
      <c r="B934" s="160" t="s">
        <v>4082</v>
      </c>
      <c r="C934" s="160" t="s">
        <v>4268</v>
      </c>
      <c r="D934" s="160" t="s">
        <v>4269</v>
      </c>
      <c r="E934" s="176">
        <v>7.3300000000000143</v>
      </c>
      <c r="F934" s="176">
        <v>38.7864</v>
      </c>
      <c r="G934" s="177">
        <v>5.29</v>
      </c>
      <c r="H934" s="182">
        <v>31.45</v>
      </c>
      <c r="I934" s="180">
        <v>127</v>
      </c>
    </row>
    <row r="935" spans="1:9" x14ac:dyDescent="0.25">
      <c r="A935" s="160" t="s">
        <v>18240</v>
      </c>
      <c r="B935" s="160" t="s">
        <v>4082</v>
      </c>
      <c r="C935" s="160" t="s">
        <v>4142</v>
      </c>
      <c r="D935" s="160" t="s">
        <v>4143</v>
      </c>
      <c r="E935" s="176">
        <v>6.9800000000000155</v>
      </c>
      <c r="F935" s="176">
        <v>37.619900000000001</v>
      </c>
      <c r="G935" s="177">
        <v>5.38</v>
      </c>
      <c r="H935" s="182">
        <v>30.63</v>
      </c>
      <c r="I935" s="180">
        <v>352</v>
      </c>
    </row>
    <row r="936" spans="1:9" x14ac:dyDescent="0.25">
      <c r="A936" s="160" t="s">
        <v>18240</v>
      </c>
      <c r="B936" s="160" t="s">
        <v>4082</v>
      </c>
      <c r="C936" s="160" t="s">
        <v>4109</v>
      </c>
      <c r="D936" s="160" t="s">
        <v>4110</v>
      </c>
      <c r="E936" s="176">
        <v>6.9799999999999232</v>
      </c>
      <c r="F936" s="176">
        <v>37.494999999999997</v>
      </c>
      <c r="G936" s="177">
        <v>5.37</v>
      </c>
      <c r="H936" s="182">
        <v>30.51</v>
      </c>
      <c r="I936" s="180">
        <v>743</v>
      </c>
    </row>
    <row r="937" spans="1:9" x14ac:dyDescent="0.25">
      <c r="A937" s="160" t="s">
        <v>18240</v>
      </c>
      <c r="B937" s="160" t="s">
        <v>4082</v>
      </c>
      <c r="C937" s="160" t="s">
        <v>4124</v>
      </c>
      <c r="D937" s="160" t="s">
        <v>4125</v>
      </c>
      <c r="E937" s="176">
        <v>6.9800000000000164</v>
      </c>
      <c r="F937" s="176">
        <v>37.447299999999998</v>
      </c>
      <c r="G937" s="177">
        <v>5.36</v>
      </c>
      <c r="H937" s="182">
        <v>30.46</v>
      </c>
      <c r="I937" s="180">
        <v>487</v>
      </c>
    </row>
    <row r="938" spans="1:9" x14ac:dyDescent="0.25">
      <c r="A938" s="160" t="s">
        <v>18240</v>
      </c>
      <c r="B938" s="160" t="s">
        <v>4082</v>
      </c>
      <c r="C938" s="160" t="s">
        <v>4186</v>
      </c>
      <c r="D938" s="160" t="s">
        <v>4187</v>
      </c>
      <c r="E938" s="176">
        <v>7.1600000000000232</v>
      </c>
      <c r="F938" s="176">
        <v>37.410400000000003</v>
      </c>
      <c r="G938" s="177">
        <v>5.22</v>
      </c>
      <c r="H938" s="182">
        <v>30.25</v>
      </c>
      <c r="I938" s="180">
        <v>222</v>
      </c>
    </row>
    <row r="939" spans="1:9" x14ac:dyDescent="0.25">
      <c r="A939" s="160" t="s">
        <v>18240</v>
      </c>
      <c r="B939" s="160" t="s">
        <v>4082</v>
      </c>
      <c r="C939" s="160" t="s">
        <v>4200</v>
      </c>
      <c r="D939" s="160" t="s">
        <v>4201</v>
      </c>
      <c r="E939" s="176">
        <v>7.4300000000000068</v>
      </c>
      <c r="F939" s="176">
        <v>37.430700000000002</v>
      </c>
      <c r="G939" s="177">
        <v>5.03</v>
      </c>
      <c r="H939" s="182">
        <v>30</v>
      </c>
      <c r="I939" s="180">
        <v>198</v>
      </c>
    </row>
    <row r="940" spans="1:9" x14ac:dyDescent="0.25">
      <c r="A940" s="160" t="s">
        <v>18240</v>
      </c>
      <c r="B940" s="160" t="s">
        <v>4082</v>
      </c>
      <c r="C940" s="160" t="s">
        <v>4198</v>
      </c>
      <c r="D940" s="160" t="s">
        <v>4199</v>
      </c>
      <c r="E940" s="176">
        <v>7.1600000000000179</v>
      </c>
      <c r="F940" s="176">
        <v>36.958300000000001</v>
      </c>
      <c r="G940" s="177">
        <v>5.16</v>
      </c>
      <c r="H940" s="182">
        <v>29.79</v>
      </c>
      <c r="I940" s="180">
        <v>202</v>
      </c>
    </row>
    <row r="941" spans="1:9" x14ac:dyDescent="0.25">
      <c r="A941" s="160" t="s">
        <v>18240</v>
      </c>
      <c r="B941" s="160" t="s">
        <v>4082</v>
      </c>
      <c r="C941" s="160" t="s">
        <v>4226</v>
      </c>
      <c r="D941" s="160" t="s">
        <v>4227</v>
      </c>
      <c r="E941" s="176">
        <v>7.1600000000000081</v>
      </c>
      <c r="F941" s="176">
        <v>36.701900000000002</v>
      </c>
      <c r="G941" s="177">
        <v>5.12</v>
      </c>
      <c r="H941" s="182">
        <v>29.54</v>
      </c>
      <c r="I941" s="180">
        <v>175</v>
      </c>
    </row>
    <row r="942" spans="1:9" x14ac:dyDescent="0.25">
      <c r="A942" s="160" t="s">
        <v>18240</v>
      </c>
      <c r="B942" s="160" t="s">
        <v>4082</v>
      </c>
      <c r="C942" s="160" t="s">
        <v>4118</v>
      </c>
      <c r="D942" s="160" t="s">
        <v>4119</v>
      </c>
      <c r="E942" s="176">
        <v>7.6500000000000341</v>
      </c>
      <c r="F942" s="176">
        <v>37.189500000000002</v>
      </c>
      <c r="G942" s="177">
        <v>4.8600000000000003</v>
      </c>
      <c r="H942" s="182">
        <v>29.53</v>
      </c>
      <c r="I942" s="180">
        <v>569</v>
      </c>
    </row>
    <row r="943" spans="1:9" x14ac:dyDescent="0.25">
      <c r="A943" s="160" t="s">
        <v>18240</v>
      </c>
      <c r="B943" s="160" t="s">
        <v>4082</v>
      </c>
      <c r="C943" s="160" t="s">
        <v>4164</v>
      </c>
      <c r="D943" s="160" t="s">
        <v>4165</v>
      </c>
      <c r="E943" s="176">
        <v>6.9800000000000146</v>
      </c>
      <c r="F943" s="176">
        <v>36.153500000000001</v>
      </c>
      <c r="G943" s="177">
        <v>5.17</v>
      </c>
      <c r="H943" s="182">
        <v>29.17</v>
      </c>
      <c r="I943" s="180">
        <v>276</v>
      </c>
    </row>
    <row r="944" spans="1:9" x14ac:dyDescent="0.25">
      <c r="A944" s="160" t="s">
        <v>18240</v>
      </c>
      <c r="B944" s="160" t="s">
        <v>9201</v>
      </c>
      <c r="C944" s="160" t="s">
        <v>9350</v>
      </c>
      <c r="D944" s="160" t="s">
        <v>9351</v>
      </c>
      <c r="E944" s="176">
        <v>5.833333333333333</v>
      </c>
      <c r="F944" s="176">
        <v>35</v>
      </c>
      <c r="G944" s="177">
        <v>6</v>
      </c>
      <c r="H944" s="182">
        <v>29.16</v>
      </c>
      <c r="I944" s="180">
        <v>3</v>
      </c>
    </row>
    <row r="945" spans="1:9" x14ac:dyDescent="0.25">
      <c r="A945" s="160" t="s">
        <v>18240</v>
      </c>
      <c r="B945" s="160" t="s">
        <v>9201</v>
      </c>
      <c r="C945" s="160" t="s">
        <v>9301</v>
      </c>
      <c r="D945" s="160" t="s">
        <v>9302</v>
      </c>
      <c r="E945" s="176">
        <v>5.8202777777777781</v>
      </c>
      <c r="F945" s="176">
        <v>34.921599999999998</v>
      </c>
      <c r="G945" s="177">
        <v>5.99</v>
      </c>
      <c r="H945" s="182">
        <v>29.1</v>
      </c>
      <c r="I945" s="180">
        <v>6</v>
      </c>
    </row>
    <row r="946" spans="1:9" x14ac:dyDescent="0.25">
      <c r="A946" s="160" t="s">
        <v>18240</v>
      </c>
      <c r="B946" s="160" t="s">
        <v>18205</v>
      </c>
      <c r="C946" s="160" t="s">
        <v>6589</v>
      </c>
      <c r="D946" s="160" t="s">
        <v>6590</v>
      </c>
      <c r="E946" s="176">
        <v>6.8299999999999992</v>
      </c>
      <c r="F946" s="176">
        <v>35.578899999999997</v>
      </c>
      <c r="G946" s="177">
        <v>5.2</v>
      </c>
      <c r="H946" s="182">
        <v>28.74</v>
      </c>
      <c r="I946" s="180">
        <v>19</v>
      </c>
    </row>
    <row r="947" spans="1:9" x14ac:dyDescent="0.25">
      <c r="A947" s="160" t="s">
        <v>18240</v>
      </c>
      <c r="B947" s="160" t="s">
        <v>4082</v>
      </c>
      <c r="C947" s="160" t="s">
        <v>4083</v>
      </c>
      <c r="D947" s="160" t="s">
        <v>4084</v>
      </c>
      <c r="E947" s="176">
        <v>6.75</v>
      </c>
      <c r="F947" s="176">
        <v>35.174700000000001</v>
      </c>
      <c r="G947" s="177">
        <v>5.21</v>
      </c>
      <c r="H947" s="182">
        <v>28.42</v>
      </c>
      <c r="I947" s="180">
        <v>177</v>
      </c>
    </row>
    <row r="948" spans="1:9" x14ac:dyDescent="0.25">
      <c r="A948" s="160" t="s">
        <v>18240</v>
      </c>
      <c r="B948" s="160" t="s">
        <v>18205</v>
      </c>
      <c r="C948" s="160" t="s">
        <v>7022</v>
      </c>
      <c r="D948" s="160" t="s">
        <v>7023</v>
      </c>
      <c r="E948" s="176">
        <v>5.7299999999999995</v>
      </c>
      <c r="F948" s="176">
        <v>34</v>
      </c>
      <c r="G948" s="177">
        <v>5.93</v>
      </c>
      <c r="H948" s="182">
        <v>28.27</v>
      </c>
      <c r="I948" s="180">
        <v>7</v>
      </c>
    </row>
    <row r="949" spans="1:9" x14ac:dyDescent="0.25">
      <c r="A949" s="160" t="s">
        <v>18240</v>
      </c>
      <c r="B949" s="160" t="s">
        <v>9201</v>
      </c>
      <c r="C949" s="160" t="s">
        <v>9299</v>
      </c>
      <c r="D949" s="160" t="s">
        <v>8000</v>
      </c>
      <c r="E949" s="176">
        <v>5.614583333333333</v>
      </c>
      <c r="F949" s="176">
        <v>33.6875</v>
      </c>
      <c r="G949" s="177">
        <v>6</v>
      </c>
      <c r="H949" s="182">
        <v>28.07</v>
      </c>
      <c r="I949" s="180">
        <v>8</v>
      </c>
    </row>
    <row r="950" spans="1:9" x14ac:dyDescent="0.25">
      <c r="A950" s="160" t="s">
        <v>18240</v>
      </c>
      <c r="B950" s="160" t="s">
        <v>9540</v>
      </c>
      <c r="C950" s="160" t="s">
        <v>9543</v>
      </c>
      <c r="D950" s="160" t="s">
        <v>9544</v>
      </c>
      <c r="E950" s="176">
        <v>6.1700000000000417</v>
      </c>
      <c r="F950" s="176">
        <v>34.191600000000001</v>
      </c>
      <c r="G950" s="177">
        <v>5.54</v>
      </c>
      <c r="H950" s="182">
        <v>28.02</v>
      </c>
      <c r="I950" s="180">
        <v>485</v>
      </c>
    </row>
    <row r="951" spans="1:9" x14ac:dyDescent="0.25">
      <c r="A951" s="160" t="s">
        <v>18240</v>
      </c>
      <c r="B951" s="160" t="s">
        <v>4082</v>
      </c>
      <c r="C951" s="160" t="s">
        <v>4162</v>
      </c>
      <c r="D951" s="160" t="s">
        <v>4163</v>
      </c>
      <c r="E951" s="176">
        <v>5.4000000000000208</v>
      </c>
      <c r="F951" s="176">
        <v>32.973300000000002</v>
      </c>
      <c r="G951" s="177">
        <v>6.1</v>
      </c>
      <c r="H951" s="182">
        <v>27.57</v>
      </c>
      <c r="I951" s="180">
        <v>294</v>
      </c>
    </row>
    <row r="952" spans="1:9" x14ac:dyDescent="0.25">
      <c r="A952" s="160" t="s">
        <v>18240</v>
      </c>
      <c r="B952" s="160" t="s">
        <v>9540</v>
      </c>
      <c r="C952" s="160" t="s">
        <v>9850</v>
      </c>
      <c r="D952" s="160" t="s">
        <v>9851</v>
      </c>
      <c r="E952" s="176">
        <v>6.4400000000000261</v>
      </c>
      <c r="F952" s="176">
        <v>33.225900000000003</v>
      </c>
      <c r="G952" s="177">
        <v>5.15</v>
      </c>
      <c r="H952" s="182">
        <v>26.78</v>
      </c>
      <c r="I952" s="180">
        <v>157</v>
      </c>
    </row>
    <row r="953" spans="1:9" x14ac:dyDescent="0.25">
      <c r="A953" s="160" t="s">
        <v>18240</v>
      </c>
      <c r="B953" s="160" t="s">
        <v>9540</v>
      </c>
      <c r="C953" s="160" t="s">
        <v>9630</v>
      </c>
      <c r="D953" s="160" t="s">
        <v>9631</v>
      </c>
      <c r="E953" s="176">
        <v>5.9900000000000082</v>
      </c>
      <c r="F953" s="176">
        <v>32.673299999999998</v>
      </c>
      <c r="G953" s="177">
        <v>5.45</v>
      </c>
      <c r="H953" s="182">
        <v>26.68</v>
      </c>
      <c r="I953" s="180">
        <v>285</v>
      </c>
    </row>
    <row r="954" spans="1:9" x14ac:dyDescent="0.25">
      <c r="A954" s="160" t="s">
        <v>18240</v>
      </c>
      <c r="B954" s="160" t="s">
        <v>4082</v>
      </c>
      <c r="C954" s="160" t="s">
        <v>4128</v>
      </c>
      <c r="D954" s="160" t="s">
        <v>4129</v>
      </c>
      <c r="E954" s="176">
        <v>5.3600000000000039</v>
      </c>
      <c r="F954" s="176">
        <v>32.011699999999998</v>
      </c>
      <c r="G954" s="177">
        <v>5.97</v>
      </c>
      <c r="H954" s="182">
        <v>26.65</v>
      </c>
      <c r="I954" s="180">
        <v>526</v>
      </c>
    </row>
    <row r="955" spans="1:9" x14ac:dyDescent="0.25">
      <c r="A955" s="160" t="s">
        <v>18240</v>
      </c>
      <c r="B955" s="160" t="s">
        <v>4082</v>
      </c>
      <c r="C955" s="160" t="s">
        <v>4148</v>
      </c>
      <c r="D955" s="160" t="s">
        <v>4149</v>
      </c>
      <c r="E955" s="176">
        <v>7.160000000000001</v>
      </c>
      <c r="F955" s="176">
        <v>33.7423</v>
      </c>
      <c r="G955" s="177">
        <v>4.71</v>
      </c>
      <c r="H955" s="182">
        <v>26.58</v>
      </c>
      <c r="I955" s="180">
        <v>354</v>
      </c>
    </row>
    <row r="956" spans="1:9" x14ac:dyDescent="0.25">
      <c r="A956" s="160" t="s">
        <v>18240</v>
      </c>
      <c r="B956" s="160" t="s">
        <v>9540</v>
      </c>
      <c r="C956" s="160" t="s">
        <v>9667</v>
      </c>
      <c r="D956" s="160" t="s">
        <v>9668</v>
      </c>
      <c r="E956" s="176">
        <v>5.8499999999999881</v>
      </c>
      <c r="F956" s="176">
        <v>32.394300000000001</v>
      </c>
      <c r="G956" s="177">
        <v>5.53</v>
      </c>
      <c r="H956" s="182">
        <v>26.54</v>
      </c>
      <c r="I956" s="180">
        <v>241</v>
      </c>
    </row>
    <row r="957" spans="1:9" x14ac:dyDescent="0.25">
      <c r="A957" s="160" t="s">
        <v>18240</v>
      </c>
      <c r="B957" s="160" t="s">
        <v>4082</v>
      </c>
      <c r="C957" s="160" t="s">
        <v>4325</v>
      </c>
      <c r="D957" s="160" t="s">
        <v>4326</v>
      </c>
      <c r="E957" s="176">
        <v>5.0800000000000036</v>
      </c>
      <c r="F957" s="176">
        <v>31.51</v>
      </c>
      <c r="G957" s="177">
        <v>6.2</v>
      </c>
      <c r="H957" s="182">
        <v>26.43</v>
      </c>
      <c r="I957" s="180">
        <v>124</v>
      </c>
    </row>
    <row r="958" spans="1:9" x14ac:dyDescent="0.25">
      <c r="A958" s="160" t="s">
        <v>18240</v>
      </c>
      <c r="B958" s="160" t="s">
        <v>18205</v>
      </c>
      <c r="C958" s="160" t="s">
        <v>5151</v>
      </c>
      <c r="D958" s="160" t="s">
        <v>5152</v>
      </c>
      <c r="E958" s="176">
        <v>5.8299999999999992</v>
      </c>
      <c r="F958" s="176">
        <v>32.066600000000001</v>
      </c>
      <c r="G958" s="177">
        <v>5.5</v>
      </c>
      <c r="H958" s="182">
        <v>26.23</v>
      </c>
      <c r="I958" s="180">
        <v>15</v>
      </c>
    </row>
    <row r="959" spans="1:9" x14ac:dyDescent="0.25">
      <c r="A959" s="160" t="s">
        <v>18240</v>
      </c>
      <c r="B959" s="160" t="s">
        <v>4082</v>
      </c>
      <c r="C959" s="160" t="s">
        <v>4154</v>
      </c>
      <c r="D959" s="160" t="s">
        <v>4155</v>
      </c>
      <c r="E959" s="176">
        <v>5.9500000000000304</v>
      </c>
      <c r="F959" s="176">
        <v>31.8523</v>
      </c>
      <c r="G959" s="177">
        <v>5.35</v>
      </c>
      <c r="H959" s="182">
        <v>25.9</v>
      </c>
      <c r="I959" s="180">
        <v>344</v>
      </c>
    </row>
    <row r="960" spans="1:9" x14ac:dyDescent="0.25">
      <c r="A960" s="160" t="s">
        <v>18240</v>
      </c>
      <c r="B960" s="160" t="s">
        <v>4082</v>
      </c>
      <c r="C960" s="160" t="s">
        <v>4126</v>
      </c>
      <c r="D960" s="160" t="s">
        <v>4127</v>
      </c>
      <c r="E960" s="176">
        <v>5.3600000000000092</v>
      </c>
      <c r="F960" s="176">
        <v>31.176500000000001</v>
      </c>
      <c r="G960" s="177">
        <v>5.81</v>
      </c>
      <c r="H960" s="182">
        <v>25.81</v>
      </c>
      <c r="I960" s="180">
        <v>566</v>
      </c>
    </row>
    <row r="961" spans="1:9" x14ac:dyDescent="0.25">
      <c r="A961" s="160" t="s">
        <v>18240</v>
      </c>
      <c r="B961" s="160" t="s">
        <v>4082</v>
      </c>
      <c r="C961" s="160" t="s">
        <v>4276</v>
      </c>
      <c r="D961" s="160" t="s">
        <v>4277</v>
      </c>
      <c r="E961" s="176">
        <v>5.5599999999999801</v>
      </c>
      <c r="F961" s="176">
        <v>31.28</v>
      </c>
      <c r="G961" s="177">
        <v>5.62</v>
      </c>
      <c r="H961" s="182">
        <v>25.72</v>
      </c>
      <c r="I961" s="180">
        <v>150</v>
      </c>
    </row>
    <row r="962" spans="1:9" x14ac:dyDescent="0.25">
      <c r="A962" s="160" t="s">
        <v>18240</v>
      </c>
      <c r="B962" s="160" t="s">
        <v>9201</v>
      </c>
      <c r="C962" s="160" t="s">
        <v>9339</v>
      </c>
      <c r="D962" s="160" t="s">
        <v>9340</v>
      </c>
      <c r="E962" s="176">
        <v>5.114583333333333</v>
      </c>
      <c r="F962" s="176">
        <v>30.6875</v>
      </c>
      <c r="G962" s="177">
        <v>6</v>
      </c>
      <c r="H962" s="182">
        <v>25.57</v>
      </c>
      <c r="I962" s="180">
        <v>4</v>
      </c>
    </row>
    <row r="963" spans="1:9" x14ac:dyDescent="0.25">
      <c r="A963" s="160" t="s">
        <v>18240</v>
      </c>
      <c r="B963" s="160" t="s">
        <v>9540</v>
      </c>
      <c r="C963" s="160" t="s">
        <v>9988</v>
      </c>
      <c r="D963" s="160" t="s">
        <v>9989</v>
      </c>
      <c r="E963" s="176">
        <v>5.3099999999999881</v>
      </c>
      <c r="F963" s="176">
        <v>30.656500000000001</v>
      </c>
      <c r="G963" s="177">
        <v>5.77</v>
      </c>
      <c r="H963" s="182">
        <v>25.34</v>
      </c>
      <c r="I963" s="180">
        <v>129</v>
      </c>
    </row>
    <row r="964" spans="1:9" x14ac:dyDescent="0.25">
      <c r="A964" s="160" t="s">
        <v>18240</v>
      </c>
      <c r="B964" s="160" t="s">
        <v>4082</v>
      </c>
      <c r="C964" s="160" t="s">
        <v>4208</v>
      </c>
      <c r="D964" s="160" t="s">
        <v>4209</v>
      </c>
      <c r="E964" s="176">
        <v>5.799999999999975</v>
      </c>
      <c r="F964" s="176">
        <v>31.063800000000001</v>
      </c>
      <c r="G964" s="177">
        <v>5.35</v>
      </c>
      <c r="H964" s="182">
        <v>25.26</v>
      </c>
      <c r="I964" s="180">
        <v>233</v>
      </c>
    </row>
    <row r="965" spans="1:9" x14ac:dyDescent="0.25">
      <c r="A965" s="160" t="s">
        <v>18240</v>
      </c>
      <c r="B965" s="160" t="s">
        <v>4</v>
      </c>
      <c r="C965" s="160" t="s">
        <v>286</v>
      </c>
      <c r="D965" s="160" t="s">
        <v>287</v>
      </c>
      <c r="E965" s="176">
        <v>7.0600000000000014</v>
      </c>
      <c r="F965" s="176">
        <v>32.187800000000003</v>
      </c>
      <c r="G965" s="177">
        <v>4.55</v>
      </c>
      <c r="H965" s="182">
        <v>25.12</v>
      </c>
      <c r="I965" s="180">
        <v>41</v>
      </c>
    </row>
    <row r="966" spans="1:9" x14ac:dyDescent="0.25">
      <c r="A966" s="160" t="s">
        <v>18240</v>
      </c>
      <c r="B966" s="160" t="s">
        <v>9540</v>
      </c>
      <c r="C966" s="160" t="s">
        <v>9848</v>
      </c>
      <c r="D966" s="160" t="s">
        <v>9849</v>
      </c>
      <c r="E966" s="176">
        <v>5.3600000000000119</v>
      </c>
      <c r="F966" s="176">
        <v>30.4666</v>
      </c>
      <c r="G966" s="177">
        <v>5.68</v>
      </c>
      <c r="H966" s="182">
        <v>25.1</v>
      </c>
      <c r="I966" s="180">
        <v>166</v>
      </c>
    </row>
    <row r="967" spans="1:9" x14ac:dyDescent="0.25">
      <c r="A967" s="160" t="s">
        <v>18240</v>
      </c>
      <c r="B967" s="160" t="s">
        <v>4082</v>
      </c>
      <c r="C967" s="160" t="s">
        <v>4140</v>
      </c>
      <c r="D967" s="160" t="s">
        <v>4141</v>
      </c>
      <c r="E967" s="176">
        <v>5.9499999999999842</v>
      </c>
      <c r="F967" s="176">
        <v>30.757300000000001</v>
      </c>
      <c r="G967" s="177">
        <v>5.16</v>
      </c>
      <c r="H967" s="182">
        <v>24.8</v>
      </c>
      <c r="I967" s="180">
        <v>437</v>
      </c>
    </row>
    <row r="968" spans="1:9" x14ac:dyDescent="0.25">
      <c r="A968" s="160" t="s">
        <v>18240</v>
      </c>
      <c r="B968" s="160" t="s">
        <v>18205</v>
      </c>
      <c r="C968" s="160" t="s">
        <v>5471</v>
      </c>
      <c r="D968" s="160" t="s">
        <v>5472</v>
      </c>
      <c r="E968" s="176">
        <v>5.629999999999999</v>
      </c>
      <c r="F968" s="176">
        <v>30.4285</v>
      </c>
      <c r="G968" s="177">
        <v>5.4</v>
      </c>
      <c r="H968" s="182">
        <v>24.79</v>
      </c>
      <c r="I968" s="180">
        <v>21</v>
      </c>
    </row>
    <row r="969" spans="1:9" x14ac:dyDescent="0.25">
      <c r="A969" s="160" t="s">
        <v>18240</v>
      </c>
      <c r="B969" s="160" t="s">
        <v>9540</v>
      </c>
      <c r="C969" s="160" t="s">
        <v>9841</v>
      </c>
      <c r="D969" s="160" t="s">
        <v>9842</v>
      </c>
      <c r="E969" s="176">
        <v>5.9900000000000082</v>
      </c>
      <c r="F969" s="176">
        <v>30.6831</v>
      </c>
      <c r="G969" s="177">
        <v>5.12</v>
      </c>
      <c r="H969" s="182">
        <v>24.69</v>
      </c>
      <c r="I969" s="180">
        <v>175</v>
      </c>
    </row>
    <row r="970" spans="1:9" x14ac:dyDescent="0.25">
      <c r="A970" s="160" t="s">
        <v>18240</v>
      </c>
      <c r="B970" s="160" t="s">
        <v>18205</v>
      </c>
      <c r="C970" s="160" t="s">
        <v>5605</v>
      </c>
      <c r="D970" s="160" t="s">
        <v>5606</v>
      </c>
      <c r="E970" s="176">
        <v>5.1700000000000008</v>
      </c>
      <c r="F970" s="176">
        <v>29.866599999999998</v>
      </c>
      <c r="G970" s="177">
        <v>5.77</v>
      </c>
      <c r="H970" s="182">
        <v>24.69</v>
      </c>
      <c r="I970" s="180">
        <v>17</v>
      </c>
    </row>
    <row r="971" spans="1:9" x14ac:dyDescent="0.25">
      <c r="A971" s="160" t="s">
        <v>18240</v>
      </c>
      <c r="B971" s="160" t="s">
        <v>18205</v>
      </c>
      <c r="C971" s="160" t="s">
        <v>7587</v>
      </c>
      <c r="D971" s="160" t="s">
        <v>18078</v>
      </c>
      <c r="E971" s="176">
        <v>5.2300000000000022</v>
      </c>
      <c r="F971" s="176">
        <v>29.769200000000001</v>
      </c>
      <c r="G971" s="177">
        <v>5.69</v>
      </c>
      <c r="H971" s="182">
        <v>24.53</v>
      </c>
      <c r="I971" s="180">
        <v>13</v>
      </c>
    </row>
    <row r="972" spans="1:9" x14ac:dyDescent="0.25">
      <c r="A972" s="160" t="s">
        <v>18240</v>
      </c>
      <c r="B972" s="160" t="s">
        <v>4</v>
      </c>
      <c r="C972" s="160" t="s">
        <v>16</v>
      </c>
      <c r="D972" s="160" t="s">
        <v>17</v>
      </c>
      <c r="E972" s="176">
        <v>7.230000000000004</v>
      </c>
      <c r="F972" s="176">
        <v>31.6785</v>
      </c>
      <c r="G972" s="177">
        <v>4.38</v>
      </c>
      <c r="H972" s="182">
        <v>24.44</v>
      </c>
      <c r="I972" s="180">
        <v>54</v>
      </c>
    </row>
    <row r="973" spans="1:9" x14ac:dyDescent="0.25">
      <c r="A973" s="160" t="s">
        <v>18240</v>
      </c>
      <c r="B973" s="160" t="s">
        <v>4082</v>
      </c>
      <c r="C973" s="160" t="s">
        <v>4315</v>
      </c>
      <c r="D973" s="160" t="s">
        <v>4316</v>
      </c>
      <c r="E973" s="176">
        <v>5.6299999999999963</v>
      </c>
      <c r="F973" s="176">
        <v>29.9284</v>
      </c>
      <c r="G973" s="177">
        <v>5.31</v>
      </c>
      <c r="H973" s="182">
        <v>24.29</v>
      </c>
      <c r="I973" s="180">
        <v>140</v>
      </c>
    </row>
    <row r="974" spans="1:9" x14ac:dyDescent="0.25">
      <c r="A974" s="160" t="s">
        <v>18240</v>
      </c>
      <c r="B974" s="160" t="s">
        <v>9540</v>
      </c>
      <c r="C974" s="160" t="s">
        <v>9697</v>
      </c>
      <c r="D974" s="160" t="s">
        <v>9698</v>
      </c>
      <c r="E974" s="176">
        <v>5.9900000000000082</v>
      </c>
      <c r="F974" s="176">
        <v>30.2439</v>
      </c>
      <c r="G974" s="177">
        <v>5.04</v>
      </c>
      <c r="H974" s="182">
        <v>24.25</v>
      </c>
      <c r="I974" s="180">
        <v>238</v>
      </c>
    </row>
    <row r="975" spans="1:9" x14ac:dyDescent="0.25">
      <c r="A975" s="160" t="s">
        <v>18240</v>
      </c>
      <c r="B975" s="160" t="s">
        <v>4082</v>
      </c>
      <c r="C975" s="160" t="s">
        <v>4379</v>
      </c>
      <c r="D975" s="160" t="s">
        <v>4380</v>
      </c>
      <c r="E975" s="176">
        <v>5.0899999999999963</v>
      </c>
      <c r="F975" s="176">
        <v>29.295300000000001</v>
      </c>
      <c r="G975" s="177">
        <v>5.75</v>
      </c>
      <c r="H975" s="182">
        <v>24.2</v>
      </c>
      <c r="I975" s="180">
        <v>119</v>
      </c>
    </row>
    <row r="976" spans="1:9" x14ac:dyDescent="0.25">
      <c r="A976" s="160" t="s">
        <v>18240</v>
      </c>
      <c r="B976" s="160" t="s">
        <v>4</v>
      </c>
      <c r="C976" s="160" t="s">
        <v>86</v>
      </c>
      <c r="D976" s="160" t="s">
        <v>87</v>
      </c>
      <c r="E976" s="176">
        <v>5.1299999999999963</v>
      </c>
      <c r="F976" s="176">
        <v>28.923999999999999</v>
      </c>
      <c r="G976" s="177">
        <v>5.63</v>
      </c>
      <c r="H976" s="182">
        <v>23.79</v>
      </c>
      <c r="I976" s="180">
        <v>115</v>
      </c>
    </row>
    <row r="977" spans="1:9" x14ac:dyDescent="0.25">
      <c r="A977" s="160" t="s">
        <v>18240</v>
      </c>
      <c r="B977" s="160" t="s">
        <v>4</v>
      </c>
      <c r="C977" s="160" t="s">
        <v>188</v>
      </c>
      <c r="D977" s="160" t="s">
        <v>189</v>
      </c>
      <c r="E977" s="176">
        <v>6.6700000000000017</v>
      </c>
      <c r="F977" s="176">
        <v>30.441500000000001</v>
      </c>
      <c r="G977" s="177">
        <v>4.5599999999999996</v>
      </c>
      <c r="H977" s="182">
        <v>23.77</v>
      </c>
      <c r="I977" s="180">
        <v>60</v>
      </c>
    </row>
    <row r="978" spans="1:9" x14ac:dyDescent="0.25">
      <c r="A978" s="160" t="s">
        <v>18240</v>
      </c>
      <c r="B978" s="160" t="s">
        <v>18205</v>
      </c>
      <c r="C978" s="160" t="s">
        <v>5631</v>
      </c>
      <c r="D978" s="160" t="s">
        <v>5632</v>
      </c>
      <c r="E978" s="176">
        <v>5.1100000000000003</v>
      </c>
      <c r="F978" s="176">
        <v>28.4</v>
      </c>
      <c r="G978" s="177">
        <v>5.55</v>
      </c>
      <c r="H978" s="182">
        <v>23.29</v>
      </c>
      <c r="I978" s="180">
        <v>8</v>
      </c>
    </row>
    <row r="979" spans="1:9" x14ac:dyDescent="0.25">
      <c r="A979" s="160" t="s">
        <v>18240</v>
      </c>
      <c r="B979" s="160" t="s">
        <v>4</v>
      </c>
      <c r="C979" s="160" t="s">
        <v>74</v>
      </c>
      <c r="D979" s="160" t="s">
        <v>75</v>
      </c>
      <c r="E979" s="176">
        <v>6.0700000000000189</v>
      </c>
      <c r="F979" s="176">
        <v>29.212399999999999</v>
      </c>
      <c r="G979" s="177">
        <v>4.8099999999999996</v>
      </c>
      <c r="H979" s="182">
        <v>23.14</v>
      </c>
      <c r="I979" s="180">
        <v>151</v>
      </c>
    </row>
    <row r="980" spans="1:9" x14ac:dyDescent="0.25">
      <c r="A980" s="160" t="s">
        <v>18240</v>
      </c>
      <c r="B980" s="160" t="s">
        <v>4</v>
      </c>
      <c r="C980" s="160" t="s">
        <v>236</v>
      </c>
      <c r="D980" s="160" t="s">
        <v>237</v>
      </c>
      <c r="E980" s="176">
        <v>5.1299999999999981</v>
      </c>
      <c r="F980" s="176">
        <v>28.254000000000001</v>
      </c>
      <c r="G980" s="177">
        <v>5.5</v>
      </c>
      <c r="H980" s="182">
        <v>23.12</v>
      </c>
      <c r="I980" s="180">
        <v>50</v>
      </c>
    </row>
    <row r="981" spans="1:9" x14ac:dyDescent="0.25">
      <c r="A981" s="160" t="s">
        <v>18240</v>
      </c>
      <c r="B981" s="160" t="s">
        <v>9540</v>
      </c>
      <c r="C981" s="160" t="s">
        <v>9673</v>
      </c>
      <c r="D981" s="160" t="s">
        <v>9674</v>
      </c>
      <c r="E981" s="176">
        <v>5.0899999999999856</v>
      </c>
      <c r="F981" s="176">
        <v>28.201799999999999</v>
      </c>
      <c r="G981" s="177">
        <v>5.54</v>
      </c>
      <c r="H981" s="182">
        <v>23.11</v>
      </c>
      <c r="I981" s="180">
        <v>274</v>
      </c>
    </row>
    <row r="982" spans="1:9" x14ac:dyDescent="0.25">
      <c r="A982" s="160" t="s">
        <v>18240</v>
      </c>
      <c r="B982" s="160" t="s">
        <v>9540</v>
      </c>
      <c r="C982" s="160" t="s">
        <v>9580</v>
      </c>
      <c r="D982" s="160" t="s">
        <v>9581</v>
      </c>
      <c r="E982" s="176">
        <v>5.0899999999999759</v>
      </c>
      <c r="F982" s="176">
        <v>27.951499999999999</v>
      </c>
      <c r="G982" s="177">
        <v>5.49</v>
      </c>
      <c r="H982" s="182">
        <v>22.86</v>
      </c>
      <c r="I982" s="180">
        <v>424</v>
      </c>
    </row>
    <row r="983" spans="1:9" x14ac:dyDescent="0.25">
      <c r="A983" s="160" t="s">
        <v>18240</v>
      </c>
      <c r="B983" s="160" t="s">
        <v>4082</v>
      </c>
      <c r="C983" s="160" t="s">
        <v>4166</v>
      </c>
      <c r="D983" s="160" t="s">
        <v>4167</v>
      </c>
      <c r="E983" s="176">
        <v>5.9600000000000248</v>
      </c>
      <c r="F983" s="176">
        <v>28.791399999999999</v>
      </c>
      <c r="G983" s="177">
        <v>4.83</v>
      </c>
      <c r="H983" s="182">
        <v>22.83</v>
      </c>
      <c r="I983" s="180">
        <v>347</v>
      </c>
    </row>
    <row r="984" spans="1:9" x14ac:dyDescent="0.25">
      <c r="A984" s="160" t="s">
        <v>18240</v>
      </c>
      <c r="B984" s="160" t="s">
        <v>4</v>
      </c>
      <c r="C984" s="160" t="s">
        <v>158</v>
      </c>
      <c r="D984" s="160" t="s">
        <v>159</v>
      </c>
      <c r="E984" s="176">
        <v>6.0400000000000071</v>
      </c>
      <c r="F984" s="176">
        <v>28.767399999999999</v>
      </c>
      <c r="G984" s="177">
        <v>4.76</v>
      </c>
      <c r="H984" s="182">
        <v>22.72</v>
      </c>
      <c r="I984" s="180">
        <v>73</v>
      </c>
    </row>
    <row r="985" spans="1:9" x14ac:dyDescent="0.25">
      <c r="A985" s="160" t="s">
        <v>18240</v>
      </c>
      <c r="B985" s="160" t="s">
        <v>4082</v>
      </c>
      <c r="C985" s="160" t="s">
        <v>4091</v>
      </c>
      <c r="D985" s="160" t="s">
        <v>4092</v>
      </c>
      <c r="E985" s="176">
        <v>5.3500000000000032</v>
      </c>
      <c r="F985" s="176">
        <v>27.965499999999999</v>
      </c>
      <c r="G985" s="177">
        <v>5.22</v>
      </c>
      <c r="H985" s="182">
        <v>22.61</v>
      </c>
      <c r="I985" s="180">
        <v>215</v>
      </c>
    </row>
    <row r="986" spans="1:9" x14ac:dyDescent="0.25">
      <c r="A986" s="160" t="s">
        <v>18240</v>
      </c>
      <c r="B986" s="160" t="s">
        <v>9540</v>
      </c>
      <c r="C986" s="160" t="s">
        <v>9799</v>
      </c>
      <c r="D986" s="160" t="s">
        <v>9800</v>
      </c>
      <c r="E986" s="176">
        <v>5.0900000000000096</v>
      </c>
      <c r="F986" s="176">
        <v>27.6829</v>
      </c>
      <c r="G986" s="177">
        <v>5.43</v>
      </c>
      <c r="H986" s="182">
        <v>22.59</v>
      </c>
      <c r="I986" s="180">
        <v>202</v>
      </c>
    </row>
    <row r="987" spans="1:9" x14ac:dyDescent="0.25">
      <c r="A987" s="160" t="s">
        <v>18240</v>
      </c>
      <c r="B987" s="160" t="s">
        <v>4082</v>
      </c>
      <c r="C987" s="160" t="s">
        <v>4178</v>
      </c>
      <c r="D987" s="160" t="s">
        <v>4179</v>
      </c>
      <c r="E987" s="176">
        <v>5.130000000000039</v>
      </c>
      <c r="F987" s="176">
        <v>27.692799999999998</v>
      </c>
      <c r="G987" s="177">
        <v>5.39</v>
      </c>
      <c r="H987" s="182">
        <v>22.56</v>
      </c>
      <c r="I987" s="180">
        <v>328</v>
      </c>
    </row>
    <row r="988" spans="1:9" x14ac:dyDescent="0.25">
      <c r="A988" s="160" t="s">
        <v>18240</v>
      </c>
      <c r="B988" s="160" t="s">
        <v>4082</v>
      </c>
      <c r="C988" s="160" t="s">
        <v>4182</v>
      </c>
      <c r="D988" s="160" t="s">
        <v>4183</v>
      </c>
      <c r="E988" s="176">
        <v>5.7100000000000231</v>
      </c>
      <c r="F988" s="176">
        <v>28.273399999999999</v>
      </c>
      <c r="G988" s="177">
        <v>4.95</v>
      </c>
      <c r="H988" s="182">
        <v>22.56</v>
      </c>
      <c r="I988" s="180">
        <v>312</v>
      </c>
    </row>
    <row r="989" spans="1:9" x14ac:dyDescent="0.25">
      <c r="A989" s="160" t="s">
        <v>18240</v>
      </c>
      <c r="B989" s="160" t="s">
        <v>18205</v>
      </c>
      <c r="C989" s="160" t="s">
        <v>5801</v>
      </c>
      <c r="D989" s="160" t="s">
        <v>5802</v>
      </c>
      <c r="E989" s="176">
        <v>5.25</v>
      </c>
      <c r="F989" s="176">
        <v>27.714200000000002</v>
      </c>
      <c r="G989" s="177">
        <v>5.27</v>
      </c>
      <c r="H989" s="182">
        <v>22.46</v>
      </c>
      <c r="I989" s="180">
        <v>7</v>
      </c>
    </row>
    <row r="990" spans="1:9" x14ac:dyDescent="0.25">
      <c r="A990" s="160" t="s">
        <v>18240</v>
      </c>
      <c r="B990" s="160" t="s">
        <v>4</v>
      </c>
      <c r="C990" s="160" t="s">
        <v>272</v>
      </c>
      <c r="D990" s="160" t="s">
        <v>273</v>
      </c>
      <c r="E990" s="176">
        <v>5.8700000000000037</v>
      </c>
      <c r="F990" s="176">
        <v>28.171800000000001</v>
      </c>
      <c r="G990" s="177">
        <v>4.79</v>
      </c>
      <c r="H990" s="182">
        <v>22.3</v>
      </c>
      <c r="I990" s="180">
        <v>48</v>
      </c>
    </row>
    <row r="991" spans="1:9" x14ac:dyDescent="0.25">
      <c r="A991" s="160" t="s">
        <v>18240</v>
      </c>
      <c r="B991" s="160" t="s">
        <v>4</v>
      </c>
      <c r="C991" s="160" t="s">
        <v>320</v>
      </c>
      <c r="D991" s="160" t="s">
        <v>321</v>
      </c>
      <c r="E991" s="176">
        <v>5.1599999999999975</v>
      </c>
      <c r="F991" s="176">
        <v>26.802299999999999</v>
      </c>
      <c r="G991" s="177">
        <v>5.19</v>
      </c>
      <c r="H991" s="182">
        <v>21.64</v>
      </c>
      <c r="I991" s="180">
        <v>44</v>
      </c>
    </row>
    <row r="992" spans="1:9" x14ac:dyDescent="0.25">
      <c r="A992" s="160" t="s">
        <v>18240</v>
      </c>
      <c r="B992" s="160" t="s">
        <v>4</v>
      </c>
      <c r="C992" s="160" t="s">
        <v>284</v>
      </c>
      <c r="D992" s="160" t="s">
        <v>285</v>
      </c>
      <c r="E992" s="176">
        <v>5.5399999999999983</v>
      </c>
      <c r="F992" s="176">
        <v>27.008099999999999</v>
      </c>
      <c r="G992" s="177">
        <v>4.87</v>
      </c>
      <c r="H992" s="182">
        <v>21.46</v>
      </c>
      <c r="I992" s="180">
        <v>49</v>
      </c>
    </row>
    <row r="993" spans="1:9" x14ac:dyDescent="0.25">
      <c r="A993" s="160" t="s">
        <v>18240</v>
      </c>
      <c r="B993" s="160" t="s">
        <v>4</v>
      </c>
      <c r="C993" s="160" t="s">
        <v>174</v>
      </c>
      <c r="D993" s="160" t="s">
        <v>175</v>
      </c>
      <c r="E993" s="176">
        <v>5.0400000000000045</v>
      </c>
      <c r="F993" s="176">
        <v>26.368400000000001</v>
      </c>
      <c r="G993" s="177">
        <v>5.23</v>
      </c>
      <c r="H993" s="182">
        <v>21.32</v>
      </c>
      <c r="I993" s="180">
        <v>73</v>
      </c>
    </row>
    <row r="994" spans="1:9" x14ac:dyDescent="0.25">
      <c r="A994" s="160" t="s">
        <v>18240</v>
      </c>
      <c r="B994" s="160" t="s">
        <v>9540</v>
      </c>
      <c r="C994" s="160" t="s">
        <v>9938</v>
      </c>
      <c r="D994" s="160" t="s">
        <v>9939</v>
      </c>
      <c r="E994" s="176">
        <v>5.5399999999999894</v>
      </c>
      <c r="F994" s="176">
        <v>26.851199999999999</v>
      </c>
      <c r="G994" s="177">
        <v>4.84</v>
      </c>
      <c r="H994" s="182">
        <v>21.31</v>
      </c>
      <c r="I994" s="180">
        <v>165</v>
      </c>
    </row>
    <row r="995" spans="1:9" x14ac:dyDescent="0.25">
      <c r="A995" s="160" t="s">
        <v>18240</v>
      </c>
      <c r="B995" s="160" t="s">
        <v>4</v>
      </c>
      <c r="C995" s="160" t="s">
        <v>214</v>
      </c>
      <c r="D995" s="160" t="s">
        <v>215</v>
      </c>
      <c r="E995" s="176">
        <v>5.8399999999999963</v>
      </c>
      <c r="F995" s="176">
        <v>26.841699999999999</v>
      </c>
      <c r="G995" s="177">
        <v>4.59</v>
      </c>
      <c r="H995" s="182">
        <v>21</v>
      </c>
      <c r="I995" s="180">
        <v>57</v>
      </c>
    </row>
    <row r="996" spans="1:9" x14ac:dyDescent="0.25">
      <c r="A996" s="160" t="s">
        <v>18240</v>
      </c>
      <c r="B996" s="160" t="s">
        <v>4</v>
      </c>
      <c r="C996" s="160" t="s">
        <v>342</v>
      </c>
      <c r="D996" s="160" t="s">
        <v>343</v>
      </c>
      <c r="E996" s="176">
        <v>6.3799999999999963</v>
      </c>
      <c r="F996" s="176">
        <v>26.795500000000001</v>
      </c>
      <c r="G996" s="177">
        <v>4.1900000000000004</v>
      </c>
      <c r="H996" s="182">
        <v>20.41</v>
      </c>
      <c r="I996" s="180">
        <v>45</v>
      </c>
    </row>
    <row r="997" spans="1:9" x14ac:dyDescent="0.25">
      <c r="A997" s="160" t="s">
        <v>18240</v>
      </c>
      <c r="B997" s="160" t="s">
        <v>4</v>
      </c>
      <c r="C997" s="160" t="s">
        <v>200</v>
      </c>
      <c r="D997" s="160" t="s">
        <v>201</v>
      </c>
      <c r="E997" s="176">
        <v>5.1299999999999972</v>
      </c>
      <c r="F997" s="176">
        <v>25.449100000000001</v>
      </c>
      <c r="G997" s="177">
        <v>4.96</v>
      </c>
      <c r="H997" s="182">
        <v>20.309999999999999</v>
      </c>
      <c r="I997" s="180">
        <v>68</v>
      </c>
    </row>
    <row r="998" spans="1:9" x14ac:dyDescent="0.25">
      <c r="A998" s="160" t="s">
        <v>18240</v>
      </c>
      <c r="B998" s="160" t="s">
        <v>4</v>
      </c>
      <c r="C998" s="160" t="s">
        <v>210</v>
      </c>
      <c r="D998" s="160" t="s">
        <v>211</v>
      </c>
      <c r="E998" s="176">
        <v>5.180000000000005</v>
      </c>
      <c r="F998" s="176">
        <v>25.2333</v>
      </c>
      <c r="G998" s="177">
        <v>4.87</v>
      </c>
      <c r="H998" s="182">
        <v>20.05</v>
      </c>
      <c r="I998" s="180">
        <v>68</v>
      </c>
    </row>
    <row r="999" spans="1:9" x14ac:dyDescent="0.25">
      <c r="A999" s="160" t="s">
        <v>18240</v>
      </c>
      <c r="B999" s="160" t="s">
        <v>4</v>
      </c>
      <c r="C999" s="160" t="s">
        <v>254</v>
      </c>
      <c r="D999" s="160" t="s">
        <v>255</v>
      </c>
      <c r="E999" s="176">
        <v>5.3399999999999963</v>
      </c>
      <c r="F999" s="176">
        <v>25.3245</v>
      </c>
      <c r="G999" s="177">
        <v>4.74</v>
      </c>
      <c r="H999" s="182">
        <v>19.98</v>
      </c>
      <c r="I999" s="180">
        <v>55</v>
      </c>
    </row>
    <row r="1000" spans="1:9" x14ac:dyDescent="0.25">
      <c r="A1000" s="160" t="s">
        <v>18240</v>
      </c>
      <c r="B1000" s="160" t="s">
        <v>18205</v>
      </c>
      <c r="C1000" s="160" t="s">
        <v>6706</v>
      </c>
      <c r="D1000" s="160" t="s">
        <v>5572</v>
      </c>
      <c r="E1000" s="176">
        <v>5.93</v>
      </c>
      <c r="F1000" s="176">
        <v>25.628499999999999</v>
      </c>
      <c r="G1000" s="177">
        <v>4.32</v>
      </c>
      <c r="H1000" s="182">
        <v>19.690000000000001</v>
      </c>
      <c r="I1000" s="180">
        <v>7</v>
      </c>
    </row>
    <row r="1001" spans="1:9" x14ac:dyDescent="0.25">
      <c r="A1001" s="160" t="s">
        <v>18240</v>
      </c>
      <c r="B1001" s="160" t="s">
        <v>18205</v>
      </c>
      <c r="C1001" s="160" t="s">
        <v>5565</v>
      </c>
      <c r="D1001" s="160" t="s">
        <v>5566</v>
      </c>
      <c r="E1001" s="176">
        <v>6.1899999999999986</v>
      </c>
      <c r="F1001" s="176">
        <v>25.1</v>
      </c>
      <c r="G1001" s="177">
        <v>4.05</v>
      </c>
      <c r="H1001" s="182">
        <v>18.91</v>
      </c>
      <c r="I1001" s="180">
        <v>10</v>
      </c>
    </row>
    <row r="1002" spans="1:9" x14ac:dyDescent="0.25">
      <c r="A1002" s="160" t="s">
        <v>18240</v>
      </c>
      <c r="B1002" s="160" t="s">
        <v>4</v>
      </c>
      <c r="C1002" s="160" t="s">
        <v>246</v>
      </c>
      <c r="D1002" s="160" t="s">
        <v>247</v>
      </c>
      <c r="E1002" s="176">
        <v>6.1299999999999963</v>
      </c>
      <c r="F1002" s="176">
        <v>24.747699999999998</v>
      </c>
      <c r="G1002" s="177">
        <v>4.03</v>
      </c>
      <c r="H1002" s="182">
        <v>18.61</v>
      </c>
      <c r="I1002" s="180">
        <v>61</v>
      </c>
    </row>
    <row r="1003" spans="1:9" x14ac:dyDescent="0.25">
      <c r="A1003" s="160" t="s">
        <v>18240</v>
      </c>
      <c r="B1003" s="160" t="s">
        <v>4</v>
      </c>
      <c r="C1003" s="160" t="s">
        <v>420</v>
      </c>
      <c r="D1003" s="160" t="s">
        <v>421</v>
      </c>
      <c r="E1003" s="176">
        <v>5.4799999999999969</v>
      </c>
      <c r="F1003" s="176">
        <v>23.895299999999999</v>
      </c>
      <c r="G1003" s="177">
        <v>4.3600000000000003</v>
      </c>
      <c r="H1003" s="182">
        <v>18.41</v>
      </c>
      <c r="I1003" s="180">
        <v>43</v>
      </c>
    </row>
    <row r="1004" spans="1:9" x14ac:dyDescent="0.25">
      <c r="A1004" s="160" t="s">
        <v>18240</v>
      </c>
      <c r="B1004" s="160" t="s">
        <v>18205</v>
      </c>
      <c r="C1004" s="160" t="s">
        <v>5904</v>
      </c>
      <c r="D1004" s="160" t="s">
        <v>5905</v>
      </c>
      <c r="E1004" s="176">
        <v>5.13</v>
      </c>
      <c r="F1004" s="176">
        <v>23.176400000000001</v>
      </c>
      <c r="G1004" s="177">
        <v>4.51</v>
      </c>
      <c r="H1004" s="182">
        <v>18.04</v>
      </c>
      <c r="I1004" s="180">
        <v>17</v>
      </c>
    </row>
    <row r="1005" spans="1:9" x14ac:dyDescent="0.25">
      <c r="A1005" s="160" t="s">
        <v>18240</v>
      </c>
      <c r="B1005" s="160" t="s">
        <v>18205</v>
      </c>
      <c r="C1005" s="160" t="s">
        <v>6834</v>
      </c>
      <c r="D1005" s="160" t="s">
        <v>6835</v>
      </c>
      <c r="E1005" s="176">
        <v>5</v>
      </c>
      <c r="F1005" s="176">
        <v>22.8888</v>
      </c>
      <c r="G1005" s="177">
        <v>4.57</v>
      </c>
      <c r="H1005" s="182">
        <v>17.88</v>
      </c>
      <c r="I1005" s="180">
        <v>10</v>
      </c>
    </row>
    <row r="1006" spans="1:9" x14ac:dyDescent="0.25">
      <c r="A1006" s="160" t="s">
        <v>18240</v>
      </c>
      <c r="B1006" s="160" t="s">
        <v>18205</v>
      </c>
      <c r="C1006" s="160" t="s">
        <v>5539</v>
      </c>
      <c r="D1006" s="160" t="s">
        <v>5540</v>
      </c>
      <c r="E1006" s="176">
        <v>5.1100000000000003</v>
      </c>
      <c r="F1006" s="176">
        <v>21.3066</v>
      </c>
      <c r="G1006" s="177">
        <v>4.16</v>
      </c>
      <c r="H1006" s="182">
        <v>16.190000000000001</v>
      </c>
      <c r="I1006" s="180">
        <v>15</v>
      </c>
    </row>
    <row r="1007" spans="1:9" x14ac:dyDescent="0.25">
      <c r="A1007" s="160" t="s">
        <v>18241</v>
      </c>
      <c r="B1007" s="160" t="s">
        <v>9201</v>
      </c>
      <c r="C1007" s="160" t="s">
        <v>9289</v>
      </c>
      <c r="D1007" s="160" t="s">
        <v>9290</v>
      </c>
      <c r="E1007" s="176">
        <v>9.3333333333333339</v>
      </c>
      <c r="F1007" s="176">
        <v>56</v>
      </c>
      <c r="G1007" s="177">
        <v>6</v>
      </c>
      <c r="H1007" s="182">
        <v>46.66</v>
      </c>
      <c r="I1007" s="180">
        <v>6</v>
      </c>
    </row>
    <row r="1008" spans="1:9" x14ac:dyDescent="0.25">
      <c r="A1008" s="160" t="s">
        <v>18241</v>
      </c>
      <c r="B1008" s="160" t="s">
        <v>9201</v>
      </c>
      <c r="C1008" s="160" t="s">
        <v>9254</v>
      </c>
      <c r="D1008" s="160" t="s">
        <v>9255</v>
      </c>
      <c r="E1008" s="176">
        <v>8.4428571428571448</v>
      </c>
      <c r="F1008" s="176">
        <v>50.6571</v>
      </c>
      <c r="G1008" s="177">
        <v>5.99</v>
      </c>
      <c r="H1008" s="182">
        <v>42.21</v>
      </c>
      <c r="I1008" s="180">
        <v>14</v>
      </c>
    </row>
    <row r="1009" spans="1:9" x14ac:dyDescent="0.25">
      <c r="A1009" s="160" t="s">
        <v>18241</v>
      </c>
      <c r="B1009" s="160" t="s">
        <v>4</v>
      </c>
      <c r="C1009" s="160" t="s">
        <v>112</v>
      </c>
      <c r="D1009" s="160" t="s">
        <v>113</v>
      </c>
      <c r="E1009" s="176">
        <v>12.019999999999991</v>
      </c>
      <c r="F1009" s="176">
        <v>51.508600000000001</v>
      </c>
      <c r="G1009" s="177">
        <v>4.28</v>
      </c>
      <c r="H1009" s="182">
        <v>39.479999999999997</v>
      </c>
      <c r="I1009" s="180">
        <v>53</v>
      </c>
    </row>
    <row r="1010" spans="1:9" x14ac:dyDescent="0.25">
      <c r="A1010" s="160" t="s">
        <v>18241</v>
      </c>
      <c r="B1010" s="160" t="s">
        <v>9540</v>
      </c>
      <c r="C1010" s="160" t="s">
        <v>9781</v>
      </c>
      <c r="D1010" s="160" t="s">
        <v>9782</v>
      </c>
      <c r="E1010" s="176">
        <v>8.9600000000000186</v>
      </c>
      <c r="F1010" s="176">
        <v>43.5854</v>
      </c>
      <c r="G1010" s="177">
        <v>4.8600000000000003</v>
      </c>
      <c r="H1010" s="182">
        <v>34.619999999999997</v>
      </c>
      <c r="I1010" s="180">
        <v>135</v>
      </c>
    </row>
    <row r="1011" spans="1:9" x14ac:dyDescent="0.25">
      <c r="A1011" s="160" t="s">
        <v>18241</v>
      </c>
      <c r="B1011" s="160" t="s">
        <v>9540</v>
      </c>
      <c r="C1011" s="160" t="s">
        <v>9606</v>
      </c>
      <c r="D1011" s="160" t="s">
        <v>9607</v>
      </c>
      <c r="E1011" s="176">
        <v>8.7799999999999851</v>
      </c>
      <c r="F1011" s="176">
        <v>42.896000000000001</v>
      </c>
      <c r="G1011" s="177">
        <v>4.88</v>
      </c>
      <c r="H1011" s="182">
        <v>34.11</v>
      </c>
      <c r="I1011" s="180">
        <v>254</v>
      </c>
    </row>
    <row r="1012" spans="1:9" x14ac:dyDescent="0.25">
      <c r="A1012" s="160" t="s">
        <v>18241</v>
      </c>
      <c r="B1012" s="160" t="s">
        <v>9540</v>
      </c>
      <c r="C1012" s="160" t="s">
        <v>9817</v>
      </c>
      <c r="D1012" s="160" t="s">
        <v>9818</v>
      </c>
      <c r="E1012" s="176">
        <v>8.9600000000000168</v>
      </c>
      <c r="F1012" s="176">
        <v>41.5777</v>
      </c>
      <c r="G1012" s="177">
        <v>4.6399999999999997</v>
      </c>
      <c r="H1012" s="182">
        <v>32.61</v>
      </c>
      <c r="I1012" s="180">
        <v>134</v>
      </c>
    </row>
    <row r="1013" spans="1:9" x14ac:dyDescent="0.25">
      <c r="A1013" s="160" t="s">
        <v>18241</v>
      </c>
      <c r="B1013" s="160" t="s">
        <v>4082</v>
      </c>
      <c r="C1013" s="160" t="s">
        <v>4188</v>
      </c>
      <c r="D1013" s="160" t="s">
        <v>4189</v>
      </c>
      <c r="E1013" s="176">
        <v>8.3299999999999805</v>
      </c>
      <c r="F1013" s="176">
        <v>40.764499999999998</v>
      </c>
      <c r="G1013" s="177">
        <v>4.8899999999999997</v>
      </c>
      <c r="H1013" s="182">
        <v>32.43</v>
      </c>
      <c r="I1013" s="180">
        <v>207</v>
      </c>
    </row>
    <row r="1014" spans="1:9" x14ac:dyDescent="0.25">
      <c r="A1014" s="160" t="s">
        <v>18241</v>
      </c>
      <c r="B1014" s="160" t="s">
        <v>9540</v>
      </c>
      <c r="C1014" s="160" t="s">
        <v>9755</v>
      </c>
      <c r="D1014" s="160" t="s">
        <v>9756</v>
      </c>
      <c r="E1014" s="176">
        <v>8.9600000000000204</v>
      </c>
      <c r="F1014" s="176">
        <v>40.8003</v>
      </c>
      <c r="G1014" s="177">
        <v>4.55</v>
      </c>
      <c r="H1014" s="182">
        <v>31.84</v>
      </c>
      <c r="I1014" s="180">
        <v>157</v>
      </c>
    </row>
    <row r="1015" spans="1:9" x14ac:dyDescent="0.25">
      <c r="A1015" s="160" t="s">
        <v>18241</v>
      </c>
      <c r="B1015" s="160" t="s">
        <v>9540</v>
      </c>
      <c r="C1015" s="160" t="s">
        <v>9646</v>
      </c>
      <c r="D1015" s="160" t="s">
        <v>9647</v>
      </c>
      <c r="E1015" s="176">
        <v>8.9600000000000257</v>
      </c>
      <c r="F1015" s="176">
        <v>40.783799999999999</v>
      </c>
      <c r="G1015" s="177">
        <v>4.55</v>
      </c>
      <c r="H1015" s="182">
        <v>31.82</v>
      </c>
      <c r="I1015" s="180">
        <v>219</v>
      </c>
    </row>
    <row r="1016" spans="1:9" x14ac:dyDescent="0.25">
      <c r="A1016" s="160" t="s">
        <v>18241</v>
      </c>
      <c r="B1016" s="160" t="s">
        <v>9540</v>
      </c>
      <c r="C1016" s="160" t="s">
        <v>9854</v>
      </c>
      <c r="D1016" s="160" t="s">
        <v>9855</v>
      </c>
      <c r="E1016" s="176">
        <v>8.9600000000000186</v>
      </c>
      <c r="F1016" s="176">
        <v>40.571800000000003</v>
      </c>
      <c r="G1016" s="177">
        <v>4.5199999999999996</v>
      </c>
      <c r="H1016" s="182">
        <v>31.61</v>
      </c>
      <c r="I1016" s="180">
        <v>133</v>
      </c>
    </row>
    <row r="1017" spans="1:9" x14ac:dyDescent="0.25">
      <c r="A1017" s="160" t="s">
        <v>18241</v>
      </c>
      <c r="B1017" s="160" t="s">
        <v>9540</v>
      </c>
      <c r="C1017" s="160" t="s">
        <v>9844</v>
      </c>
      <c r="D1017" s="160" t="s">
        <v>9845</v>
      </c>
      <c r="E1017" s="176">
        <v>8.9600000000000186</v>
      </c>
      <c r="F1017" s="176">
        <v>40.532299999999999</v>
      </c>
      <c r="G1017" s="177">
        <v>4.5199999999999996</v>
      </c>
      <c r="H1017" s="182">
        <v>31.57</v>
      </c>
      <c r="I1017" s="180">
        <v>136</v>
      </c>
    </row>
    <row r="1018" spans="1:9" x14ac:dyDescent="0.25">
      <c r="A1018" s="160" t="s">
        <v>18241</v>
      </c>
      <c r="B1018" s="160" t="s">
        <v>9540</v>
      </c>
      <c r="C1018" s="160" t="s">
        <v>9566</v>
      </c>
      <c r="D1018" s="160" t="s">
        <v>9567</v>
      </c>
      <c r="E1018" s="176">
        <v>8.9600000000000293</v>
      </c>
      <c r="F1018" s="176">
        <v>40.325499999999998</v>
      </c>
      <c r="G1018" s="177">
        <v>4.5</v>
      </c>
      <c r="H1018" s="182">
        <v>31.36</v>
      </c>
      <c r="I1018" s="180">
        <v>339</v>
      </c>
    </row>
    <row r="1019" spans="1:9" x14ac:dyDescent="0.25">
      <c r="A1019" s="160" t="s">
        <v>18241</v>
      </c>
      <c r="B1019" s="160" t="s">
        <v>9540</v>
      </c>
      <c r="C1019" s="160" t="s">
        <v>9545</v>
      </c>
      <c r="D1019" s="160" t="s">
        <v>9546</v>
      </c>
      <c r="E1019" s="176">
        <v>8.9600000000000293</v>
      </c>
      <c r="F1019" s="176">
        <v>40.124699999999997</v>
      </c>
      <c r="G1019" s="177">
        <v>4.47</v>
      </c>
      <c r="H1019" s="182">
        <v>31.16</v>
      </c>
      <c r="I1019" s="180">
        <v>430</v>
      </c>
    </row>
    <row r="1020" spans="1:9" x14ac:dyDescent="0.25">
      <c r="A1020" s="160" t="s">
        <v>18241</v>
      </c>
      <c r="B1020" s="160" t="s">
        <v>9540</v>
      </c>
      <c r="C1020" s="160" t="s">
        <v>9701</v>
      </c>
      <c r="D1020" s="160" t="s">
        <v>9702</v>
      </c>
      <c r="E1020" s="176">
        <v>8.9600000000000239</v>
      </c>
      <c r="F1020" s="176">
        <v>40.0563</v>
      </c>
      <c r="G1020" s="177">
        <v>4.47</v>
      </c>
      <c r="H1020" s="182">
        <v>31.09</v>
      </c>
      <c r="I1020" s="180">
        <v>183</v>
      </c>
    </row>
    <row r="1021" spans="1:9" x14ac:dyDescent="0.25">
      <c r="A1021" s="160" t="s">
        <v>18241</v>
      </c>
      <c r="B1021" s="160" t="s">
        <v>9540</v>
      </c>
      <c r="C1021" s="160" t="s">
        <v>9719</v>
      </c>
      <c r="D1021" s="160" t="s">
        <v>9720</v>
      </c>
      <c r="E1021" s="176">
        <v>9.0899999999999768</v>
      </c>
      <c r="F1021" s="176">
        <v>39.244700000000002</v>
      </c>
      <c r="G1021" s="177">
        <v>4.3099999999999996</v>
      </c>
      <c r="H1021" s="182">
        <v>30.15</v>
      </c>
      <c r="I1021" s="180">
        <v>179</v>
      </c>
    </row>
    <row r="1022" spans="1:9" x14ac:dyDescent="0.25">
      <c r="A1022" s="160" t="s">
        <v>18241</v>
      </c>
      <c r="B1022" s="160" t="s">
        <v>4</v>
      </c>
      <c r="C1022" s="160" t="s">
        <v>176</v>
      </c>
      <c r="D1022" s="160" t="s">
        <v>177</v>
      </c>
      <c r="E1022" s="176">
        <v>9.8500000000000085</v>
      </c>
      <c r="F1022" s="176">
        <v>39.76</v>
      </c>
      <c r="G1022" s="177">
        <v>4.03</v>
      </c>
      <c r="H1022" s="182">
        <v>29.9</v>
      </c>
      <c r="I1022" s="180">
        <v>51</v>
      </c>
    </row>
    <row r="1023" spans="1:9" x14ac:dyDescent="0.25">
      <c r="A1023" s="160" t="s">
        <v>18241</v>
      </c>
      <c r="B1023" s="160" t="s">
        <v>4</v>
      </c>
      <c r="C1023" s="160" t="s">
        <v>20</v>
      </c>
      <c r="D1023" s="160" t="s">
        <v>21</v>
      </c>
      <c r="E1023" s="176">
        <v>9.0899999999999928</v>
      </c>
      <c r="F1023" s="176">
        <v>38.375</v>
      </c>
      <c r="G1023" s="177">
        <v>4.22</v>
      </c>
      <c r="H1023" s="182">
        <v>29.28</v>
      </c>
      <c r="I1023" s="180">
        <v>45</v>
      </c>
    </row>
    <row r="1024" spans="1:9" x14ac:dyDescent="0.25">
      <c r="A1024" s="160" t="s">
        <v>18241</v>
      </c>
      <c r="B1024" s="160" t="s">
        <v>9540</v>
      </c>
      <c r="C1024" s="160" t="s">
        <v>9604</v>
      </c>
      <c r="D1024" s="160" t="s">
        <v>9605</v>
      </c>
      <c r="E1024" s="176">
        <v>9.2300000000000146</v>
      </c>
      <c r="F1024" s="176">
        <v>37.7117</v>
      </c>
      <c r="G1024" s="177">
        <v>4.08</v>
      </c>
      <c r="H1024" s="182">
        <v>28.48</v>
      </c>
      <c r="I1024" s="180">
        <v>301</v>
      </c>
    </row>
    <row r="1025" spans="1:9" x14ac:dyDescent="0.25">
      <c r="A1025" s="160" t="s">
        <v>18241</v>
      </c>
      <c r="B1025" s="160" t="s">
        <v>4</v>
      </c>
      <c r="C1025" s="160" t="s">
        <v>52</v>
      </c>
      <c r="D1025" s="160" t="s">
        <v>53</v>
      </c>
      <c r="E1025" s="176">
        <v>8.8700000000000028</v>
      </c>
      <c r="F1025" s="176">
        <v>36.4681</v>
      </c>
      <c r="G1025" s="177">
        <v>4.1100000000000003</v>
      </c>
      <c r="H1025" s="182">
        <v>27.59</v>
      </c>
      <c r="I1025" s="180">
        <v>44</v>
      </c>
    </row>
    <row r="1026" spans="1:9" x14ac:dyDescent="0.25">
      <c r="A1026" s="160" t="s">
        <v>18241</v>
      </c>
      <c r="B1026" s="160" t="s">
        <v>4</v>
      </c>
      <c r="C1026" s="160" t="s">
        <v>180</v>
      </c>
      <c r="D1026" s="160" t="s">
        <v>181</v>
      </c>
      <c r="E1026" s="176">
        <v>12.409999999999998</v>
      </c>
      <c r="F1026" s="176">
        <v>37.905000000000001</v>
      </c>
      <c r="G1026" s="177">
        <v>3.05</v>
      </c>
      <c r="H1026" s="182">
        <v>25.49</v>
      </c>
      <c r="I1026" s="180">
        <v>60</v>
      </c>
    </row>
    <row r="1027" spans="1:9" x14ac:dyDescent="0.25">
      <c r="A1027" s="160" t="s">
        <v>18241</v>
      </c>
      <c r="B1027" s="160" t="s">
        <v>4</v>
      </c>
      <c r="C1027" s="160" t="s">
        <v>264</v>
      </c>
      <c r="D1027" s="160" t="s">
        <v>265</v>
      </c>
      <c r="E1027" s="176">
        <v>9.1299999999999972</v>
      </c>
      <c r="F1027" s="176">
        <v>33.7943</v>
      </c>
      <c r="G1027" s="177">
        <v>3.7</v>
      </c>
      <c r="H1027" s="182">
        <v>24.66</v>
      </c>
      <c r="I1027" s="180">
        <v>44</v>
      </c>
    </row>
    <row r="1028" spans="1:9" x14ac:dyDescent="0.25">
      <c r="A1028" s="160" t="s">
        <v>18241</v>
      </c>
      <c r="B1028" s="160" t="s">
        <v>4</v>
      </c>
      <c r="C1028" s="160" t="s">
        <v>386</v>
      </c>
      <c r="D1028" s="160" t="s">
        <v>387</v>
      </c>
      <c r="E1028" s="176">
        <v>10.339999999999993</v>
      </c>
      <c r="F1028" s="176">
        <v>30.405799999999999</v>
      </c>
      <c r="G1028" s="177">
        <v>2.94</v>
      </c>
      <c r="H1028" s="182">
        <v>20.059999999999999</v>
      </c>
      <c r="I1028" s="180">
        <v>43</v>
      </c>
    </row>
  </sheetData>
  <sortState ref="A7:I1028">
    <sortCondition ref="A7:A1028"/>
    <sortCondition descending="1" ref="H7:H1028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24FA3-CE31-410C-8BF9-66DA84F864C6}">
  <dimension ref="A1:T2060"/>
  <sheetViews>
    <sheetView workbookViewId="0"/>
  </sheetViews>
  <sheetFormatPr defaultColWidth="42.140625" defaultRowHeight="15" x14ac:dyDescent="0.25"/>
  <cols>
    <col min="1" max="1" width="14.5703125" customWidth="1"/>
    <col min="2" max="2" width="9.85546875" bestFit="1" customWidth="1"/>
    <col min="3" max="3" width="34" bestFit="1" customWidth="1"/>
    <col min="4" max="4" width="6.5703125" style="47" bestFit="1" customWidth="1"/>
    <col min="5" max="5" width="11.140625" style="47" bestFit="1" customWidth="1"/>
    <col min="6" max="6" width="7.140625" style="48" bestFit="1" customWidth="1"/>
    <col min="7" max="7" width="10.42578125" style="47" bestFit="1" customWidth="1"/>
    <col min="8" max="8" width="8.7109375" style="49" bestFit="1" customWidth="1"/>
    <col min="9" max="9" width="8.85546875" style="48" bestFit="1" customWidth="1"/>
    <col min="10" max="10" width="17.5703125" style="47" bestFit="1" customWidth="1"/>
    <col min="11" max="11" width="10.42578125" style="48" bestFit="1" customWidth="1"/>
    <col min="12" max="12" width="15.140625" style="47" bestFit="1" customWidth="1"/>
    <col min="13" max="13" width="8.28515625" style="48" bestFit="1" customWidth="1"/>
    <col min="14" max="15" width="2" style="50" hidden="1" customWidth="1"/>
    <col min="16" max="16" width="6.140625" style="50" bestFit="1" customWidth="1"/>
    <col min="17" max="17" width="4" style="50" bestFit="1" customWidth="1"/>
    <col min="18" max="18" width="8.28515625" style="50" bestFit="1" customWidth="1"/>
  </cols>
  <sheetData>
    <row r="1" spans="1:20" s="24" customFormat="1" ht="14.25" x14ac:dyDescent="0.3">
      <c r="A1" s="17" t="s">
        <v>9201</v>
      </c>
      <c r="B1" s="17"/>
      <c r="C1" s="18"/>
      <c r="D1" s="19"/>
      <c r="E1" s="19"/>
      <c r="F1" s="20"/>
      <c r="G1" s="19"/>
      <c r="H1" s="21"/>
      <c r="I1" s="22"/>
      <c r="J1" s="19"/>
      <c r="K1" s="22"/>
      <c r="L1" s="19"/>
      <c r="M1" s="18"/>
      <c r="N1" s="19"/>
      <c r="O1" s="18"/>
      <c r="P1" s="18"/>
      <c r="Q1" s="18"/>
      <c r="R1" s="18"/>
      <c r="S1" s="18"/>
      <c r="T1" s="23"/>
    </row>
    <row r="2" spans="1:20" s="24" customFormat="1" ht="14.25" x14ac:dyDescent="0.3">
      <c r="A2" s="17" t="s">
        <v>18170</v>
      </c>
      <c r="B2" s="17"/>
      <c r="C2" s="18"/>
      <c r="D2" s="19"/>
      <c r="E2" s="19"/>
      <c r="F2" s="20"/>
      <c r="G2" s="19"/>
      <c r="H2" s="21"/>
      <c r="I2" s="22"/>
      <c r="J2" s="19"/>
      <c r="K2" s="22"/>
      <c r="L2" s="19"/>
      <c r="M2" s="18"/>
      <c r="N2" s="19"/>
      <c r="O2" s="18"/>
      <c r="P2" s="18"/>
      <c r="Q2" s="18"/>
      <c r="R2" s="18"/>
      <c r="S2" s="18"/>
      <c r="T2" s="23"/>
    </row>
    <row r="3" spans="1:20" s="24" customFormat="1" ht="14.25" x14ac:dyDescent="0.3">
      <c r="A3" s="17" t="s">
        <v>18189</v>
      </c>
      <c r="B3" s="17"/>
      <c r="C3" s="18"/>
      <c r="D3" s="19"/>
      <c r="E3" s="19"/>
      <c r="F3" s="20"/>
      <c r="G3" s="19"/>
      <c r="H3" s="21"/>
      <c r="I3" s="22"/>
      <c r="J3" s="19"/>
      <c r="K3" s="22"/>
      <c r="L3" s="19"/>
      <c r="M3" s="18"/>
      <c r="N3" s="19"/>
      <c r="O3" s="18"/>
      <c r="P3" s="18"/>
      <c r="Q3" s="18"/>
      <c r="R3" s="18"/>
      <c r="S3" s="18"/>
      <c r="T3" s="23"/>
    </row>
    <row r="4" spans="1:20" s="24" customFormat="1" ht="14.25" x14ac:dyDescent="0.3">
      <c r="A4" s="25"/>
      <c r="B4" s="26"/>
      <c r="C4" s="27"/>
      <c r="D4" s="28"/>
      <c r="E4" s="28"/>
      <c r="F4" s="29"/>
      <c r="G4" s="28"/>
      <c r="H4" s="30"/>
      <c r="I4" s="31" t="s">
        <v>18171</v>
      </c>
      <c r="J4" s="28"/>
      <c r="K4" s="27" t="s">
        <v>18171</v>
      </c>
      <c r="L4" s="28"/>
      <c r="M4" s="27" t="s">
        <v>18172</v>
      </c>
      <c r="N4" s="27"/>
      <c r="O4" s="27"/>
      <c r="P4" s="27"/>
      <c r="Q4" s="32"/>
      <c r="R4" s="18"/>
      <c r="S4" s="32"/>
      <c r="T4" s="23"/>
    </row>
    <row r="5" spans="1:20" s="24" customFormat="1" ht="14.25" x14ac:dyDescent="0.3">
      <c r="A5" s="25"/>
      <c r="B5" s="26"/>
      <c r="C5" s="27"/>
      <c r="D5" s="28"/>
      <c r="E5" s="28" t="s">
        <v>18173</v>
      </c>
      <c r="F5" s="29" t="s">
        <v>18173</v>
      </c>
      <c r="G5" s="28" t="s">
        <v>18174</v>
      </c>
      <c r="H5" s="30"/>
      <c r="I5" s="31" t="s">
        <v>18175</v>
      </c>
      <c r="J5" s="28" t="s">
        <v>2</v>
      </c>
      <c r="K5" s="27" t="s">
        <v>18176</v>
      </c>
      <c r="L5" s="28" t="s">
        <v>3</v>
      </c>
      <c r="M5" s="27" t="s">
        <v>18177</v>
      </c>
      <c r="N5" s="27"/>
      <c r="O5" s="27"/>
      <c r="P5" s="27"/>
      <c r="Q5" s="32"/>
      <c r="R5" s="18" t="s">
        <v>18178</v>
      </c>
      <c r="S5" s="32"/>
      <c r="T5" s="23"/>
    </row>
    <row r="6" spans="1:20" s="24" customFormat="1" ht="14.25" x14ac:dyDescent="0.3">
      <c r="A6" s="25" t="s">
        <v>0</v>
      </c>
      <c r="B6" s="26" t="s">
        <v>18179</v>
      </c>
      <c r="C6" s="25" t="s">
        <v>18180</v>
      </c>
      <c r="D6" s="28" t="s">
        <v>1</v>
      </c>
      <c r="E6" s="28" t="s">
        <v>18181</v>
      </c>
      <c r="F6" s="29" t="s">
        <v>18182</v>
      </c>
      <c r="G6" s="28" t="s">
        <v>18183</v>
      </c>
      <c r="H6" s="30" t="s">
        <v>18184</v>
      </c>
      <c r="I6" s="31" t="s">
        <v>18185</v>
      </c>
      <c r="J6" s="28" t="s">
        <v>18186</v>
      </c>
      <c r="K6" s="27" t="s">
        <v>18185</v>
      </c>
      <c r="L6" s="28" t="s">
        <v>18187</v>
      </c>
      <c r="M6" s="27" t="s">
        <v>18185</v>
      </c>
      <c r="N6" s="27"/>
      <c r="O6" s="27"/>
      <c r="P6" s="27" t="s">
        <v>18188</v>
      </c>
      <c r="Q6" s="32"/>
      <c r="R6" s="18" t="s">
        <v>18179</v>
      </c>
      <c r="S6" s="32"/>
      <c r="T6" s="23"/>
    </row>
    <row r="7" spans="1:20" x14ac:dyDescent="0.25">
      <c r="A7" s="1" t="s">
        <v>4</v>
      </c>
      <c r="B7" s="1" t="s">
        <v>58</v>
      </c>
      <c r="C7" s="1" t="s">
        <v>59</v>
      </c>
      <c r="D7" s="33">
        <v>3.1800000000000095</v>
      </c>
      <c r="E7" s="33">
        <v>18.7652</v>
      </c>
      <c r="F7" s="34">
        <v>5.9</v>
      </c>
      <c r="G7" s="33">
        <v>15.58</v>
      </c>
      <c r="H7" s="35">
        <v>529</v>
      </c>
      <c r="I7" s="34">
        <v>1.29</v>
      </c>
      <c r="J7" s="33">
        <v>9824.7900000000009</v>
      </c>
      <c r="K7" s="34">
        <v>1.27</v>
      </c>
      <c r="L7" s="33">
        <v>8142.56</v>
      </c>
      <c r="M7" s="34">
        <v>1.29</v>
      </c>
      <c r="N7" s="36">
        <v>1</v>
      </c>
      <c r="O7" s="36">
        <v>1</v>
      </c>
      <c r="P7" s="37" t="str">
        <f t="shared" ref="P7:P70" si="0">N7&amp;O7</f>
        <v>11</v>
      </c>
      <c r="Q7" s="37"/>
      <c r="R7" s="36" t="s">
        <v>7</v>
      </c>
    </row>
    <row r="8" spans="1:20" x14ac:dyDescent="0.25">
      <c r="A8" s="1" t="s">
        <v>4</v>
      </c>
      <c r="B8" s="1" t="s">
        <v>60</v>
      </c>
      <c r="C8" s="1" t="s">
        <v>61</v>
      </c>
      <c r="D8" s="33">
        <v>2.1900000000000164</v>
      </c>
      <c r="E8" s="33">
        <v>16.0077</v>
      </c>
      <c r="F8" s="34">
        <v>7.3</v>
      </c>
      <c r="G8" s="33">
        <v>13.81</v>
      </c>
      <c r="H8" s="35">
        <v>357</v>
      </c>
      <c r="I8" s="34">
        <v>0.87</v>
      </c>
      <c r="J8" s="33">
        <v>5729.98</v>
      </c>
      <c r="K8" s="34">
        <v>0.74</v>
      </c>
      <c r="L8" s="33">
        <v>4948.1400000000003</v>
      </c>
      <c r="M8" s="34">
        <v>0.78</v>
      </c>
      <c r="N8" s="36">
        <v>1</v>
      </c>
      <c r="O8" s="36">
        <v>1</v>
      </c>
      <c r="P8" s="37" t="str">
        <f t="shared" si="0"/>
        <v>11</v>
      </c>
      <c r="Q8" s="37"/>
      <c r="R8" s="36" t="s">
        <v>7</v>
      </c>
    </row>
    <row r="9" spans="1:20" x14ac:dyDescent="0.25">
      <c r="A9" s="1" t="s">
        <v>4</v>
      </c>
      <c r="B9" s="1" t="s">
        <v>62</v>
      </c>
      <c r="C9" s="1" t="s">
        <v>63</v>
      </c>
      <c r="D9" s="33">
        <v>2.7100000000000066</v>
      </c>
      <c r="E9" s="33">
        <v>18.604700000000001</v>
      </c>
      <c r="F9" s="34">
        <v>6.86</v>
      </c>
      <c r="G9" s="33">
        <v>15.89</v>
      </c>
      <c r="H9" s="35">
        <v>292</v>
      </c>
      <c r="I9" s="34">
        <v>0.71</v>
      </c>
      <c r="J9" s="33">
        <v>5425.95</v>
      </c>
      <c r="K9" s="34">
        <v>0.7</v>
      </c>
      <c r="L9" s="33">
        <v>4634.62</v>
      </c>
      <c r="M9" s="34">
        <v>0.73</v>
      </c>
      <c r="N9" s="36">
        <v>1</v>
      </c>
      <c r="O9" s="36">
        <v>1</v>
      </c>
      <c r="P9" s="37" t="str">
        <f t="shared" si="0"/>
        <v>11</v>
      </c>
      <c r="Q9" s="37"/>
      <c r="R9" s="36" t="s">
        <v>7</v>
      </c>
    </row>
    <row r="10" spans="1:20" x14ac:dyDescent="0.25">
      <c r="A10" s="1" t="s">
        <v>4</v>
      </c>
      <c r="B10" s="1" t="s">
        <v>64</v>
      </c>
      <c r="C10" s="1" t="s">
        <v>65</v>
      </c>
      <c r="D10" s="33">
        <v>2.3200000000000029</v>
      </c>
      <c r="E10" s="33">
        <v>17.705300000000001</v>
      </c>
      <c r="F10" s="34">
        <v>7.63</v>
      </c>
      <c r="G10" s="33">
        <v>15.38</v>
      </c>
      <c r="H10" s="35">
        <v>275</v>
      </c>
      <c r="I10" s="34">
        <v>0.67</v>
      </c>
      <c r="J10" s="33">
        <v>4849.47</v>
      </c>
      <c r="K10" s="34">
        <v>0.63</v>
      </c>
      <c r="L10" s="33">
        <v>4211.47</v>
      </c>
      <c r="M10" s="34">
        <v>0.66</v>
      </c>
      <c r="N10" s="36">
        <v>1</v>
      </c>
      <c r="O10" s="36">
        <v>1</v>
      </c>
      <c r="P10" s="37" t="str">
        <f t="shared" si="0"/>
        <v>11</v>
      </c>
      <c r="Q10" s="37"/>
      <c r="R10" s="36" t="s">
        <v>7</v>
      </c>
    </row>
    <row r="11" spans="1:20" x14ac:dyDescent="0.25">
      <c r="A11" s="1" t="s">
        <v>4</v>
      </c>
      <c r="B11" s="1" t="s">
        <v>66</v>
      </c>
      <c r="C11" s="1" t="s">
        <v>67</v>
      </c>
      <c r="D11" s="33">
        <v>3.9900000000000073</v>
      </c>
      <c r="E11" s="33">
        <v>22.7407</v>
      </c>
      <c r="F11" s="34">
        <v>5.69</v>
      </c>
      <c r="G11" s="33">
        <v>18.75</v>
      </c>
      <c r="H11" s="35">
        <v>217</v>
      </c>
      <c r="I11" s="34">
        <v>0.52</v>
      </c>
      <c r="J11" s="33">
        <v>4914.8999999999996</v>
      </c>
      <c r="K11" s="34">
        <v>0.63</v>
      </c>
      <c r="L11" s="33">
        <v>4049.06</v>
      </c>
      <c r="M11" s="34">
        <v>0.64</v>
      </c>
      <c r="N11" s="36">
        <v>1</v>
      </c>
      <c r="O11" s="36">
        <v>1</v>
      </c>
      <c r="P11" s="37" t="str">
        <f t="shared" si="0"/>
        <v>11</v>
      </c>
      <c r="Q11" s="37"/>
      <c r="R11" s="36" t="s">
        <v>7</v>
      </c>
    </row>
    <row r="12" spans="1:20" x14ac:dyDescent="0.25">
      <c r="A12" s="1" t="s">
        <v>4</v>
      </c>
      <c r="B12" s="1" t="s">
        <v>68</v>
      </c>
      <c r="C12" s="1" t="s">
        <v>69</v>
      </c>
      <c r="D12" s="33">
        <v>4.4199999999999822</v>
      </c>
      <c r="E12" s="33">
        <v>22.011700000000001</v>
      </c>
      <c r="F12" s="34">
        <v>4.9800000000000004</v>
      </c>
      <c r="G12" s="33">
        <v>17.59</v>
      </c>
      <c r="H12" s="35">
        <v>229</v>
      </c>
      <c r="I12" s="34">
        <v>0.55000000000000004</v>
      </c>
      <c r="J12" s="33">
        <v>5017.7</v>
      </c>
      <c r="K12" s="34">
        <v>0.65</v>
      </c>
      <c r="L12" s="33">
        <v>4005.52</v>
      </c>
      <c r="M12" s="34">
        <v>0.63</v>
      </c>
      <c r="N12" s="36">
        <v>1</v>
      </c>
      <c r="O12" s="36">
        <v>1</v>
      </c>
      <c r="P12" s="37" t="str">
        <f t="shared" si="0"/>
        <v>11</v>
      </c>
      <c r="Q12" s="37"/>
      <c r="R12" s="36" t="s">
        <v>7</v>
      </c>
    </row>
    <row r="13" spans="1:20" x14ac:dyDescent="0.25">
      <c r="A13" s="1" t="s">
        <v>4</v>
      </c>
      <c r="B13" s="1" t="s">
        <v>70</v>
      </c>
      <c r="C13" s="1" t="s">
        <v>71</v>
      </c>
      <c r="D13" s="33">
        <v>2.8099999999999796</v>
      </c>
      <c r="E13" s="33">
        <v>15.8506</v>
      </c>
      <c r="F13" s="34">
        <v>5.64</v>
      </c>
      <c r="G13" s="33">
        <v>13.04</v>
      </c>
      <c r="H13" s="35">
        <v>321</v>
      </c>
      <c r="I13" s="34">
        <v>0.78</v>
      </c>
      <c r="J13" s="33">
        <v>4906.75</v>
      </c>
      <c r="K13" s="34">
        <v>0.63</v>
      </c>
      <c r="L13" s="33">
        <v>4004.74</v>
      </c>
      <c r="M13" s="34">
        <v>0.63</v>
      </c>
      <c r="N13" s="36">
        <v>1</v>
      </c>
      <c r="O13" s="36">
        <v>1</v>
      </c>
      <c r="P13" s="37" t="str">
        <f t="shared" si="0"/>
        <v>11</v>
      </c>
      <c r="Q13" s="37">
        <v>7</v>
      </c>
      <c r="R13" s="36" t="s">
        <v>7</v>
      </c>
    </row>
    <row r="14" spans="1:20" x14ac:dyDescent="0.25">
      <c r="A14" s="1" t="s">
        <v>4</v>
      </c>
      <c r="B14" s="1" t="s">
        <v>72</v>
      </c>
      <c r="C14" s="1" t="s">
        <v>73</v>
      </c>
      <c r="D14" s="33">
        <v>4.1799999999999855</v>
      </c>
      <c r="E14" s="33">
        <v>22.3126</v>
      </c>
      <c r="F14" s="34">
        <v>5.33</v>
      </c>
      <c r="G14" s="33">
        <v>18.13</v>
      </c>
      <c r="H14" s="35">
        <v>192</v>
      </c>
      <c r="I14" s="34">
        <v>0.46</v>
      </c>
      <c r="J14" s="33">
        <v>4312.3999999999996</v>
      </c>
      <c r="K14" s="34">
        <v>0.56000000000000005</v>
      </c>
      <c r="L14" s="33">
        <v>3509.84</v>
      </c>
      <c r="M14" s="34">
        <v>0.55000000000000004</v>
      </c>
      <c r="N14" s="36">
        <v>2</v>
      </c>
      <c r="O14" s="36">
        <v>1</v>
      </c>
      <c r="P14" s="37" t="str">
        <f t="shared" si="0"/>
        <v>21</v>
      </c>
      <c r="Q14" s="37"/>
      <c r="R14" s="36" t="s">
        <v>7</v>
      </c>
    </row>
    <row r="15" spans="1:20" x14ac:dyDescent="0.25">
      <c r="A15" s="1" t="s">
        <v>4</v>
      </c>
      <c r="B15" s="1" t="s">
        <v>74</v>
      </c>
      <c r="C15" s="1" t="s">
        <v>75</v>
      </c>
      <c r="D15" s="33">
        <v>6.0700000000000189</v>
      </c>
      <c r="E15" s="33">
        <v>29.212399999999999</v>
      </c>
      <c r="F15" s="34">
        <v>4.8099999999999996</v>
      </c>
      <c r="G15" s="33">
        <v>23.14</v>
      </c>
      <c r="H15" s="35">
        <v>151</v>
      </c>
      <c r="I15" s="34">
        <v>0.36</v>
      </c>
      <c r="J15" s="33">
        <v>4423.66</v>
      </c>
      <c r="K15" s="34">
        <v>0.56999999999999995</v>
      </c>
      <c r="L15" s="33">
        <v>3507.08</v>
      </c>
      <c r="M15" s="34">
        <v>0.55000000000000004</v>
      </c>
      <c r="N15" s="36">
        <v>2</v>
      </c>
      <c r="O15" s="36">
        <v>1</v>
      </c>
      <c r="P15" s="37" t="str">
        <f t="shared" si="0"/>
        <v>21</v>
      </c>
      <c r="Q15" s="37"/>
      <c r="R15" s="36" t="s">
        <v>7</v>
      </c>
    </row>
    <row r="16" spans="1:20" x14ac:dyDescent="0.25">
      <c r="A16" s="1" t="s">
        <v>4</v>
      </c>
      <c r="B16" s="1" t="s">
        <v>76</v>
      </c>
      <c r="C16" s="1" t="s">
        <v>77</v>
      </c>
      <c r="D16" s="33">
        <v>4.850000000000013</v>
      </c>
      <c r="E16" s="33">
        <v>25.173200000000001</v>
      </c>
      <c r="F16" s="34">
        <v>5.19</v>
      </c>
      <c r="G16" s="33">
        <v>20.32</v>
      </c>
      <c r="H16" s="35">
        <v>161</v>
      </c>
      <c r="I16" s="34">
        <v>0.39</v>
      </c>
      <c r="J16" s="33">
        <v>4022.85</v>
      </c>
      <c r="K16" s="34">
        <v>0.52</v>
      </c>
      <c r="L16" s="33">
        <v>3241.99</v>
      </c>
      <c r="M16" s="34">
        <v>0.51</v>
      </c>
      <c r="N16" s="36">
        <v>2</v>
      </c>
      <c r="O16" s="36">
        <v>1</v>
      </c>
      <c r="P16" s="37" t="str">
        <f t="shared" si="0"/>
        <v>21</v>
      </c>
      <c r="Q16" s="37">
        <v>3</v>
      </c>
      <c r="R16" s="36" t="s">
        <v>7</v>
      </c>
    </row>
    <row r="17" spans="1:18" x14ac:dyDescent="0.25">
      <c r="A17" s="1" t="s">
        <v>4</v>
      </c>
      <c r="B17" s="1" t="s">
        <v>78</v>
      </c>
      <c r="C17" s="1" t="s">
        <v>79</v>
      </c>
      <c r="D17" s="33">
        <v>2.9499999999999966</v>
      </c>
      <c r="E17" s="33">
        <v>18.689499999999999</v>
      </c>
      <c r="F17" s="34">
        <v>6.33</v>
      </c>
      <c r="G17" s="33">
        <v>15.73</v>
      </c>
      <c r="H17" s="35">
        <v>198</v>
      </c>
      <c r="I17" s="34">
        <v>0.48</v>
      </c>
      <c r="J17" s="33">
        <v>3695.2</v>
      </c>
      <c r="K17" s="34">
        <v>0.48</v>
      </c>
      <c r="L17" s="33">
        <v>3111.1</v>
      </c>
      <c r="M17" s="34">
        <v>0.49</v>
      </c>
      <c r="N17" s="36">
        <v>2</v>
      </c>
      <c r="O17" s="36">
        <v>2</v>
      </c>
      <c r="P17" s="37" t="str">
        <f t="shared" si="0"/>
        <v>22</v>
      </c>
      <c r="Q17" s="37"/>
      <c r="R17" s="36" t="s">
        <v>7</v>
      </c>
    </row>
    <row r="18" spans="1:18" x14ac:dyDescent="0.25">
      <c r="A18" s="1" t="s">
        <v>4</v>
      </c>
      <c r="B18" s="1" t="s">
        <v>80</v>
      </c>
      <c r="C18" s="1" t="s">
        <v>81</v>
      </c>
      <c r="D18" s="33">
        <v>2.4700000000000117</v>
      </c>
      <c r="E18" s="33">
        <v>18.4694</v>
      </c>
      <c r="F18" s="34">
        <v>7.47</v>
      </c>
      <c r="G18" s="33">
        <v>15.99</v>
      </c>
      <c r="H18" s="35">
        <v>184</v>
      </c>
      <c r="I18" s="34">
        <v>0.44</v>
      </c>
      <c r="J18" s="33">
        <v>3417.26</v>
      </c>
      <c r="K18" s="34">
        <v>0.44</v>
      </c>
      <c r="L18" s="33">
        <v>2962.77</v>
      </c>
      <c r="M18" s="34">
        <v>0.46</v>
      </c>
      <c r="N18" s="36">
        <v>2</v>
      </c>
      <c r="O18" s="36">
        <v>2</v>
      </c>
      <c r="P18" s="37" t="str">
        <f t="shared" si="0"/>
        <v>22</v>
      </c>
      <c r="Q18" s="37"/>
      <c r="R18" s="36" t="s">
        <v>7</v>
      </c>
    </row>
    <row r="19" spans="1:18" x14ac:dyDescent="0.25">
      <c r="A19" s="1" t="s">
        <v>4</v>
      </c>
      <c r="B19" s="1" t="s">
        <v>82</v>
      </c>
      <c r="C19" s="1" t="s">
        <v>83</v>
      </c>
      <c r="D19" s="33">
        <v>2.4700000000000126</v>
      </c>
      <c r="E19" s="33">
        <v>17.078199999999999</v>
      </c>
      <c r="F19" s="34">
        <v>6.91</v>
      </c>
      <c r="G19" s="33">
        <v>14.6</v>
      </c>
      <c r="H19" s="35">
        <v>198</v>
      </c>
      <c r="I19" s="34">
        <v>0.48</v>
      </c>
      <c r="J19" s="33">
        <v>3411.5</v>
      </c>
      <c r="K19" s="34">
        <v>0.44</v>
      </c>
      <c r="L19" s="33">
        <v>2922.43</v>
      </c>
      <c r="M19" s="34">
        <v>0.46</v>
      </c>
      <c r="N19" s="36">
        <v>2</v>
      </c>
      <c r="O19" s="36">
        <v>2</v>
      </c>
      <c r="P19" s="37" t="str">
        <f t="shared" si="0"/>
        <v>22</v>
      </c>
      <c r="Q19" s="37"/>
      <c r="R19" s="36" t="s">
        <v>7</v>
      </c>
    </row>
    <row r="20" spans="1:18" x14ac:dyDescent="0.25">
      <c r="A20" s="1" t="s">
        <v>4</v>
      </c>
      <c r="B20" s="1" t="s">
        <v>84</v>
      </c>
      <c r="C20" s="1" t="s">
        <v>85</v>
      </c>
      <c r="D20" s="33">
        <v>2.5199999999999969</v>
      </c>
      <c r="E20" s="33">
        <v>17.6571</v>
      </c>
      <c r="F20" s="34">
        <v>7</v>
      </c>
      <c r="G20" s="33">
        <v>15.13</v>
      </c>
      <c r="H20" s="35">
        <v>182</v>
      </c>
      <c r="I20" s="34">
        <v>0.44</v>
      </c>
      <c r="J20" s="33">
        <v>3216.56</v>
      </c>
      <c r="K20" s="34">
        <v>0.41</v>
      </c>
      <c r="L20" s="33">
        <v>2757.92</v>
      </c>
      <c r="M20" s="34">
        <v>0.43</v>
      </c>
      <c r="N20" s="36">
        <v>2</v>
      </c>
      <c r="O20" s="36">
        <v>2</v>
      </c>
      <c r="P20" s="37" t="str">
        <f t="shared" si="0"/>
        <v>22</v>
      </c>
      <c r="Q20" s="37"/>
      <c r="R20" s="36" t="s">
        <v>7</v>
      </c>
    </row>
    <row r="21" spans="1:18" x14ac:dyDescent="0.25">
      <c r="A21" s="1" t="s">
        <v>4</v>
      </c>
      <c r="B21" s="1" t="s">
        <v>86</v>
      </c>
      <c r="C21" s="1" t="s">
        <v>87</v>
      </c>
      <c r="D21" s="33">
        <v>5.1299999999999963</v>
      </c>
      <c r="E21" s="33">
        <v>28.923999999999999</v>
      </c>
      <c r="F21" s="34">
        <v>5.63</v>
      </c>
      <c r="G21" s="33">
        <v>23.79</v>
      </c>
      <c r="H21" s="35">
        <v>115</v>
      </c>
      <c r="I21" s="34">
        <v>0.28000000000000003</v>
      </c>
      <c r="J21" s="33">
        <v>3330.57</v>
      </c>
      <c r="K21" s="34">
        <v>0.43</v>
      </c>
      <c r="L21" s="33">
        <v>2740.62</v>
      </c>
      <c r="M21" s="34">
        <v>0.43</v>
      </c>
      <c r="N21" s="36">
        <v>2</v>
      </c>
      <c r="O21" s="36">
        <v>2</v>
      </c>
      <c r="P21" s="37" t="str">
        <f t="shared" si="0"/>
        <v>22</v>
      </c>
      <c r="Q21" s="37"/>
      <c r="R21" s="36" t="s">
        <v>7</v>
      </c>
    </row>
    <row r="22" spans="1:18" x14ac:dyDescent="0.25">
      <c r="A22" s="1" t="s">
        <v>4</v>
      </c>
      <c r="B22" s="1" t="s">
        <v>88</v>
      </c>
      <c r="C22" s="1" t="s">
        <v>89</v>
      </c>
      <c r="D22" s="33">
        <v>3.3999999999999906</v>
      </c>
      <c r="E22" s="33">
        <v>20.875</v>
      </c>
      <c r="F22" s="34">
        <v>6.13</v>
      </c>
      <c r="G22" s="33">
        <v>17.47</v>
      </c>
      <c r="H22" s="35">
        <v>153</v>
      </c>
      <c r="I22" s="34">
        <v>0.37</v>
      </c>
      <c r="J22" s="33">
        <v>3185.01</v>
      </c>
      <c r="K22" s="34">
        <v>0.41</v>
      </c>
      <c r="L22" s="33">
        <v>2664.81</v>
      </c>
      <c r="M22" s="34">
        <v>0.42</v>
      </c>
      <c r="N22" s="36">
        <v>2</v>
      </c>
      <c r="O22" s="36">
        <v>2</v>
      </c>
      <c r="P22" s="37" t="str">
        <f t="shared" si="0"/>
        <v>22</v>
      </c>
      <c r="Q22" s="37"/>
      <c r="R22" s="36" t="s">
        <v>7</v>
      </c>
    </row>
    <row r="23" spans="1:18" x14ac:dyDescent="0.25">
      <c r="A23" s="1" t="s">
        <v>4</v>
      </c>
      <c r="B23" s="1" t="s">
        <v>90</v>
      </c>
      <c r="C23" s="1" t="s">
        <v>91</v>
      </c>
      <c r="D23" s="33">
        <v>4.2300000000000084</v>
      </c>
      <c r="E23" s="33">
        <v>22.816500000000001</v>
      </c>
      <c r="F23" s="34">
        <v>5.39</v>
      </c>
      <c r="G23" s="33">
        <v>18.579999999999998</v>
      </c>
      <c r="H23" s="35">
        <v>140</v>
      </c>
      <c r="I23" s="34">
        <v>0.34</v>
      </c>
      <c r="J23" s="33">
        <v>3203.5</v>
      </c>
      <c r="K23" s="34">
        <v>0.41</v>
      </c>
      <c r="L23" s="33">
        <v>2611.29</v>
      </c>
      <c r="M23" s="34">
        <v>0.41</v>
      </c>
      <c r="N23" s="36">
        <v>2</v>
      </c>
      <c r="O23" s="36">
        <v>2</v>
      </c>
      <c r="P23" s="37" t="str">
        <f t="shared" si="0"/>
        <v>22</v>
      </c>
      <c r="Q23" s="37"/>
      <c r="R23" s="36" t="s">
        <v>7</v>
      </c>
    </row>
    <row r="24" spans="1:18" x14ac:dyDescent="0.25">
      <c r="A24" s="1" t="s">
        <v>4</v>
      </c>
      <c r="B24" s="1" t="s">
        <v>92</v>
      </c>
      <c r="C24" s="1" t="s">
        <v>93</v>
      </c>
      <c r="D24" s="33">
        <v>4.0099999999999927</v>
      </c>
      <c r="E24" s="33">
        <v>20.827200000000001</v>
      </c>
      <c r="F24" s="34">
        <v>5.19</v>
      </c>
      <c r="G24" s="33">
        <v>16.809999999999999</v>
      </c>
      <c r="H24" s="35">
        <v>155</v>
      </c>
      <c r="I24" s="34">
        <v>0.37</v>
      </c>
      <c r="J24" s="33">
        <v>3225.51</v>
      </c>
      <c r="K24" s="34">
        <v>0.41</v>
      </c>
      <c r="L24" s="33">
        <v>2603.96</v>
      </c>
      <c r="M24" s="34">
        <v>0.41</v>
      </c>
      <c r="N24" s="36">
        <v>2</v>
      </c>
      <c r="O24" s="36">
        <v>2</v>
      </c>
      <c r="P24" s="37" t="str">
        <f t="shared" si="0"/>
        <v>22</v>
      </c>
      <c r="Q24" s="37"/>
      <c r="R24" s="36" t="s">
        <v>7</v>
      </c>
    </row>
    <row r="25" spans="1:18" x14ac:dyDescent="0.25">
      <c r="A25" s="1" t="s">
        <v>4</v>
      </c>
      <c r="B25" s="1" t="s">
        <v>94</v>
      </c>
      <c r="C25" s="1" t="s">
        <v>95</v>
      </c>
      <c r="D25" s="33">
        <v>3.7900000000000089</v>
      </c>
      <c r="E25" s="33">
        <v>21.9664</v>
      </c>
      <c r="F25" s="34">
        <v>5.79</v>
      </c>
      <c r="G25" s="33">
        <v>18.170000000000002</v>
      </c>
      <c r="H25" s="35">
        <v>132</v>
      </c>
      <c r="I25" s="34">
        <v>0.32</v>
      </c>
      <c r="J25" s="33">
        <v>2899.6</v>
      </c>
      <c r="K25" s="34">
        <v>0.37</v>
      </c>
      <c r="L25" s="33">
        <v>2399.31</v>
      </c>
      <c r="M25" s="34">
        <v>0.38</v>
      </c>
      <c r="N25" s="36">
        <v>2</v>
      </c>
      <c r="O25" s="36">
        <v>2</v>
      </c>
      <c r="P25" s="37" t="str">
        <f t="shared" si="0"/>
        <v>22</v>
      </c>
      <c r="Q25" s="37"/>
      <c r="R25" s="36" t="s">
        <v>7</v>
      </c>
    </row>
    <row r="26" spans="1:18" x14ac:dyDescent="0.25">
      <c r="A26" s="1" t="s">
        <v>4</v>
      </c>
      <c r="B26" s="1" t="s">
        <v>96</v>
      </c>
      <c r="C26" s="1" t="s">
        <v>97</v>
      </c>
      <c r="D26" s="33">
        <v>2.4700000000000077</v>
      </c>
      <c r="E26" s="33">
        <v>18.0183</v>
      </c>
      <c r="F26" s="34">
        <v>7.29</v>
      </c>
      <c r="G26" s="33">
        <v>15.54</v>
      </c>
      <c r="H26" s="35">
        <v>153</v>
      </c>
      <c r="I26" s="34">
        <v>0.37</v>
      </c>
      <c r="J26" s="33">
        <v>2757.7</v>
      </c>
      <c r="K26" s="34">
        <v>0.35</v>
      </c>
      <c r="L26" s="33">
        <v>2379.7800000000002</v>
      </c>
      <c r="M26" s="34">
        <v>0.37</v>
      </c>
      <c r="N26" s="36">
        <v>2</v>
      </c>
      <c r="O26" s="36">
        <v>2</v>
      </c>
      <c r="P26" s="37" t="str">
        <f t="shared" si="0"/>
        <v>22</v>
      </c>
      <c r="Q26" s="37"/>
      <c r="R26" s="36" t="s">
        <v>7</v>
      </c>
    </row>
    <row r="27" spans="1:18" x14ac:dyDescent="0.25">
      <c r="A27" s="1" t="s">
        <v>4</v>
      </c>
      <c r="B27" s="1" t="s">
        <v>98</v>
      </c>
      <c r="C27" s="1" t="s">
        <v>99</v>
      </c>
      <c r="D27" s="33">
        <v>3.2799999999999891</v>
      </c>
      <c r="E27" s="33">
        <v>20.5168</v>
      </c>
      <c r="F27" s="34">
        <v>6.25</v>
      </c>
      <c r="G27" s="33">
        <v>17.23</v>
      </c>
      <c r="H27" s="35">
        <v>133</v>
      </c>
      <c r="I27" s="34">
        <v>0.32</v>
      </c>
      <c r="J27" s="33">
        <v>2736.29</v>
      </c>
      <c r="K27" s="34">
        <v>0.35</v>
      </c>
      <c r="L27" s="33">
        <v>2300.0500000000002</v>
      </c>
      <c r="M27" s="34">
        <v>0.36</v>
      </c>
      <c r="N27" s="36">
        <v>2</v>
      </c>
      <c r="O27" s="36">
        <v>2</v>
      </c>
      <c r="P27" s="37" t="str">
        <f t="shared" si="0"/>
        <v>22</v>
      </c>
      <c r="Q27" s="37"/>
      <c r="R27" s="36" t="s">
        <v>7</v>
      </c>
    </row>
    <row r="28" spans="1:18" x14ac:dyDescent="0.25">
      <c r="A28" s="1" t="s">
        <v>4</v>
      </c>
      <c r="B28" s="1" t="s">
        <v>100</v>
      </c>
      <c r="C28" s="1" t="s">
        <v>101</v>
      </c>
      <c r="D28" s="33">
        <v>4.9199999999999955</v>
      </c>
      <c r="E28" s="33">
        <v>21.816199999999998</v>
      </c>
      <c r="F28" s="34">
        <v>4.43</v>
      </c>
      <c r="G28" s="33">
        <v>16.89</v>
      </c>
      <c r="H28" s="35">
        <v>132</v>
      </c>
      <c r="I28" s="34">
        <v>0.32</v>
      </c>
      <c r="J28" s="33">
        <v>2904.75</v>
      </c>
      <c r="K28" s="34">
        <v>0.37</v>
      </c>
      <c r="L28" s="33">
        <v>2255.31</v>
      </c>
      <c r="M28" s="34">
        <v>0.35</v>
      </c>
      <c r="N28" s="36">
        <v>2</v>
      </c>
      <c r="O28" s="36">
        <v>2</v>
      </c>
      <c r="P28" s="37" t="str">
        <f t="shared" si="0"/>
        <v>22</v>
      </c>
      <c r="Q28" s="37"/>
      <c r="R28" s="36" t="s">
        <v>7</v>
      </c>
    </row>
    <row r="29" spans="1:18" x14ac:dyDescent="0.25">
      <c r="A29" s="1" t="s">
        <v>4</v>
      </c>
      <c r="B29" s="1" t="s">
        <v>102</v>
      </c>
      <c r="C29" s="1" t="s">
        <v>103</v>
      </c>
      <c r="D29" s="33">
        <v>2.9100000000000077</v>
      </c>
      <c r="E29" s="33">
        <v>18.791399999999999</v>
      </c>
      <c r="F29" s="34">
        <v>6.45</v>
      </c>
      <c r="G29" s="33">
        <v>15.88</v>
      </c>
      <c r="H29" s="35">
        <v>140</v>
      </c>
      <c r="I29" s="34">
        <v>0.34</v>
      </c>
      <c r="J29" s="33">
        <v>2622.6</v>
      </c>
      <c r="K29" s="34">
        <v>0.34</v>
      </c>
      <c r="L29" s="33">
        <v>2215.19</v>
      </c>
      <c r="M29" s="34">
        <v>0.35</v>
      </c>
      <c r="N29" s="36">
        <v>2</v>
      </c>
      <c r="O29" s="36">
        <v>2</v>
      </c>
      <c r="P29" s="37" t="str">
        <f t="shared" si="0"/>
        <v>22</v>
      </c>
      <c r="Q29" s="37"/>
      <c r="R29" s="36" t="s">
        <v>7</v>
      </c>
    </row>
    <row r="30" spans="1:18" x14ac:dyDescent="0.25">
      <c r="A30" s="1" t="s">
        <v>4</v>
      </c>
      <c r="B30" s="1" t="s">
        <v>104</v>
      </c>
      <c r="C30" s="1" t="s">
        <v>105</v>
      </c>
      <c r="D30" s="33">
        <v>2.5699999999999945</v>
      </c>
      <c r="E30" s="33">
        <v>17.646999999999998</v>
      </c>
      <c r="F30" s="34">
        <v>6.86</v>
      </c>
      <c r="G30" s="33">
        <v>15.07</v>
      </c>
      <c r="H30" s="35">
        <v>152</v>
      </c>
      <c r="I30" s="34">
        <v>0.37</v>
      </c>
      <c r="J30" s="33">
        <v>2602.9</v>
      </c>
      <c r="K30" s="34">
        <v>0.33</v>
      </c>
      <c r="L30" s="33">
        <v>2212.2600000000002</v>
      </c>
      <c r="M30" s="34">
        <v>0.35</v>
      </c>
      <c r="N30" s="36">
        <v>2</v>
      </c>
      <c r="O30" s="36">
        <v>2</v>
      </c>
      <c r="P30" s="37" t="str">
        <f t="shared" si="0"/>
        <v>22</v>
      </c>
      <c r="Q30" s="37"/>
      <c r="R30" s="36" t="s">
        <v>7</v>
      </c>
    </row>
    <row r="31" spans="1:18" x14ac:dyDescent="0.25">
      <c r="A31" s="1" t="s">
        <v>4</v>
      </c>
      <c r="B31" s="1" t="s">
        <v>106</v>
      </c>
      <c r="C31" s="1" t="s">
        <v>107</v>
      </c>
      <c r="D31" s="33">
        <v>3.6999999999999922</v>
      </c>
      <c r="E31" s="33">
        <v>19.8459</v>
      </c>
      <c r="F31" s="34">
        <v>5.36</v>
      </c>
      <c r="G31" s="33">
        <v>16.14</v>
      </c>
      <c r="H31" s="35">
        <v>143</v>
      </c>
      <c r="I31" s="34">
        <v>0.34</v>
      </c>
      <c r="J31" s="33">
        <v>2706.2</v>
      </c>
      <c r="K31" s="34">
        <v>0.35</v>
      </c>
      <c r="L31" s="33">
        <v>2177.1</v>
      </c>
      <c r="M31" s="34">
        <v>0.34</v>
      </c>
      <c r="N31" s="36">
        <v>2</v>
      </c>
      <c r="O31" s="36">
        <v>2</v>
      </c>
      <c r="P31" s="37" t="str">
        <f t="shared" si="0"/>
        <v>22</v>
      </c>
      <c r="Q31" s="37"/>
      <c r="R31" s="36" t="s">
        <v>7</v>
      </c>
    </row>
    <row r="32" spans="1:18" x14ac:dyDescent="0.25">
      <c r="A32" s="1" t="s">
        <v>4</v>
      </c>
      <c r="B32" s="1" t="s">
        <v>108</v>
      </c>
      <c r="C32" s="1" t="s">
        <v>109</v>
      </c>
      <c r="D32" s="33">
        <v>3.0099999999999945</v>
      </c>
      <c r="E32" s="33">
        <v>18.0076</v>
      </c>
      <c r="F32" s="34">
        <v>5.98</v>
      </c>
      <c r="G32" s="33">
        <v>14.99</v>
      </c>
      <c r="H32" s="35">
        <v>145</v>
      </c>
      <c r="I32" s="34">
        <v>0.35</v>
      </c>
      <c r="J32" s="33">
        <v>2574</v>
      </c>
      <c r="K32" s="34">
        <v>0.33</v>
      </c>
      <c r="L32" s="33">
        <v>2137.5500000000002</v>
      </c>
      <c r="M32" s="34">
        <v>0.33</v>
      </c>
      <c r="N32" s="36">
        <v>2</v>
      </c>
      <c r="O32" s="36">
        <v>2</v>
      </c>
      <c r="P32" s="37" t="str">
        <f t="shared" si="0"/>
        <v>22</v>
      </c>
      <c r="Q32" s="37"/>
      <c r="R32" s="36" t="s">
        <v>7</v>
      </c>
    </row>
    <row r="33" spans="1:18" x14ac:dyDescent="0.25">
      <c r="A33" s="1" t="s">
        <v>4</v>
      </c>
      <c r="B33" s="1" t="s">
        <v>110</v>
      </c>
      <c r="C33" s="1" t="s">
        <v>111</v>
      </c>
      <c r="D33" s="33">
        <v>3.8500000000000094</v>
      </c>
      <c r="E33" s="33">
        <v>19.172599999999999</v>
      </c>
      <c r="F33" s="34">
        <v>4.97</v>
      </c>
      <c r="G33" s="33">
        <v>15.32</v>
      </c>
      <c r="H33" s="35">
        <v>140</v>
      </c>
      <c r="I33" s="34">
        <v>0.34</v>
      </c>
      <c r="J33" s="33">
        <v>2670.65</v>
      </c>
      <c r="K33" s="34">
        <v>0.34</v>
      </c>
      <c r="L33" s="33">
        <v>2131.64</v>
      </c>
      <c r="M33" s="34">
        <v>0.33</v>
      </c>
      <c r="N33" s="36">
        <v>2</v>
      </c>
      <c r="O33" s="36">
        <v>2</v>
      </c>
      <c r="P33" s="37" t="str">
        <f t="shared" si="0"/>
        <v>22</v>
      </c>
      <c r="Q33" s="37"/>
      <c r="R33" s="36" t="s">
        <v>7</v>
      </c>
    </row>
    <row r="34" spans="1:18" x14ac:dyDescent="0.25">
      <c r="A34" s="1" t="s">
        <v>4</v>
      </c>
      <c r="B34" s="1" t="s">
        <v>112</v>
      </c>
      <c r="C34" s="1" t="s">
        <v>113</v>
      </c>
      <c r="D34" s="33">
        <v>12.019999999999991</v>
      </c>
      <c r="E34" s="33">
        <v>51.508600000000001</v>
      </c>
      <c r="F34" s="34">
        <v>4.28</v>
      </c>
      <c r="G34" s="33">
        <v>39.479999999999997</v>
      </c>
      <c r="H34" s="35">
        <v>53</v>
      </c>
      <c r="I34" s="34">
        <v>0.12</v>
      </c>
      <c r="J34" s="33">
        <v>2727.95</v>
      </c>
      <c r="K34" s="34">
        <v>0.35</v>
      </c>
      <c r="L34" s="33">
        <v>2090.89</v>
      </c>
      <c r="M34" s="34">
        <v>0.33</v>
      </c>
      <c r="N34" s="36">
        <v>2</v>
      </c>
      <c r="O34" s="36">
        <v>2</v>
      </c>
      <c r="P34" s="37" t="str">
        <f t="shared" si="0"/>
        <v>22</v>
      </c>
      <c r="Q34" s="37"/>
      <c r="R34" s="36" t="s">
        <v>7</v>
      </c>
    </row>
    <row r="35" spans="1:18" x14ac:dyDescent="0.25">
      <c r="A35" s="1" t="s">
        <v>4</v>
      </c>
      <c r="B35" s="1" t="s">
        <v>114</v>
      </c>
      <c r="C35" s="1" t="s">
        <v>115</v>
      </c>
      <c r="D35" s="33">
        <v>2.5199999999999991</v>
      </c>
      <c r="E35" s="33">
        <v>17.349699999999999</v>
      </c>
      <c r="F35" s="34">
        <v>6.88</v>
      </c>
      <c r="G35" s="33">
        <v>14.82</v>
      </c>
      <c r="H35" s="35">
        <v>137</v>
      </c>
      <c r="I35" s="34">
        <v>0.33</v>
      </c>
      <c r="J35" s="33">
        <v>2383.52</v>
      </c>
      <c r="K35" s="34">
        <v>0.3</v>
      </c>
      <c r="L35" s="33">
        <v>2038.28</v>
      </c>
      <c r="M35" s="34">
        <v>0.32</v>
      </c>
      <c r="N35" s="36">
        <v>2</v>
      </c>
      <c r="O35" s="36">
        <v>2</v>
      </c>
      <c r="P35" s="37" t="str">
        <f t="shared" si="0"/>
        <v>22</v>
      </c>
      <c r="Q35" s="37"/>
      <c r="R35" s="36" t="s">
        <v>7</v>
      </c>
    </row>
    <row r="36" spans="1:18" x14ac:dyDescent="0.25">
      <c r="A36" s="1" t="s">
        <v>4</v>
      </c>
      <c r="B36" s="1" t="s">
        <v>116</v>
      </c>
      <c r="C36" s="1" t="s">
        <v>117</v>
      </c>
      <c r="D36" s="33">
        <v>3.6999999999999926</v>
      </c>
      <c r="E36" s="33">
        <v>21.044799999999999</v>
      </c>
      <c r="F36" s="34">
        <v>5.68</v>
      </c>
      <c r="G36" s="33">
        <v>17.34</v>
      </c>
      <c r="H36" s="35">
        <v>117</v>
      </c>
      <c r="I36" s="34">
        <v>0.28000000000000003</v>
      </c>
      <c r="J36" s="33">
        <v>2463.25</v>
      </c>
      <c r="K36" s="34">
        <v>0.32</v>
      </c>
      <c r="L36" s="33">
        <v>2030.35</v>
      </c>
      <c r="M36" s="34">
        <v>0.32</v>
      </c>
      <c r="N36" s="36">
        <v>2</v>
      </c>
      <c r="O36" s="36">
        <v>2</v>
      </c>
      <c r="P36" s="37" t="str">
        <f t="shared" si="0"/>
        <v>22</v>
      </c>
      <c r="Q36" s="37"/>
      <c r="R36" s="36" t="s">
        <v>7</v>
      </c>
    </row>
    <row r="37" spans="1:18" x14ac:dyDescent="0.25">
      <c r="A37" s="1" t="s">
        <v>4</v>
      </c>
      <c r="B37" s="1" t="s">
        <v>118</v>
      </c>
      <c r="C37" s="1" t="s">
        <v>119</v>
      </c>
      <c r="D37" s="33">
        <v>3.1999999999999931</v>
      </c>
      <c r="E37" s="33">
        <v>19.991499999999998</v>
      </c>
      <c r="F37" s="34">
        <v>6.24</v>
      </c>
      <c r="G37" s="33">
        <v>16.79</v>
      </c>
      <c r="H37" s="35">
        <v>119</v>
      </c>
      <c r="I37" s="34">
        <v>0.28999999999999998</v>
      </c>
      <c r="J37" s="33">
        <v>2395.9899999999998</v>
      </c>
      <c r="K37" s="34">
        <v>0.31</v>
      </c>
      <c r="L37" s="33">
        <v>2015.19</v>
      </c>
      <c r="M37" s="34">
        <v>0.31</v>
      </c>
      <c r="N37" s="36">
        <v>2</v>
      </c>
      <c r="O37" s="36">
        <v>2</v>
      </c>
      <c r="P37" s="37" t="str">
        <f t="shared" si="0"/>
        <v>22</v>
      </c>
      <c r="Q37" s="37"/>
      <c r="R37" s="36" t="s">
        <v>7</v>
      </c>
    </row>
    <row r="38" spans="1:18" x14ac:dyDescent="0.25">
      <c r="A38" s="1" t="s">
        <v>4</v>
      </c>
      <c r="B38" s="1" t="s">
        <v>120</v>
      </c>
      <c r="C38" s="1" t="s">
        <v>121</v>
      </c>
      <c r="D38" s="33">
        <v>2.9100000000000033</v>
      </c>
      <c r="E38" s="33">
        <v>20.870899999999999</v>
      </c>
      <c r="F38" s="34">
        <v>7.17</v>
      </c>
      <c r="G38" s="33">
        <v>17.96</v>
      </c>
      <c r="H38" s="35">
        <v>112</v>
      </c>
      <c r="I38" s="34">
        <v>0.27</v>
      </c>
      <c r="J38" s="33">
        <v>2335.5500000000002</v>
      </c>
      <c r="K38" s="34">
        <v>0.3</v>
      </c>
      <c r="L38" s="33">
        <v>2009.63</v>
      </c>
      <c r="M38" s="34">
        <v>0.31</v>
      </c>
      <c r="N38" s="36">
        <v>2</v>
      </c>
      <c r="O38" s="36">
        <v>2</v>
      </c>
      <c r="P38" s="37" t="str">
        <f t="shared" si="0"/>
        <v>22</v>
      </c>
      <c r="Q38" s="37"/>
      <c r="R38" s="36" t="s">
        <v>7</v>
      </c>
    </row>
    <row r="39" spans="1:18" x14ac:dyDescent="0.25">
      <c r="A39" s="1" t="s">
        <v>4</v>
      </c>
      <c r="B39" s="1" t="s">
        <v>122</v>
      </c>
      <c r="C39" s="1" t="s">
        <v>123</v>
      </c>
      <c r="D39" s="33">
        <v>3.2300000000000022</v>
      </c>
      <c r="E39" s="33">
        <v>19.4192</v>
      </c>
      <c r="F39" s="34">
        <v>6.01</v>
      </c>
      <c r="G39" s="33">
        <v>16.18</v>
      </c>
      <c r="H39" s="35">
        <v>124</v>
      </c>
      <c r="I39" s="34">
        <v>0.3</v>
      </c>
      <c r="J39" s="33">
        <v>2405.3000000000002</v>
      </c>
      <c r="K39" s="34">
        <v>0.31</v>
      </c>
      <c r="L39" s="33">
        <v>2004.78</v>
      </c>
      <c r="M39" s="34">
        <v>0.31</v>
      </c>
      <c r="N39" s="36">
        <v>2</v>
      </c>
      <c r="O39" s="36">
        <v>2</v>
      </c>
      <c r="P39" s="37" t="str">
        <f t="shared" si="0"/>
        <v>22</v>
      </c>
      <c r="Q39" s="37"/>
      <c r="R39" s="36" t="s">
        <v>7</v>
      </c>
    </row>
    <row r="40" spans="1:18" x14ac:dyDescent="0.25">
      <c r="A40" s="1" t="s">
        <v>4</v>
      </c>
      <c r="B40" s="1" t="s">
        <v>124</v>
      </c>
      <c r="C40" s="1" t="s">
        <v>125</v>
      </c>
      <c r="D40" s="33">
        <v>3.0299999999999931</v>
      </c>
      <c r="E40" s="33">
        <v>19.675000000000001</v>
      </c>
      <c r="F40" s="34">
        <v>6.49</v>
      </c>
      <c r="G40" s="33">
        <v>16.64</v>
      </c>
      <c r="H40" s="35">
        <v>117</v>
      </c>
      <c r="I40" s="34">
        <v>0.28000000000000003</v>
      </c>
      <c r="J40" s="33">
        <v>2318.75</v>
      </c>
      <c r="K40" s="34">
        <v>0.3</v>
      </c>
      <c r="L40" s="33">
        <v>1964.24</v>
      </c>
      <c r="M40" s="34">
        <v>0.31</v>
      </c>
      <c r="N40" s="36">
        <v>2</v>
      </c>
      <c r="O40" s="36">
        <v>2</v>
      </c>
      <c r="P40" s="37" t="str">
        <f t="shared" si="0"/>
        <v>22</v>
      </c>
      <c r="Q40" s="37"/>
      <c r="R40" s="36" t="s">
        <v>7</v>
      </c>
    </row>
    <row r="41" spans="1:18" x14ac:dyDescent="0.25">
      <c r="A41" s="1" t="s">
        <v>4</v>
      </c>
      <c r="B41" s="1" t="s">
        <v>126</v>
      </c>
      <c r="C41" s="1" t="s">
        <v>127</v>
      </c>
      <c r="D41" s="33">
        <v>4.0400000000000071</v>
      </c>
      <c r="E41" s="33">
        <v>22.337</v>
      </c>
      <c r="F41" s="34">
        <v>5.52</v>
      </c>
      <c r="G41" s="33">
        <v>18.29</v>
      </c>
      <c r="H41" s="35">
        <v>107</v>
      </c>
      <c r="I41" s="34">
        <v>0.26</v>
      </c>
      <c r="J41" s="33">
        <v>2383.15</v>
      </c>
      <c r="K41" s="34">
        <v>0.3</v>
      </c>
      <c r="L41" s="33">
        <v>1950.86</v>
      </c>
      <c r="M41" s="34">
        <v>0.3</v>
      </c>
      <c r="N41" s="36">
        <v>2</v>
      </c>
      <c r="O41" s="36">
        <v>2</v>
      </c>
      <c r="P41" s="37" t="str">
        <f t="shared" si="0"/>
        <v>22</v>
      </c>
      <c r="Q41" s="37"/>
      <c r="R41" s="36" t="s">
        <v>7</v>
      </c>
    </row>
    <row r="42" spans="1:18" x14ac:dyDescent="0.25">
      <c r="A42" s="1" t="s">
        <v>4</v>
      </c>
      <c r="B42" s="1" t="s">
        <v>128</v>
      </c>
      <c r="C42" s="1" t="s">
        <v>129</v>
      </c>
      <c r="D42" s="33">
        <v>3.1999999999999931</v>
      </c>
      <c r="E42" s="33">
        <v>19.400400000000001</v>
      </c>
      <c r="F42" s="34">
        <v>6.06</v>
      </c>
      <c r="G42" s="33">
        <v>16.2</v>
      </c>
      <c r="H42" s="35">
        <v>121</v>
      </c>
      <c r="I42" s="34">
        <v>0.28999999999999998</v>
      </c>
      <c r="J42" s="33">
        <v>2329.0500000000002</v>
      </c>
      <c r="K42" s="34">
        <v>0.3</v>
      </c>
      <c r="L42" s="33">
        <v>1941.85</v>
      </c>
      <c r="M42" s="34">
        <v>0.3</v>
      </c>
      <c r="N42" s="36">
        <v>2</v>
      </c>
      <c r="O42" s="36">
        <v>2</v>
      </c>
      <c r="P42" s="37" t="str">
        <f t="shared" si="0"/>
        <v>22</v>
      </c>
      <c r="Q42" s="37"/>
      <c r="R42" s="36" t="s">
        <v>7</v>
      </c>
    </row>
    <row r="43" spans="1:18" x14ac:dyDescent="0.25">
      <c r="A43" s="1" t="s">
        <v>4</v>
      </c>
      <c r="B43" s="1" t="s">
        <v>130</v>
      </c>
      <c r="C43" s="1" t="s">
        <v>131</v>
      </c>
      <c r="D43" s="33">
        <v>2.279999999999998</v>
      </c>
      <c r="E43" s="33">
        <v>16.200800000000001</v>
      </c>
      <c r="F43" s="34">
        <v>7.1</v>
      </c>
      <c r="G43" s="33">
        <v>13.92</v>
      </c>
      <c r="H43" s="35">
        <v>137</v>
      </c>
      <c r="I43" s="34">
        <v>0.33</v>
      </c>
      <c r="J43" s="33">
        <v>2238.6</v>
      </c>
      <c r="K43" s="34">
        <v>0.28999999999999998</v>
      </c>
      <c r="L43" s="33">
        <v>1926.24</v>
      </c>
      <c r="M43" s="34">
        <v>0.3</v>
      </c>
      <c r="N43" s="36">
        <v>2</v>
      </c>
      <c r="O43" s="36">
        <v>2</v>
      </c>
      <c r="P43" s="37" t="str">
        <f t="shared" si="0"/>
        <v>22</v>
      </c>
      <c r="Q43" s="37"/>
      <c r="R43" s="36" t="s">
        <v>7</v>
      </c>
    </row>
    <row r="44" spans="1:18" x14ac:dyDescent="0.25">
      <c r="A44" s="1" t="s">
        <v>4</v>
      </c>
      <c r="B44" s="1" t="s">
        <v>132</v>
      </c>
      <c r="C44" s="1" t="s">
        <v>133</v>
      </c>
      <c r="D44" s="33">
        <v>3.2300000000000035</v>
      </c>
      <c r="E44" s="33">
        <v>18.2211</v>
      </c>
      <c r="F44" s="34">
        <v>5.64</v>
      </c>
      <c r="G44" s="33">
        <v>14.99</v>
      </c>
      <c r="H44" s="35">
        <v>127</v>
      </c>
      <c r="I44" s="34">
        <v>0.31</v>
      </c>
      <c r="J44" s="33">
        <v>2317.1999999999998</v>
      </c>
      <c r="K44" s="34">
        <v>0.3</v>
      </c>
      <c r="L44" s="33">
        <v>1906.99</v>
      </c>
      <c r="M44" s="34">
        <v>0.3</v>
      </c>
      <c r="N44" s="36">
        <v>2</v>
      </c>
      <c r="O44" s="36">
        <v>2</v>
      </c>
      <c r="P44" s="37" t="str">
        <f t="shared" si="0"/>
        <v>22</v>
      </c>
      <c r="Q44" s="37"/>
      <c r="R44" s="36" t="s">
        <v>7</v>
      </c>
    </row>
    <row r="45" spans="1:18" x14ac:dyDescent="0.25">
      <c r="A45" s="1" t="s">
        <v>4</v>
      </c>
      <c r="B45" s="1" t="s">
        <v>134</v>
      </c>
      <c r="C45" s="1" t="s">
        <v>135</v>
      </c>
      <c r="D45" s="33">
        <v>3.8100000000000018</v>
      </c>
      <c r="E45" s="33">
        <v>23.291399999999999</v>
      </c>
      <c r="F45" s="34">
        <v>6.11</v>
      </c>
      <c r="G45" s="33">
        <v>19.48</v>
      </c>
      <c r="H45" s="35">
        <v>98</v>
      </c>
      <c r="I45" s="34">
        <v>0.23</v>
      </c>
      <c r="J45" s="33">
        <v>2269.4</v>
      </c>
      <c r="K45" s="34">
        <v>0.28999999999999998</v>
      </c>
      <c r="L45" s="33">
        <v>1896.02</v>
      </c>
      <c r="M45" s="34">
        <v>0.3</v>
      </c>
      <c r="N45" s="36">
        <v>2</v>
      </c>
      <c r="O45" s="36">
        <v>2</v>
      </c>
      <c r="P45" s="37" t="str">
        <f t="shared" si="0"/>
        <v>22</v>
      </c>
      <c r="Q45" s="37"/>
      <c r="R45" s="36" t="s">
        <v>7</v>
      </c>
    </row>
    <row r="46" spans="1:18" x14ac:dyDescent="0.25">
      <c r="A46" s="1" t="s">
        <v>4</v>
      </c>
      <c r="B46" s="1" t="s">
        <v>136</v>
      </c>
      <c r="C46" s="1" t="s">
        <v>137</v>
      </c>
      <c r="D46" s="33">
        <v>2.4900000000000047</v>
      </c>
      <c r="E46" s="33">
        <v>17.1736</v>
      </c>
      <c r="F46" s="34">
        <v>6.89</v>
      </c>
      <c r="G46" s="33">
        <v>14.68</v>
      </c>
      <c r="H46" s="35">
        <v>129</v>
      </c>
      <c r="I46" s="34">
        <v>0.31</v>
      </c>
      <c r="J46" s="33">
        <v>2213.4</v>
      </c>
      <c r="K46" s="34">
        <v>0.28000000000000003</v>
      </c>
      <c r="L46" s="33">
        <v>1892.19</v>
      </c>
      <c r="M46" s="34">
        <v>0.28999999999999998</v>
      </c>
      <c r="N46" s="36">
        <v>2</v>
      </c>
      <c r="O46" s="36">
        <v>2</v>
      </c>
      <c r="P46" s="37" t="str">
        <f t="shared" si="0"/>
        <v>22</v>
      </c>
      <c r="Q46" s="37"/>
      <c r="R46" s="36" t="s">
        <v>7</v>
      </c>
    </row>
    <row r="47" spans="1:18" x14ac:dyDescent="0.25">
      <c r="A47" s="1" t="s">
        <v>4</v>
      </c>
      <c r="B47" s="1" t="s">
        <v>138</v>
      </c>
      <c r="C47" s="1" t="s">
        <v>139</v>
      </c>
      <c r="D47" s="33">
        <v>4.3899999999999899</v>
      </c>
      <c r="E47" s="33">
        <v>23.291499999999999</v>
      </c>
      <c r="F47" s="34">
        <v>5.3</v>
      </c>
      <c r="G47" s="33">
        <v>18.899999999999999</v>
      </c>
      <c r="H47" s="35">
        <v>99</v>
      </c>
      <c r="I47" s="34">
        <v>0.24</v>
      </c>
      <c r="J47" s="33">
        <v>2321.0500000000002</v>
      </c>
      <c r="K47" s="34">
        <v>0.3</v>
      </c>
      <c r="L47" s="33">
        <v>1886.44</v>
      </c>
      <c r="M47" s="34">
        <v>0.28999999999999998</v>
      </c>
      <c r="N47" s="36">
        <v>2</v>
      </c>
      <c r="O47" s="36">
        <v>2</v>
      </c>
      <c r="P47" s="37" t="str">
        <f t="shared" si="0"/>
        <v>22</v>
      </c>
      <c r="Q47" s="37"/>
      <c r="R47" s="36" t="s">
        <v>7</v>
      </c>
    </row>
    <row r="48" spans="1:18" x14ac:dyDescent="0.25">
      <c r="A48" s="1" t="s">
        <v>4</v>
      </c>
      <c r="B48" s="1" t="s">
        <v>140</v>
      </c>
      <c r="C48" s="1" t="s">
        <v>141</v>
      </c>
      <c r="D48" s="33">
        <v>3.6700000000000035</v>
      </c>
      <c r="E48" s="33">
        <v>18.859300000000001</v>
      </c>
      <c r="F48" s="34">
        <v>5.13</v>
      </c>
      <c r="G48" s="33">
        <v>15.18</v>
      </c>
      <c r="H48" s="35">
        <v>122</v>
      </c>
      <c r="I48" s="34">
        <v>0.28999999999999998</v>
      </c>
      <c r="J48" s="33">
        <v>2284.8000000000002</v>
      </c>
      <c r="K48" s="34">
        <v>0.28999999999999998</v>
      </c>
      <c r="L48" s="33">
        <v>1837.06</v>
      </c>
      <c r="M48" s="34">
        <v>0.28999999999999998</v>
      </c>
      <c r="N48" s="36">
        <v>2</v>
      </c>
      <c r="O48" s="36">
        <v>2</v>
      </c>
      <c r="P48" s="37" t="str">
        <f t="shared" si="0"/>
        <v>22</v>
      </c>
      <c r="Q48" s="37"/>
      <c r="R48" s="36" t="s">
        <v>7</v>
      </c>
    </row>
    <row r="49" spans="1:18" x14ac:dyDescent="0.25">
      <c r="A49" s="1" t="s">
        <v>4</v>
      </c>
      <c r="B49" s="1" t="s">
        <v>142</v>
      </c>
      <c r="C49" s="1" t="s">
        <v>143</v>
      </c>
      <c r="D49" s="33">
        <v>3.8500000000000068</v>
      </c>
      <c r="E49" s="33">
        <v>19.827200000000001</v>
      </c>
      <c r="F49" s="34">
        <v>5.14</v>
      </c>
      <c r="G49" s="33">
        <v>15.97</v>
      </c>
      <c r="H49" s="35">
        <v>107</v>
      </c>
      <c r="I49" s="34">
        <v>0.26</v>
      </c>
      <c r="J49" s="33">
        <v>2222.3200000000002</v>
      </c>
      <c r="K49" s="34">
        <v>0.28000000000000003</v>
      </c>
      <c r="L49" s="33">
        <v>1810.36</v>
      </c>
      <c r="M49" s="34">
        <v>0.28000000000000003</v>
      </c>
      <c r="N49" s="36">
        <v>2</v>
      </c>
      <c r="O49" s="36">
        <v>2</v>
      </c>
      <c r="P49" s="37" t="str">
        <f t="shared" si="0"/>
        <v>22</v>
      </c>
      <c r="Q49" s="37"/>
      <c r="R49" s="36" t="s">
        <v>7</v>
      </c>
    </row>
    <row r="50" spans="1:18" x14ac:dyDescent="0.25">
      <c r="A50" s="1" t="s">
        <v>4</v>
      </c>
      <c r="B50" s="1" t="s">
        <v>144</v>
      </c>
      <c r="C50" s="1" t="s">
        <v>145</v>
      </c>
      <c r="D50" s="33">
        <v>4.1899999999999986</v>
      </c>
      <c r="E50" s="33">
        <v>24.0246</v>
      </c>
      <c r="F50" s="34">
        <v>5.73</v>
      </c>
      <c r="G50" s="33">
        <v>19.829999999999998</v>
      </c>
      <c r="H50" s="35">
        <v>91</v>
      </c>
      <c r="I50" s="34">
        <v>0.22</v>
      </c>
      <c r="J50" s="33">
        <v>2188.34</v>
      </c>
      <c r="K50" s="34">
        <v>0.28000000000000003</v>
      </c>
      <c r="L50" s="33">
        <v>1807.05</v>
      </c>
      <c r="M50" s="34">
        <v>0.28000000000000003</v>
      </c>
      <c r="N50" s="36">
        <v>2</v>
      </c>
      <c r="O50" s="36">
        <v>2</v>
      </c>
      <c r="P50" s="37" t="str">
        <f t="shared" si="0"/>
        <v>22</v>
      </c>
      <c r="Q50" s="37"/>
      <c r="R50" s="36" t="s">
        <v>7</v>
      </c>
    </row>
    <row r="51" spans="1:18" x14ac:dyDescent="0.25">
      <c r="A51" s="1" t="s">
        <v>4</v>
      </c>
      <c r="B51" s="1" t="s">
        <v>146</v>
      </c>
      <c r="C51" s="1" t="s">
        <v>147</v>
      </c>
      <c r="D51" s="33">
        <v>2.4900000000000047</v>
      </c>
      <c r="E51" s="33">
        <v>16.6538</v>
      </c>
      <c r="F51" s="34">
        <v>6.68</v>
      </c>
      <c r="G51" s="33">
        <v>14.16</v>
      </c>
      <c r="H51" s="35">
        <v>128</v>
      </c>
      <c r="I51" s="34">
        <v>0.31</v>
      </c>
      <c r="J51" s="33">
        <v>2123</v>
      </c>
      <c r="K51" s="34">
        <v>0.27</v>
      </c>
      <c r="L51" s="33">
        <v>1804.28</v>
      </c>
      <c r="M51" s="34">
        <v>0.28000000000000003</v>
      </c>
      <c r="N51" s="36">
        <v>2</v>
      </c>
      <c r="O51" s="36">
        <v>2</v>
      </c>
      <c r="P51" s="37" t="str">
        <f t="shared" si="0"/>
        <v>22</v>
      </c>
      <c r="Q51" s="37"/>
      <c r="R51" s="36" t="s">
        <v>7</v>
      </c>
    </row>
    <row r="52" spans="1:18" x14ac:dyDescent="0.25">
      <c r="A52" s="1" t="s">
        <v>4</v>
      </c>
      <c r="B52" s="1" t="s">
        <v>148</v>
      </c>
      <c r="C52" s="1" t="s">
        <v>149</v>
      </c>
      <c r="D52" s="33">
        <v>4.3199999999999941</v>
      </c>
      <c r="E52" s="33">
        <v>24.265000000000001</v>
      </c>
      <c r="F52" s="34">
        <v>5.61</v>
      </c>
      <c r="G52" s="33">
        <v>19.940000000000001</v>
      </c>
      <c r="H52" s="35">
        <v>90</v>
      </c>
      <c r="I52" s="34">
        <v>0.21</v>
      </c>
      <c r="J52" s="33">
        <v>2185.85</v>
      </c>
      <c r="K52" s="34">
        <v>0.28000000000000003</v>
      </c>
      <c r="L52" s="33">
        <v>1797.05</v>
      </c>
      <c r="M52" s="34">
        <v>0.28000000000000003</v>
      </c>
      <c r="N52" s="36">
        <v>2</v>
      </c>
      <c r="O52" s="36">
        <v>2</v>
      </c>
      <c r="P52" s="37" t="str">
        <f t="shared" si="0"/>
        <v>22</v>
      </c>
      <c r="Q52" s="37"/>
      <c r="R52" s="36" t="s">
        <v>7</v>
      </c>
    </row>
    <row r="53" spans="1:18" x14ac:dyDescent="0.25">
      <c r="A53" s="1" t="s">
        <v>4</v>
      </c>
      <c r="B53" s="1" t="s">
        <v>150</v>
      </c>
      <c r="C53" s="1" t="s">
        <v>151</v>
      </c>
      <c r="D53" s="33">
        <v>2.2299999999999964</v>
      </c>
      <c r="E53" s="33">
        <v>15.678000000000001</v>
      </c>
      <c r="F53" s="34">
        <v>7.03</v>
      </c>
      <c r="G53" s="33">
        <v>13.44</v>
      </c>
      <c r="H53" s="35">
        <v>149</v>
      </c>
      <c r="I53" s="34">
        <v>0.36</v>
      </c>
      <c r="J53" s="33">
        <v>2103.84</v>
      </c>
      <c r="K53" s="34">
        <v>0.27</v>
      </c>
      <c r="L53" s="33">
        <v>1771.57</v>
      </c>
      <c r="M53" s="34">
        <v>0.28000000000000003</v>
      </c>
      <c r="N53" s="36">
        <v>2</v>
      </c>
      <c r="O53" s="36">
        <v>2</v>
      </c>
      <c r="P53" s="37" t="str">
        <f t="shared" si="0"/>
        <v>22</v>
      </c>
      <c r="Q53" s="37"/>
      <c r="R53" s="36" t="s">
        <v>7</v>
      </c>
    </row>
    <row r="54" spans="1:18" x14ac:dyDescent="0.25">
      <c r="A54" s="1" t="s">
        <v>4</v>
      </c>
      <c r="B54" s="1" t="s">
        <v>152</v>
      </c>
      <c r="C54" s="1" t="s">
        <v>153</v>
      </c>
      <c r="D54" s="33">
        <v>2.6100000000000079</v>
      </c>
      <c r="E54" s="33">
        <v>17.624099999999999</v>
      </c>
      <c r="F54" s="34">
        <v>6.75</v>
      </c>
      <c r="G54" s="33">
        <v>15.01</v>
      </c>
      <c r="H54" s="35">
        <v>117</v>
      </c>
      <c r="I54" s="34">
        <v>0.28000000000000003</v>
      </c>
      <c r="J54" s="33">
        <v>2069.4</v>
      </c>
      <c r="K54" s="34">
        <v>0.26</v>
      </c>
      <c r="L54" s="33">
        <v>1764.02</v>
      </c>
      <c r="M54" s="34">
        <v>0.27</v>
      </c>
      <c r="N54" s="36">
        <v>2</v>
      </c>
      <c r="O54" s="36">
        <v>2</v>
      </c>
      <c r="P54" s="37" t="str">
        <f t="shared" si="0"/>
        <v>22</v>
      </c>
      <c r="Q54" s="37"/>
      <c r="R54" s="36" t="s">
        <v>7</v>
      </c>
    </row>
    <row r="55" spans="1:18" x14ac:dyDescent="0.25">
      <c r="A55" s="1" t="s">
        <v>4</v>
      </c>
      <c r="B55" s="1" t="s">
        <v>154</v>
      </c>
      <c r="C55" s="1" t="s">
        <v>155</v>
      </c>
      <c r="D55" s="33">
        <v>2</v>
      </c>
      <c r="E55" s="33">
        <v>17.058199999999999</v>
      </c>
      <c r="F55" s="34">
        <v>8.52</v>
      </c>
      <c r="G55" s="33">
        <v>15.05</v>
      </c>
      <c r="H55" s="35">
        <v>116</v>
      </c>
      <c r="I55" s="34">
        <v>0.28000000000000003</v>
      </c>
      <c r="J55" s="33">
        <v>1969.52</v>
      </c>
      <c r="K55" s="34">
        <v>0.25</v>
      </c>
      <c r="L55" s="33">
        <v>1737.52</v>
      </c>
      <c r="M55" s="34">
        <v>0.27</v>
      </c>
      <c r="N55" s="36">
        <v>2</v>
      </c>
      <c r="O55" s="36">
        <v>2</v>
      </c>
      <c r="P55" s="37" t="str">
        <f t="shared" si="0"/>
        <v>22</v>
      </c>
      <c r="Q55" s="37"/>
      <c r="R55" s="36" t="s">
        <v>7</v>
      </c>
    </row>
    <row r="56" spans="1:18" x14ac:dyDescent="0.25">
      <c r="A56" s="1" t="s">
        <v>4</v>
      </c>
      <c r="B56" s="1" t="s">
        <v>156</v>
      </c>
      <c r="C56" s="1" t="s">
        <v>157</v>
      </c>
      <c r="D56" s="33">
        <v>3.319999999999995</v>
      </c>
      <c r="E56" s="33">
        <v>19.244</v>
      </c>
      <c r="F56" s="34">
        <v>5.79</v>
      </c>
      <c r="G56" s="33">
        <v>15.92</v>
      </c>
      <c r="H56" s="35">
        <v>108</v>
      </c>
      <c r="I56" s="34">
        <v>0.26</v>
      </c>
      <c r="J56" s="33">
        <v>2082.6</v>
      </c>
      <c r="K56" s="34">
        <v>0.27</v>
      </c>
      <c r="L56" s="33">
        <v>1724.04</v>
      </c>
      <c r="M56" s="34">
        <v>0.27</v>
      </c>
      <c r="N56" s="36">
        <v>2</v>
      </c>
      <c r="O56" s="36">
        <v>2</v>
      </c>
      <c r="P56" s="37" t="str">
        <f t="shared" si="0"/>
        <v>22</v>
      </c>
      <c r="Q56" s="37"/>
      <c r="R56" s="36" t="s">
        <v>7</v>
      </c>
    </row>
    <row r="57" spans="1:18" x14ac:dyDescent="0.25">
      <c r="A57" s="1" t="s">
        <v>4</v>
      </c>
      <c r="B57" s="1" t="s">
        <v>158</v>
      </c>
      <c r="C57" s="1" t="s">
        <v>159</v>
      </c>
      <c r="D57" s="33">
        <v>6.0400000000000071</v>
      </c>
      <c r="E57" s="33">
        <v>28.767399999999999</v>
      </c>
      <c r="F57" s="34">
        <v>4.76</v>
      </c>
      <c r="G57" s="33">
        <v>22.72</v>
      </c>
      <c r="H57" s="35">
        <v>73</v>
      </c>
      <c r="I57" s="34">
        <v>0.17</v>
      </c>
      <c r="J57" s="33">
        <v>2106.79</v>
      </c>
      <c r="K57" s="34">
        <v>0.27</v>
      </c>
      <c r="L57" s="33">
        <v>1665.86</v>
      </c>
      <c r="M57" s="34">
        <v>0.26</v>
      </c>
      <c r="N57" s="36">
        <v>2</v>
      </c>
      <c r="O57" s="36">
        <v>2</v>
      </c>
      <c r="P57" s="37" t="str">
        <f t="shared" si="0"/>
        <v>22</v>
      </c>
      <c r="Q57" s="37"/>
      <c r="R57" s="36" t="s">
        <v>7</v>
      </c>
    </row>
    <row r="58" spans="1:18" x14ac:dyDescent="0.25">
      <c r="A58" s="1" t="s">
        <v>4</v>
      </c>
      <c r="B58" s="1" t="s">
        <v>160</v>
      </c>
      <c r="C58" s="1" t="s">
        <v>161</v>
      </c>
      <c r="D58" s="33">
        <v>2.4700000000000029</v>
      </c>
      <c r="E58" s="33">
        <v>16.160499999999999</v>
      </c>
      <c r="F58" s="34">
        <v>6.54</v>
      </c>
      <c r="G58" s="33">
        <v>13.69</v>
      </c>
      <c r="H58" s="35">
        <v>133</v>
      </c>
      <c r="I58" s="34">
        <v>0.32</v>
      </c>
      <c r="J58" s="33">
        <v>1968.25</v>
      </c>
      <c r="K58" s="34">
        <v>0.25</v>
      </c>
      <c r="L58" s="33">
        <v>1639.74</v>
      </c>
      <c r="M58" s="34">
        <v>0.25</v>
      </c>
      <c r="N58" s="36">
        <v>2</v>
      </c>
      <c r="O58" s="36">
        <v>2</v>
      </c>
      <c r="P58" s="37" t="str">
        <f t="shared" si="0"/>
        <v>22</v>
      </c>
      <c r="Q58" s="37"/>
      <c r="R58" s="36" t="s">
        <v>7</v>
      </c>
    </row>
    <row r="59" spans="1:18" x14ac:dyDescent="0.25">
      <c r="A59" s="1" t="s">
        <v>4</v>
      </c>
      <c r="B59" s="1" t="s">
        <v>162</v>
      </c>
      <c r="C59" s="1" t="s">
        <v>163</v>
      </c>
      <c r="D59" s="33">
        <v>2.6899999999999982</v>
      </c>
      <c r="E59" s="33">
        <v>16.804500000000001</v>
      </c>
      <c r="F59" s="34">
        <v>6.24</v>
      </c>
      <c r="G59" s="33">
        <v>14.11</v>
      </c>
      <c r="H59" s="35">
        <v>119</v>
      </c>
      <c r="I59" s="34">
        <v>0.28999999999999998</v>
      </c>
      <c r="J59" s="33">
        <v>1955.94</v>
      </c>
      <c r="K59" s="34">
        <v>0.25</v>
      </c>
      <c r="L59" s="33">
        <v>1635.83</v>
      </c>
      <c r="M59" s="34">
        <v>0.25</v>
      </c>
      <c r="N59" s="36">
        <v>2</v>
      </c>
      <c r="O59" s="36">
        <v>2</v>
      </c>
      <c r="P59" s="37" t="str">
        <f t="shared" si="0"/>
        <v>22</v>
      </c>
      <c r="Q59" s="37"/>
      <c r="R59" s="36" t="s">
        <v>7</v>
      </c>
    </row>
    <row r="60" spans="1:18" x14ac:dyDescent="0.25">
      <c r="A60" s="1" t="s">
        <v>4</v>
      </c>
      <c r="B60" s="1" t="s">
        <v>164</v>
      </c>
      <c r="C60" s="1" t="s">
        <v>165</v>
      </c>
      <c r="D60" s="33">
        <v>3.8999999999999968</v>
      </c>
      <c r="E60" s="33">
        <v>21.7956</v>
      </c>
      <c r="F60" s="34">
        <v>5.58</v>
      </c>
      <c r="G60" s="33">
        <v>17.89</v>
      </c>
      <c r="H60" s="35">
        <v>91</v>
      </c>
      <c r="I60" s="34">
        <v>0.22</v>
      </c>
      <c r="J60" s="33">
        <v>1983.4</v>
      </c>
      <c r="K60" s="34">
        <v>0.25</v>
      </c>
      <c r="L60" s="33">
        <v>1628.5</v>
      </c>
      <c r="M60" s="34">
        <v>0.25</v>
      </c>
      <c r="N60" s="36">
        <v>2</v>
      </c>
      <c r="O60" s="36">
        <v>2</v>
      </c>
      <c r="P60" s="37" t="str">
        <f t="shared" si="0"/>
        <v>22</v>
      </c>
      <c r="Q60" s="37"/>
      <c r="R60" s="36" t="s">
        <v>7</v>
      </c>
    </row>
    <row r="61" spans="1:18" x14ac:dyDescent="0.25">
      <c r="A61" s="1" t="s">
        <v>4</v>
      </c>
      <c r="B61" s="1" t="s">
        <v>166</v>
      </c>
      <c r="C61" s="1" t="s">
        <v>167</v>
      </c>
      <c r="D61" s="33">
        <v>3.2099999999999977</v>
      </c>
      <c r="E61" s="33">
        <v>19.212</v>
      </c>
      <c r="F61" s="34">
        <v>5.98</v>
      </c>
      <c r="G61" s="33">
        <v>16</v>
      </c>
      <c r="H61" s="35">
        <v>102</v>
      </c>
      <c r="I61" s="34">
        <v>0.24</v>
      </c>
      <c r="J61" s="33">
        <v>1955.2</v>
      </c>
      <c r="K61" s="34">
        <v>0.25</v>
      </c>
      <c r="L61" s="33">
        <v>1627.78</v>
      </c>
      <c r="M61" s="34">
        <v>0.25</v>
      </c>
      <c r="N61" s="36">
        <v>2</v>
      </c>
      <c r="O61" s="36">
        <v>2</v>
      </c>
      <c r="P61" s="37" t="str">
        <f t="shared" si="0"/>
        <v>22</v>
      </c>
      <c r="Q61" s="37"/>
      <c r="R61" s="36" t="s">
        <v>7</v>
      </c>
    </row>
    <row r="62" spans="1:18" x14ac:dyDescent="0.25">
      <c r="A62" s="1" t="s">
        <v>4</v>
      </c>
      <c r="B62" s="1" t="s">
        <v>168</v>
      </c>
      <c r="C62" s="1" t="s">
        <v>169</v>
      </c>
      <c r="D62" s="33">
        <v>4.67</v>
      </c>
      <c r="E62" s="33">
        <v>25.993099999999998</v>
      </c>
      <c r="F62" s="34">
        <v>5.56</v>
      </c>
      <c r="G62" s="33">
        <v>21.32</v>
      </c>
      <c r="H62" s="35">
        <v>77</v>
      </c>
      <c r="I62" s="34">
        <v>0.18</v>
      </c>
      <c r="J62" s="33">
        <v>1981.74</v>
      </c>
      <c r="K62" s="34">
        <v>0.25</v>
      </c>
      <c r="L62" s="33">
        <v>1622.15</v>
      </c>
      <c r="M62" s="34">
        <v>0.25</v>
      </c>
      <c r="N62" s="36">
        <v>2</v>
      </c>
      <c r="O62" s="36">
        <v>2</v>
      </c>
      <c r="P62" s="37" t="str">
        <f t="shared" si="0"/>
        <v>22</v>
      </c>
      <c r="Q62" s="37"/>
      <c r="R62" s="36" t="s">
        <v>7</v>
      </c>
    </row>
    <row r="63" spans="1:18" x14ac:dyDescent="0.25">
      <c r="A63" s="1" t="s">
        <v>4</v>
      </c>
      <c r="B63" s="1" t="s">
        <v>170</v>
      </c>
      <c r="C63" s="1" t="s">
        <v>171</v>
      </c>
      <c r="D63" s="33">
        <v>4.4200000000000017</v>
      </c>
      <c r="E63" s="33">
        <v>23.035</v>
      </c>
      <c r="F63" s="34">
        <v>5.21</v>
      </c>
      <c r="G63" s="33">
        <v>18.61</v>
      </c>
      <c r="H63" s="35">
        <v>87</v>
      </c>
      <c r="I63" s="34">
        <v>0.21</v>
      </c>
      <c r="J63" s="33">
        <v>2004.05</v>
      </c>
      <c r="K63" s="34">
        <v>0.26</v>
      </c>
      <c r="L63" s="33">
        <v>1619.51</v>
      </c>
      <c r="M63" s="34">
        <v>0.25</v>
      </c>
      <c r="N63" s="36">
        <v>2</v>
      </c>
      <c r="O63" s="36">
        <v>2</v>
      </c>
      <c r="P63" s="37" t="str">
        <f t="shared" si="0"/>
        <v>22</v>
      </c>
      <c r="Q63" s="37"/>
      <c r="R63" s="36" t="s">
        <v>7</v>
      </c>
    </row>
    <row r="64" spans="1:18" x14ac:dyDescent="0.25">
      <c r="A64" s="1" t="s">
        <v>4</v>
      </c>
      <c r="B64" s="1" t="s">
        <v>172</v>
      </c>
      <c r="C64" s="1" t="s">
        <v>173</v>
      </c>
      <c r="D64" s="33">
        <v>3.4199999999999986</v>
      </c>
      <c r="E64" s="33">
        <v>20.006900000000002</v>
      </c>
      <c r="F64" s="34">
        <v>5.84</v>
      </c>
      <c r="G64" s="33">
        <v>16.579999999999998</v>
      </c>
      <c r="H64" s="35">
        <v>97</v>
      </c>
      <c r="I64" s="34">
        <v>0.23</v>
      </c>
      <c r="J64" s="33">
        <v>1940.65</v>
      </c>
      <c r="K64" s="34">
        <v>0.25</v>
      </c>
      <c r="L64" s="33">
        <v>1608.91</v>
      </c>
      <c r="M64" s="34">
        <v>0.25</v>
      </c>
      <c r="N64" s="36">
        <v>2</v>
      </c>
      <c r="O64" s="36">
        <v>2</v>
      </c>
      <c r="P64" s="37" t="str">
        <f t="shared" si="0"/>
        <v>22</v>
      </c>
      <c r="Q64" s="37"/>
      <c r="R64" s="36" t="s">
        <v>7</v>
      </c>
    </row>
    <row r="65" spans="1:18" x14ac:dyDescent="0.25">
      <c r="A65" s="1" t="s">
        <v>4</v>
      </c>
      <c r="B65" s="1" t="s">
        <v>174</v>
      </c>
      <c r="C65" s="1" t="s">
        <v>175</v>
      </c>
      <c r="D65" s="33">
        <v>5.0400000000000045</v>
      </c>
      <c r="E65" s="33">
        <v>26.368400000000001</v>
      </c>
      <c r="F65" s="34">
        <v>5.23</v>
      </c>
      <c r="G65" s="33">
        <v>21.32</v>
      </c>
      <c r="H65" s="35">
        <v>73</v>
      </c>
      <c r="I65" s="34">
        <v>0.17</v>
      </c>
      <c r="J65" s="33">
        <v>1924.9</v>
      </c>
      <c r="K65" s="34">
        <v>0.25</v>
      </c>
      <c r="L65" s="33">
        <v>1556.98</v>
      </c>
      <c r="M65" s="34">
        <v>0.24</v>
      </c>
      <c r="N65" s="36">
        <v>2</v>
      </c>
      <c r="O65" s="36">
        <v>2</v>
      </c>
      <c r="P65" s="37" t="str">
        <f t="shared" si="0"/>
        <v>22</v>
      </c>
      <c r="Q65" s="37"/>
      <c r="R65" s="36" t="s">
        <v>7</v>
      </c>
    </row>
    <row r="66" spans="1:18" x14ac:dyDescent="0.25">
      <c r="A66" s="1" t="s">
        <v>4</v>
      </c>
      <c r="B66" s="1" t="s">
        <v>176</v>
      </c>
      <c r="C66" s="1" t="s">
        <v>177</v>
      </c>
      <c r="D66" s="33">
        <v>9.8500000000000085</v>
      </c>
      <c r="E66" s="33">
        <v>39.76</v>
      </c>
      <c r="F66" s="34">
        <v>4.03</v>
      </c>
      <c r="G66" s="33">
        <v>29.9</v>
      </c>
      <c r="H66" s="35">
        <v>51</v>
      </c>
      <c r="I66" s="34">
        <v>0.12</v>
      </c>
      <c r="J66" s="33">
        <v>2048</v>
      </c>
      <c r="K66" s="34">
        <v>0.26</v>
      </c>
      <c r="L66" s="33">
        <v>1545.64</v>
      </c>
      <c r="M66" s="34">
        <v>0.24</v>
      </c>
      <c r="N66" s="36">
        <v>2</v>
      </c>
      <c r="O66" s="36">
        <v>2</v>
      </c>
      <c r="P66" s="37" t="str">
        <f t="shared" si="0"/>
        <v>22</v>
      </c>
      <c r="Q66" s="37"/>
      <c r="R66" s="36" t="s">
        <v>7</v>
      </c>
    </row>
    <row r="67" spans="1:18" x14ac:dyDescent="0.25">
      <c r="A67" s="1" t="s">
        <v>4</v>
      </c>
      <c r="B67" s="1" t="s">
        <v>178</v>
      </c>
      <c r="C67" s="1" t="s">
        <v>179</v>
      </c>
      <c r="D67" s="33">
        <v>3.6999999999999944</v>
      </c>
      <c r="E67" s="33">
        <v>22.7102</v>
      </c>
      <c r="F67" s="34">
        <v>6.13</v>
      </c>
      <c r="G67" s="33">
        <v>19.010000000000002</v>
      </c>
      <c r="H67" s="35">
        <v>81</v>
      </c>
      <c r="I67" s="34">
        <v>0.19</v>
      </c>
      <c r="J67" s="33">
        <v>1840.4</v>
      </c>
      <c r="K67" s="34">
        <v>0.23</v>
      </c>
      <c r="L67" s="33">
        <v>1540.7</v>
      </c>
      <c r="M67" s="34">
        <v>0.24</v>
      </c>
      <c r="N67" s="36">
        <v>2</v>
      </c>
      <c r="O67" s="36">
        <v>2</v>
      </c>
      <c r="P67" s="37" t="str">
        <f t="shared" si="0"/>
        <v>22</v>
      </c>
      <c r="Q67" s="37"/>
      <c r="R67" s="36" t="s">
        <v>7</v>
      </c>
    </row>
    <row r="68" spans="1:18" x14ac:dyDescent="0.25">
      <c r="A68" s="1" t="s">
        <v>4</v>
      </c>
      <c r="B68" s="1" t="s">
        <v>180</v>
      </c>
      <c r="C68" s="1" t="s">
        <v>181</v>
      </c>
      <c r="D68" s="33">
        <v>12.409999999999998</v>
      </c>
      <c r="E68" s="33">
        <v>37.905000000000001</v>
      </c>
      <c r="F68" s="34">
        <v>3.05</v>
      </c>
      <c r="G68" s="33">
        <v>25.49</v>
      </c>
      <c r="H68" s="35">
        <v>60</v>
      </c>
      <c r="I68" s="34">
        <v>0.14000000000000001</v>
      </c>
      <c r="J68" s="33">
        <v>2274.3000000000002</v>
      </c>
      <c r="K68" s="34">
        <v>0.28999999999999998</v>
      </c>
      <c r="L68" s="33">
        <v>1529.7</v>
      </c>
      <c r="M68" s="34">
        <v>0.24</v>
      </c>
      <c r="N68" s="36">
        <v>2</v>
      </c>
      <c r="O68" s="36">
        <v>2</v>
      </c>
      <c r="P68" s="37" t="str">
        <f t="shared" si="0"/>
        <v>22</v>
      </c>
      <c r="Q68" s="37"/>
      <c r="R68" s="36" t="s">
        <v>7</v>
      </c>
    </row>
    <row r="69" spans="1:18" x14ac:dyDescent="0.25">
      <c r="A69" s="1" t="s">
        <v>4</v>
      </c>
      <c r="B69" s="1" t="s">
        <v>182</v>
      </c>
      <c r="C69" s="1" t="s">
        <v>183</v>
      </c>
      <c r="D69" s="33">
        <v>1.6200000000000025</v>
      </c>
      <c r="E69" s="33">
        <v>14.531499999999999</v>
      </c>
      <c r="F69" s="34">
        <v>8.9700000000000006</v>
      </c>
      <c r="G69" s="33">
        <v>12.91</v>
      </c>
      <c r="H69" s="35">
        <v>116</v>
      </c>
      <c r="I69" s="34">
        <v>0.28000000000000003</v>
      </c>
      <c r="J69" s="33">
        <v>1710</v>
      </c>
      <c r="K69" s="34">
        <v>0.22</v>
      </c>
      <c r="L69" s="33">
        <v>1522.08</v>
      </c>
      <c r="M69" s="34">
        <v>0.24</v>
      </c>
      <c r="N69" s="36">
        <v>2</v>
      </c>
      <c r="O69" s="36">
        <v>2</v>
      </c>
      <c r="P69" s="37" t="str">
        <f t="shared" si="0"/>
        <v>22</v>
      </c>
      <c r="Q69" s="37"/>
      <c r="R69" s="36" t="s">
        <v>7</v>
      </c>
    </row>
    <row r="70" spans="1:18" x14ac:dyDescent="0.25">
      <c r="A70" s="1" t="s">
        <v>4</v>
      </c>
      <c r="B70" s="1" t="s">
        <v>3335</v>
      </c>
      <c r="C70" s="1" t="s">
        <v>17</v>
      </c>
      <c r="D70" s="33">
        <v>6.0578231292517017</v>
      </c>
      <c r="E70" s="33">
        <v>36.346899999999998</v>
      </c>
      <c r="F70" s="34">
        <v>5.99</v>
      </c>
      <c r="G70" s="33">
        <v>30.28</v>
      </c>
      <c r="H70" s="35">
        <v>50</v>
      </c>
      <c r="I70" s="34">
        <v>0.12</v>
      </c>
      <c r="J70" s="33">
        <v>1798</v>
      </c>
      <c r="K70" s="34">
        <v>0.23</v>
      </c>
      <c r="L70" s="33">
        <v>1495.1</v>
      </c>
      <c r="M70" s="34">
        <v>0.23</v>
      </c>
      <c r="N70" s="36">
        <v>2</v>
      </c>
      <c r="O70" s="36">
        <v>2</v>
      </c>
      <c r="P70" s="37" t="str">
        <f t="shared" si="0"/>
        <v>22</v>
      </c>
      <c r="Q70" s="37"/>
      <c r="R70" s="36" t="s">
        <v>3336</v>
      </c>
    </row>
    <row r="71" spans="1:18" x14ac:dyDescent="0.25">
      <c r="A71" s="1" t="s">
        <v>4</v>
      </c>
      <c r="B71" s="1" t="s">
        <v>184</v>
      </c>
      <c r="C71" s="1" t="s">
        <v>185</v>
      </c>
      <c r="D71" s="33">
        <v>1.4300000000000044</v>
      </c>
      <c r="E71" s="33">
        <v>13.0159</v>
      </c>
      <c r="F71" s="34">
        <v>9.1</v>
      </c>
      <c r="G71" s="33">
        <v>11.58</v>
      </c>
      <c r="H71" s="35">
        <v>128</v>
      </c>
      <c r="I71" s="34">
        <v>0.31</v>
      </c>
      <c r="J71" s="33">
        <v>1673.58</v>
      </c>
      <c r="K71" s="34">
        <v>0.21</v>
      </c>
      <c r="L71" s="33">
        <v>1490.54</v>
      </c>
      <c r="M71" s="34">
        <v>0.23</v>
      </c>
      <c r="N71" s="36">
        <v>2</v>
      </c>
      <c r="O71" s="36">
        <v>2</v>
      </c>
      <c r="P71" s="37" t="str">
        <f t="shared" ref="P71:P134" si="1">N71&amp;O71</f>
        <v>22</v>
      </c>
      <c r="Q71" s="37"/>
      <c r="R71" s="36" t="s">
        <v>7</v>
      </c>
    </row>
    <row r="72" spans="1:18" x14ac:dyDescent="0.25">
      <c r="A72" s="1" t="s">
        <v>4</v>
      </c>
      <c r="B72" s="1" t="s">
        <v>186</v>
      </c>
      <c r="C72" s="1" t="s">
        <v>187</v>
      </c>
      <c r="D72" s="33">
        <v>1.4300000000000039</v>
      </c>
      <c r="E72" s="33">
        <v>14.072699999999999</v>
      </c>
      <c r="F72" s="34">
        <v>9.84</v>
      </c>
      <c r="G72" s="33">
        <v>12.64</v>
      </c>
      <c r="H72" s="35">
        <v>113</v>
      </c>
      <c r="I72" s="34">
        <v>0.27</v>
      </c>
      <c r="J72" s="33">
        <v>1617</v>
      </c>
      <c r="K72" s="34">
        <v>0.21</v>
      </c>
      <c r="L72" s="33">
        <v>1455.41</v>
      </c>
      <c r="M72" s="34">
        <v>0.23</v>
      </c>
      <c r="N72" s="36">
        <v>2</v>
      </c>
      <c r="O72" s="36">
        <v>2</v>
      </c>
      <c r="P72" s="37" t="str">
        <f t="shared" si="1"/>
        <v>22</v>
      </c>
      <c r="Q72" s="37"/>
      <c r="R72" s="36" t="s">
        <v>7</v>
      </c>
    </row>
    <row r="73" spans="1:18" x14ac:dyDescent="0.25">
      <c r="A73" s="1" t="s">
        <v>4</v>
      </c>
      <c r="B73" s="1" t="s">
        <v>188</v>
      </c>
      <c r="C73" s="1" t="s">
        <v>189</v>
      </c>
      <c r="D73" s="33">
        <v>6.6700000000000017</v>
      </c>
      <c r="E73" s="33">
        <v>30.441500000000001</v>
      </c>
      <c r="F73" s="34">
        <v>4.5599999999999996</v>
      </c>
      <c r="G73" s="33">
        <v>23.77</v>
      </c>
      <c r="H73" s="35">
        <v>60</v>
      </c>
      <c r="I73" s="34">
        <v>0.14000000000000001</v>
      </c>
      <c r="J73" s="33">
        <v>1828.05</v>
      </c>
      <c r="K73" s="34">
        <v>0.23</v>
      </c>
      <c r="L73" s="33">
        <v>1427.85</v>
      </c>
      <c r="M73" s="34">
        <v>0.22</v>
      </c>
      <c r="N73" s="36">
        <v>2</v>
      </c>
      <c r="O73" s="36">
        <v>2</v>
      </c>
      <c r="P73" s="37" t="str">
        <f t="shared" si="1"/>
        <v>22</v>
      </c>
      <c r="Q73" s="37"/>
      <c r="R73" s="36" t="s">
        <v>7</v>
      </c>
    </row>
    <row r="74" spans="1:18" x14ac:dyDescent="0.25">
      <c r="A74" s="1" t="s">
        <v>4</v>
      </c>
      <c r="B74" s="1" t="s">
        <v>190</v>
      </c>
      <c r="C74" s="1" t="s">
        <v>191</v>
      </c>
      <c r="D74" s="33">
        <v>3.3700000000000032</v>
      </c>
      <c r="E74" s="33">
        <v>20.130600000000001</v>
      </c>
      <c r="F74" s="34">
        <v>5.97</v>
      </c>
      <c r="G74" s="33">
        <v>16.760000000000002</v>
      </c>
      <c r="H74" s="35">
        <v>86</v>
      </c>
      <c r="I74" s="34">
        <v>0.2</v>
      </c>
      <c r="J74" s="33">
        <v>1716.5</v>
      </c>
      <c r="K74" s="34">
        <v>0.22</v>
      </c>
      <c r="L74" s="33">
        <v>1426.68</v>
      </c>
      <c r="M74" s="34">
        <v>0.22</v>
      </c>
      <c r="N74" s="36">
        <v>2</v>
      </c>
      <c r="O74" s="36">
        <v>2</v>
      </c>
      <c r="P74" s="37" t="str">
        <f t="shared" si="1"/>
        <v>22</v>
      </c>
      <c r="Q74" s="37"/>
      <c r="R74" s="36" t="s">
        <v>7</v>
      </c>
    </row>
    <row r="75" spans="1:18" x14ac:dyDescent="0.25">
      <c r="A75" s="1" t="s">
        <v>4</v>
      </c>
      <c r="B75" s="1" t="s">
        <v>192</v>
      </c>
      <c r="C75" s="1" t="s">
        <v>193</v>
      </c>
      <c r="D75" s="33">
        <v>3.360000000000007</v>
      </c>
      <c r="E75" s="33">
        <v>19.988199999999999</v>
      </c>
      <c r="F75" s="34">
        <v>5.94</v>
      </c>
      <c r="G75" s="33">
        <v>16.62</v>
      </c>
      <c r="H75" s="35">
        <v>86</v>
      </c>
      <c r="I75" s="34">
        <v>0.2</v>
      </c>
      <c r="J75" s="33">
        <v>1715</v>
      </c>
      <c r="K75" s="34">
        <v>0.22</v>
      </c>
      <c r="L75" s="33">
        <v>1426.03</v>
      </c>
      <c r="M75" s="34">
        <v>0.22</v>
      </c>
      <c r="N75" s="36">
        <v>2</v>
      </c>
      <c r="O75" s="36">
        <v>2</v>
      </c>
      <c r="P75" s="37" t="str">
        <f t="shared" si="1"/>
        <v>22</v>
      </c>
      <c r="Q75" s="37"/>
      <c r="R75" s="36" t="s">
        <v>7</v>
      </c>
    </row>
    <row r="76" spans="1:18" x14ac:dyDescent="0.25">
      <c r="A76" s="1" t="s">
        <v>4</v>
      </c>
      <c r="B76" s="1" t="s">
        <v>194</v>
      </c>
      <c r="C76" s="1" t="s">
        <v>195</v>
      </c>
      <c r="D76" s="33">
        <v>3.09</v>
      </c>
      <c r="E76" s="33">
        <v>18.368600000000001</v>
      </c>
      <c r="F76" s="34">
        <v>5.94</v>
      </c>
      <c r="G76" s="33">
        <v>15.27</v>
      </c>
      <c r="H76" s="35">
        <v>92</v>
      </c>
      <c r="I76" s="34">
        <v>0.22</v>
      </c>
      <c r="J76" s="33">
        <v>1697.05</v>
      </c>
      <c r="K76" s="34">
        <v>0.22</v>
      </c>
      <c r="L76" s="33">
        <v>1412.77</v>
      </c>
      <c r="M76" s="34">
        <v>0.22</v>
      </c>
      <c r="N76" s="36">
        <v>2</v>
      </c>
      <c r="O76" s="36">
        <v>2</v>
      </c>
      <c r="P76" s="37" t="str">
        <f t="shared" si="1"/>
        <v>22</v>
      </c>
      <c r="Q76" s="37"/>
      <c r="R76" s="36" t="s">
        <v>7</v>
      </c>
    </row>
    <row r="77" spans="1:18" x14ac:dyDescent="0.25">
      <c r="A77" s="1" t="s">
        <v>4</v>
      </c>
      <c r="B77" s="1" t="s">
        <v>196</v>
      </c>
      <c r="C77" s="1" t="s">
        <v>197</v>
      </c>
      <c r="D77" s="33">
        <v>2.9099999999999975</v>
      </c>
      <c r="E77" s="33">
        <v>20.519200000000001</v>
      </c>
      <c r="F77" s="34">
        <v>7.05</v>
      </c>
      <c r="G77" s="33">
        <v>17.600000000000001</v>
      </c>
      <c r="H77" s="35">
        <v>80</v>
      </c>
      <c r="I77" s="34">
        <v>0.19</v>
      </c>
      <c r="J77" s="33">
        <v>1644.5</v>
      </c>
      <c r="K77" s="34">
        <v>0.21</v>
      </c>
      <c r="L77" s="33">
        <v>1411.7</v>
      </c>
      <c r="M77" s="34">
        <v>0.22</v>
      </c>
      <c r="N77" s="36">
        <v>2</v>
      </c>
      <c r="O77" s="36">
        <v>2</v>
      </c>
      <c r="P77" s="37" t="str">
        <f t="shared" si="1"/>
        <v>22</v>
      </c>
      <c r="Q77" s="37"/>
      <c r="R77" s="36" t="s">
        <v>7</v>
      </c>
    </row>
    <row r="78" spans="1:18" x14ac:dyDescent="0.25">
      <c r="A78" s="1" t="s">
        <v>4</v>
      </c>
      <c r="B78" s="1" t="s">
        <v>198</v>
      </c>
      <c r="C78" s="1" t="s">
        <v>199</v>
      </c>
      <c r="D78" s="33">
        <v>2.2899999999999983</v>
      </c>
      <c r="E78" s="33">
        <v>16.849399999999999</v>
      </c>
      <c r="F78" s="34">
        <v>7.35</v>
      </c>
      <c r="G78" s="33">
        <v>14.55</v>
      </c>
      <c r="H78" s="35">
        <v>96</v>
      </c>
      <c r="I78" s="34">
        <v>0.23</v>
      </c>
      <c r="J78" s="33">
        <v>1622.5</v>
      </c>
      <c r="K78" s="34">
        <v>0.21</v>
      </c>
      <c r="L78" s="33">
        <v>1402.66</v>
      </c>
      <c r="M78" s="34">
        <v>0.22</v>
      </c>
      <c r="N78" s="36">
        <v>2</v>
      </c>
      <c r="O78" s="36">
        <v>2</v>
      </c>
      <c r="P78" s="37" t="str">
        <f t="shared" si="1"/>
        <v>22</v>
      </c>
      <c r="Q78" s="37"/>
      <c r="R78" s="36" t="s">
        <v>7</v>
      </c>
    </row>
    <row r="79" spans="1:18" x14ac:dyDescent="0.25">
      <c r="A79" s="1" t="s">
        <v>4</v>
      </c>
      <c r="B79" s="1" t="s">
        <v>200</v>
      </c>
      <c r="C79" s="1" t="s">
        <v>201</v>
      </c>
      <c r="D79" s="33">
        <v>5.1299999999999972</v>
      </c>
      <c r="E79" s="33">
        <v>25.449100000000001</v>
      </c>
      <c r="F79" s="34">
        <v>4.96</v>
      </c>
      <c r="G79" s="33">
        <v>20.309999999999999</v>
      </c>
      <c r="H79" s="35">
        <v>68</v>
      </c>
      <c r="I79" s="34">
        <v>0.16</v>
      </c>
      <c r="J79" s="33">
        <v>1739.09</v>
      </c>
      <c r="K79" s="34">
        <v>0.22</v>
      </c>
      <c r="L79" s="33">
        <v>1390.25</v>
      </c>
      <c r="M79" s="34">
        <v>0.22</v>
      </c>
      <c r="N79" s="36">
        <v>2</v>
      </c>
      <c r="O79" s="36">
        <v>2</v>
      </c>
      <c r="P79" s="37" t="str">
        <f t="shared" si="1"/>
        <v>22</v>
      </c>
      <c r="Q79" s="37"/>
      <c r="R79" s="36" t="s">
        <v>7</v>
      </c>
    </row>
    <row r="80" spans="1:18" x14ac:dyDescent="0.25">
      <c r="A80" s="1" t="s">
        <v>4</v>
      </c>
      <c r="B80" s="1" t="s">
        <v>202</v>
      </c>
      <c r="C80" s="1" t="s">
        <v>203</v>
      </c>
      <c r="D80" s="33">
        <v>2.8799999999999972</v>
      </c>
      <c r="E80" s="33">
        <v>16.435099999999998</v>
      </c>
      <c r="F80" s="34">
        <v>5.7</v>
      </c>
      <c r="G80" s="33">
        <v>13.55</v>
      </c>
      <c r="H80" s="35">
        <v>103</v>
      </c>
      <c r="I80" s="34">
        <v>0.25</v>
      </c>
      <c r="J80" s="33">
        <v>1686.39</v>
      </c>
      <c r="K80" s="34">
        <v>0.21</v>
      </c>
      <c r="L80" s="33">
        <v>1389.75</v>
      </c>
      <c r="M80" s="34">
        <v>0.22</v>
      </c>
      <c r="N80" s="36">
        <v>2</v>
      </c>
      <c r="O80" s="36">
        <v>2</v>
      </c>
      <c r="P80" s="37" t="str">
        <f t="shared" si="1"/>
        <v>22</v>
      </c>
      <c r="Q80" s="37"/>
      <c r="R80" s="36" t="s">
        <v>7</v>
      </c>
    </row>
    <row r="81" spans="1:18" x14ac:dyDescent="0.25">
      <c r="A81" s="1" t="s">
        <v>4</v>
      </c>
      <c r="B81" s="1" t="s">
        <v>204</v>
      </c>
      <c r="C81" s="1" t="s">
        <v>205</v>
      </c>
      <c r="D81" s="33">
        <v>3.4700000000000024</v>
      </c>
      <c r="E81" s="33">
        <v>20.096299999999999</v>
      </c>
      <c r="F81" s="34">
        <v>5.79</v>
      </c>
      <c r="G81" s="33">
        <v>16.62</v>
      </c>
      <c r="H81" s="35">
        <v>84</v>
      </c>
      <c r="I81" s="34">
        <v>0.2</v>
      </c>
      <c r="J81" s="33">
        <v>1668</v>
      </c>
      <c r="K81" s="34">
        <v>0.21</v>
      </c>
      <c r="L81" s="33">
        <v>1376.52</v>
      </c>
      <c r="M81" s="34">
        <v>0.21</v>
      </c>
      <c r="N81" s="36">
        <v>2</v>
      </c>
      <c r="O81" s="36">
        <v>2</v>
      </c>
      <c r="P81" s="37" t="str">
        <f t="shared" si="1"/>
        <v>22</v>
      </c>
      <c r="Q81" s="37"/>
      <c r="R81" s="36" t="s">
        <v>7</v>
      </c>
    </row>
    <row r="82" spans="1:18" x14ac:dyDescent="0.25">
      <c r="A82" s="1" t="s">
        <v>4</v>
      </c>
      <c r="B82" s="1" t="s">
        <v>206</v>
      </c>
      <c r="C82" s="1" t="s">
        <v>207</v>
      </c>
      <c r="D82" s="33">
        <v>2.6899999999999982</v>
      </c>
      <c r="E82" s="33">
        <v>17.5047</v>
      </c>
      <c r="F82" s="34">
        <v>6.5</v>
      </c>
      <c r="G82" s="33">
        <v>14.81</v>
      </c>
      <c r="H82" s="35">
        <v>93</v>
      </c>
      <c r="I82" s="34">
        <v>0.22</v>
      </c>
      <c r="J82" s="33">
        <v>1621.95</v>
      </c>
      <c r="K82" s="34">
        <v>0.21</v>
      </c>
      <c r="L82" s="33">
        <v>1371.78</v>
      </c>
      <c r="M82" s="34">
        <v>0.21</v>
      </c>
      <c r="N82" s="36">
        <v>2</v>
      </c>
      <c r="O82" s="36">
        <v>2</v>
      </c>
      <c r="P82" s="37" t="str">
        <f t="shared" si="1"/>
        <v>22</v>
      </c>
      <c r="Q82" s="37"/>
      <c r="R82" s="36" t="s">
        <v>7</v>
      </c>
    </row>
    <row r="83" spans="1:18" x14ac:dyDescent="0.25">
      <c r="A83" s="1" t="s">
        <v>4</v>
      </c>
      <c r="B83" s="1" t="s">
        <v>208</v>
      </c>
      <c r="C83" s="1" t="s">
        <v>209</v>
      </c>
      <c r="D83" s="33">
        <v>2.4900000000000033</v>
      </c>
      <c r="E83" s="33">
        <v>15.766999999999999</v>
      </c>
      <c r="F83" s="34">
        <v>6.33</v>
      </c>
      <c r="G83" s="33">
        <v>13.27</v>
      </c>
      <c r="H83" s="35">
        <v>103</v>
      </c>
      <c r="I83" s="34">
        <v>0.25</v>
      </c>
      <c r="J83" s="33">
        <v>1623.4</v>
      </c>
      <c r="K83" s="34">
        <v>0.21</v>
      </c>
      <c r="L83" s="33">
        <v>1366.93</v>
      </c>
      <c r="M83" s="34">
        <v>0.21</v>
      </c>
      <c r="N83" s="36">
        <v>2</v>
      </c>
      <c r="O83" s="36">
        <v>2</v>
      </c>
      <c r="P83" s="37" t="str">
        <f t="shared" si="1"/>
        <v>22</v>
      </c>
      <c r="Q83" s="37"/>
      <c r="R83" s="36" t="s">
        <v>7</v>
      </c>
    </row>
    <row r="84" spans="1:18" x14ac:dyDescent="0.25">
      <c r="A84" s="1" t="s">
        <v>4</v>
      </c>
      <c r="B84" s="1" t="s">
        <v>210</v>
      </c>
      <c r="C84" s="1" t="s">
        <v>211</v>
      </c>
      <c r="D84" s="33">
        <v>5.180000000000005</v>
      </c>
      <c r="E84" s="33">
        <v>25.2333</v>
      </c>
      <c r="F84" s="34">
        <v>4.87</v>
      </c>
      <c r="G84" s="33">
        <v>20.05</v>
      </c>
      <c r="H84" s="35">
        <v>68</v>
      </c>
      <c r="I84" s="34">
        <v>0.16</v>
      </c>
      <c r="J84" s="33">
        <v>1716.4</v>
      </c>
      <c r="K84" s="34">
        <v>0.22</v>
      </c>
      <c r="L84" s="33">
        <v>1364.15</v>
      </c>
      <c r="M84" s="34">
        <v>0.21</v>
      </c>
      <c r="N84" s="36">
        <v>2</v>
      </c>
      <c r="O84" s="36">
        <v>2</v>
      </c>
      <c r="P84" s="37" t="str">
        <f t="shared" si="1"/>
        <v>22</v>
      </c>
      <c r="Q84" s="37"/>
      <c r="R84" s="36" t="s">
        <v>7</v>
      </c>
    </row>
    <row r="85" spans="1:18" x14ac:dyDescent="0.25">
      <c r="A85" s="1" t="s">
        <v>4</v>
      </c>
      <c r="B85" s="1" t="s">
        <v>212</v>
      </c>
      <c r="C85" s="1" t="s">
        <v>213</v>
      </c>
      <c r="D85" s="33">
        <v>2.9699999999999993</v>
      </c>
      <c r="E85" s="33">
        <v>17.384</v>
      </c>
      <c r="F85" s="34">
        <v>5.85</v>
      </c>
      <c r="G85" s="33">
        <v>14.41</v>
      </c>
      <c r="H85" s="35">
        <v>94</v>
      </c>
      <c r="I85" s="34">
        <v>0.22</v>
      </c>
      <c r="J85" s="33">
        <v>1638.8</v>
      </c>
      <c r="K85" s="34">
        <v>0.21</v>
      </c>
      <c r="L85" s="33">
        <v>1359.62</v>
      </c>
      <c r="M85" s="34">
        <v>0.21</v>
      </c>
      <c r="N85" s="36">
        <v>2</v>
      </c>
      <c r="O85" s="36">
        <v>2</v>
      </c>
      <c r="P85" s="37" t="str">
        <f t="shared" si="1"/>
        <v>22</v>
      </c>
      <c r="Q85" s="37"/>
      <c r="R85" s="36" t="s">
        <v>7</v>
      </c>
    </row>
    <row r="86" spans="1:18" x14ac:dyDescent="0.25">
      <c r="A86" s="1" t="s">
        <v>4</v>
      </c>
      <c r="B86" s="1" t="s">
        <v>5</v>
      </c>
      <c r="C86" s="1" t="s">
        <v>6</v>
      </c>
      <c r="D86" s="33">
        <v>3.4499999999999957</v>
      </c>
      <c r="E86" s="33">
        <v>23.3535</v>
      </c>
      <c r="F86" s="34">
        <v>6.76</v>
      </c>
      <c r="G86" s="33">
        <v>19.899999999999999</v>
      </c>
      <c r="H86" s="35">
        <v>68</v>
      </c>
      <c r="I86" s="34">
        <v>0.16</v>
      </c>
      <c r="J86" s="33">
        <v>1590.75</v>
      </c>
      <c r="K86" s="34">
        <v>0.2</v>
      </c>
      <c r="L86" s="33">
        <v>1356.15</v>
      </c>
      <c r="M86" s="34">
        <v>0.21</v>
      </c>
      <c r="N86" s="36">
        <v>2</v>
      </c>
      <c r="O86" s="36">
        <v>2</v>
      </c>
      <c r="P86" s="37" t="str">
        <f t="shared" si="1"/>
        <v>22</v>
      </c>
      <c r="Q86" s="37"/>
      <c r="R86" s="36" t="s">
        <v>7</v>
      </c>
    </row>
    <row r="87" spans="1:18" x14ac:dyDescent="0.25">
      <c r="A87" s="1" t="s">
        <v>4</v>
      </c>
      <c r="B87" s="1" t="s">
        <v>8</v>
      </c>
      <c r="C87" s="1" t="s">
        <v>9</v>
      </c>
      <c r="D87" s="33">
        <v>4.8799999999999972</v>
      </c>
      <c r="E87" s="33">
        <v>23.616800000000001</v>
      </c>
      <c r="F87" s="34">
        <v>4.83</v>
      </c>
      <c r="G87" s="33">
        <v>18.73</v>
      </c>
      <c r="H87" s="35">
        <v>73</v>
      </c>
      <c r="I87" s="34">
        <v>0.17</v>
      </c>
      <c r="J87" s="33">
        <v>1706.5</v>
      </c>
      <c r="K87" s="34">
        <v>0.22</v>
      </c>
      <c r="L87" s="33">
        <v>1350.26</v>
      </c>
      <c r="M87" s="34">
        <v>0.21</v>
      </c>
      <c r="N87" s="36">
        <v>2</v>
      </c>
      <c r="O87" s="36">
        <v>2</v>
      </c>
      <c r="P87" s="37" t="str">
        <f t="shared" si="1"/>
        <v>22</v>
      </c>
      <c r="Q87" s="37"/>
      <c r="R87" s="36" t="s">
        <v>7</v>
      </c>
    </row>
    <row r="88" spans="1:18" x14ac:dyDescent="0.25">
      <c r="A88" s="1" t="s">
        <v>4</v>
      </c>
      <c r="B88" s="1" t="s">
        <v>10</v>
      </c>
      <c r="C88" s="1" t="s">
        <v>11</v>
      </c>
      <c r="D88" s="33">
        <v>3.3100000000000014</v>
      </c>
      <c r="E88" s="33">
        <v>20.438199999999998</v>
      </c>
      <c r="F88" s="34">
        <v>6.17</v>
      </c>
      <c r="G88" s="33">
        <v>17.12</v>
      </c>
      <c r="H88" s="35">
        <v>76</v>
      </c>
      <c r="I88" s="34">
        <v>0.18</v>
      </c>
      <c r="J88" s="33">
        <v>1600.5</v>
      </c>
      <c r="K88" s="34">
        <v>0.2</v>
      </c>
      <c r="L88" s="33">
        <v>1348.94</v>
      </c>
      <c r="M88" s="34">
        <v>0.21</v>
      </c>
      <c r="N88" s="36">
        <v>2</v>
      </c>
      <c r="O88" s="36">
        <v>2</v>
      </c>
      <c r="P88" s="37" t="str">
        <f t="shared" si="1"/>
        <v>22</v>
      </c>
      <c r="Q88" s="37"/>
      <c r="R88" s="36" t="s">
        <v>7</v>
      </c>
    </row>
    <row r="89" spans="1:18" x14ac:dyDescent="0.25">
      <c r="A89" s="1" t="s">
        <v>4</v>
      </c>
      <c r="B89" s="1" t="s">
        <v>12</v>
      </c>
      <c r="C89" s="1" t="s">
        <v>13</v>
      </c>
      <c r="D89" s="33">
        <v>2.2299999999999964</v>
      </c>
      <c r="E89" s="33">
        <v>16.3368</v>
      </c>
      <c r="F89" s="34">
        <v>7.32</v>
      </c>
      <c r="G89" s="33">
        <v>14.1</v>
      </c>
      <c r="H89" s="35">
        <v>95</v>
      </c>
      <c r="I89" s="34">
        <v>0.23</v>
      </c>
      <c r="J89" s="33">
        <v>1552</v>
      </c>
      <c r="K89" s="34">
        <v>0.2</v>
      </c>
      <c r="L89" s="33">
        <v>1340.15</v>
      </c>
      <c r="M89" s="34">
        <v>0.21</v>
      </c>
      <c r="N89" s="36">
        <v>2</v>
      </c>
      <c r="O89" s="36">
        <v>2</v>
      </c>
      <c r="P89" s="37" t="str">
        <f t="shared" si="1"/>
        <v>22</v>
      </c>
      <c r="Q89" s="37"/>
      <c r="R89" s="36" t="s">
        <v>7</v>
      </c>
    </row>
    <row r="90" spans="1:18" x14ac:dyDescent="0.25">
      <c r="A90" s="1" t="s">
        <v>4</v>
      </c>
      <c r="B90" s="1" t="s">
        <v>14</v>
      </c>
      <c r="C90" s="1" t="s">
        <v>15</v>
      </c>
      <c r="D90" s="33">
        <v>2.3899999999999935</v>
      </c>
      <c r="E90" s="33">
        <v>14.3834</v>
      </c>
      <c r="F90" s="34">
        <v>6.01</v>
      </c>
      <c r="G90" s="33">
        <v>11.99</v>
      </c>
      <c r="H90" s="35">
        <v>111</v>
      </c>
      <c r="I90" s="34">
        <v>0.27</v>
      </c>
      <c r="J90" s="33">
        <v>1597.65</v>
      </c>
      <c r="K90" s="34">
        <v>0.2</v>
      </c>
      <c r="L90" s="33">
        <v>1332.36</v>
      </c>
      <c r="M90" s="34">
        <v>0.21</v>
      </c>
      <c r="N90" s="36">
        <v>2</v>
      </c>
      <c r="O90" s="36">
        <v>2</v>
      </c>
      <c r="P90" s="37" t="str">
        <f t="shared" si="1"/>
        <v>22</v>
      </c>
      <c r="Q90" s="37"/>
      <c r="R90" s="36" t="s">
        <v>7</v>
      </c>
    </row>
    <row r="91" spans="1:18" x14ac:dyDescent="0.25">
      <c r="A91" s="1" t="s">
        <v>4</v>
      </c>
      <c r="B91" s="1" t="s">
        <v>16</v>
      </c>
      <c r="C91" s="1" t="s">
        <v>17</v>
      </c>
      <c r="D91" s="33">
        <v>7.230000000000004</v>
      </c>
      <c r="E91" s="33">
        <v>31.6785</v>
      </c>
      <c r="F91" s="34">
        <v>4.38</v>
      </c>
      <c r="G91" s="33">
        <v>24.44</v>
      </c>
      <c r="H91" s="35">
        <v>54</v>
      </c>
      <c r="I91" s="34">
        <v>0.13</v>
      </c>
      <c r="J91" s="33">
        <v>1722</v>
      </c>
      <c r="K91" s="34">
        <v>0.22</v>
      </c>
      <c r="L91" s="33">
        <v>1331.58</v>
      </c>
      <c r="M91" s="34">
        <v>0.21</v>
      </c>
      <c r="N91" s="36">
        <v>2</v>
      </c>
      <c r="O91" s="36">
        <v>2</v>
      </c>
      <c r="P91" s="37" t="str">
        <f t="shared" si="1"/>
        <v>22</v>
      </c>
      <c r="Q91" s="37"/>
      <c r="R91" s="36" t="s">
        <v>7</v>
      </c>
    </row>
    <row r="92" spans="1:18" x14ac:dyDescent="0.25">
      <c r="A92" s="1" t="s">
        <v>4</v>
      </c>
      <c r="B92" s="1" t="s">
        <v>18</v>
      </c>
      <c r="C92" s="1" t="s">
        <v>19</v>
      </c>
      <c r="D92" s="33">
        <v>3.0600000000000018</v>
      </c>
      <c r="E92" s="33">
        <v>18.238</v>
      </c>
      <c r="F92" s="34">
        <v>5.96</v>
      </c>
      <c r="G92" s="33">
        <v>15.17</v>
      </c>
      <c r="H92" s="35">
        <v>89</v>
      </c>
      <c r="I92" s="34">
        <v>0.21</v>
      </c>
      <c r="J92" s="33">
        <v>1602.43</v>
      </c>
      <c r="K92" s="34">
        <v>0.2</v>
      </c>
      <c r="L92" s="33">
        <v>1330.09</v>
      </c>
      <c r="M92" s="34">
        <v>0.21</v>
      </c>
      <c r="N92" s="36">
        <v>2</v>
      </c>
      <c r="O92" s="36">
        <v>2</v>
      </c>
      <c r="P92" s="37" t="str">
        <f t="shared" si="1"/>
        <v>22</v>
      </c>
      <c r="Q92" s="37"/>
      <c r="R92" s="36" t="s">
        <v>7</v>
      </c>
    </row>
    <row r="93" spans="1:18" x14ac:dyDescent="0.25">
      <c r="A93" s="1" t="s">
        <v>4</v>
      </c>
      <c r="B93" s="1" t="s">
        <v>20</v>
      </c>
      <c r="C93" s="1" t="s">
        <v>21</v>
      </c>
      <c r="D93" s="33">
        <v>9.0899999999999928</v>
      </c>
      <c r="E93" s="33">
        <v>38.375</v>
      </c>
      <c r="F93" s="34">
        <v>4.22</v>
      </c>
      <c r="G93" s="33">
        <v>29.28</v>
      </c>
      <c r="H93" s="35">
        <v>45</v>
      </c>
      <c r="I93" s="34">
        <v>0.1</v>
      </c>
      <c r="J93" s="33">
        <v>1727.5</v>
      </c>
      <c r="K93" s="34">
        <v>0.22</v>
      </c>
      <c r="L93" s="33">
        <v>1318.45</v>
      </c>
      <c r="M93" s="34">
        <v>0.2</v>
      </c>
      <c r="N93" s="36">
        <v>2</v>
      </c>
      <c r="O93" s="36">
        <v>2</v>
      </c>
      <c r="P93" s="37" t="str">
        <f t="shared" si="1"/>
        <v>22</v>
      </c>
      <c r="Q93" s="37"/>
      <c r="R93" s="36" t="s">
        <v>7</v>
      </c>
    </row>
    <row r="94" spans="1:18" x14ac:dyDescent="0.25">
      <c r="A94" s="1" t="s">
        <v>4</v>
      </c>
      <c r="B94" s="1" t="s">
        <v>22</v>
      </c>
      <c r="C94" s="1" t="s">
        <v>23</v>
      </c>
      <c r="D94" s="33">
        <v>4.4399999999999986</v>
      </c>
      <c r="E94" s="33">
        <v>23.999400000000001</v>
      </c>
      <c r="F94" s="34">
        <v>5.4</v>
      </c>
      <c r="G94" s="33">
        <v>19.55</v>
      </c>
      <c r="H94" s="35">
        <v>68</v>
      </c>
      <c r="I94" s="34">
        <v>0.16</v>
      </c>
      <c r="J94" s="33">
        <v>1617.96</v>
      </c>
      <c r="K94" s="34">
        <v>0.21</v>
      </c>
      <c r="L94" s="33">
        <v>1316.04</v>
      </c>
      <c r="M94" s="34">
        <v>0.2</v>
      </c>
      <c r="N94" s="36">
        <v>2</v>
      </c>
      <c r="O94" s="36">
        <v>2</v>
      </c>
      <c r="P94" s="37" t="str">
        <f t="shared" si="1"/>
        <v>22</v>
      </c>
      <c r="Q94" s="37"/>
      <c r="R94" s="36" t="s">
        <v>7</v>
      </c>
    </row>
    <row r="95" spans="1:18" x14ac:dyDescent="0.25">
      <c r="A95" s="1" t="s">
        <v>4</v>
      </c>
      <c r="B95" s="1" t="s">
        <v>24</v>
      </c>
      <c r="C95" s="1" t="s">
        <v>25</v>
      </c>
      <c r="D95" s="33">
        <v>2.8799999999999972</v>
      </c>
      <c r="E95" s="33">
        <v>18.443200000000001</v>
      </c>
      <c r="F95" s="34">
        <v>6.4</v>
      </c>
      <c r="G95" s="33">
        <v>15.56</v>
      </c>
      <c r="H95" s="35">
        <v>84</v>
      </c>
      <c r="I95" s="34">
        <v>0.2</v>
      </c>
      <c r="J95" s="33">
        <v>1556.9</v>
      </c>
      <c r="K95" s="34">
        <v>0.2</v>
      </c>
      <c r="L95" s="33">
        <v>1314.98</v>
      </c>
      <c r="M95" s="34">
        <v>0.2</v>
      </c>
      <c r="N95" s="36">
        <v>2</v>
      </c>
      <c r="O95" s="36">
        <v>2</v>
      </c>
      <c r="P95" s="37" t="str">
        <f t="shared" si="1"/>
        <v>22</v>
      </c>
      <c r="Q95" s="37"/>
      <c r="R95" s="36" t="s">
        <v>7</v>
      </c>
    </row>
    <row r="96" spans="1:18" x14ac:dyDescent="0.25">
      <c r="A96" s="1" t="s">
        <v>4</v>
      </c>
      <c r="B96" s="1" t="s">
        <v>28</v>
      </c>
      <c r="C96" s="1" t="s">
        <v>29</v>
      </c>
      <c r="D96" s="33">
        <v>3.1999999999999944</v>
      </c>
      <c r="E96" s="33">
        <v>16.948699999999999</v>
      </c>
      <c r="F96" s="34">
        <v>5.29</v>
      </c>
      <c r="G96" s="33">
        <v>13.74</v>
      </c>
      <c r="H96" s="35">
        <v>138</v>
      </c>
      <c r="I96" s="34">
        <v>0.33</v>
      </c>
      <c r="J96" s="33">
        <v>1746.39</v>
      </c>
      <c r="K96" s="34">
        <v>0.22</v>
      </c>
      <c r="L96" s="33">
        <v>1304.79</v>
      </c>
      <c r="M96" s="34">
        <v>0.2</v>
      </c>
      <c r="N96" s="36">
        <v>2</v>
      </c>
      <c r="O96" s="36">
        <v>2</v>
      </c>
      <c r="P96" s="37" t="str">
        <f t="shared" si="1"/>
        <v>22</v>
      </c>
      <c r="Q96" s="37"/>
      <c r="R96" s="36" t="s">
        <v>7</v>
      </c>
    </row>
    <row r="97" spans="1:18" x14ac:dyDescent="0.25">
      <c r="A97" s="1" t="s">
        <v>4</v>
      </c>
      <c r="B97" s="1" t="s">
        <v>30</v>
      </c>
      <c r="C97" s="1" t="s">
        <v>31</v>
      </c>
      <c r="D97" s="33">
        <v>3.169999999999995</v>
      </c>
      <c r="E97" s="33">
        <v>20.630800000000001</v>
      </c>
      <c r="F97" s="34">
        <v>6.5</v>
      </c>
      <c r="G97" s="33">
        <v>17.46</v>
      </c>
      <c r="H97" s="35">
        <v>74</v>
      </c>
      <c r="I97" s="34">
        <v>0.18</v>
      </c>
      <c r="J97" s="33">
        <v>1526.68</v>
      </c>
      <c r="K97" s="34">
        <v>0.19</v>
      </c>
      <c r="L97" s="33">
        <v>1292.0999999999999</v>
      </c>
      <c r="M97" s="34">
        <v>0.2</v>
      </c>
      <c r="N97" s="36">
        <v>2</v>
      </c>
      <c r="O97" s="36">
        <v>2</v>
      </c>
      <c r="P97" s="37" t="str">
        <f t="shared" si="1"/>
        <v>22</v>
      </c>
      <c r="Q97" s="37"/>
      <c r="R97" s="36" t="s">
        <v>7</v>
      </c>
    </row>
    <row r="98" spans="1:18" x14ac:dyDescent="0.25">
      <c r="A98" s="1" t="s">
        <v>4</v>
      </c>
      <c r="B98" s="1" t="s">
        <v>32</v>
      </c>
      <c r="C98" s="1" t="s">
        <v>33</v>
      </c>
      <c r="D98" s="33">
        <v>2.819999999999995</v>
      </c>
      <c r="E98" s="33">
        <v>14.8207</v>
      </c>
      <c r="F98" s="34">
        <v>5.25</v>
      </c>
      <c r="G98" s="33">
        <v>12</v>
      </c>
      <c r="H98" s="35">
        <v>111</v>
      </c>
      <c r="I98" s="34">
        <v>0.27</v>
      </c>
      <c r="J98" s="33">
        <v>1604</v>
      </c>
      <c r="K98" s="34">
        <v>0.2</v>
      </c>
      <c r="L98" s="33">
        <v>1290.98</v>
      </c>
      <c r="M98" s="34">
        <v>0.2</v>
      </c>
      <c r="N98" s="36">
        <v>2</v>
      </c>
      <c r="O98" s="36">
        <v>2</v>
      </c>
      <c r="P98" s="37" t="str">
        <f t="shared" si="1"/>
        <v>22</v>
      </c>
      <c r="Q98" s="37"/>
      <c r="R98" s="36" t="s">
        <v>7</v>
      </c>
    </row>
    <row r="99" spans="1:18" x14ac:dyDescent="0.25">
      <c r="A99" s="1" t="s">
        <v>4</v>
      </c>
      <c r="B99" s="1" t="s">
        <v>34</v>
      </c>
      <c r="C99" s="1" t="s">
        <v>35</v>
      </c>
      <c r="D99" s="33">
        <v>2.6399999999999952</v>
      </c>
      <c r="E99" s="33">
        <v>18.8354</v>
      </c>
      <c r="F99" s="34">
        <v>7.13</v>
      </c>
      <c r="G99" s="33">
        <v>16.190000000000001</v>
      </c>
      <c r="H99" s="35">
        <v>79</v>
      </c>
      <c r="I99" s="34">
        <v>0.19</v>
      </c>
      <c r="J99" s="33">
        <v>1494.56</v>
      </c>
      <c r="K99" s="34">
        <v>0.19</v>
      </c>
      <c r="L99" s="33">
        <v>1286</v>
      </c>
      <c r="M99" s="34">
        <v>0.2</v>
      </c>
      <c r="N99" s="36">
        <v>2</v>
      </c>
      <c r="O99" s="36">
        <v>2</v>
      </c>
      <c r="P99" s="37" t="str">
        <f t="shared" si="1"/>
        <v>22</v>
      </c>
      <c r="Q99" s="37"/>
      <c r="R99" s="36" t="s">
        <v>7</v>
      </c>
    </row>
    <row r="100" spans="1:18" x14ac:dyDescent="0.25">
      <c r="A100" s="1" t="s">
        <v>4</v>
      </c>
      <c r="B100" s="1" t="s">
        <v>36</v>
      </c>
      <c r="C100" s="1" t="s">
        <v>37</v>
      </c>
      <c r="D100" s="33">
        <v>2.4900000000000029</v>
      </c>
      <c r="E100" s="33">
        <v>16.707799999999999</v>
      </c>
      <c r="F100" s="34">
        <v>6.7</v>
      </c>
      <c r="G100" s="33">
        <v>14.21</v>
      </c>
      <c r="H100" s="35">
        <v>90</v>
      </c>
      <c r="I100" s="34">
        <v>0.21</v>
      </c>
      <c r="J100" s="33">
        <v>1505</v>
      </c>
      <c r="K100" s="34">
        <v>0.19</v>
      </c>
      <c r="L100" s="33">
        <v>1280.9000000000001</v>
      </c>
      <c r="M100" s="34">
        <v>0.2</v>
      </c>
      <c r="N100" s="36">
        <v>2</v>
      </c>
      <c r="O100" s="36">
        <v>2</v>
      </c>
      <c r="P100" s="37" t="str">
        <f t="shared" si="1"/>
        <v>22</v>
      </c>
      <c r="Q100" s="37"/>
      <c r="R100" s="36" t="s">
        <v>7</v>
      </c>
    </row>
    <row r="101" spans="1:18" x14ac:dyDescent="0.25">
      <c r="A101" s="1" t="s">
        <v>4</v>
      </c>
      <c r="B101" s="1" t="s">
        <v>38</v>
      </c>
      <c r="C101" s="1" t="s">
        <v>39</v>
      </c>
      <c r="D101" s="33">
        <v>2.409999999999997</v>
      </c>
      <c r="E101" s="33">
        <v>16.9529</v>
      </c>
      <c r="F101" s="34">
        <v>7.03</v>
      </c>
      <c r="G101" s="33">
        <v>14.54</v>
      </c>
      <c r="H101" s="35">
        <v>88</v>
      </c>
      <c r="I101" s="34">
        <v>0.21</v>
      </c>
      <c r="J101" s="33">
        <v>1487.95</v>
      </c>
      <c r="K101" s="34">
        <v>0.19</v>
      </c>
      <c r="L101" s="33">
        <v>1275.8699999999999</v>
      </c>
      <c r="M101" s="34">
        <v>0.2</v>
      </c>
      <c r="N101" s="36">
        <v>2</v>
      </c>
      <c r="O101" s="36">
        <v>2</v>
      </c>
      <c r="P101" s="37" t="str">
        <f t="shared" si="1"/>
        <v>22</v>
      </c>
      <c r="Q101" s="37"/>
      <c r="R101" s="36" t="s">
        <v>7</v>
      </c>
    </row>
    <row r="102" spans="1:18" x14ac:dyDescent="0.25">
      <c r="A102" s="1" t="s">
        <v>4</v>
      </c>
      <c r="B102" s="1" t="s">
        <v>40</v>
      </c>
      <c r="C102" s="1" t="s">
        <v>41</v>
      </c>
      <c r="D102" s="33">
        <v>1.9899999999999998</v>
      </c>
      <c r="E102" s="33">
        <v>16.739999999999998</v>
      </c>
      <c r="F102" s="34">
        <v>8.41</v>
      </c>
      <c r="G102" s="33">
        <v>14.75</v>
      </c>
      <c r="H102" s="35">
        <v>86</v>
      </c>
      <c r="I102" s="34">
        <v>0.2</v>
      </c>
      <c r="J102" s="33">
        <v>1439.1</v>
      </c>
      <c r="K102" s="34">
        <v>0.18</v>
      </c>
      <c r="L102" s="33">
        <v>1267.96</v>
      </c>
      <c r="M102" s="34">
        <v>0.2</v>
      </c>
      <c r="N102" s="36">
        <v>2</v>
      </c>
      <c r="O102" s="36">
        <v>2</v>
      </c>
      <c r="P102" s="37" t="str">
        <f t="shared" si="1"/>
        <v>22</v>
      </c>
      <c r="Q102" s="37"/>
      <c r="R102" s="36" t="s">
        <v>7</v>
      </c>
    </row>
    <row r="103" spans="1:18" x14ac:dyDescent="0.25">
      <c r="A103" s="1" t="s">
        <v>4</v>
      </c>
      <c r="B103" s="1" t="s">
        <v>42</v>
      </c>
      <c r="C103" s="1" t="s">
        <v>43</v>
      </c>
      <c r="D103" s="33">
        <v>3.0600000000000018</v>
      </c>
      <c r="E103" s="33">
        <v>21.147099999999998</v>
      </c>
      <c r="F103" s="34">
        <v>6.91</v>
      </c>
      <c r="G103" s="33">
        <v>18.079999999999998</v>
      </c>
      <c r="H103" s="35">
        <v>70</v>
      </c>
      <c r="I103" s="34">
        <v>0.17</v>
      </c>
      <c r="J103" s="33">
        <v>1480.7</v>
      </c>
      <c r="K103" s="34">
        <v>0.19</v>
      </c>
      <c r="L103" s="33">
        <v>1266.5</v>
      </c>
      <c r="M103" s="34">
        <v>0.2</v>
      </c>
      <c r="N103" s="36">
        <v>2</v>
      </c>
      <c r="O103" s="36">
        <v>2</v>
      </c>
      <c r="P103" s="37" t="str">
        <f t="shared" si="1"/>
        <v>22</v>
      </c>
      <c r="Q103" s="37"/>
      <c r="R103" s="36" t="s">
        <v>7</v>
      </c>
    </row>
    <row r="104" spans="1:18" x14ac:dyDescent="0.25">
      <c r="A104" s="1" t="s">
        <v>4</v>
      </c>
      <c r="B104" s="1" t="s">
        <v>44</v>
      </c>
      <c r="C104" s="1" t="s">
        <v>45</v>
      </c>
      <c r="D104" s="33">
        <v>3.3700000000000037</v>
      </c>
      <c r="E104" s="33">
        <v>13.7453</v>
      </c>
      <c r="F104" s="34">
        <v>4.07</v>
      </c>
      <c r="G104" s="33">
        <v>10.37</v>
      </c>
      <c r="H104" s="35">
        <v>132</v>
      </c>
      <c r="I104" s="34">
        <v>0.32</v>
      </c>
      <c r="J104" s="33">
        <v>1708.75</v>
      </c>
      <c r="K104" s="34">
        <v>0.22</v>
      </c>
      <c r="L104" s="33">
        <v>1263.9100000000001</v>
      </c>
      <c r="M104" s="34">
        <v>0.2</v>
      </c>
      <c r="N104" s="36">
        <v>2</v>
      </c>
      <c r="O104" s="36">
        <v>2</v>
      </c>
      <c r="P104" s="37" t="str">
        <f t="shared" si="1"/>
        <v>22</v>
      </c>
      <c r="Q104" s="37"/>
      <c r="R104" s="36" t="s">
        <v>7</v>
      </c>
    </row>
    <row r="105" spans="1:18" x14ac:dyDescent="0.25">
      <c r="A105" s="1" t="s">
        <v>4</v>
      </c>
      <c r="B105" s="1" t="s">
        <v>46</v>
      </c>
      <c r="C105" s="1" t="s">
        <v>47</v>
      </c>
      <c r="D105" s="33">
        <v>2.5699999999999954</v>
      </c>
      <c r="E105" s="33">
        <v>18.116599999999998</v>
      </c>
      <c r="F105" s="34">
        <v>7.04</v>
      </c>
      <c r="G105" s="33">
        <v>15.54</v>
      </c>
      <c r="H105" s="35">
        <v>82</v>
      </c>
      <c r="I105" s="34">
        <v>0.2</v>
      </c>
      <c r="J105" s="33">
        <v>1474.4</v>
      </c>
      <c r="K105" s="34">
        <v>0.19</v>
      </c>
      <c r="L105" s="33">
        <v>1263.6600000000001</v>
      </c>
      <c r="M105" s="34">
        <v>0.2</v>
      </c>
      <c r="N105" s="36">
        <v>2</v>
      </c>
      <c r="O105" s="36">
        <v>2</v>
      </c>
      <c r="P105" s="37" t="str">
        <f t="shared" si="1"/>
        <v>22</v>
      </c>
      <c r="Q105" s="37"/>
      <c r="R105" s="36" t="s">
        <v>7</v>
      </c>
    </row>
    <row r="106" spans="1:18" x14ac:dyDescent="0.25">
      <c r="A106" s="1" t="s">
        <v>4</v>
      </c>
      <c r="B106" s="1" t="s">
        <v>48</v>
      </c>
      <c r="C106" s="1" t="s">
        <v>49</v>
      </c>
      <c r="D106" s="33">
        <v>3.9600000000000013</v>
      </c>
      <c r="E106" s="33">
        <v>22.005800000000001</v>
      </c>
      <c r="F106" s="34">
        <v>5.55</v>
      </c>
      <c r="G106" s="33">
        <v>18.04</v>
      </c>
      <c r="H106" s="35">
        <v>70</v>
      </c>
      <c r="I106" s="34">
        <v>0.17</v>
      </c>
      <c r="J106" s="33">
        <v>1540.4</v>
      </c>
      <c r="K106" s="34">
        <v>0.2</v>
      </c>
      <c r="L106" s="33">
        <v>1263.2</v>
      </c>
      <c r="M106" s="34">
        <v>0.2</v>
      </c>
      <c r="N106" s="36">
        <v>2</v>
      </c>
      <c r="O106" s="36">
        <v>2</v>
      </c>
      <c r="P106" s="37" t="str">
        <f t="shared" si="1"/>
        <v>22</v>
      </c>
      <c r="Q106" s="37"/>
      <c r="R106" s="36" t="s">
        <v>7</v>
      </c>
    </row>
    <row r="107" spans="1:18" x14ac:dyDescent="0.25">
      <c r="A107" s="1" t="s">
        <v>4</v>
      </c>
      <c r="B107" s="1" t="s">
        <v>50</v>
      </c>
      <c r="C107" s="1" t="s">
        <v>51</v>
      </c>
      <c r="D107" s="33">
        <v>3.5600000000000014</v>
      </c>
      <c r="E107" s="33">
        <v>19.738499999999998</v>
      </c>
      <c r="F107" s="34">
        <v>5.54</v>
      </c>
      <c r="G107" s="33">
        <v>16.170000000000002</v>
      </c>
      <c r="H107" s="35">
        <v>76</v>
      </c>
      <c r="I107" s="34">
        <v>0.18</v>
      </c>
      <c r="J107" s="33">
        <v>1500.13</v>
      </c>
      <c r="K107" s="34">
        <v>0.19</v>
      </c>
      <c r="L107" s="33">
        <v>1229.57</v>
      </c>
      <c r="M107" s="34">
        <v>0.19</v>
      </c>
      <c r="N107" s="36">
        <v>2</v>
      </c>
      <c r="O107" s="36">
        <v>2</v>
      </c>
      <c r="P107" s="37" t="str">
        <f t="shared" si="1"/>
        <v>22</v>
      </c>
      <c r="Q107" s="37"/>
      <c r="R107" s="36" t="s">
        <v>7</v>
      </c>
    </row>
    <row r="108" spans="1:18" x14ac:dyDescent="0.25">
      <c r="A108" s="1" t="s">
        <v>4</v>
      </c>
      <c r="B108" s="1" t="s">
        <v>52</v>
      </c>
      <c r="C108" s="1" t="s">
        <v>53</v>
      </c>
      <c r="D108" s="33">
        <v>8.8700000000000028</v>
      </c>
      <c r="E108" s="33">
        <v>36.4681</v>
      </c>
      <c r="F108" s="34">
        <v>4.1100000000000003</v>
      </c>
      <c r="G108" s="33">
        <v>27.59</v>
      </c>
      <c r="H108" s="35">
        <v>44</v>
      </c>
      <c r="I108" s="34">
        <v>0.1</v>
      </c>
      <c r="J108" s="33">
        <v>1604.6</v>
      </c>
      <c r="K108" s="34">
        <v>0.2</v>
      </c>
      <c r="L108" s="33">
        <v>1214.32</v>
      </c>
      <c r="M108" s="34">
        <v>0.19</v>
      </c>
      <c r="N108" s="36">
        <v>2</v>
      </c>
      <c r="O108" s="36">
        <v>2</v>
      </c>
      <c r="P108" s="37" t="str">
        <f t="shared" si="1"/>
        <v>22</v>
      </c>
      <c r="Q108" s="37"/>
      <c r="R108" s="36" t="s">
        <v>7</v>
      </c>
    </row>
    <row r="109" spans="1:18" x14ac:dyDescent="0.25">
      <c r="A109" s="1" t="s">
        <v>4</v>
      </c>
      <c r="B109" s="1" t="s">
        <v>54</v>
      </c>
      <c r="C109" s="1" t="s">
        <v>55</v>
      </c>
      <c r="D109" s="33">
        <v>2.6100000000000043</v>
      </c>
      <c r="E109" s="33">
        <v>18.766200000000001</v>
      </c>
      <c r="F109" s="34">
        <v>7.19</v>
      </c>
      <c r="G109" s="33">
        <v>16.149999999999999</v>
      </c>
      <c r="H109" s="35">
        <v>75</v>
      </c>
      <c r="I109" s="34">
        <v>0.18</v>
      </c>
      <c r="J109" s="33">
        <v>1409.7</v>
      </c>
      <c r="K109" s="34">
        <v>0.18</v>
      </c>
      <c r="L109" s="33">
        <v>1213.95</v>
      </c>
      <c r="M109" s="34">
        <v>0.19</v>
      </c>
      <c r="N109" s="36">
        <v>2</v>
      </c>
      <c r="O109" s="36">
        <v>2</v>
      </c>
      <c r="P109" s="37" t="str">
        <f t="shared" si="1"/>
        <v>22</v>
      </c>
      <c r="Q109" s="37"/>
      <c r="R109" s="36" t="s">
        <v>7</v>
      </c>
    </row>
    <row r="110" spans="1:18" x14ac:dyDescent="0.25">
      <c r="A110" s="1" t="s">
        <v>4</v>
      </c>
      <c r="B110" s="1" t="s">
        <v>56</v>
      </c>
      <c r="C110" s="1" t="s">
        <v>57</v>
      </c>
      <c r="D110" s="33">
        <v>2</v>
      </c>
      <c r="E110" s="33">
        <v>14.1775</v>
      </c>
      <c r="F110" s="34">
        <v>7.08</v>
      </c>
      <c r="G110" s="33">
        <v>12.17</v>
      </c>
      <c r="H110" s="35">
        <v>103</v>
      </c>
      <c r="I110" s="34">
        <v>0.25</v>
      </c>
      <c r="J110" s="33">
        <v>1418.4</v>
      </c>
      <c r="K110" s="34">
        <v>0.18</v>
      </c>
      <c r="L110" s="33">
        <v>1212.4000000000001</v>
      </c>
      <c r="M110" s="34">
        <v>0.19</v>
      </c>
      <c r="N110" s="36">
        <v>2</v>
      </c>
      <c r="O110" s="36">
        <v>2</v>
      </c>
      <c r="P110" s="37" t="str">
        <f t="shared" si="1"/>
        <v>22</v>
      </c>
      <c r="Q110" s="37"/>
      <c r="R110" s="36" t="s">
        <v>7</v>
      </c>
    </row>
    <row r="111" spans="1:18" x14ac:dyDescent="0.25">
      <c r="A111" s="1" t="s">
        <v>4</v>
      </c>
      <c r="B111" s="1" t="s">
        <v>214</v>
      </c>
      <c r="C111" s="1" t="s">
        <v>215</v>
      </c>
      <c r="D111" s="33">
        <v>5.8399999999999963</v>
      </c>
      <c r="E111" s="33">
        <v>26.841699999999999</v>
      </c>
      <c r="F111" s="34">
        <v>4.59</v>
      </c>
      <c r="G111" s="33">
        <v>21</v>
      </c>
      <c r="H111" s="35">
        <v>57</v>
      </c>
      <c r="I111" s="34">
        <v>0.13</v>
      </c>
      <c r="J111" s="33">
        <v>1537.6</v>
      </c>
      <c r="K111" s="34">
        <v>0.19</v>
      </c>
      <c r="L111" s="33">
        <v>1204.72</v>
      </c>
      <c r="M111" s="34">
        <v>0.19</v>
      </c>
      <c r="N111" s="36">
        <v>2</v>
      </c>
      <c r="O111" s="36">
        <v>2</v>
      </c>
      <c r="P111" s="37" t="str">
        <f t="shared" si="1"/>
        <v>22</v>
      </c>
      <c r="Q111" s="37"/>
      <c r="R111" s="36" t="s">
        <v>7</v>
      </c>
    </row>
    <row r="112" spans="1:18" x14ac:dyDescent="0.25">
      <c r="A112" s="1" t="s">
        <v>4</v>
      </c>
      <c r="B112" s="1" t="s">
        <v>216</v>
      </c>
      <c r="C112" s="1" t="s">
        <v>217</v>
      </c>
      <c r="D112" s="33">
        <v>2.4699999999999993</v>
      </c>
      <c r="E112" s="33">
        <v>17.625</v>
      </c>
      <c r="F112" s="34">
        <v>7.13</v>
      </c>
      <c r="G112" s="33">
        <v>15.15</v>
      </c>
      <c r="H112" s="35">
        <v>78</v>
      </c>
      <c r="I112" s="34">
        <v>0.19</v>
      </c>
      <c r="J112" s="33">
        <v>1383.25</v>
      </c>
      <c r="K112" s="34">
        <v>0.17</v>
      </c>
      <c r="L112" s="33">
        <v>1190.5899999999999</v>
      </c>
      <c r="M112" s="34">
        <v>0.18</v>
      </c>
      <c r="N112" s="36">
        <v>2</v>
      </c>
      <c r="O112" s="36">
        <v>2</v>
      </c>
      <c r="P112" s="37" t="str">
        <f t="shared" si="1"/>
        <v>22</v>
      </c>
      <c r="Q112" s="37"/>
      <c r="R112" s="36" t="s">
        <v>7</v>
      </c>
    </row>
    <row r="113" spans="1:18" x14ac:dyDescent="0.25">
      <c r="A113" s="1" t="s">
        <v>4</v>
      </c>
      <c r="B113" s="1" t="s">
        <v>218</v>
      </c>
      <c r="C113" s="1" t="s">
        <v>219</v>
      </c>
      <c r="D113" s="33">
        <v>2.6100000000000043</v>
      </c>
      <c r="E113" s="33">
        <v>18.0246</v>
      </c>
      <c r="F113" s="34">
        <v>6.9</v>
      </c>
      <c r="G113" s="33">
        <v>15.41</v>
      </c>
      <c r="H113" s="35">
        <v>77</v>
      </c>
      <c r="I113" s="34">
        <v>0.18</v>
      </c>
      <c r="J113" s="33">
        <v>1387.8</v>
      </c>
      <c r="K113" s="34">
        <v>0.18</v>
      </c>
      <c r="L113" s="33">
        <v>1186.83</v>
      </c>
      <c r="M113" s="34">
        <v>0.18</v>
      </c>
      <c r="N113" s="36">
        <v>2</v>
      </c>
      <c r="O113" s="36">
        <v>2</v>
      </c>
      <c r="P113" s="37" t="str">
        <f t="shared" si="1"/>
        <v>22</v>
      </c>
      <c r="Q113" s="37"/>
      <c r="R113" s="36" t="s">
        <v>7</v>
      </c>
    </row>
    <row r="114" spans="1:18" x14ac:dyDescent="0.25">
      <c r="A114" s="1" t="s">
        <v>4</v>
      </c>
      <c r="B114" s="1" t="s">
        <v>220</v>
      </c>
      <c r="C114" s="1" t="s">
        <v>221</v>
      </c>
      <c r="D114" s="33">
        <v>2.1200000000000028</v>
      </c>
      <c r="E114" s="33">
        <v>14.498900000000001</v>
      </c>
      <c r="F114" s="34">
        <v>6.83</v>
      </c>
      <c r="G114" s="33">
        <v>12.37</v>
      </c>
      <c r="H114" s="35">
        <v>96</v>
      </c>
      <c r="I114" s="34">
        <v>0.23</v>
      </c>
      <c r="J114" s="33">
        <v>1384.4</v>
      </c>
      <c r="K114" s="34">
        <v>0.17</v>
      </c>
      <c r="L114" s="33">
        <v>1180.8800000000001</v>
      </c>
      <c r="M114" s="34">
        <v>0.18</v>
      </c>
      <c r="N114" s="36">
        <v>2</v>
      </c>
      <c r="O114" s="36">
        <v>2</v>
      </c>
      <c r="P114" s="37" t="str">
        <f t="shared" si="1"/>
        <v>22</v>
      </c>
      <c r="Q114" s="37"/>
      <c r="R114" s="36" t="s">
        <v>7</v>
      </c>
    </row>
    <row r="115" spans="1:18" x14ac:dyDescent="0.25">
      <c r="A115" s="1" t="s">
        <v>4</v>
      </c>
      <c r="B115" s="1" t="s">
        <v>222</v>
      </c>
      <c r="C115" s="1" t="s">
        <v>223</v>
      </c>
      <c r="D115" s="33">
        <v>4.6999999999999948</v>
      </c>
      <c r="E115" s="33">
        <v>24.053100000000001</v>
      </c>
      <c r="F115" s="34">
        <v>5.1100000000000003</v>
      </c>
      <c r="G115" s="33">
        <v>19.350000000000001</v>
      </c>
      <c r="H115" s="35">
        <v>61</v>
      </c>
      <c r="I115" s="34">
        <v>0.14000000000000001</v>
      </c>
      <c r="J115" s="33">
        <v>1466.19</v>
      </c>
      <c r="K115" s="34">
        <v>0.19</v>
      </c>
      <c r="L115" s="33">
        <v>1179.49</v>
      </c>
      <c r="M115" s="34">
        <v>0.18</v>
      </c>
      <c r="N115" s="36">
        <v>2</v>
      </c>
      <c r="O115" s="36">
        <v>2</v>
      </c>
      <c r="P115" s="37" t="str">
        <f t="shared" si="1"/>
        <v>22</v>
      </c>
      <c r="Q115" s="37"/>
      <c r="R115" s="36" t="s">
        <v>7</v>
      </c>
    </row>
    <row r="116" spans="1:18" x14ac:dyDescent="0.25">
      <c r="A116" s="1" t="s">
        <v>4</v>
      </c>
      <c r="B116" s="1" t="s">
        <v>224</v>
      </c>
      <c r="C116" s="1" t="s">
        <v>225</v>
      </c>
      <c r="D116" s="33">
        <v>4.0600000000000014</v>
      </c>
      <c r="E116" s="33">
        <v>20.8902</v>
      </c>
      <c r="F116" s="34">
        <v>5.14</v>
      </c>
      <c r="G116" s="33">
        <v>16.829999999999998</v>
      </c>
      <c r="H116" s="35">
        <v>69</v>
      </c>
      <c r="I116" s="34">
        <v>0.16</v>
      </c>
      <c r="J116" s="33">
        <v>1448.65</v>
      </c>
      <c r="K116" s="34">
        <v>0.18</v>
      </c>
      <c r="L116" s="33">
        <v>1168.51</v>
      </c>
      <c r="M116" s="34">
        <v>0.18</v>
      </c>
      <c r="N116" s="36">
        <v>2</v>
      </c>
      <c r="O116" s="36">
        <v>2</v>
      </c>
      <c r="P116" s="37" t="str">
        <f t="shared" si="1"/>
        <v>22</v>
      </c>
      <c r="Q116" s="37"/>
      <c r="R116" s="36" t="s">
        <v>7</v>
      </c>
    </row>
    <row r="117" spans="1:18" x14ac:dyDescent="0.25">
      <c r="A117" s="1" t="s">
        <v>4</v>
      </c>
      <c r="B117" s="1" t="s">
        <v>226</v>
      </c>
      <c r="C117" s="1" t="s">
        <v>227</v>
      </c>
      <c r="D117" s="33">
        <v>2.5500000000000016</v>
      </c>
      <c r="E117" s="33">
        <v>18.7591</v>
      </c>
      <c r="F117" s="34">
        <v>7.35</v>
      </c>
      <c r="G117" s="33">
        <v>16.2</v>
      </c>
      <c r="H117" s="35">
        <v>72</v>
      </c>
      <c r="I117" s="34">
        <v>0.17</v>
      </c>
      <c r="J117" s="33">
        <v>1351.9</v>
      </c>
      <c r="K117" s="34">
        <v>0.17</v>
      </c>
      <c r="L117" s="33">
        <v>1168.3</v>
      </c>
      <c r="M117" s="34">
        <v>0.18</v>
      </c>
      <c r="N117" s="36">
        <v>2</v>
      </c>
      <c r="O117" s="36">
        <v>2</v>
      </c>
      <c r="P117" s="37" t="str">
        <f t="shared" si="1"/>
        <v>22</v>
      </c>
      <c r="Q117" s="37"/>
      <c r="R117" s="36" t="s">
        <v>7</v>
      </c>
    </row>
    <row r="118" spans="1:18" x14ac:dyDescent="0.25">
      <c r="A118" s="1" t="s">
        <v>4</v>
      </c>
      <c r="B118" s="1" t="s">
        <v>228</v>
      </c>
      <c r="C118" s="1" t="s">
        <v>229</v>
      </c>
      <c r="D118" s="33">
        <v>1.9199999999999979</v>
      </c>
      <c r="E118" s="33">
        <v>14.895</v>
      </c>
      <c r="F118" s="34">
        <v>7.75</v>
      </c>
      <c r="G118" s="33">
        <v>12.97</v>
      </c>
      <c r="H118" s="35">
        <v>90</v>
      </c>
      <c r="I118" s="34">
        <v>0.21</v>
      </c>
      <c r="J118" s="33">
        <v>1340.55</v>
      </c>
      <c r="K118" s="34">
        <v>0.17</v>
      </c>
      <c r="L118" s="33">
        <v>1167.75</v>
      </c>
      <c r="M118" s="34">
        <v>0.18</v>
      </c>
      <c r="N118" s="36">
        <v>2</v>
      </c>
      <c r="O118" s="36">
        <v>2</v>
      </c>
      <c r="P118" s="37" t="str">
        <f t="shared" si="1"/>
        <v>22</v>
      </c>
      <c r="Q118" s="37"/>
      <c r="R118" s="36" t="s">
        <v>7</v>
      </c>
    </row>
    <row r="119" spans="1:18" x14ac:dyDescent="0.25">
      <c r="A119" s="1" t="s">
        <v>4</v>
      </c>
      <c r="B119" s="1" t="s">
        <v>230</v>
      </c>
      <c r="C119" s="1" t="s">
        <v>231</v>
      </c>
      <c r="D119" s="33">
        <v>3.2800000000000007</v>
      </c>
      <c r="E119" s="33">
        <v>19.6357</v>
      </c>
      <c r="F119" s="34">
        <v>5.98</v>
      </c>
      <c r="G119" s="33">
        <v>16.350000000000001</v>
      </c>
      <c r="H119" s="35">
        <v>70</v>
      </c>
      <c r="I119" s="34">
        <v>0.17</v>
      </c>
      <c r="J119" s="33">
        <v>1392.5</v>
      </c>
      <c r="K119" s="34">
        <v>0.18</v>
      </c>
      <c r="L119" s="33">
        <v>1162.9000000000001</v>
      </c>
      <c r="M119" s="34">
        <v>0.18</v>
      </c>
      <c r="N119" s="36">
        <v>2</v>
      </c>
      <c r="O119" s="36">
        <v>2</v>
      </c>
      <c r="P119" s="37" t="str">
        <f t="shared" si="1"/>
        <v>22</v>
      </c>
      <c r="Q119" s="37"/>
      <c r="R119" s="36" t="s">
        <v>7</v>
      </c>
    </row>
    <row r="120" spans="1:18" x14ac:dyDescent="0.25">
      <c r="A120" s="1" t="s">
        <v>4</v>
      </c>
      <c r="B120" s="1" t="s">
        <v>232</v>
      </c>
      <c r="C120" s="1" t="s">
        <v>233</v>
      </c>
      <c r="D120" s="33">
        <v>1.6099999999999997</v>
      </c>
      <c r="E120" s="33">
        <v>13.570399999999999</v>
      </c>
      <c r="F120" s="34">
        <v>8.42</v>
      </c>
      <c r="G120" s="33">
        <v>11.96</v>
      </c>
      <c r="H120" s="35">
        <v>121</v>
      </c>
      <c r="I120" s="34">
        <v>0.28999999999999998</v>
      </c>
      <c r="J120" s="33">
        <v>1356.81</v>
      </c>
      <c r="K120" s="34">
        <v>0.17</v>
      </c>
      <c r="L120" s="33">
        <v>1162</v>
      </c>
      <c r="M120" s="34">
        <v>0.18</v>
      </c>
      <c r="N120" s="36">
        <v>2</v>
      </c>
      <c r="O120" s="36">
        <v>2</v>
      </c>
      <c r="P120" s="37" t="str">
        <f t="shared" si="1"/>
        <v>22</v>
      </c>
      <c r="Q120" s="37"/>
      <c r="R120" s="36" t="s">
        <v>7</v>
      </c>
    </row>
    <row r="121" spans="1:18" x14ac:dyDescent="0.25">
      <c r="A121" s="1" t="s">
        <v>4</v>
      </c>
      <c r="B121" s="1" t="s">
        <v>234</v>
      </c>
      <c r="C121" s="1" t="s">
        <v>235</v>
      </c>
      <c r="D121" s="33">
        <v>3.5600000000000018</v>
      </c>
      <c r="E121" s="33">
        <v>20.338000000000001</v>
      </c>
      <c r="F121" s="34">
        <v>5.71</v>
      </c>
      <c r="G121" s="33">
        <v>16.77</v>
      </c>
      <c r="H121" s="35">
        <v>69</v>
      </c>
      <c r="I121" s="34">
        <v>0.16</v>
      </c>
      <c r="J121" s="33">
        <v>1404.65</v>
      </c>
      <c r="K121" s="34">
        <v>0.18</v>
      </c>
      <c r="L121" s="33">
        <v>1159.01</v>
      </c>
      <c r="M121" s="34">
        <v>0.18</v>
      </c>
      <c r="N121" s="36">
        <v>2</v>
      </c>
      <c r="O121" s="36">
        <v>2</v>
      </c>
      <c r="P121" s="37" t="str">
        <f t="shared" si="1"/>
        <v>22</v>
      </c>
      <c r="Q121" s="37"/>
      <c r="R121" s="36" t="s">
        <v>7</v>
      </c>
    </row>
    <row r="122" spans="1:18" x14ac:dyDescent="0.25">
      <c r="A122" s="1" t="s">
        <v>4</v>
      </c>
      <c r="B122" s="1" t="s">
        <v>236</v>
      </c>
      <c r="C122" s="1" t="s">
        <v>237</v>
      </c>
      <c r="D122" s="33">
        <v>5.1299999999999981</v>
      </c>
      <c r="E122" s="33">
        <v>28.254000000000001</v>
      </c>
      <c r="F122" s="34">
        <v>5.5</v>
      </c>
      <c r="G122" s="33">
        <v>23.12</v>
      </c>
      <c r="H122" s="35">
        <v>50</v>
      </c>
      <c r="I122" s="34">
        <v>0.12</v>
      </c>
      <c r="J122" s="33">
        <v>1412.7</v>
      </c>
      <c r="K122" s="34">
        <v>0.18</v>
      </c>
      <c r="L122" s="33">
        <v>1156.2</v>
      </c>
      <c r="M122" s="34">
        <v>0.18</v>
      </c>
      <c r="N122" s="36">
        <v>2</v>
      </c>
      <c r="O122" s="36">
        <v>2</v>
      </c>
      <c r="P122" s="37" t="str">
        <f t="shared" si="1"/>
        <v>22</v>
      </c>
      <c r="Q122" s="37"/>
      <c r="R122" s="36" t="s">
        <v>7</v>
      </c>
    </row>
    <row r="123" spans="1:18" x14ac:dyDescent="0.25">
      <c r="A123" s="1" t="s">
        <v>4</v>
      </c>
      <c r="B123" s="1" t="s">
        <v>238</v>
      </c>
      <c r="C123" s="1" t="s">
        <v>239</v>
      </c>
      <c r="D123" s="33">
        <v>2.6399999999999952</v>
      </c>
      <c r="E123" s="33">
        <v>17.867799999999999</v>
      </c>
      <c r="F123" s="34">
        <v>6.76</v>
      </c>
      <c r="G123" s="33">
        <v>15.22</v>
      </c>
      <c r="H123" s="35">
        <v>76</v>
      </c>
      <c r="I123" s="34">
        <v>0.18</v>
      </c>
      <c r="J123" s="33">
        <v>1356.09</v>
      </c>
      <c r="K123" s="34">
        <v>0.17</v>
      </c>
      <c r="L123" s="33">
        <v>1155.45</v>
      </c>
      <c r="M123" s="34">
        <v>0.18</v>
      </c>
      <c r="N123" s="36">
        <v>2</v>
      </c>
      <c r="O123" s="36">
        <v>2</v>
      </c>
      <c r="P123" s="37" t="str">
        <f t="shared" si="1"/>
        <v>22</v>
      </c>
      <c r="Q123" s="37"/>
      <c r="R123" s="36" t="s">
        <v>7</v>
      </c>
    </row>
    <row r="124" spans="1:18" x14ac:dyDescent="0.25">
      <c r="A124" s="1" t="s">
        <v>4</v>
      </c>
      <c r="B124" s="1" t="s">
        <v>240</v>
      </c>
      <c r="C124" s="1" t="s">
        <v>241</v>
      </c>
      <c r="D124" s="33">
        <v>3.2599999999999976</v>
      </c>
      <c r="E124" s="33">
        <v>21.557099999999998</v>
      </c>
      <c r="F124" s="34">
        <v>6.61</v>
      </c>
      <c r="G124" s="33">
        <v>18.29</v>
      </c>
      <c r="H124" s="35">
        <v>63</v>
      </c>
      <c r="I124" s="34">
        <v>0.15</v>
      </c>
      <c r="J124" s="33">
        <v>1358.1</v>
      </c>
      <c r="K124" s="34">
        <v>0.17</v>
      </c>
      <c r="L124" s="33">
        <v>1152.72</v>
      </c>
      <c r="M124" s="34">
        <v>0.18</v>
      </c>
      <c r="N124" s="36">
        <v>2</v>
      </c>
      <c r="O124" s="36">
        <v>2</v>
      </c>
      <c r="P124" s="37" t="str">
        <f t="shared" si="1"/>
        <v>22</v>
      </c>
      <c r="Q124" s="37"/>
      <c r="R124" s="36" t="s">
        <v>7</v>
      </c>
    </row>
    <row r="125" spans="1:18" x14ac:dyDescent="0.25">
      <c r="A125" s="1" t="s">
        <v>4</v>
      </c>
      <c r="B125" s="1" t="s">
        <v>242</v>
      </c>
      <c r="C125" s="1" t="s">
        <v>243</v>
      </c>
      <c r="D125" s="33">
        <v>2.7899999999999974</v>
      </c>
      <c r="E125" s="33">
        <v>16.128399999999999</v>
      </c>
      <c r="F125" s="34">
        <v>5.78</v>
      </c>
      <c r="G125" s="33">
        <v>13.33</v>
      </c>
      <c r="H125" s="35">
        <v>86</v>
      </c>
      <c r="I125" s="34">
        <v>0.2</v>
      </c>
      <c r="J125" s="33">
        <v>1391.3</v>
      </c>
      <c r="K125" s="34">
        <v>0.18</v>
      </c>
      <c r="L125" s="33">
        <v>1151.3599999999999</v>
      </c>
      <c r="M125" s="34">
        <v>0.18</v>
      </c>
      <c r="N125" s="36">
        <v>2</v>
      </c>
      <c r="O125" s="36">
        <v>2</v>
      </c>
      <c r="P125" s="37" t="str">
        <f t="shared" si="1"/>
        <v>22</v>
      </c>
      <c r="Q125" s="37"/>
      <c r="R125" s="36" t="s">
        <v>7</v>
      </c>
    </row>
    <row r="126" spans="1:18" x14ac:dyDescent="0.25">
      <c r="A126" s="1" t="s">
        <v>4</v>
      </c>
      <c r="B126" s="1" t="s">
        <v>244</v>
      </c>
      <c r="C126" s="1" t="s">
        <v>245</v>
      </c>
      <c r="D126" s="33">
        <v>2.8100000000000014</v>
      </c>
      <c r="E126" s="33">
        <v>16.3689</v>
      </c>
      <c r="F126" s="34">
        <v>5.82</v>
      </c>
      <c r="G126" s="33">
        <v>13.55</v>
      </c>
      <c r="H126" s="35">
        <v>93</v>
      </c>
      <c r="I126" s="34">
        <v>0.22</v>
      </c>
      <c r="J126" s="33">
        <v>1412.04</v>
      </c>
      <c r="K126" s="34">
        <v>0.18</v>
      </c>
      <c r="L126" s="33">
        <v>1150.71</v>
      </c>
      <c r="M126" s="34">
        <v>0.18</v>
      </c>
      <c r="N126" s="36">
        <v>2</v>
      </c>
      <c r="O126" s="36">
        <v>2</v>
      </c>
      <c r="P126" s="37" t="str">
        <f t="shared" si="1"/>
        <v>22</v>
      </c>
      <c r="Q126" s="37"/>
      <c r="R126" s="36" t="s">
        <v>7</v>
      </c>
    </row>
    <row r="127" spans="1:18" x14ac:dyDescent="0.25">
      <c r="A127" s="1" t="s">
        <v>4</v>
      </c>
      <c r="B127" s="1" t="s">
        <v>246</v>
      </c>
      <c r="C127" s="1" t="s">
        <v>247</v>
      </c>
      <c r="D127" s="33">
        <v>6.1299999999999963</v>
      </c>
      <c r="E127" s="33">
        <v>24.747699999999998</v>
      </c>
      <c r="F127" s="34">
        <v>4.03</v>
      </c>
      <c r="G127" s="33">
        <v>18.61</v>
      </c>
      <c r="H127" s="35">
        <v>61</v>
      </c>
      <c r="I127" s="34">
        <v>0.14000000000000001</v>
      </c>
      <c r="J127" s="33">
        <v>1523.35</v>
      </c>
      <c r="K127" s="34">
        <v>0.19</v>
      </c>
      <c r="L127" s="33">
        <v>1149.42</v>
      </c>
      <c r="M127" s="34">
        <v>0.18</v>
      </c>
      <c r="N127" s="36">
        <v>2</v>
      </c>
      <c r="O127" s="36">
        <v>2</v>
      </c>
      <c r="P127" s="37" t="str">
        <f t="shared" si="1"/>
        <v>22</v>
      </c>
      <c r="Q127" s="37"/>
      <c r="R127" s="36" t="s">
        <v>7</v>
      </c>
    </row>
    <row r="128" spans="1:18" x14ac:dyDescent="0.25">
      <c r="A128" s="1" t="s">
        <v>4</v>
      </c>
      <c r="B128" s="1" t="s">
        <v>248</v>
      </c>
      <c r="C128" s="1" t="s">
        <v>249</v>
      </c>
      <c r="D128" s="33">
        <v>3.3199999999999954</v>
      </c>
      <c r="E128" s="33">
        <v>18.354299999999999</v>
      </c>
      <c r="F128" s="34">
        <v>5.52</v>
      </c>
      <c r="G128" s="33">
        <v>15.03</v>
      </c>
      <c r="H128" s="35">
        <v>76</v>
      </c>
      <c r="I128" s="34">
        <v>0.18</v>
      </c>
      <c r="J128" s="33">
        <v>1397.86</v>
      </c>
      <c r="K128" s="34">
        <v>0.18</v>
      </c>
      <c r="L128" s="33">
        <v>1145.54</v>
      </c>
      <c r="M128" s="34">
        <v>0.18</v>
      </c>
      <c r="N128" s="36">
        <v>2</v>
      </c>
      <c r="O128" s="36">
        <v>2</v>
      </c>
      <c r="P128" s="37" t="str">
        <f t="shared" si="1"/>
        <v>22</v>
      </c>
      <c r="Q128" s="37"/>
      <c r="R128" s="36" t="s">
        <v>7</v>
      </c>
    </row>
    <row r="129" spans="1:18" x14ac:dyDescent="0.25">
      <c r="A129" s="1" t="s">
        <v>4</v>
      </c>
      <c r="B129" s="1" t="s">
        <v>250</v>
      </c>
      <c r="C129" s="1" t="s">
        <v>251</v>
      </c>
      <c r="D129" s="33">
        <v>2.8600000000000043</v>
      </c>
      <c r="E129" s="33">
        <v>19.8626</v>
      </c>
      <c r="F129" s="34">
        <v>6.94</v>
      </c>
      <c r="G129" s="33">
        <v>17</v>
      </c>
      <c r="H129" s="35">
        <v>67</v>
      </c>
      <c r="I129" s="34">
        <v>0.16</v>
      </c>
      <c r="J129" s="33">
        <v>1330.8</v>
      </c>
      <c r="K129" s="34">
        <v>0.17</v>
      </c>
      <c r="L129" s="33">
        <v>1139.18</v>
      </c>
      <c r="M129" s="34">
        <v>0.18</v>
      </c>
      <c r="N129" s="36">
        <v>2</v>
      </c>
      <c r="O129" s="36">
        <v>2</v>
      </c>
      <c r="P129" s="37" t="str">
        <f t="shared" si="1"/>
        <v>22</v>
      </c>
      <c r="Q129" s="37"/>
      <c r="R129" s="36" t="s">
        <v>7</v>
      </c>
    </row>
    <row r="130" spans="1:18" x14ac:dyDescent="0.25">
      <c r="A130" s="1" t="s">
        <v>4</v>
      </c>
      <c r="B130" s="1" t="s">
        <v>252</v>
      </c>
      <c r="C130" s="1" t="s">
        <v>253</v>
      </c>
      <c r="D130" s="33">
        <v>3.2599999999999976</v>
      </c>
      <c r="E130" s="33">
        <v>20.944500000000001</v>
      </c>
      <c r="F130" s="34">
        <v>6.42</v>
      </c>
      <c r="G130" s="33">
        <v>17.68</v>
      </c>
      <c r="H130" s="35">
        <v>63</v>
      </c>
      <c r="I130" s="34">
        <v>0.15</v>
      </c>
      <c r="J130" s="33">
        <v>1324.45</v>
      </c>
      <c r="K130" s="34">
        <v>0.17</v>
      </c>
      <c r="L130" s="33">
        <v>1119.07</v>
      </c>
      <c r="M130" s="34">
        <v>0.17</v>
      </c>
      <c r="N130" s="36">
        <v>2</v>
      </c>
      <c r="O130" s="36">
        <v>2</v>
      </c>
      <c r="P130" s="37" t="str">
        <f t="shared" si="1"/>
        <v>22</v>
      </c>
      <c r="Q130" s="37"/>
      <c r="R130" s="36" t="s">
        <v>7</v>
      </c>
    </row>
    <row r="131" spans="1:18" x14ac:dyDescent="0.25">
      <c r="A131" s="1" t="s">
        <v>4</v>
      </c>
      <c r="B131" s="1" t="s">
        <v>254</v>
      </c>
      <c r="C131" s="1" t="s">
        <v>255</v>
      </c>
      <c r="D131" s="33">
        <v>5.3399999999999963</v>
      </c>
      <c r="E131" s="33">
        <v>25.3245</v>
      </c>
      <c r="F131" s="34">
        <v>4.74</v>
      </c>
      <c r="G131" s="33">
        <v>19.98</v>
      </c>
      <c r="H131" s="35">
        <v>55</v>
      </c>
      <c r="I131" s="34">
        <v>0.13</v>
      </c>
      <c r="J131" s="33">
        <v>1411.4</v>
      </c>
      <c r="K131" s="34">
        <v>0.18</v>
      </c>
      <c r="L131" s="33">
        <v>1117.7</v>
      </c>
      <c r="M131" s="34">
        <v>0.17</v>
      </c>
      <c r="N131" s="36">
        <v>2</v>
      </c>
      <c r="O131" s="36">
        <v>2</v>
      </c>
      <c r="P131" s="37" t="str">
        <f t="shared" si="1"/>
        <v>22</v>
      </c>
      <c r="Q131" s="37"/>
      <c r="R131" s="36" t="s">
        <v>7</v>
      </c>
    </row>
    <row r="132" spans="1:18" x14ac:dyDescent="0.25">
      <c r="A132" s="1" t="s">
        <v>4</v>
      </c>
      <c r="B132" s="1" t="s">
        <v>256</v>
      </c>
      <c r="C132" s="1" t="s">
        <v>257</v>
      </c>
      <c r="D132" s="33">
        <v>3.2700000000000022</v>
      </c>
      <c r="E132" s="33">
        <v>22.232700000000001</v>
      </c>
      <c r="F132" s="34">
        <v>6.79</v>
      </c>
      <c r="G132" s="33">
        <v>18.96</v>
      </c>
      <c r="H132" s="35">
        <v>59</v>
      </c>
      <c r="I132" s="34">
        <v>0.14000000000000001</v>
      </c>
      <c r="J132" s="33">
        <v>1310</v>
      </c>
      <c r="K132" s="34">
        <v>0.17</v>
      </c>
      <c r="L132" s="33">
        <v>1117.07</v>
      </c>
      <c r="M132" s="34">
        <v>0.17</v>
      </c>
      <c r="N132" s="36">
        <v>2</v>
      </c>
      <c r="O132" s="36">
        <v>2</v>
      </c>
      <c r="P132" s="37" t="str">
        <f t="shared" si="1"/>
        <v>22</v>
      </c>
      <c r="Q132" s="37"/>
      <c r="R132" s="36" t="s">
        <v>7</v>
      </c>
    </row>
    <row r="133" spans="1:18" x14ac:dyDescent="0.25">
      <c r="A133" s="1" t="s">
        <v>4</v>
      </c>
      <c r="B133" s="1" t="s">
        <v>258</v>
      </c>
      <c r="C133" s="1" t="s">
        <v>259</v>
      </c>
      <c r="D133" s="33">
        <v>1.3299999999999985</v>
      </c>
      <c r="E133" s="33">
        <v>14.0511</v>
      </c>
      <c r="F133" s="34">
        <v>10.56</v>
      </c>
      <c r="G133" s="33">
        <v>12.72</v>
      </c>
      <c r="H133" s="35">
        <v>88</v>
      </c>
      <c r="I133" s="34">
        <v>0.21</v>
      </c>
      <c r="J133" s="33">
        <v>1233.5</v>
      </c>
      <c r="K133" s="34">
        <v>0.16</v>
      </c>
      <c r="L133" s="33">
        <v>1116.46</v>
      </c>
      <c r="M133" s="34">
        <v>0.17</v>
      </c>
      <c r="N133" s="36">
        <v>2</v>
      </c>
      <c r="O133" s="36">
        <v>2</v>
      </c>
      <c r="P133" s="37" t="str">
        <f t="shared" si="1"/>
        <v>22</v>
      </c>
      <c r="Q133" s="37"/>
      <c r="R133" s="36" t="s">
        <v>7</v>
      </c>
    </row>
    <row r="134" spans="1:18" x14ac:dyDescent="0.25">
      <c r="A134" s="1" t="s">
        <v>4</v>
      </c>
      <c r="B134" s="1" t="s">
        <v>260</v>
      </c>
      <c r="C134" s="1" t="s">
        <v>261</v>
      </c>
      <c r="D134" s="33">
        <v>3.1299999999999968</v>
      </c>
      <c r="E134" s="33">
        <v>17.190899999999999</v>
      </c>
      <c r="F134" s="34">
        <v>5.49</v>
      </c>
      <c r="G134" s="33">
        <v>14.06</v>
      </c>
      <c r="H134" s="35">
        <v>78</v>
      </c>
      <c r="I134" s="34">
        <v>0.19</v>
      </c>
      <c r="J134" s="33">
        <v>1339.7</v>
      </c>
      <c r="K134" s="34">
        <v>0.17</v>
      </c>
      <c r="L134" s="33">
        <v>1095.56</v>
      </c>
      <c r="M134" s="34">
        <v>0.17</v>
      </c>
      <c r="N134" s="36">
        <v>2</v>
      </c>
      <c r="O134" s="36">
        <v>2</v>
      </c>
      <c r="P134" s="37" t="str">
        <f t="shared" si="1"/>
        <v>22</v>
      </c>
      <c r="Q134" s="37"/>
      <c r="R134" s="36" t="s">
        <v>7</v>
      </c>
    </row>
    <row r="135" spans="1:18" x14ac:dyDescent="0.25">
      <c r="A135" s="1" t="s">
        <v>4</v>
      </c>
      <c r="B135" s="1" t="s">
        <v>262</v>
      </c>
      <c r="C135" s="1" t="s">
        <v>263</v>
      </c>
      <c r="D135" s="33">
        <v>2.3300000000000032</v>
      </c>
      <c r="E135" s="33">
        <v>15.104900000000001</v>
      </c>
      <c r="F135" s="34">
        <v>6.48</v>
      </c>
      <c r="G135" s="33">
        <v>12.77</v>
      </c>
      <c r="H135" s="35">
        <v>85</v>
      </c>
      <c r="I135" s="34">
        <v>0.2</v>
      </c>
      <c r="J135" s="33">
        <v>1288.5</v>
      </c>
      <c r="K135" s="34">
        <v>0.16</v>
      </c>
      <c r="L135" s="33">
        <v>1090.45</v>
      </c>
      <c r="M135" s="34">
        <v>0.17</v>
      </c>
      <c r="N135" s="36">
        <v>2</v>
      </c>
      <c r="O135" s="36">
        <v>2</v>
      </c>
      <c r="P135" s="37" t="str">
        <f t="shared" ref="P135:P198" si="2">N135&amp;O135</f>
        <v>22</v>
      </c>
      <c r="Q135" s="37"/>
      <c r="R135" s="36" t="s">
        <v>7</v>
      </c>
    </row>
    <row r="136" spans="1:18" x14ac:dyDescent="0.25">
      <c r="A136" s="1" t="s">
        <v>4</v>
      </c>
      <c r="B136" s="1" t="s">
        <v>264</v>
      </c>
      <c r="C136" s="1" t="s">
        <v>265</v>
      </c>
      <c r="D136" s="33">
        <v>9.1299999999999972</v>
      </c>
      <c r="E136" s="33">
        <v>33.7943</v>
      </c>
      <c r="F136" s="34">
        <v>3.7</v>
      </c>
      <c r="G136" s="33">
        <v>24.66</v>
      </c>
      <c r="H136" s="35">
        <v>44</v>
      </c>
      <c r="I136" s="34">
        <v>0.1</v>
      </c>
      <c r="J136" s="33">
        <v>1486.95</v>
      </c>
      <c r="K136" s="34">
        <v>0.19</v>
      </c>
      <c r="L136" s="33">
        <v>1085.23</v>
      </c>
      <c r="M136" s="34">
        <v>0.17</v>
      </c>
      <c r="N136" s="36">
        <v>2</v>
      </c>
      <c r="O136" s="36">
        <v>2</v>
      </c>
      <c r="P136" s="37" t="str">
        <f t="shared" si="2"/>
        <v>22</v>
      </c>
      <c r="Q136" s="37"/>
      <c r="R136" s="36" t="s">
        <v>7</v>
      </c>
    </row>
    <row r="137" spans="1:18" x14ac:dyDescent="0.25">
      <c r="A137" s="1" t="s">
        <v>4</v>
      </c>
      <c r="B137" s="1" t="s">
        <v>266</v>
      </c>
      <c r="C137" s="1" t="s">
        <v>267</v>
      </c>
      <c r="D137" s="33">
        <v>3.2299999999999969</v>
      </c>
      <c r="E137" s="33">
        <v>19.277200000000001</v>
      </c>
      <c r="F137" s="34">
        <v>5.96</v>
      </c>
      <c r="G137" s="33">
        <v>16.04</v>
      </c>
      <c r="H137" s="35">
        <v>67</v>
      </c>
      <c r="I137" s="34">
        <v>0.16</v>
      </c>
      <c r="J137" s="33">
        <v>1297.3</v>
      </c>
      <c r="K137" s="34">
        <v>0.16</v>
      </c>
      <c r="L137" s="33">
        <v>1080.8900000000001</v>
      </c>
      <c r="M137" s="34">
        <v>0.17</v>
      </c>
      <c r="N137" s="36">
        <v>2</v>
      </c>
      <c r="O137" s="36">
        <v>2</v>
      </c>
      <c r="P137" s="37" t="str">
        <f t="shared" si="2"/>
        <v>22</v>
      </c>
      <c r="Q137" s="37"/>
      <c r="R137" s="36" t="s">
        <v>7</v>
      </c>
    </row>
    <row r="138" spans="1:18" x14ac:dyDescent="0.25">
      <c r="A138" s="1" t="s">
        <v>4</v>
      </c>
      <c r="B138" s="1" t="s">
        <v>270</v>
      </c>
      <c r="C138" s="1" t="s">
        <v>271</v>
      </c>
      <c r="D138" s="33">
        <v>3.29</v>
      </c>
      <c r="E138" s="33">
        <v>23.166599999999999</v>
      </c>
      <c r="F138" s="34">
        <v>7.04</v>
      </c>
      <c r="G138" s="33">
        <v>19.87</v>
      </c>
      <c r="H138" s="35">
        <v>54</v>
      </c>
      <c r="I138" s="34">
        <v>0.13</v>
      </c>
      <c r="J138" s="33">
        <v>1251</v>
      </c>
      <c r="K138" s="34">
        <v>0.16</v>
      </c>
      <c r="L138" s="33">
        <v>1073.3399999999999</v>
      </c>
      <c r="M138" s="34">
        <v>0.17</v>
      </c>
      <c r="N138" s="36">
        <v>2</v>
      </c>
      <c r="O138" s="36">
        <v>2</v>
      </c>
      <c r="P138" s="37" t="str">
        <f t="shared" si="2"/>
        <v>22</v>
      </c>
      <c r="Q138" s="37"/>
      <c r="R138" s="36" t="s">
        <v>7</v>
      </c>
    </row>
    <row r="139" spans="1:18" x14ac:dyDescent="0.25">
      <c r="A139" s="1" t="s">
        <v>4</v>
      </c>
      <c r="B139" s="1" t="s">
        <v>272</v>
      </c>
      <c r="C139" s="1" t="s">
        <v>273</v>
      </c>
      <c r="D139" s="33">
        <v>5.8700000000000037</v>
      </c>
      <c r="E139" s="33">
        <v>28.171800000000001</v>
      </c>
      <c r="F139" s="34">
        <v>4.79</v>
      </c>
      <c r="G139" s="33">
        <v>22.3</v>
      </c>
      <c r="H139" s="35">
        <v>48</v>
      </c>
      <c r="I139" s="34">
        <v>0.11</v>
      </c>
      <c r="J139" s="33">
        <v>1352.25</v>
      </c>
      <c r="K139" s="34">
        <v>0.17</v>
      </c>
      <c r="L139" s="33">
        <v>1070.49</v>
      </c>
      <c r="M139" s="34">
        <v>0.16</v>
      </c>
      <c r="N139" s="36">
        <v>2</v>
      </c>
      <c r="O139" s="36">
        <v>2</v>
      </c>
      <c r="P139" s="37" t="str">
        <f t="shared" si="2"/>
        <v>22</v>
      </c>
      <c r="Q139" s="37"/>
      <c r="R139" s="36" t="s">
        <v>7</v>
      </c>
    </row>
    <row r="140" spans="1:18" x14ac:dyDescent="0.25">
      <c r="A140" s="1" t="s">
        <v>4</v>
      </c>
      <c r="B140" s="1" t="s">
        <v>274</v>
      </c>
      <c r="C140" s="1" t="s">
        <v>275</v>
      </c>
      <c r="D140" s="33">
        <v>1.760000000000002</v>
      </c>
      <c r="E140" s="33">
        <v>14.360200000000001</v>
      </c>
      <c r="F140" s="34">
        <v>8.15</v>
      </c>
      <c r="G140" s="33">
        <v>12.6</v>
      </c>
      <c r="H140" s="35">
        <v>98</v>
      </c>
      <c r="I140" s="34">
        <v>0.23</v>
      </c>
      <c r="J140" s="33">
        <v>1233.5</v>
      </c>
      <c r="K140" s="34">
        <v>0.16</v>
      </c>
      <c r="L140" s="33">
        <v>1061.02</v>
      </c>
      <c r="M140" s="34">
        <v>0.16</v>
      </c>
      <c r="N140" s="36">
        <v>2</v>
      </c>
      <c r="O140" s="36">
        <v>2</v>
      </c>
      <c r="P140" s="37" t="str">
        <f t="shared" si="2"/>
        <v>22</v>
      </c>
      <c r="Q140" s="37"/>
      <c r="R140" s="36" t="s">
        <v>7</v>
      </c>
    </row>
    <row r="141" spans="1:18" x14ac:dyDescent="0.25">
      <c r="A141" s="1" t="s">
        <v>4</v>
      </c>
      <c r="B141" s="1" t="s">
        <v>276</v>
      </c>
      <c r="C141" s="1" t="s">
        <v>277</v>
      </c>
      <c r="D141" s="33">
        <v>3.2800000000000007</v>
      </c>
      <c r="E141" s="33">
        <v>17.664000000000001</v>
      </c>
      <c r="F141" s="34">
        <v>5.38</v>
      </c>
      <c r="G141" s="33">
        <v>14.38</v>
      </c>
      <c r="H141" s="35">
        <v>77</v>
      </c>
      <c r="I141" s="34">
        <v>0.18</v>
      </c>
      <c r="J141" s="33">
        <v>1309.5</v>
      </c>
      <c r="K141" s="34">
        <v>0.17</v>
      </c>
      <c r="L141" s="33">
        <v>1056.94</v>
      </c>
      <c r="M141" s="34">
        <v>0.16</v>
      </c>
      <c r="N141" s="36">
        <v>2</v>
      </c>
      <c r="O141" s="36">
        <v>2</v>
      </c>
      <c r="P141" s="37" t="str">
        <f t="shared" si="2"/>
        <v>22</v>
      </c>
      <c r="Q141" s="37"/>
      <c r="R141" s="36" t="s">
        <v>7</v>
      </c>
    </row>
    <row r="142" spans="1:18" x14ac:dyDescent="0.25">
      <c r="A142" s="1" t="s">
        <v>4</v>
      </c>
      <c r="B142" s="1" t="s">
        <v>278</v>
      </c>
      <c r="C142" s="1" t="s">
        <v>279</v>
      </c>
      <c r="D142" s="33">
        <v>2.4300000000000042</v>
      </c>
      <c r="E142" s="33">
        <v>16.4878</v>
      </c>
      <c r="F142" s="34">
        <v>6.78</v>
      </c>
      <c r="G142" s="33">
        <v>14.05</v>
      </c>
      <c r="H142" s="35">
        <v>75</v>
      </c>
      <c r="I142" s="34">
        <v>0.18</v>
      </c>
      <c r="J142" s="33">
        <v>1239.0999999999999</v>
      </c>
      <c r="K142" s="34">
        <v>0.16</v>
      </c>
      <c r="L142" s="33">
        <v>1056.8499999999999</v>
      </c>
      <c r="M142" s="34">
        <v>0.16</v>
      </c>
      <c r="N142" s="36">
        <v>2</v>
      </c>
      <c r="O142" s="36">
        <v>2</v>
      </c>
      <c r="P142" s="37" t="str">
        <f t="shared" si="2"/>
        <v>22</v>
      </c>
      <c r="Q142" s="37"/>
      <c r="R142" s="36" t="s">
        <v>7</v>
      </c>
    </row>
    <row r="143" spans="1:18" x14ac:dyDescent="0.25">
      <c r="A143" s="1" t="s">
        <v>4</v>
      </c>
      <c r="B143" s="1" t="s">
        <v>280</v>
      </c>
      <c r="C143" s="1" t="s">
        <v>281</v>
      </c>
      <c r="D143" s="33">
        <v>4.1699999999999955</v>
      </c>
      <c r="E143" s="33">
        <v>22.964099999999998</v>
      </c>
      <c r="F143" s="34">
        <v>5.5</v>
      </c>
      <c r="G143" s="33">
        <v>18.79</v>
      </c>
      <c r="H143" s="35">
        <v>56</v>
      </c>
      <c r="I143" s="34">
        <v>0.13</v>
      </c>
      <c r="J143" s="33">
        <v>1289.0999999999999</v>
      </c>
      <c r="K143" s="34">
        <v>0.16</v>
      </c>
      <c r="L143" s="33">
        <v>1055.58</v>
      </c>
      <c r="M143" s="34">
        <v>0.16</v>
      </c>
      <c r="N143" s="36">
        <v>2</v>
      </c>
      <c r="O143" s="36">
        <v>2</v>
      </c>
      <c r="P143" s="37" t="str">
        <f t="shared" si="2"/>
        <v>22</v>
      </c>
      <c r="Q143" s="37"/>
      <c r="R143" s="36" t="s">
        <v>7</v>
      </c>
    </row>
    <row r="144" spans="1:18" x14ac:dyDescent="0.25">
      <c r="A144" s="1" t="s">
        <v>4</v>
      </c>
      <c r="B144" s="1" t="s">
        <v>282</v>
      </c>
      <c r="C144" s="1" t="s">
        <v>283</v>
      </c>
      <c r="D144" s="33">
        <v>3.7100000000000022</v>
      </c>
      <c r="E144" s="33">
        <v>21.183800000000002</v>
      </c>
      <c r="F144" s="34">
        <v>5.7</v>
      </c>
      <c r="G144" s="33">
        <v>17.47</v>
      </c>
      <c r="H144" s="35">
        <v>60</v>
      </c>
      <c r="I144" s="34">
        <v>0.14000000000000001</v>
      </c>
      <c r="J144" s="33">
        <v>1277.4000000000001</v>
      </c>
      <c r="K144" s="34">
        <v>0.16</v>
      </c>
      <c r="L144" s="33">
        <v>1054.8</v>
      </c>
      <c r="M144" s="34">
        <v>0.16</v>
      </c>
      <c r="N144" s="36">
        <v>2</v>
      </c>
      <c r="O144" s="36">
        <v>2</v>
      </c>
      <c r="P144" s="37" t="str">
        <f t="shared" si="2"/>
        <v>22</v>
      </c>
      <c r="Q144" s="37"/>
      <c r="R144" s="36" t="s">
        <v>7</v>
      </c>
    </row>
    <row r="145" spans="1:18" x14ac:dyDescent="0.25">
      <c r="A145" s="1" t="s">
        <v>4</v>
      </c>
      <c r="B145" s="1" t="s">
        <v>284</v>
      </c>
      <c r="C145" s="1" t="s">
        <v>285</v>
      </c>
      <c r="D145" s="33">
        <v>5.5399999999999983</v>
      </c>
      <c r="E145" s="33">
        <v>27.008099999999999</v>
      </c>
      <c r="F145" s="34">
        <v>4.87</v>
      </c>
      <c r="G145" s="33">
        <v>21.46</v>
      </c>
      <c r="H145" s="35">
        <v>49</v>
      </c>
      <c r="I145" s="34">
        <v>0.11</v>
      </c>
      <c r="J145" s="33">
        <v>1323.4</v>
      </c>
      <c r="K145" s="34">
        <v>0.17</v>
      </c>
      <c r="L145" s="33">
        <v>1051.94</v>
      </c>
      <c r="M145" s="34">
        <v>0.16</v>
      </c>
      <c r="N145" s="36">
        <v>2</v>
      </c>
      <c r="O145" s="36">
        <v>2</v>
      </c>
      <c r="P145" s="37" t="str">
        <f t="shared" si="2"/>
        <v>22</v>
      </c>
      <c r="Q145" s="37"/>
      <c r="R145" s="36" t="s">
        <v>7</v>
      </c>
    </row>
    <row r="146" spans="1:18" x14ac:dyDescent="0.25">
      <c r="A146" s="1" t="s">
        <v>4</v>
      </c>
      <c r="B146" s="1" t="s">
        <v>286</v>
      </c>
      <c r="C146" s="1" t="s">
        <v>287</v>
      </c>
      <c r="D146" s="33">
        <v>7.0600000000000014</v>
      </c>
      <c r="E146" s="33">
        <v>32.187800000000003</v>
      </c>
      <c r="F146" s="34">
        <v>4.55</v>
      </c>
      <c r="G146" s="33">
        <v>25.12</v>
      </c>
      <c r="H146" s="35">
        <v>41</v>
      </c>
      <c r="I146" s="34">
        <v>0.1</v>
      </c>
      <c r="J146" s="33">
        <v>1334.2</v>
      </c>
      <c r="K146" s="34">
        <v>0.17</v>
      </c>
      <c r="L146" s="33">
        <v>1044.74</v>
      </c>
      <c r="M146" s="34">
        <v>0.16</v>
      </c>
      <c r="N146" s="36">
        <v>2</v>
      </c>
      <c r="O146" s="36">
        <v>2</v>
      </c>
      <c r="P146" s="37" t="str">
        <f t="shared" si="2"/>
        <v>22</v>
      </c>
      <c r="Q146" s="37"/>
      <c r="R146" s="36" t="s">
        <v>7</v>
      </c>
    </row>
    <row r="147" spans="1:18" x14ac:dyDescent="0.25">
      <c r="A147" s="1" t="s">
        <v>4</v>
      </c>
      <c r="B147" s="1" t="s">
        <v>288</v>
      </c>
      <c r="C147" s="1" t="s">
        <v>289</v>
      </c>
      <c r="D147" s="33">
        <v>2.8600000000000043</v>
      </c>
      <c r="E147" s="33">
        <v>18.231300000000001</v>
      </c>
      <c r="F147" s="34">
        <v>6.37</v>
      </c>
      <c r="G147" s="33">
        <v>15.37</v>
      </c>
      <c r="H147" s="35">
        <v>68</v>
      </c>
      <c r="I147" s="34">
        <v>0.16</v>
      </c>
      <c r="J147" s="33">
        <v>1238.5999999999999</v>
      </c>
      <c r="K147" s="34">
        <v>0.16</v>
      </c>
      <c r="L147" s="33">
        <v>1044.1199999999999</v>
      </c>
      <c r="M147" s="34">
        <v>0.16</v>
      </c>
      <c r="N147" s="36">
        <v>2</v>
      </c>
      <c r="O147" s="36">
        <v>2</v>
      </c>
      <c r="P147" s="37" t="str">
        <f t="shared" si="2"/>
        <v>22</v>
      </c>
      <c r="Q147" s="37"/>
      <c r="R147" s="36" t="s">
        <v>7</v>
      </c>
    </row>
    <row r="148" spans="1:18" x14ac:dyDescent="0.25">
      <c r="A148" s="1" t="s">
        <v>4</v>
      </c>
      <c r="B148" s="1" t="s">
        <v>290</v>
      </c>
      <c r="C148" s="1" t="s">
        <v>291</v>
      </c>
      <c r="D148" s="33">
        <v>2.4900000000000011</v>
      </c>
      <c r="E148" s="33">
        <v>16.665700000000001</v>
      </c>
      <c r="F148" s="34">
        <v>6.69</v>
      </c>
      <c r="G148" s="33">
        <v>14.17</v>
      </c>
      <c r="H148" s="35">
        <v>74</v>
      </c>
      <c r="I148" s="34">
        <v>0.18</v>
      </c>
      <c r="J148" s="33">
        <v>1218.5999999999999</v>
      </c>
      <c r="K148" s="34">
        <v>0.15</v>
      </c>
      <c r="L148" s="33">
        <v>1034.3399999999999</v>
      </c>
      <c r="M148" s="34">
        <v>0.16</v>
      </c>
      <c r="N148" s="36">
        <v>2</v>
      </c>
      <c r="O148" s="36">
        <v>2</v>
      </c>
      <c r="P148" s="37" t="str">
        <f t="shared" si="2"/>
        <v>22</v>
      </c>
      <c r="Q148" s="37"/>
      <c r="R148" s="36" t="s">
        <v>7</v>
      </c>
    </row>
    <row r="149" spans="1:18" x14ac:dyDescent="0.25">
      <c r="A149" s="1" t="s">
        <v>4</v>
      </c>
      <c r="B149" s="1" t="s">
        <v>294</v>
      </c>
      <c r="C149" s="1" t="s">
        <v>295</v>
      </c>
      <c r="D149" s="33">
        <v>3.0900000000000025</v>
      </c>
      <c r="E149" s="33">
        <v>18.815300000000001</v>
      </c>
      <c r="F149" s="34">
        <v>6.08</v>
      </c>
      <c r="G149" s="33">
        <v>15.72</v>
      </c>
      <c r="H149" s="35">
        <v>65</v>
      </c>
      <c r="I149" s="34">
        <v>0.15</v>
      </c>
      <c r="J149" s="33">
        <v>1223</v>
      </c>
      <c r="K149" s="34">
        <v>0.15</v>
      </c>
      <c r="L149" s="33">
        <v>1022.15</v>
      </c>
      <c r="M149" s="34">
        <v>0.16</v>
      </c>
      <c r="N149" s="36">
        <v>2</v>
      </c>
      <c r="O149" s="36">
        <v>2</v>
      </c>
      <c r="P149" s="37" t="str">
        <f t="shared" si="2"/>
        <v>22</v>
      </c>
      <c r="Q149" s="37"/>
      <c r="R149" s="36" t="s">
        <v>7</v>
      </c>
    </row>
    <row r="150" spans="1:18" x14ac:dyDescent="0.25">
      <c r="A150" s="1" t="s">
        <v>4</v>
      </c>
      <c r="B150" s="1" t="s">
        <v>296</v>
      </c>
      <c r="C150" s="1" t="s">
        <v>297</v>
      </c>
      <c r="D150" s="33">
        <v>2.7700000000000018</v>
      </c>
      <c r="E150" s="33">
        <v>17.378900000000002</v>
      </c>
      <c r="F150" s="34">
        <v>6.27</v>
      </c>
      <c r="G150" s="33">
        <v>14.6</v>
      </c>
      <c r="H150" s="35">
        <v>70</v>
      </c>
      <c r="I150" s="34">
        <v>0.17</v>
      </c>
      <c r="J150" s="33">
        <v>1215.75</v>
      </c>
      <c r="K150" s="34">
        <v>0.15</v>
      </c>
      <c r="L150" s="33">
        <v>1021.85</v>
      </c>
      <c r="M150" s="34">
        <v>0.16</v>
      </c>
      <c r="N150" s="36">
        <v>2</v>
      </c>
      <c r="O150" s="36">
        <v>2</v>
      </c>
      <c r="P150" s="37" t="str">
        <f t="shared" si="2"/>
        <v>22</v>
      </c>
      <c r="Q150" s="37"/>
      <c r="R150" s="36" t="s">
        <v>7</v>
      </c>
    </row>
    <row r="151" spans="1:18" x14ac:dyDescent="0.25">
      <c r="A151" s="1" t="s">
        <v>4</v>
      </c>
      <c r="B151" s="1" t="s">
        <v>298</v>
      </c>
      <c r="C151" s="1" t="s">
        <v>299</v>
      </c>
      <c r="D151" s="33">
        <v>3.1699999999999955</v>
      </c>
      <c r="E151" s="33">
        <v>16.75</v>
      </c>
      <c r="F151" s="34">
        <v>5.28</v>
      </c>
      <c r="G151" s="33">
        <v>13.58</v>
      </c>
      <c r="H151" s="35">
        <v>75</v>
      </c>
      <c r="I151" s="34">
        <v>0.18</v>
      </c>
      <c r="J151" s="33">
        <v>1256.75</v>
      </c>
      <c r="K151" s="34">
        <v>0.16</v>
      </c>
      <c r="L151" s="33">
        <v>1019</v>
      </c>
      <c r="M151" s="34">
        <v>0.16</v>
      </c>
      <c r="N151" s="36">
        <v>2</v>
      </c>
      <c r="O151" s="36">
        <v>2</v>
      </c>
      <c r="P151" s="37" t="str">
        <f t="shared" si="2"/>
        <v>22</v>
      </c>
      <c r="Q151" s="37"/>
      <c r="R151" s="36" t="s">
        <v>7</v>
      </c>
    </row>
    <row r="152" spans="1:18" x14ac:dyDescent="0.25">
      <c r="A152" s="1" t="s">
        <v>4</v>
      </c>
      <c r="B152" s="1" t="s">
        <v>302</v>
      </c>
      <c r="C152" s="1" t="s">
        <v>303</v>
      </c>
      <c r="D152" s="33">
        <v>4.8799999999999972</v>
      </c>
      <c r="E152" s="33">
        <v>29.113900000000001</v>
      </c>
      <c r="F152" s="34">
        <v>5.96</v>
      </c>
      <c r="G152" s="33">
        <v>24.23</v>
      </c>
      <c r="H152" s="35">
        <v>43</v>
      </c>
      <c r="I152" s="34">
        <v>0.1</v>
      </c>
      <c r="J152" s="33">
        <v>1206.4000000000001</v>
      </c>
      <c r="K152" s="34">
        <v>0.15</v>
      </c>
      <c r="L152" s="33">
        <v>996.56</v>
      </c>
      <c r="M152" s="34">
        <v>0.15</v>
      </c>
      <c r="N152" s="36">
        <v>2</v>
      </c>
      <c r="O152" s="36">
        <v>2</v>
      </c>
      <c r="P152" s="37" t="str">
        <f t="shared" si="2"/>
        <v>22</v>
      </c>
      <c r="Q152" s="37"/>
      <c r="R152" s="36" t="s">
        <v>7</v>
      </c>
    </row>
    <row r="153" spans="1:18" x14ac:dyDescent="0.25">
      <c r="A153" s="1" t="s">
        <v>4</v>
      </c>
      <c r="B153" s="1" t="s">
        <v>304</v>
      </c>
      <c r="C153" s="1" t="s">
        <v>305</v>
      </c>
      <c r="D153" s="33">
        <v>4.7299999999999978</v>
      </c>
      <c r="E153" s="33">
        <v>21.852499999999999</v>
      </c>
      <c r="F153" s="34">
        <v>4.6100000000000003</v>
      </c>
      <c r="G153" s="33">
        <v>17.12</v>
      </c>
      <c r="H153" s="35">
        <v>63</v>
      </c>
      <c r="I153" s="34">
        <v>0.15</v>
      </c>
      <c r="J153" s="33">
        <v>1294.3</v>
      </c>
      <c r="K153" s="34">
        <v>0.16</v>
      </c>
      <c r="L153" s="33">
        <v>996.31</v>
      </c>
      <c r="M153" s="34">
        <v>0.15</v>
      </c>
      <c r="N153" s="36">
        <v>2</v>
      </c>
      <c r="O153" s="36">
        <v>2</v>
      </c>
      <c r="P153" s="37" t="str">
        <f t="shared" si="2"/>
        <v>22</v>
      </c>
      <c r="Q153" s="37"/>
      <c r="R153" s="36" t="s">
        <v>7</v>
      </c>
    </row>
    <row r="154" spans="1:18" x14ac:dyDescent="0.25">
      <c r="A154" s="1" t="s">
        <v>4</v>
      </c>
      <c r="B154" s="1" t="s">
        <v>306</v>
      </c>
      <c r="C154" s="1" t="s">
        <v>307</v>
      </c>
      <c r="D154" s="33">
        <v>3.1999999999999971</v>
      </c>
      <c r="E154" s="33">
        <v>19.155000000000001</v>
      </c>
      <c r="F154" s="34">
        <v>5.98</v>
      </c>
      <c r="G154" s="33">
        <v>15.95</v>
      </c>
      <c r="H154" s="35">
        <v>63</v>
      </c>
      <c r="I154" s="34">
        <v>0.15</v>
      </c>
      <c r="J154" s="33">
        <v>1197.3</v>
      </c>
      <c r="K154" s="34">
        <v>0.15</v>
      </c>
      <c r="L154" s="33">
        <v>995.7</v>
      </c>
      <c r="M154" s="34">
        <v>0.15</v>
      </c>
      <c r="N154" s="36">
        <v>2</v>
      </c>
      <c r="O154" s="36">
        <v>2</v>
      </c>
      <c r="P154" s="37" t="str">
        <f t="shared" si="2"/>
        <v>22</v>
      </c>
      <c r="Q154" s="37"/>
      <c r="R154" s="36" t="s">
        <v>7</v>
      </c>
    </row>
    <row r="155" spans="1:18" x14ac:dyDescent="0.25">
      <c r="A155" s="1" t="s">
        <v>4</v>
      </c>
      <c r="B155" s="1" t="s">
        <v>308</v>
      </c>
      <c r="C155" s="1" t="s">
        <v>309</v>
      </c>
      <c r="D155" s="33">
        <v>3.199999999999998</v>
      </c>
      <c r="E155" s="33">
        <v>20.6357</v>
      </c>
      <c r="F155" s="34">
        <v>6.44</v>
      </c>
      <c r="G155" s="33">
        <v>17.43</v>
      </c>
      <c r="H155" s="35">
        <v>57</v>
      </c>
      <c r="I155" s="34">
        <v>0.13</v>
      </c>
      <c r="J155" s="33">
        <v>1177.2</v>
      </c>
      <c r="K155" s="34">
        <v>0.15</v>
      </c>
      <c r="L155" s="33">
        <v>994.8</v>
      </c>
      <c r="M155" s="34">
        <v>0.15</v>
      </c>
      <c r="N155" s="36">
        <v>2</v>
      </c>
      <c r="O155" s="36">
        <v>2</v>
      </c>
      <c r="P155" s="37" t="str">
        <f t="shared" si="2"/>
        <v>22</v>
      </c>
      <c r="Q155" s="37"/>
      <c r="R155" s="36" t="s">
        <v>7</v>
      </c>
    </row>
    <row r="156" spans="1:18" x14ac:dyDescent="0.25">
      <c r="A156" s="1" t="s">
        <v>4</v>
      </c>
      <c r="B156" s="1" t="s">
        <v>310</v>
      </c>
      <c r="C156" s="1" t="s">
        <v>311</v>
      </c>
      <c r="D156" s="33">
        <v>3.909999999999997</v>
      </c>
      <c r="E156" s="33">
        <v>19.634899999999998</v>
      </c>
      <c r="F156" s="34">
        <v>5.0199999999999996</v>
      </c>
      <c r="G156" s="33">
        <v>15.72</v>
      </c>
      <c r="H156" s="35">
        <v>63</v>
      </c>
      <c r="I156" s="34">
        <v>0.15</v>
      </c>
      <c r="J156" s="33">
        <v>1237</v>
      </c>
      <c r="K156" s="34">
        <v>0.16</v>
      </c>
      <c r="L156" s="33">
        <v>990.67</v>
      </c>
      <c r="M156" s="34">
        <v>0.15</v>
      </c>
      <c r="N156" s="36">
        <v>2</v>
      </c>
      <c r="O156" s="36">
        <v>2</v>
      </c>
      <c r="P156" s="37" t="str">
        <f t="shared" si="2"/>
        <v>22</v>
      </c>
      <c r="Q156" s="37"/>
      <c r="R156" s="36" t="s">
        <v>7</v>
      </c>
    </row>
    <row r="157" spans="1:18" x14ac:dyDescent="0.25">
      <c r="A157" s="1" t="s">
        <v>4</v>
      </c>
      <c r="B157" s="1" t="s">
        <v>312</v>
      </c>
      <c r="C157" s="1" t="s">
        <v>313</v>
      </c>
      <c r="D157" s="33">
        <v>2.3199999999999963</v>
      </c>
      <c r="E157" s="33">
        <v>15.6007</v>
      </c>
      <c r="F157" s="34">
        <v>6.72</v>
      </c>
      <c r="G157" s="33">
        <v>13.28</v>
      </c>
      <c r="H157" s="35">
        <v>77</v>
      </c>
      <c r="I157" s="34">
        <v>0.18</v>
      </c>
      <c r="J157" s="33">
        <v>1166.0999999999999</v>
      </c>
      <c r="K157" s="34">
        <v>0.15</v>
      </c>
      <c r="L157" s="33">
        <v>987.46</v>
      </c>
      <c r="M157" s="34">
        <v>0.15</v>
      </c>
      <c r="N157" s="36">
        <v>2</v>
      </c>
      <c r="O157" s="36">
        <v>2</v>
      </c>
      <c r="P157" s="37" t="str">
        <f t="shared" si="2"/>
        <v>22</v>
      </c>
      <c r="Q157" s="37"/>
      <c r="R157" s="36" t="s">
        <v>7</v>
      </c>
    </row>
    <row r="158" spans="1:18" x14ac:dyDescent="0.25">
      <c r="A158" s="1" t="s">
        <v>4</v>
      </c>
      <c r="B158" s="1" t="s">
        <v>318</v>
      </c>
      <c r="C158" s="1" t="s">
        <v>319</v>
      </c>
      <c r="D158" s="33">
        <v>2.2800000000000007</v>
      </c>
      <c r="E158" s="33">
        <v>17.310300000000002</v>
      </c>
      <c r="F158" s="34">
        <v>7.59</v>
      </c>
      <c r="G158" s="33">
        <v>15.03</v>
      </c>
      <c r="H158" s="35">
        <v>65</v>
      </c>
      <c r="I158" s="34">
        <v>0.15</v>
      </c>
      <c r="J158" s="33">
        <v>1104</v>
      </c>
      <c r="K158" s="34">
        <v>0.14000000000000001</v>
      </c>
      <c r="L158" s="33">
        <v>955.8</v>
      </c>
      <c r="M158" s="34">
        <v>0.15</v>
      </c>
      <c r="N158" s="36">
        <v>2</v>
      </c>
      <c r="O158" s="36">
        <v>2</v>
      </c>
      <c r="P158" s="37" t="str">
        <f t="shared" si="2"/>
        <v>22</v>
      </c>
      <c r="Q158" s="37"/>
      <c r="R158" s="36" t="s">
        <v>7</v>
      </c>
    </row>
    <row r="159" spans="1:18" x14ac:dyDescent="0.25">
      <c r="A159" s="1" t="s">
        <v>4</v>
      </c>
      <c r="B159" s="1" t="s">
        <v>320</v>
      </c>
      <c r="C159" s="1" t="s">
        <v>321</v>
      </c>
      <c r="D159" s="33">
        <v>5.1599999999999975</v>
      </c>
      <c r="E159" s="33">
        <v>26.802299999999999</v>
      </c>
      <c r="F159" s="34">
        <v>5.19</v>
      </c>
      <c r="G159" s="33">
        <v>21.64</v>
      </c>
      <c r="H159" s="35">
        <v>44</v>
      </c>
      <c r="I159" s="34">
        <v>0.1</v>
      </c>
      <c r="J159" s="33">
        <v>1182.5</v>
      </c>
      <c r="K159" s="34">
        <v>0.15</v>
      </c>
      <c r="L159" s="33">
        <v>955.46</v>
      </c>
      <c r="M159" s="34">
        <v>0.15</v>
      </c>
      <c r="N159" s="36">
        <v>2</v>
      </c>
      <c r="O159" s="36">
        <v>2</v>
      </c>
      <c r="P159" s="37" t="str">
        <f t="shared" si="2"/>
        <v>22</v>
      </c>
      <c r="Q159" s="37"/>
      <c r="R159" s="36" t="s">
        <v>7</v>
      </c>
    </row>
    <row r="160" spans="1:18" x14ac:dyDescent="0.25">
      <c r="A160" s="1" t="s">
        <v>4</v>
      </c>
      <c r="B160" s="1" t="s">
        <v>322</v>
      </c>
      <c r="C160" s="1" t="s">
        <v>323</v>
      </c>
      <c r="D160" s="33">
        <v>3.6299999999999977</v>
      </c>
      <c r="E160" s="33">
        <v>19.7303</v>
      </c>
      <c r="F160" s="34">
        <v>5.43</v>
      </c>
      <c r="G160" s="33">
        <v>16.100000000000001</v>
      </c>
      <c r="H160" s="35">
        <v>59</v>
      </c>
      <c r="I160" s="34">
        <v>0.14000000000000001</v>
      </c>
      <c r="J160" s="33">
        <v>1167.4000000000001</v>
      </c>
      <c r="K160" s="34">
        <v>0.15</v>
      </c>
      <c r="L160" s="33">
        <v>953.23</v>
      </c>
      <c r="M160" s="34">
        <v>0.15</v>
      </c>
      <c r="N160" s="36">
        <v>2</v>
      </c>
      <c r="O160" s="36">
        <v>2</v>
      </c>
      <c r="P160" s="37" t="str">
        <f t="shared" si="2"/>
        <v>22</v>
      </c>
      <c r="Q160" s="37"/>
      <c r="R160" s="36" t="s">
        <v>7</v>
      </c>
    </row>
    <row r="161" spans="1:18" x14ac:dyDescent="0.25">
      <c r="A161" s="1" t="s">
        <v>4</v>
      </c>
      <c r="B161" s="1" t="s">
        <v>324</v>
      </c>
      <c r="C161" s="1" t="s">
        <v>325</v>
      </c>
      <c r="D161" s="33">
        <v>3.3199999999999954</v>
      </c>
      <c r="E161" s="33">
        <v>17.2818</v>
      </c>
      <c r="F161" s="34">
        <v>5.2</v>
      </c>
      <c r="G161" s="33">
        <v>13.96</v>
      </c>
      <c r="H161" s="35">
        <v>68</v>
      </c>
      <c r="I161" s="34">
        <v>0.16</v>
      </c>
      <c r="J161" s="33">
        <v>1174.45</v>
      </c>
      <c r="K161" s="34">
        <v>0.15</v>
      </c>
      <c r="L161" s="33">
        <v>948.69</v>
      </c>
      <c r="M161" s="34">
        <v>0.15</v>
      </c>
      <c r="N161" s="36">
        <v>2</v>
      </c>
      <c r="O161" s="36">
        <v>2</v>
      </c>
      <c r="P161" s="37" t="str">
        <f t="shared" si="2"/>
        <v>22</v>
      </c>
      <c r="Q161" s="37"/>
      <c r="R161" s="36" t="s">
        <v>7</v>
      </c>
    </row>
    <row r="162" spans="1:18" x14ac:dyDescent="0.25">
      <c r="A162" s="1" t="s">
        <v>4</v>
      </c>
      <c r="B162" s="1" t="s">
        <v>328</v>
      </c>
      <c r="C162" s="1" t="s">
        <v>329</v>
      </c>
      <c r="D162" s="33">
        <v>4.1200000000000028</v>
      </c>
      <c r="E162" s="33">
        <v>22.428999999999998</v>
      </c>
      <c r="F162" s="34">
        <v>5.44</v>
      </c>
      <c r="G162" s="33">
        <v>18.3</v>
      </c>
      <c r="H162" s="35">
        <v>51</v>
      </c>
      <c r="I162" s="34">
        <v>0.12</v>
      </c>
      <c r="J162" s="33">
        <v>1145.5999999999999</v>
      </c>
      <c r="K162" s="34">
        <v>0.14000000000000001</v>
      </c>
      <c r="L162" s="33">
        <v>935.48</v>
      </c>
      <c r="M162" s="34">
        <v>0.14000000000000001</v>
      </c>
      <c r="N162" s="36">
        <v>2</v>
      </c>
      <c r="O162" s="36">
        <v>2</v>
      </c>
      <c r="P162" s="37" t="str">
        <f t="shared" si="2"/>
        <v>22</v>
      </c>
      <c r="Q162" s="37"/>
      <c r="R162" s="36" t="s">
        <v>7</v>
      </c>
    </row>
    <row r="163" spans="1:18" x14ac:dyDescent="0.25">
      <c r="A163" s="1" t="s">
        <v>4</v>
      </c>
      <c r="B163" s="1" t="s">
        <v>330</v>
      </c>
      <c r="C163" s="1" t="s">
        <v>331</v>
      </c>
      <c r="D163" s="33">
        <v>2.6100000000000025</v>
      </c>
      <c r="E163" s="33">
        <v>17.1935</v>
      </c>
      <c r="F163" s="34">
        <v>6.58</v>
      </c>
      <c r="G163" s="33">
        <v>14.58</v>
      </c>
      <c r="H163" s="35">
        <v>63</v>
      </c>
      <c r="I163" s="34">
        <v>0.15</v>
      </c>
      <c r="J163" s="33">
        <v>1096</v>
      </c>
      <c r="K163" s="34">
        <v>0.14000000000000001</v>
      </c>
      <c r="L163" s="33">
        <v>931.57</v>
      </c>
      <c r="M163" s="34">
        <v>0.14000000000000001</v>
      </c>
      <c r="N163" s="36">
        <v>2</v>
      </c>
      <c r="O163" s="36">
        <v>2</v>
      </c>
      <c r="P163" s="37" t="str">
        <f t="shared" si="2"/>
        <v>22</v>
      </c>
      <c r="Q163" s="37"/>
      <c r="R163" s="36" t="s">
        <v>7</v>
      </c>
    </row>
    <row r="164" spans="1:18" x14ac:dyDescent="0.25">
      <c r="A164" s="1" t="s">
        <v>4</v>
      </c>
      <c r="B164" s="1" t="s">
        <v>332</v>
      </c>
      <c r="C164" s="1" t="s">
        <v>333</v>
      </c>
      <c r="D164" s="33">
        <v>3.0900000000000025</v>
      </c>
      <c r="E164" s="33">
        <v>16.718299999999999</v>
      </c>
      <c r="F164" s="34">
        <v>5.41</v>
      </c>
      <c r="G164" s="33">
        <v>13.62</v>
      </c>
      <c r="H164" s="35">
        <v>67</v>
      </c>
      <c r="I164" s="34">
        <v>0.16</v>
      </c>
      <c r="J164" s="33">
        <v>1135</v>
      </c>
      <c r="K164" s="34">
        <v>0.14000000000000001</v>
      </c>
      <c r="L164" s="33">
        <v>927.97</v>
      </c>
      <c r="M164" s="34">
        <v>0.14000000000000001</v>
      </c>
      <c r="N164" s="36">
        <v>2</v>
      </c>
      <c r="O164" s="36">
        <v>2</v>
      </c>
      <c r="P164" s="37" t="str">
        <f t="shared" si="2"/>
        <v>22</v>
      </c>
      <c r="Q164" s="37"/>
      <c r="R164" s="36" t="s">
        <v>7</v>
      </c>
    </row>
    <row r="165" spans="1:18" x14ac:dyDescent="0.25">
      <c r="A165" s="1" t="s">
        <v>4</v>
      </c>
      <c r="B165" s="1" t="s">
        <v>336</v>
      </c>
      <c r="C165" s="1" t="s">
        <v>337</v>
      </c>
      <c r="D165" s="33">
        <v>3.0300000000000007</v>
      </c>
      <c r="E165" s="33">
        <v>19.273599999999998</v>
      </c>
      <c r="F165" s="34">
        <v>6.36</v>
      </c>
      <c r="G165" s="33">
        <v>16.239999999999998</v>
      </c>
      <c r="H165" s="35">
        <v>57</v>
      </c>
      <c r="I165" s="34">
        <v>0.13</v>
      </c>
      <c r="J165" s="33">
        <v>1098.5999999999999</v>
      </c>
      <c r="K165" s="34">
        <v>0.14000000000000001</v>
      </c>
      <c r="L165" s="33">
        <v>925.89</v>
      </c>
      <c r="M165" s="34">
        <v>0.14000000000000001</v>
      </c>
      <c r="N165" s="36">
        <v>2</v>
      </c>
      <c r="O165" s="36">
        <v>2</v>
      </c>
      <c r="P165" s="37" t="str">
        <f t="shared" si="2"/>
        <v>22</v>
      </c>
      <c r="Q165" s="37"/>
      <c r="R165" s="36" t="s">
        <v>7</v>
      </c>
    </row>
    <row r="166" spans="1:18" x14ac:dyDescent="0.25">
      <c r="A166" s="1" t="s">
        <v>4</v>
      </c>
      <c r="B166" s="1" t="s">
        <v>338</v>
      </c>
      <c r="C166" s="1" t="s">
        <v>339</v>
      </c>
      <c r="D166" s="33">
        <v>2.4899999999999989</v>
      </c>
      <c r="E166" s="33">
        <v>18.1785</v>
      </c>
      <c r="F166" s="34">
        <v>7.3</v>
      </c>
      <c r="G166" s="33">
        <v>15.68</v>
      </c>
      <c r="H166" s="35">
        <v>59</v>
      </c>
      <c r="I166" s="34">
        <v>0.14000000000000001</v>
      </c>
      <c r="J166" s="33">
        <v>1071.5</v>
      </c>
      <c r="K166" s="34">
        <v>0.13</v>
      </c>
      <c r="L166" s="33">
        <v>924.59</v>
      </c>
      <c r="M166" s="34">
        <v>0.14000000000000001</v>
      </c>
      <c r="N166" s="36">
        <v>2</v>
      </c>
      <c r="O166" s="36">
        <v>2</v>
      </c>
      <c r="P166" s="37" t="str">
        <f t="shared" si="2"/>
        <v>22</v>
      </c>
      <c r="Q166" s="37"/>
      <c r="R166" s="36" t="s">
        <v>7</v>
      </c>
    </row>
    <row r="167" spans="1:18" x14ac:dyDescent="0.25">
      <c r="A167" s="1" t="s">
        <v>4</v>
      </c>
      <c r="B167" s="1" t="s">
        <v>342</v>
      </c>
      <c r="C167" s="1" t="s">
        <v>343</v>
      </c>
      <c r="D167" s="33">
        <v>6.3799999999999963</v>
      </c>
      <c r="E167" s="33">
        <v>26.795500000000001</v>
      </c>
      <c r="F167" s="34">
        <v>4.1900000000000004</v>
      </c>
      <c r="G167" s="33">
        <v>20.41</v>
      </c>
      <c r="H167" s="35">
        <v>45</v>
      </c>
      <c r="I167" s="34">
        <v>0.1</v>
      </c>
      <c r="J167" s="33">
        <v>1205.8</v>
      </c>
      <c r="K167" s="34">
        <v>0.15</v>
      </c>
      <c r="L167" s="33">
        <v>918.7</v>
      </c>
      <c r="M167" s="34">
        <v>0.14000000000000001</v>
      </c>
      <c r="N167" s="36">
        <v>2</v>
      </c>
      <c r="O167" s="36">
        <v>2</v>
      </c>
      <c r="P167" s="37" t="str">
        <f t="shared" si="2"/>
        <v>22</v>
      </c>
      <c r="Q167" s="37"/>
      <c r="R167" s="36" t="s">
        <v>7</v>
      </c>
    </row>
    <row r="168" spans="1:18" x14ac:dyDescent="0.25">
      <c r="A168" s="1" t="s">
        <v>4</v>
      </c>
      <c r="B168" s="1" t="s">
        <v>344</v>
      </c>
      <c r="C168" s="1" t="s">
        <v>345</v>
      </c>
      <c r="D168" s="33">
        <v>1.9300000000000037</v>
      </c>
      <c r="E168" s="33">
        <v>14.0219</v>
      </c>
      <c r="F168" s="34">
        <v>7.26</v>
      </c>
      <c r="G168" s="33">
        <v>12.09</v>
      </c>
      <c r="H168" s="35">
        <v>76</v>
      </c>
      <c r="I168" s="34">
        <v>0.18</v>
      </c>
      <c r="J168" s="33">
        <v>1052.5999999999999</v>
      </c>
      <c r="K168" s="34">
        <v>0.13</v>
      </c>
      <c r="L168" s="33">
        <v>905.92</v>
      </c>
      <c r="M168" s="34">
        <v>0.14000000000000001</v>
      </c>
      <c r="N168" s="36">
        <v>2</v>
      </c>
      <c r="O168" s="36">
        <v>2</v>
      </c>
      <c r="P168" s="37" t="str">
        <f t="shared" si="2"/>
        <v>22</v>
      </c>
      <c r="Q168" s="37"/>
      <c r="R168" s="36" t="s">
        <v>7</v>
      </c>
    </row>
    <row r="169" spans="1:18" x14ac:dyDescent="0.25">
      <c r="A169" s="1" t="s">
        <v>4</v>
      </c>
      <c r="B169" s="1" t="s">
        <v>346</v>
      </c>
      <c r="C169" s="1" t="s">
        <v>347</v>
      </c>
      <c r="D169" s="33">
        <v>3.6800000000000046</v>
      </c>
      <c r="E169" s="33">
        <v>22.032900000000001</v>
      </c>
      <c r="F169" s="34">
        <v>5.98</v>
      </c>
      <c r="G169" s="33">
        <v>18.350000000000001</v>
      </c>
      <c r="H169" s="35">
        <v>49</v>
      </c>
      <c r="I169" s="34">
        <v>0.11</v>
      </c>
      <c r="J169" s="33">
        <v>1077.55</v>
      </c>
      <c r="K169" s="34">
        <v>0.14000000000000001</v>
      </c>
      <c r="L169" s="33">
        <v>897.23</v>
      </c>
      <c r="M169" s="34">
        <v>0.14000000000000001</v>
      </c>
      <c r="N169" s="36">
        <v>2</v>
      </c>
      <c r="O169" s="36">
        <v>2</v>
      </c>
      <c r="P169" s="37" t="str">
        <f t="shared" si="2"/>
        <v>22</v>
      </c>
      <c r="Q169" s="37"/>
      <c r="R169" s="36" t="s">
        <v>7</v>
      </c>
    </row>
    <row r="170" spans="1:18" x14ac:dyDescent="0.25">
      <c r="A170" s="1" t="s">
        <v>4</v>
      </c>
      <c r="B170" s="1" t="s">
        <v>348</v>
      </c>
      <c r="C170" s="1" t="s">
        <v>349</v>
      </c>
      <c r="D170" s="33">
        <v>4.3199999999999958</v>
      </c>
      <c r="E170" s="33">
        <v>23.7</v>
      </c>
      <c r="F170" s="34">
        <v>5.48</v>
      </c>
      <c r="G170" s="33">
        <v>19.38</v>
      </c>
      <c r="H170" s="35">
        <v>46</v>
      </c>
      <c r="I170" s="34">
        <v>0.11</v>
      </c>
      <c r="J170" s="33">
        <v>1095.3</v>
      </c>
      <c r="K170" s="34">
        <v>0.14000000000000001</v>
      </c>
      <c r="L170" s="33">
        <v>896.58</v>
      </c>
      <c r="M170" s="34">
        <v>0.14000000000000001</v>
      </c>
      <c r="N170" s="36">
        <v>2</v>
      </c>
      <c r="O170" s="36">
        <v>2</v>
      </c>
      <c r="P170" s="37" t="str">
        <f t="shared" si="2"/>
        <v>22</v>
      </c>
      <c r="Q170" s="37"/>
      <c r="R170" s="36" t="s">
        <v>7</v>
      </c>
    </row>
    <row r="171" spans="1:18" x14ac:dyDescent="0.25">
      <c r="A171" s="1" t="s">
        <v>4</v>
      </c>
      <c r="B171" s="1" t="s">
        <v>350</v>
      </c>
      <c r="C171" s="1" t="s">
        <v>351</v>
      </c>
      <c r="D171" s="33">
        <v>3.3600000000000039</v>
      </c>
      <c r="E171" s="33">
        <v>19.6327</v>
      </c>
      <c r="F171" s="34">
        <v>5.84</v>
      </c>
      <c r="G171" s="33">
        <v>16.27</v>
      </c>
      <c r="H171" s="35">
        <v>55</v>
      </c>
      <c r="I171" s="34">
        <v>0.13</v>
      </c>
      <c r="J171" s="33">
        <v>1079.8</v>
      </c>
      <c r="K171" s="34">
        <v>0.14000000000000001</v>
      </c>
      <c r="L171" s="33">
        <v>895</v>
      </c>
      <c r="M171" s="34">
        <v>0.14000000000000001</v>
      </c>
      <c r="N171" s="36">
        <v>2</v>
      </c>
      <c r="O171" s="36">
        <v>2</v>
      </c>
      <c r="P171" s="37" t="str">
        <f t="shared" si="2"/>
        <v>22</v>
      </c>
      <c r="Q171" s="37"/>
      <c r="R171" s="36" t="s">
        <v>7</v>
      </c>
    </row>
    <row r="172" spans="1:18" x14ac:dyDescent="0.25">
      <c r="A172" s="1" t="s">
        <v>4</v>
      </c>
      <c r="B172" s="1" t="s">
        <v>352</v>
      </c>
      <c r="C172" s="1" t="s">
        <v>353</v>
      </c>
      <c r="D172" s="33">
        <v>3.1299999999999972</v>
      </c>
      <c r="E172" s="33">
        <v>18.149999999999999</v>
      </c>
      <c r="F172" s="34">
        <v>5.79</v>
      </c>
      <c r="G172" s="33">
        <v>15.02</v>
      </c>
      <c r="H172" s="35">
        <v>63</v>
      </c>
      <c r="I172" s="34">
        <v>0.15</v>
      </c>
      <c r="J172" s="33">
        <v>1089</v>
      </c>
      <c r="K172" s="34">
        <v>0.14000000000000001</v>
      </c>
      <c r="L172" s="33">
        <v>891.81</v>
      </c>
      <c r="M172" s="34">
        <v>0.14000000000000001</v>
      </c>
      <c r="N172" s="36">
        <v>2</v>
      </c>
      <c r="O172" s="36">
        <v>2</v>
      </c>
      <c r="P172" s="37" t="str">
        <f t="shared" si="2"/>
        <v>22</v>
      </c>
      <c r="Q172" s="37"/>
      <c r="R172" s="36" t="s">
        <v>7</v>
      </c>
    </row>
    <row r="173" spans="1:18" x14ac:dyDescent="0.25">
      <c r="A173" s="1" t="s">
        <v>4</v>
      </c>
      <c r="B173" s="1" t="s">
        <v>354</v>
      </c>
      <c r="C173" s="1" t="s">
        <v>355</v>
      </c>
      <c r="D173" s="33">
        <v>3.4499999999999988</v>
      </c>
      <c r="E173" s="33">
        <v>20.754899999999999</v>
      </c>
      <c r="F173" s="34">
        <v>6.01</v>
      </c>
      <c r="G173" s="33">
        <v>17.3</v>
      </c>
      <c r="H173" s="35">
        <v>51</v>
      </c>
      <c r="I173" s="34">
        <v>0.12</v>
      </c>
      <c r="J173" s="33">
        <v>1058.5</v>
      </c>
      <c r="K173" s="34">
        <v>0.13</v>
      </c>
      <c r="L173" s="33">
        <v>882.55</v>
      </c>
      <c r="M173" s="34">
        <v>0.13</v>
      </c>
      <c r="N173" s="36">
        <v>2</v>
      </c>
      <c r="O173" s="36">
        <v>2</v>
      </c>
      <c r="P173" s="37" t="str">
        <f t="shared" si="2"/>
        <v>22</v>
      </c>
      <c r="Q173" s="37"/>
      <c r="R173" s="36" t="s">
        <v>7</v>
      </c>
    </row>
    <row r="174" spans="1:18" x14ac:dyDescent="0.25">
      <c r="A174" s="1" t="s">
        <v>4</v>
      </c>
      <c r="B174" s="1" t="s">
        <v>356</v>
      </c>
      <c r="C174" s="1" t="s">
        <v>357</v>
      </c>
      <c r="D174" s="33">
        <v>1.6299999999999983</v>
      </c>
      <c r="E174" s="33">
        <v>12.526300000000001</v>
      </c>
      <c r="F174" s="34">
        <v>7.68</v>
      </c>
      <c r="G174" s="33">
        <v>10.89</v>
      </c>
      <c r="H174" s="35">
        <v>86</v>
      </c>
      <c r="I174" s="34">
        <v>0.2</v>
      </c>
      <c r="J174" s="33">
        <v>1020.4</v>
      </c>
      <c r="K174" s="34">
        <v>0.13</v>
      </c>
      <c r="L174" s="33">
        <v>880.22</v>
      </c>
      <c r="M174" s="34">
        <v>0.13</v>
      </c>
      <c r="N174" s="36">
        <v>2</v>
      </c>
      <c r="O174" s="36">
        <v>2</v>
      </c>
      <c r="P174" s="37" t="str">
        <f t="shared" si="2"/>
        <v>22</v>
      </c>
      <c r="Q174" s="37"/>
      <c r="R174" s="36" t="s">
        <v>7</v>
      </c>
    </row>
    <row r="175" spans="1:18" x14ac:dyDescent="0.25">
      <c r="A175" s="1" t="s">
        <v>4</v>
      </c>
      <c r="B175" s="1" t="s">
        <v>358</v>
      </c>
      <c r="C175" s="1" t="s">
        <v>359</v>
      </c>
      <c r="D175" s="33">
        <v>2.5499999999999998</v>
      </c>
      <c r="E175" s="33">
        <v>16.433299999999999</v>
      </c>
      <c r="F175" s="34">
        <v>6.44</v>
      </c>
      <c r="G175" s="33">
        <v>13.88</v>
      </c>
      <c r="H175" s="35">
        <v>63</v>
      </c>
      <c r="I175" s="34">
        <v>0.15</v>
      </c>
      <c r="J175" s="33">
        <v>1034</v>
      </c>
      <c r="K175" s="34">
        <v>0.13</v>
      </c>
      <c r="L175" s="33">
        <v>873.35</v>
      </c>
      <c r="M175" s="34">
        <v>0.13</v>
      </c>
      <c r="N175" s="36">
        <v>2</v>
      </c>
      <c r="O175" s="36">
        <v>2</v>
      </c>
      <c r="P175" s="37" t="str">
        <f t="shared" si="2"/>
        <v>22</v>
      </c>
      <c r="Q175" s="37"/>
      <c r="R175" s="36" t="s">
        <v>7</v>
      </c>
    </row>
    <row r="176" spans="1:18" x14ac:dyDescent="0.25">
      <c r="A176" s="1" t="s">
        <v>4</v>
      </c>
      <c r="B176" s="1" t="s">
        <v>360</v>
      </c>
      <c r="C176" s="1" t="s">
        <v>361</v>
      </c>
      <c r="D176" s="33">
        <v>2</v>
      </c>
      <c r="E176" s="33">
        <v>12.3171</v>
      </c>
      <c r="F176" s="34">
        <v>6.15</v>
      </c>
      <c r="G176" s="33">
        <v>10.31</v>
      </c>
      <c r="H176" s="35">
        <v>83</v>
      </c>
      <c r="I176" s="34">
        <v>0.2</v>
      </c>
      <c r="J176" s="33">
        <v>1038.2</v>
      </c>
      <c r="K176" s="34">
        <v>0.13</v>
      </c>
      <c r="L176" s="33">
        <v>872.2</v>
      </c>
      <c r="M176" s="34">
        <v>0.13</v>
      </c>
      <c r="N176" s="36">
        <v>2</v>
      </c>
      <c r="O176" s="36">
        <v>2</v>
      </c>
      <c r="P176" s="37" t="str">
        <f t="shared" si="2"/>
        <v>22</v>
      </c>
      <c r="Q176" s="37"/>
      <c r="R176" s="36" t="s">
        <v>7</v>
      </c>
    </row>
    <row r="177" spans="1:18" x14ac:dyDescent="0.25">
      <c r="A177" s="1" t="s">
        <v>4</v>
      </c>
      <c r="B177" s="1" t="s">
        <v>362</v>
      </c>
      <c r="C177" s="1" t="s">
        <v>363</v>
      </c>
      <c r="D177" s="33">
        <v>2.4099999999999975</v>
      </c>
      <c r="E177" s="33">
        <v>16.1617</v>
      </c>
      <c r="F177" s="34">
        <v>6.7</v>
      </c>
      <c r="G177" s="33">
        <v>13.75</v>
      </c>
      <c r="H177" s="35">
        <v>63</v>
      </c>
      <c r="I177" s="34">
        <v>0.15</v>
      </c>
      <c r="J177" s="33">
        <v>1020.03</v>
      </c>
      <c r="K177" s="34">
        <v>0.13</v>
      </c>
      <c r="L177" s="33">
        <v>868.2</v>
      </c>
      <c r="M177" s="34">
        <v>0.13</v>
      </c>
      <c r="N177" s="36">
        <v>2</v>
      </c>
      <c r="O177" s="36">
        <v>2</v>
      </c>
      <c r="P177" s="37" t="str">
        <f t="shared" si="2"/>
        <v>22</v>
      </c>
      <c r="Q177" s="37"/>
      <c r="R177" s="36" t="s">
        <v>7</v>
      </c>
    </row>
    <row r="178" spans="1:18" x14ac:dyDescent="0.25">
      <c r="A178" s="1" t="s">
        <v>4</v>
      </c>
      <c r="B178" s="1" t="s">
        <v>364</v>
      </c>
      <c r="C178" s="1" t="s">
        <v>365</v>
      </c>
      <c r="D178" s="33">
        <v>2.2800000000000007</v>
      </c>
      <c r="E178" s="33">
        <v>17.424499999999998</v>
      </c>
      <c r="F178" s="34">
        <v>7.64</v>
      </c>
      <c r="G178" s="33">
        <v>15.14</v>
      </c>
      <c r="H178" s="35">
        <v>57</v>
      </c>
      <c r="I178" s="34">
        <v>0.13</v>
      </c>
      <c r="J178" s="33">
        <v>997.6</v>
      </c>
      <c r="K178" s="34">
        <v>0.12</v>
      </c>
      <c r="L178" s="33">
        <v>867.64</v>
      </c>
      <c r="M178" s="34">
        <v>0.13</v>
      </c>
      <c r="N178" s="36">
        <v>2</v>
      </c>
      <c r="O178" s="36">
        <v>2</v>
      </c>
      <c r="P178" s="37" t="str">
        <f t="shared" si="2"/>
        <v>22</v>
      </c>
      <c r="Q178" s="37"/>
      <c r="R178" s="36" t="s">
        <v>7</v>
      </c>
    </row>
    <row r="179" spans="1:18" x14ac:dyDescent="0.25">
      <c r="A179" s="1" t="s">
        <v>4</v>
      </c>
      <c r="B179" s="1" t="s">
        <v>368</v>
      </c>
      <c r="C179" s="1" t="s">
        <v>369</v>
      </c>
      <c r="D179" s="33">
        <v>2.9000000000000026</v>
      </c>
      <c r="E179" s="33">
        <v>18.6172</v>
      </c>
      <c r="F179" s="34">
        <v>6.41</v>
      </c>
      <c r="G179" s="33">
        <v>15.71</v>
      </c>
      <c r="H179" s="35">
        <v>55</v>
      </c>
      <c r="I179" s="34">
        <v>0.13</v>
      </c>
      <c r="J179" s="33">
        <v>1014.42</v>
      </c>
      <c r="K179" s="34">
        <v>0.13</v>
      </c>
      <c r="L179" s="33">
        <v>854.92</v>
      </c>
      <c r="M179" s="34">
        <v>0.13</v>
      </c>
      <c r="N179" s="36">
        <v>2</v>
      </c>
      <c r="O179" s="36">
        <v>2</v>
      </c>
      <c r="P179" s="37" t="str">
        <f t="shared" si="2"/>
        <v>22</v>
      </c>
      <c r="Q179" s="37"/>
      <c r="R179" s="36" t="s">
        <v>7</v>
      </c>
    </row>
    <row r="180" spans="1:18" x14ac:dyDescent="0.25">
      <c r="A180" s="1" t="s">
        <v>4</v>
      </c>
      <c r="B180" s="1" t="s">
        <v>370</v>
      </c>
      <c r="C180" s="1" t="s">
        <v>371</v>
      </c>
      <c r="D180" s="33">
        <v>3.2299999999999964</v>
      </c>
      <c r="E180" s="33">
        <v>15.984999999999999</v>
      </c>
      <c r="F180" s="34">
        <v>4.9400000000000004</v>
      </c>
      <c r="G180" s="33">
        <v>12.75</v>
      </c>
      <c r="H180" s="35">
        <v>67</v>
      </c>
      <c r="I180" s="34">
        <v>0.16</v>
      </c>
      <c r="J180" s="33">
        <v>1071</v>
      </c>
      <c r="K180" s="34">
        <v>0.13</v>
      </c>
      <c r="L180" s="33">
        <v>854.59</v>
      </c>
      <c r="M180" s="34">
        <v>0.13</v>
      </c>
      <c r="N180" s="36">
        <v>2</v>
      </c>
      <c r="O180" s="36">
        <v>2</v>
      </c>
      <c r="P180" s="37" t="str">
        <f t="shared" si="2"/>
        <v>22</v>
      </c>
      <c r="Q180" s="37"/>
      <c r="R180" s="36" t="s">
        <v>7</v>
      </c>
    </row>
    <row r="181" spans="1:18" x14ac:dyDescent="0.25">
      <c r="A181" s="1" t="s">
        <v>4</v>
      </c>
      <c r="B181" s="1" t="s">
        <v>372</v>
      </c>
      <c r="C181" s="1" t="s">
        <v>373</v>
      </c>
      <c r="D181" s="33">
        <v>2.4899999999999989</v>
      </c>
      <c r="E181" s="33">
        <v>16.8062</v>
      </c>
      <c r="F181" s="34">
        <v>6.74</v>
      </c>
      <c r="G181" s="33">
        <v>14.31</v>
      </c>
      <c r="H181" s="35">
        <v>59</v>
      </c>
      <c r="I181" s="34">
        <v>0.14000000000000001</v>
      </c>
      <c r="J181" s="33">
        <v>998.15</v>
      </c>
      <c r="K181" s="34">
        <v>0.12</v>
      </c>
      <c r="L181" s="33">
        <v>851.24</v>
      </c>
      <c r="M181" s="34">
        <v>0.13</v>
      </c>
      <c r="N181" s="36">
        <v>2</v>
      </c>
      <c r="O181" s="36">
        <v>2</v>
      </c>
      <c r="P181" s="37" t="str">
        <f t="shared" si="2"/>
        <v>22</v>
      </c>
      <c r="Q181" s="37"/>
      <c r="R181" s="36" t="s">
        <v>7</v>
      </c>
    </row>
    <row r="182" spans="1:18" x14ac:dyDescent="0.25">
      <c r="A182" s="1" t="s">
        <v>4</v>
      </c>
      <c r="B182" s="1" t="s">
        <v>376</v>
      </c>
      <c r="C182" s="1" t="s">
        <v>377</v>
      </c>
      <c r="D182" s="33">
        <v>2</v>
      </c>
      <c r="E182" s="33">
        <v>13.0175</v>
      </c>
      <c r="F182" s="34">
        <v>6.5</v>
      </c>
      <c r="G182" s="33">
        <v>11.01</v>
      </c>
      <c r="H182" s="35">
        <v>91</v>
      </c>
      <c r="I182" s="34">
        <v>0.22</v>
      </c>
      <c r="J182" s="33">
        <v>1024.9000000000001</v>
      </c>
      <c r="K182" s="34">
        <v>0.13</v>
      </c>
      <c r="L182" s="33">
        <v>842.9</v>
      </c>
      <c r="M182" s="34">
        <v>0.13</v>
      </c>
      <c r="N182" s="36">
        <v>2</v>
      </c>
      <c r="O182" s="36">
        <v>2</v>
      </c>
      <c r="P182" s="37" t="str">
        <f t="shared" si="2"/>
        <v>22</v>
      </c>
      <c r="Q182" s="37"/>
      <c r="R182" s="36" t="s">
        <v>7</v>
      </c>
    </row>
    <row r="183" spans="1:18" x14ac:dyDescent="0.25">
      <c r="A183" s="1" t="s">
        <v>4</v>
      </c>
      <c r="B183" s="1" t="s">
        <v>378</v>
      </c>
      <c r="C183" s="1" t="s">
        <v>379</v>
      </c>
      <c r="D183" s="33">
        <v>3.5600000000000018</v>
      </c>
      <c r="E183" s="33">
        <v>19.327100000000002</v>
      </c>
      <c r="F183" s="34">
        <v>5.42</v>
      </c>
      <c r="G183" s="33">
        <v>15.76</v>
      </c>
      <c r="H183" s="35">
        <v>55</v>
      </c>
      <c r="I183" s="34">
        <v>0.13</v>
      </c>
      <c r="J183" s="33">
        <v>1035.3</v>
      </c>
      <c r="K183" s="34">
        <v>0.13</v>
      </c>
      <c r="L183" s="33">
        <v>839.5</v>
      </c>
      <c r="M183" s="34">
        <v>0.13</v>
      </c>
      <c r="N183" s="36">
        <v>2</v>
      </c>
      <c r="O183" s="36">
        <v>2</v>
      </c>
      <c r="P183" s="37" t="str">
        <f t="shared" si="2"/>
        <v>22</v>
      </c>
      <c r="Q183" s="37"/>
      <c r="R183" s="36" t="s">
        <v>7</v>
      </c>
    </row>
    <row r="184" spans="1:18" x14ac:dyDescent="0.25">
      <c r="A184" s="1" t="s">
        <v>4</v>
      </c>
      <c r="B184" s="1" t="s">
        <v>382</v>
      </c>
      <c r="C184" s="1" t="s">
        <v>383</v>
      </c>
      <c r="D184" s="33">
        <v>2.4300000000000033</v>
      </c>
      <c r="E184" s="33">
        <v>16.416899999999998</v>
      </c>
      <c r="F184" s="34">
        <v>6.75</v>
      </c>
      <c r="G184" s="33">
        <v>13.98</v>
      </c>
      <c r="H184" s="35">
        <v>61</v>
      </c>
      <c r="I184" s="34">
        <v>0.14000000000000001</v>
      </c>
      <c r="J184" s="33">
        <v>985.35</v>
      </c>
      <c r="K184" s="34">
        <v>0.12</v>
      </c>
      <c r="L184" s="33">
        <v>837.12</v>
      </c>
      <c r="M184" s="34">
        <v>0.13</v>
      </c>
      <c r="N184" s="36">
        <v>2</v>
      </c>
      <c r="O184" s="36">
        <v>2</v>
      </c>
      <c r="P184" s="37" t="str">
        <f t="shared" si="2"/>
        <v>22</v>
      </c>
      <c r="Q184" s="37"/>
      <c r="R184" s="36" t="s">
        <v>7</v>
      </c>
    </row>
    <row r="185" spans="1:18" x14ac:dyDescent="0.25">
      <c r="A185" s="1" t="s">
        <v>4</v>
      </c>
      <c r="B185" s="1" t="s">
        <v>384</v>
      </c>
      <c r="C185" s="1" t="s">
        <v>385</v>
      </c>
      <c r="D185" s="33">
        <v>2.3700000000000014</v>
      </c>
      <c r="E185" s="33">
        <v>17.307099999999998</v>
      </c>
      <c r="F185" s="34">
        <v>7.3</v>
      </c>
      <c r="G185" s="33">
        <v>14.93</v>
      </c>
      <c r="H185" s="35">
        <v>56</v>
      </c>
      <c r="I185" s="34">
        <v>0.13</v>
      </c>
      <c r="J185" s="33">
        <v>969.2</v>
      </c>
      <c r="K185" s="34">
        <v>0.12</v>
      </c>
      <c r="L185" s="33">
        <v>836.48</v>
      </c>
      <c r="M185" s="34">
        <v>0.13</v>
      </c>
      <c r="N185" s="36">
        <v>2</v>
      </c>
      <c r="O185" s="36">
        <v>2</v>
      </c>
      <c r="P185" s="37" t="str">
        <f t="shared" si="2"/>
        <v>22</v>
      </c>
      <c r="Q185" s="37"/>
      <c r="R185" s="36" t="s">
        <v>7</v>
      </c>
    </row>
    <row r="186" spans="1:18" x14ac:dyDescent="0.25">
      <c r="A186" s="1" t="s">
        <v>4</v>
      </c>
      <c r="B186" s="1" t="s">
        <v>386</v>
      </c>
      <c r="C186" s="1" t="s">
        <v>387</v>
      </c>
      <c r="D186" s="33">
        <v>10.339999999999993</v>
      </c>
      <c r="E186" s="33">
        <v>30.405799999999999</v>
      </c>
      <c r="F186" s="34">
        <v>2.94</v>
      </c>
      <c r="G186" s="33">
        <v>20.059999999999999</v>
      </c>
      <c r="H186" s="35">
        <v>43</v>
      </c>
      <c r="I186" s="34">
        <v>0.1</v>
      </c>
      <c r="J186" s="33">
        <v>1280.83</v>
      </c>
      <c r="K186" s="34">
        <v>0.16</v>
      </c>
      <c r="L186" s="33">
        <v>836.21</v>
      </c>
      <c r="M186" s="34">
        <v>0.13</v>
      </c>
      <c r="N186" s="36">
        <v>2</v>
      </c>
      <c r="O186" s="36">
        <v>2</v>
      </c>
      <c r="P186" s="37" t="str">
        <f t="shared" si="2"/>
        <v>22</v>
      </c>
      <c r="Q186" s="37"/>
      <c r="R186" s="36" t="s">
        <v>7</v>
      </c>
    </row>
    <row r="187" spans="1:18" x14ac:dyDescent="0.25">
      <c r="A187" s="1" t="s">
        <v>4</v>
      </c>
      <c r="B187" s="1" t="s">
        <v>388</v>
      </c>
      <c r="C187" s="1" t="s">
        <v>389</v>
      </c>
      <c r="D187" s="33">
        <v>3.4199999999999977</v>
      </c>
      <c r="E187" s="33">
        <v>19.385000000000002</v>
      </c>
      <c r="F187" s="34">
        <v>5.66</v>
      </c>
      <c r="G187" s="33">
        <v>15.96</v>
      </c>
      <c r="H187" s="35">
        <v>52</v>
      </c>
      <c r="I187" s="34">
        <v>0.12</v>
      </c>
      <c r="J187" s="33">
        <v>1010.75</v>
      </c>
      <c r="K187" s="34">
        <v>0.13</v>
      </c>
      <c r="L187" s="33">
        <v>832.91</v>
      </c>
      <c r="M187" s="34">
        <v>0.13</v>
      </c>
      <c r="N187" s="36">
        <v>2</v>
      </c>
      <c r="O187" s="36">
        <v>2</v>
      </c>
      <c r="P187" s="37" t="str">
        <f t="shared" si="2"/>
        <v>22</v>
      </c>
      <c r="Q187" s="37"/>
      <c r="R187" s="36" t="s">
        <v>7</v>
      </c>
    </row>
    <row r="188" spans="1:18" x14ac:dyDescent="0.25">
      <c r="A188" s="1" t="s">
        <v>4</v>
      </c>
      <c r="B188" s="1" t="s">
        <v>390</v>
      </c>
      <c r="C188" s="1" t="s">
        <v>391</v>
      </c>
      <c r="D188" s="33">
        <v>2.5699999999999958</v>
      </c>
      <c r="E188" s="33">
        <v>16.567499999999999</v>
      </c>
      <c r="F188" s="34">
        <v>6.44</v>
      </c>
      <c r="G188" s="33">
        <v>13.99</v>
      </c>
      <c r="H188" s="35">
        <v>60</v>
      </c>
      <c r="I188" s="34">
        <v>0.14000000000000001</v>
      </c>
      <c r="J188" s="33">
        <v>983.55</v>
      </c>
      <c r="K188" s="34">
        <v>0.12</v>
      </c>
      <c r="L188" s="33">
        <v>829.35</v>
      </c>
      <c r="M188" s="34">
        <v>0.13</v>
      </c>
      <c r="N188" s="36">
        <v>2</v>
      </c>
      <c r="O188" s="36">
        <v>2</v>
      </c>
      <c r="P188" s="37" t="str">
        <f t="shared" si="2"/>
        <v>22</v>
      </c>
      <c r="Q188" s="37"/>
      <c r="R188" s="36" t="s">
        <v>7</v>
      </c>
    </row>
    <row r="189" spans="1:18" x14ac:dyDescent="0.25">
      <c r="A189" s="1" t="s">
        <v>4</v>
      </c>
      <c r="B189" s="1" t="s">
        <v>392</v>
      </c>
      <c r="C189" s="1" t="s">
        <v>393</v>
      </c>
      <c r="D189" s="33">
        <v>2.2900000000000018</v>
      </c>
      <c r="E189" s="33">
        <v>16.344200000000001</v>
      </c>
      <c r="F189" s="34">
        <v>7.13</v>
      </c>
      <c r="G189" s="33">
        <v>14.05</v>
      </c>
      <c r="H189" s="35">
        <v>60</v>
      </c>
      <c r="I189" s="34">
        <v>0.14000000000000001</v>
      </c>
      <c r="J189" s="33">
        <v>961</v>
      </c>
      <c r="K189" s="34">
        <v>0.12</v>
      </c>
      <c r="L189" s="33">
        <v>823.6</v>
      </c>
      <c r="M189" s="34">
        <v>0.13</v>
      </c>
      <c r="N189" s="36">
        <v>2</v>
      </c>
      <c r="O189" s="36">
        <v>2</v>
      </c>
      <c r="P189" s="37" t="str">
        <f t="shared" si="2"/>
        <v>22</v>
      </c>
      <c r="Q189" s="37"/>
      <c r="R189" s="36" t="s">
        <v>7</v>
      </c>
    </row>
    <row r="190" spans="1:18" x14ac:dyDescent="0.25">
      <c r="A190" s="1" t="s">
        <v>4</v>
      </c>
      <c r="B190" s="1" t="s">
        <v>394</v>
      </c>
      <c r="C190" s="1" t="s">
        <v>395</v>
      </c>
      <c r="D190" s="33">
        <v>2.5300000000000007</v>
      </c>
      <c r="E190" s="33">
        <v>17.239000000000001</v>
      </c>
      <c r="F190" s="34">
        <v>6.81</v>
      </c>
      <c r="G190" s="33">
        <v>14.7</v>
      </c>
      <c r="H190" s="35">
        <v>56</v>
      </c>
      <c r="I190" s="34">
        <v>0.13</v>
      </c>
      <c r="J190" s="33">
        <v>965.15</v>
      </c>
      <c r="K190" s="34">
        <v>0.12</v>
      </c>
      <c r="L190" s="33">
        <v>823.47</v>
      </c>
      <c r="M190" s="34">
        <v>0.13</v>
      </c>
      <c r="N190" s="36">
        <v>2</v>
      </c>
      <c r="O190" s="36">
        <v>2</v>
      </c>
      <c r="P190" s="37" t="str">
        <f t="shared" si="2"/>
        <v>22</v>
      </c>
      <c r="Q190" s="37"/>
      <c r="R190" s="36" t="s">
        <v>7</v>
      </c>
    </row>
    <row r="191" spans="1:18" x14ac:dyDescent="0.25">
      <c r="A191" s="1" t="s">
        <v>4</v>
      </c>
      <c r="B191" s="1" t="s">
        <v>3337</v>
      </c>
      <c r="C191" s="1" t="s">
        <v>3338</v>
      </c>
      <c r="D191" s="33">
        <v>2.3582089552238807</v>
      </c>
      <c r="E191" s="33">
        <v>14.1492</v>
      </c>
      <c r="F191" s="34">
        <v>5.99</v>
      </c>
      <c r="G191" s="33">
        <v>11.79</v>
      </c>
      <c r="H191" s="35">
        <v>70</v>
      </c>
      <c r="I191" s="34">
        <v>0.17</v>
      </c>
      <c r="J191" s="33">
        <v>986</v>
      </c>
      <c r="K191" s="34">
        <v>0.12</v>
      </c>
      <c r="L191" s="33">
        <v>820.92</v>
      </c>
      <c r="M191" s="34">
        <v>0.13</v>
      </c>
      <c r="N191" s="36">
        <v>2</v>
      </c>
      <c r="O191" s="36">
        <v>2</v>
      </c>
      <c r="P191" s="37" t="str">
        <f t="shared" si="2"/>
        <v>22</v>
      </c>
      <c r="Q191" s="37"/>
      <c r="R191" s="36" t="s">
        <v>3336</v>
      </c>
    </row>
    <row r="192" spans="1:18" x14ac:dyDescent="0.25">
      <c r="A192" s="1" t="s">
        <v>4</v>
      </c>
      <c r="B192" s="1" t="s">
        <v>396</v>
      </c>
      <c r="C192" s="1" t="s">
        <v>397</v>
      </c>
      <c r="D192" s="33">
        <v>3.8799999999999972</v>
      </c>
      <c r="E192" s="33">
        <v>20.027999999999999</v>
      </c>
      <c r="F192" s="34">
        <v>5.16</v>
      </c>
      <c r="G192" s="33">
        <v>16.14</v>
      </c>
      <c r="H192" s="35">
        <v>52</v>
      </c>
      <c r="I192" s="34">
        <v>0.12</v>
      </c>
      <c r="J192" s="33">
        <v>1021.4</v>
      </c>
      <c r="K192" s="34">
        <v>0.13</v>
      </c>
      <c r="L192" s="33">
        <v>819.64</v>
      </c>
      <c r="M192" s="34">
        <v>0.12</v>
      </c>
      <c r="N192" s="36">
        <v>2</v>
      </c>
      <c r="O192" s="36">
        <v>2</v>
      </c>
      <c r="P192" s="37" t="str">
        <f t="shared" si="2"/>
        <v>22</v>
      </c>
      <c r="Q192" s="37"/>
      <c r="R192" s="36" t="s">
        <v>7</v>
      </c>
    </row>
    <row r="193" spans="1:18" x14ac:dyDescent="0.25">
      <c r="A193" s="1" t="s">
        <v>4</v>
      </c>
      <c r="B193" s="1" t="s">
        <v>398</v>
      </c>
      <c r="C193" s="1" t="s">
        <v>399</v>
      </c>
      <c r="D193" s="33">
        <v>1.8799999999999979</v>
      </c>
      <c r="E193" s="33">
        <v>12.058299999999999</v>
      </c>
      <c r="F193" s="34">
        <v>6.41</v>
      </c>
      <c r="G193" s="33">
        <v>10.17</v>
      </c>
      <c r="H193" s="35">
        <v>96</v>
      </c>
      <c r="I193" s="34">
        <v>0.23</v>
      </c>
      <c r="J193" s="33">
        <v>999.9</v>
      </c>
      <c r="K193" s="34">
        <v>0.12</v>
      </c>
      <c r="L193" s="33">
        <v>819.42</v>
      </c>
      <c r="M193" s="34">
        <v>0.12</v>
      </c>
      <c r="N193" s="36">
        <v>2</v>
      </c>
      <c r="O193" s="36">
        <v>2</v>
      </c>
      <c r="P193" s="37" t="str">
        <f t="shared" si="2"/>
        <v>22</v>
      </c>
      <c r="Q193" s="37"/>
      <c r="R193" s="36" t="s">
        <v>7</v>
      </c>
    </row>
    <row r="194" spans="1:18" x14ac:dyDescent="0.25">
      <c r="A194" s="1" t="s">
        <v>4</v>
      </c>
      <c r="B194" s="1" t="s">
        <v>400</v>
      </c>
      <c r="C194" s="1" t="s">
        <v>401</v>
      </c>
      <c r="D194" s="33">
        <v>3.0099999999999989</v>
      </c>
      <c r="E194" s="33">
        <v>17.344799999999999</v>
      </c>
      <c r="F194" s="34">
        <v>5.76</v>
      </c>
      <c r="G194" s="33">
        <v>14.33</v>
      </c>
      <c r="H194" s="35">
        <v>57</v>
      </c>
      <c r="I194" s="34">
        <v>0.13</v>
      </c>
      <c r="J194" s="33">
        <v>988</v>
      </c>
      <c r="K194" s="34">
        <v>0.12</v>
      </c>
      <c r="L194" s="33">
        <v>816.43</v>
      </c>
      <c r="M194" s="34">
        <v>0.12</v>
      </c>
      <c r="N194" s="36">
        <v>2</v>
      </c>
      <c r="O194" s="36">
        <v>2</v>
      </c>
      <c r="P194" s="37" t="str">
        <f t="shared" si="2"/>
        <v>22</v>
      </c>
      <c r="Q194" s="37"/>
      <c r="R194" s="36" t="s">
        <v>7</v>
      </c>
    </row>
    <row r="195" spans="1:18" x14ac:dyDescent="0.25">
      <c r="A195" s="1" t="s">
        <v>4</v>
      </c>
      <c r="B195" s="1" t="s">
        <v>404</v>
      </c>
      <c r="C195" s="1" t="s">
        <v>405</v>
      </c>
      <c r="D195" s="33">
        <v>2.7099999999999991</v>
      </c>
      <c r="E195" s="33">
        <v>16.5289</v>
      </c>
      <c r="F195" s="34">
        <v>6.09</v>
      </c>
      <c r="G195" s="33">
        <v>13.81</v>
      </c>
      <c r="H195" s="35">
        <v>59</v>
      </c>
      <c r="I195" s="34">
        <v>0.14000000000000001</v>
      </c>
      <c r="J195" s="33">
        <v>975.15</v>
      </c>
      <c r="K195" s="34">
        <v>0.12</v>
      </c>
      <c r="L195" s="33">
        <v>815.26</v>
      </c>
      <c r="M195" s="34">
        <v>0.12</v>
      </c>
      <c r="N195" s="36">
        <v>2</v>
      </c>
      <c r="O195" s="36">
        <v>2</v>
      </c>
      <c r="P195" s="37" t="str">
        <f t="shared" si="2"/>
        <v>22</v>
      </c>
      <c r="Q195" s="37"/>
      <c r="R195" s="36" t="s">
        <v>7</v>
      </c>
    </row>
    <row r="196" spans="1:18" x14ac:dyDescent="0.25">
      <c r="A196" s="1" t="s">
        <v>4</v>
      </c>
      <c r="B196" s="1" t="s">
        <v>408</v>
      </c>
      <c r="C196" s="1" t="s">
        <v>409</v>
      </c>
      <c r="D196" s="33">
        <v>3.3600000000000034</v>
      </c>
      <c r="E196" s="33">
        <v>17.869199999999999</v>
      </c>
      <c r="F196" s="34">
        <v>5.31</v>
      </c>
      <c r="G196" s="33">
        <v>14.5</v>
      </c>
      <c r="H196" s="35">
        <v>57</v>
      </c>
      <c r="I196" s="34">
        <v>0.13</v>
      </c>
      <c r="J196" s="33">
        <v>1005.2</v>
      </c>
      <c r="K196" s="34">
        <v>0.13</v>
      </c>
      <c r="L196" s="33">
        <v>813.68</v>
      </c>
      <c r="M196" s="34">
        <v>0.12</v>
      </c>
      <c r="N196" s="36">
        <v>2</v>
      </c>
      <c r="O196" s="36">
        <v>2</v>
      </c>
      <c r="P196" s="37" t="str">
        <f t="shared" si="2"/>
        <v>22</v>
      </c>
      <c r="Q196" s="37"/>
      <c r="R196" s="36" t="s">
        <v>7</v>
      </c>
    </row>
    <row r="197" spans="1:18" x14ac:dyDescent="0.25">
      <c r="A197" s="1" t="s">
        <v>4</v>
      </c>
      <c r="B197" s="1" t="s">
        <v>410</v>
      </c>
      <c r="C197" s="1" t="s">
        <v>411</v>
      </c>
      <c r="D197" s="33">
        <v>1.8499999999999979</v>
      </c>
      <c r="E197" s="33">
        <v>12.139799999999999</v>
      </c>
      <c r="F197" s="34">
        <v>6.56</v>
      </c>
      <c r="G197" s="33">
        <v>10.28</v>
      </c>
      <c r="H197" s="35">
        <v>109</v>
      </c>
      <c r="I197" s="34">
        <v>0.26</v>
      </c>
      <c r="J197" s="33">
        <v>1013.75</v>
      </c>
      <c r="K197" s="34">
        <v>0.13</v>
      </c>
      <c r="L197" s="33">
        <v>812.1</v>
      </c>
      <c r="M197" s="34">
        <v>0.12</v>
      </c>
      <c r="N197" s="36">
        <v>2</v>
      </c>
      <c r="O197" s="36">
        <v>2</v>
      </c>
      <c r="P197" s="37" t="str">
        <f t="shared" si="2"/>
        <v>22</v>
      </c>
      <c r="Q197" s="37"/>
      <c r="R197" s="36" t="s">
        <v>7</v>
      </c>
    </row>
    <row r="198" spans="1:18" x14ac:dyDescent="0.25">
      <c r="A198" s="1" t="s">
        <v>4</v>
      </c>
      <c r="B198" s="1" t="s">
        <v>412</v>
      </c>
      <c r="C198" s="1" t="s">
        <v>413</v>
      </c>
      <c r="D198" s="33">
        <v>2.8100000000000014</v>
      </c>
      <c r="E198" s="33">
        <v>19.3537</v>
      </c>
      <c r="F198" s="34">
        <v>6.88</v>
      </c>
      <c r="G198" s="33">
        <v>16.54</v>
      </c>
      <c r="H198" s="35">
        <v>49</v>
      </c>
      <c r="I198" s="34">
        <v>0.11</v>
      </c>
      <c r="J198" s="33">
        <v>942.65</v>
      </c>
      <c r="K198" s="34">
        <v>0.12</v>
      </c>
      <c r="L198" s="33">
        <v>804.96</v>
      </c>
      <c r="M198" s="34">
        <v>0.12</v>
      </c>
      <c r="N198" s="36">
        <v>2</v>
      </c>
      <c r="O198" s="36">
        <v>2</v>
      </c>
      <c r="P198" s="37" t="str">
        <f t="shared" si="2"/>
        <v>22</v>
      </c>
      <c r="Q198" s="37"/>
      <c r="R198" s="36" t="s">
        <v>7</v>
      </c>
    </row>
    <row r="199" spans="1:18" x14ac:dyDescent="0.25">
      <c r="A199" s="1" t="s">
        <v>4</v>
      </c>
      <c r="B199" s="1" t="s">
        <v>414</v>
      </c>
      <c r="C199" s="1" t="s">
        <v>415</v>
      </c>
      <c r="D199" s="33">
        <v>1.2400000000000004</v>
      </c>
      <c r="E199" s="33">
        <v>14.666600000000001</v>
      </c>
      <c r="F199" s="34">
        <v>11.82</v>
      </c>
      <c r="G199" s="33">
        <v>13.42</v>
      </c>
      <c r="H199" s="35">
        <v>57</v>
      </c>
      <c r="I199" s="34">
        <v>0.13</v>
      </c>
      <c r="J199" s="33">
        <v>874</v>
      </c>
      <c r="K199" s="34">
        <v>0.11</v>
      </c>
      <c r="L199" s="33">
        <v>803.32</v>
      </c>
      <c r="M199" s="34">
        <v>0.12</v>
      </c>
      <c r="N199" s="36">
        <v>2</v>
      </c>
      <c r="O199" s="36">
        <v>2</v>
      </c>
      <c r="P199" s="37" t="str">
        <f t="shared" ref="P199:P262" si="3">N199&amp;O199</f>
        <v>22</v>
      </c>
      <c r="Q199" s="37"/>
      <c r="R199" s="36" t="s">
        <v>7</v>
      </c>
    </row>
    <row r="200" spans="1:18" x14ac:dyDescent="0.25">
      <c r="A200" s="1" t="s">
        <v>4</v>
      </c>
      <c r="B200" s="1" t="s">
        <v>416</v>
      </c>
      <c r="C200" s="1" t="s">
        <v>417</v>
      </c>
      <c r="D200" s="33">
        <v>2.9000000000000026</v>
      </c>
      <c r="E200" s="33">
        <v>17.6587</v>
      </c>
      <c r="F200" s="34">
        <v>6.08</v>
      </c>
      <c r="G200" s="33">
        <v>14.75</v>
      </c>
      <c r="H200" s="35">
        <v>57</v>
      </c>
      <c r="I200" s="34">
        <v>0.13</v>
      </c>
      <c r="J200" s="33">
        <v>960.55</v>
      </c>
      <c r="K200" s="34">
        <v>0.12</v>
      </c>
      <c r="L200" s="33">
        <v>795.25</v>
      </c>
      <c r="M200" s="34">
        <v>0.12</v>
      </c>
      <c r="N200" s="36">
        <v>2</v>
      </c>
      <c r="O200" s="36">
        <v>2</v>
      </c>
      <c r="P200" s="37" t="str">
        <f t="shared" si="3"/>
        <v>22</v>
      </c>
      <c r="Q200" s="37"/>
      <c r="R200" s="36" t="s">
        <v>7</v>
      </c>
    </row>
    <row r="201" spans="1:18" x14ac:dyDescent="0.25">
      <c r="A201" s="1" t="s">
        <v>4</v>
      </c>
      <c r="B201" s="1" t="s">
        <v>418</v>
      </c>
      <c r="C201" s="1" t="s">
        <v>419</v>
      </c>
      <c r="D201" s="33">
        <v>3.21</v>
      </c>
      <c r="E201" s="33">
        <v>17.9605</v>
      </c>
      <c r="F201" s="34">
        <v>5.59</v>
      </c>
      <c r="G201" s="33">
        <v>14.75</v>
      </c>
      <c r="H201" s="35">
        <v>54</v>
      </c>
      <c r="I201" s="34">
        <v>0.13</v>
      </c>
      <c r="J201" s="33">
        <v>966.95</v>
      </c>
      <c r="K201" s="34">
        <v>0.12</v>
      </c>
      <c r="L201" s="33">
        <v>793.61</v>
      </c>
      <c r="M201" s="34">
        <v>0.12</v>
      </c>
      <c r="N201" s="36">
        <v>2</v>
      </c>
      <c r="O201" s="36">
        <v>2</v>
      </c>
      <c r="P201" s="37" t="str">
        <f t="shared" si="3"/>
        <v>22</v>
      </c>
      <c r="Q201" s="37"/>
      <c r="R201" s="36" t="s">
        <v>7</v>
      </c>
    </row>
    <row r="202" spans="1:18" x14ac:dyDescent="0.25">
      <c r="A202" s="1" t="s">
        <v>4</v>
      </c>
      <c r="B202" s="1" t="s">
        <v>420</v>
      </c>
      <c r="C202" s="1" t="s">
        <v>421</v>
      </c>
      <c r="D202" s="33">
        <v>5.4799999999999969</v>
      </c>
      <c r="E202" s="33">
        <v>23.895299999999999</v>
      </c>
      <c r="F202" s="34">
        <v>4.3600000000000003</v>
      </c>
      <c r="G202" s="33">
        <v>18.41</v>
      </c>
      <c r="H202" s="35">
        <v>43</v>
      </c>
      <c r="I202" s="34">
        <v>0.1</v>
      </c>
      <c r="J202" s="33">
        <v>1027.5</v>
      </c>
      <c r="K202" s="34">
        <v>0.13</v>
      </c>
      <c r="L202" s="33">
        <v>791.86</v>
      </c>
      <c r="M202" s="34">
        <v>0.12</v>
      </c>
      <c r="N202" s="36">
        <v>2</v>
      </c>
      <c r="O202" s="36">
        <v>2</v>
      </c>
      <c r="P202" s="37" t="str">
        <f t="shared" si="3"/>
        <v>22</v>
      </c>
      <c r="Q202" s="37"/>
      <c r="R202" s="36" t="s">
        <v>7</v>
      </c>
    </row>
    <row r="203" spans="1:18" x14ac:dyDescent="0.25">
      <c r="A203" s="1" t="s">
        <v>4</v>
      </c>
      <c r="B203" s="1" t="s">
        <v>426</v>
      </c>
      <c r="C203" s="1" t="s">
        <v>427</v>
      </c>
      <c r="D203" s="33">
        <v>3.0100000000000016</v>
      </c>
      <c r="E203" s="33">
        <v>20.620899999999999</v>
      </c>
      <c r="F203" s="34">
        <v>6.85</v>
      </c>
      <c r="G203" s="33">
        <v>17.61</v>
      </c>
      <c r="H203" s="35">
        <v>44</v>
      </c>
      <c r="I203" s="34">
        <v>0.1</v>
      </c>
      <c r="J203" s="33">
        <v>910.2</v>
      </c>
      <c r="K203" s="34">
        <v>0.11</v>
      </c>
      <c r="L203" s="33">
        <v>777.76</v>
      </c>
      <c r="M203" s="34">
        <v>0.12</v>
      </c>
      <c r="N203" s="36">
        <v>2</v>
      </c>
      <c r="O203" s="36">
        <v>2</v>
      </c>
      <c r="P203" s="37" t="str">
        <f t="shared" si="3"/>
        <v>22</v>
      </c>
      <c r="Q203" s="37"/>
      <c r="R203" s="36" t="s">
        <v>7</v>
      </c>
    </row>
    <row r="204" spans="1:18" x14ac:dyDescent="0.25">
      <c r="A204" s="1" t="s">
        <v>4</v>
      </c>
      <c r="B204" s="1" t="s">
        <v>430</v>
      </c>
      <c r="C204" s="1" t="s">
        <v>431</v>
      </c>
      <c r="D204" s="33">
        <v>3.7099999999999995</v>
      </c>
      <c r="E204" s="33">
        <v>22.7272</v>
      </c>
      <c r="F204" s="34">
        <v>6.12</v>
      </c>
      <c r="G204" s="33">
        <v>19.010000000000002</v>
      </c>
      <c r="H204" s="35">
        <v>41</v>
      </c>
      <c r="I204" s="34">
        <v>0.1</v>
      </c>
      <c r="J204" s="33">
        <v>929</v>
      </c>
      <c r="K204" s="34">
        <v>0.12</v>
      </c>
      <c r="L204" s="33">
        <v>776.89</v>
      </c>
      <c r="M204" s="34">
        <v>0.12</v>
      </c>
      <c r="N204" s="36">
        <v>2</v>
      </c>
      <c r="O204" s="36">
        <v>2</v>
      </c>
      <c r="P204" s="37" t="str">
        <f t="shared" si="3"/>
        <v>22</v>
      </c>
      <c r="Q204" s="37"/>
      <c r="R204" s="36" t="s">
        <v>7</v>
      </c>
    </row>
    <row r="205" spans="1:18" x14ac:dyDescent="0.25">
      <c r="A205" s="1" t="s">
        <v>4</v>
      </c>
      <c r="B205" s="1" t="s">
        <v>434</v>
      </c>
      <c r="C205" s="1" t="s">
        <v>435</v>
      </c>
      <c r="D205" s="33">
        <v>2.9099999999999975</v>
      </c>
      <c r="E205" s="33">
        <v>20.674399999999999</v>
      </c>
      <c r="F205" s="34">
        <v>7.1</v>
      </c>
      <c r="G205" s="33">
        <v>17.760000000000002</v>
      </c>
      <c r="H205" s="35">
        <v>43</v>
      </c>
      <c r="I205" s="34">
        <v>0.1</v>
      </c>
      <c r="J205" s="33">
        <v>889</v>
      </c>
      <c r="K205" s="34">
        <v>0.11</v>
      </c>
      <c r="L205" s="33">
        <v>763.87</v>
      </c>
      <c r="M205" s="34">
        <v>0.12</v>
      </c>
      <c r="N205" s="36">
        <v>2</v>
      </c>
      <c r="O205" s="36">
        <v>2</v>
      </c>
      <c r="P205" s="37" t="str">
        <f t="shared" si="3"/>
        <v>22</v>
      </c>
      <c r="Q205" s="37"/>
      <c r="R205" s="36" t="s">
        <v>7</v>
      </c>
    </row>
    <row r="206" spans="1:18" x14ac:dyDescent="0.25">
      <c r="A206" s="1" t="s">
        <v>4</v>
      </c>
      <c r="B206" s="1" t="s">
        <v>438</v>
      </c>
      <c r="C206" s="1" t="s">
        <v>439</v>
      </c>
      <c r="D206" s="33">
        <v>2.549999999999998</v>
      </c>
      <c r="E206" s="33">
        <v>18.293800000000001</v>
      </c>
      <c r="F206" s="34">
        <v>7.17</v>
      </c>
      <c r="G206" s="33">
        <v>15.74</v>
      </c>
      <c r="H206" s="35">
        <v>48</v>
      </c>
      <c r="I206" s="34">
        <v>0.11</v>
      </c>
      <c r="J206" s="33">
        <v>880.4</v>
      </c>
      <c r="K206" s="34">
        <v>0.11</v>
      </c>
      <c r="L206" s="33">
        <v>758</v>
      </c>
      <c r="M206" s="34">
        <v>0.12</v>
      </c>
      <c r="N206" s="36">
        <v>2</v>
      </c>
      <c r="O206" s="36">
        <v>2</v>
      </c>
      <c r="P206" s="37" t="str">
        <f t="shared" si="3"/>
        <v>22</v>
      </c>
      <c r="Q206" s="37"/>
      <c r="R206" s="36" t="s">
        <v>7</v>
      </c>
    </row>
    <row r="207" spans="1:18" x14ac:dyDescent="0.25">
      <c r="A207" s="1" t="s">
        <v>4</v>
      </c>
      <c r="B207" s="1" t="s">
        <v>440</v>
      </c>
      <c r="C207" s="1" t="s">
        <v>441</v>
      </c>
      <c r="D207" s="33">
        <v>2.4099999999999975</v>
      </c>
      <c r="E207" s="33">
        <v>17.4421</v>
      </c>
      <c r="F207" s="34">
        <v>7.23</v>
      </c>
      <c r="G207" s="33">
        <v>15.03</v>
      </c>
      <c r="H207" s="35">
        <v>49</v>
      </c>
      <c r="I207" s="34">
        <v>0.11</v>
      </c>
      <c r="J207" s="33">
        <v>864.51</v>
      </c>
      <c r="K207" s="34">
        <v>0.11</v>
      </c>
      <c r="L207" s="33">
        <v>746.42</v>
      </c>
      <c r="M207" s="34">
        <v>0.11</v>
      </c>
      <c r="N207" s="36">
        <v>2</v>
      </c>
      <c r="O207" s="36">
        <v>2</v>
      </c>
      <c r="P207" s="37" t="str">
        <f t="shared" si="3"/>
        <v>22</v>
      </c>
      <c r="Q207" s="37"/>
      <c r="R207" s="36" t="s">
        <v>7</v>
      </c>
    </row>
    <row r="208" spans="1:18" x14ac:dyDescent="0.25">
      <c r="A208" s="1" t="s">
        <v>4</v>
      </c>
      <c r="B208" s="1" t="s">
        <v>442</v>
      </c>
      <c r="C208" s="1" t="s">
        <v>443</v>
      </c>
      <c r="D208" s="33">
        <v>2.5499999999999994</v>
      </c>
      <c r="E208" s="33">
        <v>15.773199999999999</v>
      </c>
      <c r="F208" s="34">
        <v>6.18</v>
      </c>
      <c r="G208" s="33">
        <v>13.22</v>
      </c>
      <c r="H208" s="35">
        <v>56</v>
      </c>
      <c r="I208" s="34">
        <v>0.13</v>
      </c>
      <c r="J208" s="33">
        <v>883.3</v>
      </c>
      <c r="K208" s="34">
        <v>0.11</v>
      </c>
      <c r="L208" s="33">
        <v>740.5</v>
      </c>
      <c r="M208" s="34">
        <v>0.11</v>
      </c>
      <c r="N208" s="36">
        <v>2</v>
      </c>
      <c r="O208" s="36">
        <v>2</v>
      </c>
      <c r="P208" s="37" t="str">
        <f t="shared" si="3"/>
        <v>22</v>
      </c>
      <c r="Q208" s="37"/>
      <c r="R208" s="36" t="s">
        <v>7</v>
      </c>
    </row>
    <row r="209" spans="1:18" x14ac:dyDescent="0.25">
      <c r="A209" s="1" t="s">
        <v>4</v>
      </c>
      <c r="B209" s="1" t="s">
        <v>444</v>
      </c>
      <c r="C209" s="1" t="s">
        <v>445</v>
      </c>
      <c r="D209" s="33">
        <v>2.7900000000000018</v>
      </c>
      <c r="E209" s="33">
        <v>16.614000000000001</v>
      </c>
      <c r="F209" s="34">
        <v>5.95</v>
      </c>
      <c r="G209" s="33">
        <v>13.82</v>
      </c>
      <c r="H209" s="35">
        <v>53</v>
      </c>
      <c r="I209" s="34">
        <v>0.12</v>
      </c>
      <c r="J209" s="33">
        <v>886.7</v>
      </c>
      <c r="K209" s="34">
        <v>0.11</v>
      </c>
      <c r="L209" s="33">
        <v>738.83</v>
      </c>
      <c r="M209" s="34">
        <v>0.11</v>
      </c>
      <c r="N209" s="36">
        <v>2</v>
      </c>
      <c r="O209" s="36">
        <v>2</v>
      </c>
      <c r="P209" s="37" t="str">
        <f t="shared" si="3"/>
        <v>22</v>
      </c>
      <c r="Q209" s="37"/>
      <c r="R209" s="36" t="s">
        <v>7</v>
      </c>
    </row>
    <row r="210" spans="1:18" x14ac:dyDescent="0.25">
      <c r="A210" s="1" t="s">
        <v>4</v>
      </c>
      <c r="B210" s="1" t="s">
        <v>446</v>
      </c>
      <c r="C210" s="1" t="s">
        <v>447</v>
      </c>
      <c r="D210" s="33">
        <v>4.3199999999999958</v>
      </c>
      <c r="E210" s="33">
        <v>22.746300000000002</v>
      </c>
      <c r="F210" s="34">
        <v>5.26</v>
      </c>
      <c r="G210" s="33">
        <v>18.420000000000002</v>
      </c>
      <c r="H210" s="35">
        <v>58</v>
      </c>
      <c r="I210" s="34">
        <v>0.14000000000000001</v>
      </c>
      <c r="J210" s="33">
        <v>980.6</v>
      </c>
      <c r="K210" s="34">
        <v>0.12</v>
      </c>
      <c r="L210" s="33">
        <v>730.04</v>
      </c>
      <c r="M210" s="34">
        <v>0.11</v>
      </c>
      <c r="N210" s="36">
        <v>2</v>
      </c>
      <c r="O210" s="36">
        <v>2</v>
      </c>
      <c r="P210" s="37" t="str">
        <f t="shared" si="3"/>
        <v>22</v>
      </c>
      <c r="Q210" s="37"/>
      <c r="R210" s="36" t="s">
        <v>7</v>
      </c>
    </row>
    <row r="211" spans="1:18" x14ac:dyDescent="0.25">
      <c r="A211" s="1" t="s">
        <v>4</v>
      </c>
      <c r="B211" s="1" t="s">
        <v>448</v>
      </c>
      <c r="C211" s="1" t="s">
        <v>449</v>
      </c>
      <c r="D211" s="33">
        <v>4.01</v>
      </c>
      <c r="E211" s="33">
        <v>19.420999999999999</v>
      </c>
      <c r="F211" s="34">
        <v>4.84</v>
      </c>
      <c r="G211" s="33">
        <v>15.41</v>
      </c>
      <c r="H211" s="35">
        <v>51</v>
      </c>
      <c r="I211" s="34">
        <v>0.12</v>
      </c>
      <c r="J211" s="33">
        <v>933</v>
      </c>
      <c r="K211" s="34">
        <v>0.12</v>
      </c>
      <c r="L211" s="33">
        <v>728.49</v>
      </c>
      <c r="M211" s="34">
        <v>0.11</v>
      </c>
      <c r="N211" s="36">
        <v>2</v>
      </c>
      <c r="O211" s="36">
        <v>2</v>
      </c>
      <c r="P211" s="37" t="str">
        <f t="shared" si="3"/>
        <v>22</v>
      </c>
      <c r="Q211" s="37"/>
      <c r="R211" s="36" t="s">
        <v>7</v>
      </c>
    </row>
    <row r="212" spans="1:18" x14ac:dyDescent="0.25">
      <c r="A212" s="1" t="s">
        <v>4</v>
      </c>
      <c r="B212" s="1" t="s">
        <v>450</v>
      </c>
      <c r="C212" s="1" t="s">
        <v>451</v>
      </c>
      <c r="D212" s="33">
        <v>2.8600000000000017</v>
      </c>
      <c r="E212" s="33">
        <v>17.0943</v>
      </c>
      <c r="F212" s="34">
        <v>5.97</v>
      </c>
      <c r="G212" s="33">
        <v>14.23</v>
      </c>
      <c r="H212" s="35">
        <v>51</v>
      </c>
      <c r="I212" s="34">
        <v>0.12</v>
      </c>
      <c r="J212" s="33">
        <v>868</v>
      </c>
      <c r="K212" s="34">
        <v>0.11</v>
      </c>
      <c r="L212" s="33">
        <v>722.14</v>
      </c>
      <c r="M212" s="34">
        <v>0.11</v>
      </c>
      <c r="N212" s="36">
        <v>2</v>
      </c>
      <c r="O212" s="36">
        <v>2</v>
      </c>
      <c r="P212" s="37" t="str">
        <f t="shared" si="3"/>
        <v>22</v>
      </c>
      <c r="Q212" s="37"/>
      <c r="R212" s="36" t="s">
        <v>7</v>
      </c>
    </row>
    <row r="213" spans="1:18" x14ac:dyDescent="0.25">
      <c r="A213" s="1" t="s">
        <v>4</v>
      </c>
      <c r="B213" s="1" t="s">
        <v>452</v>
      </c>
      <c r="C213" s="1" t="s">
        <v>453</v>
      </c>
      <c r="D213" s="33">
        <v>2.79</v>
      </c>
      <c r="E213" s="33">
        <v>14.634399999999999</v>
      </c>
      <c r="F213" s="34">
        <v>5.24</v>
      </c>
      <c r="G213" s="33">
        <v>11.84</v>
      </c>
      <c r="H213" s="35">
        <v>63</v>
      </c>
      <c r="I213" s="34">
        <v>0.15</v>
      </c>
      <c r="J213" s="33">
        <v>892.7</v>
      </c>
      <c r="K213" s="34">
        <v>0.11</v>
      </c>
      <c r="L213" s="33">
        <v>716.93</v>
      </c>
      <c r="M213" s="34">
        <v>0.11</v>
      </c>
      <c r="N213" s="36">
        <v>2</v>
      </c>
      <c r="O213" s="36">
        <v>2</v>
      </c>
      <c r="P213" s="37" t="str">
        <f t="shared" si="3"/>
        <v>22</v>
      </c>
      <c r="Q213" s="37"/>
      <c r="R213" s="36" t="s">
        <v>7</v>
      </c>
    </row>
    <row r="214" spans="1:18" x14ac:dyDescent="0.25">
      <c r="A214" s="1" t="s">
        <v>4</v>
      </c>
      <c r="B214" s="1" t="s">
        <v>456</v>
      </c>
      <c r="C214" s="1" t="s">
        <v>457</v>
      </c>
      <c r="D214" s="33">
        <v>3.7099999999999986</v>
      </c>
      <c r="E214" s="33">
        <v>20.725000000000001</v>
      </c>
      <c r="F214" s="34">
        <v>5.58</v>
      </c>
      <c r="G214" s="33">
        <v>17.010000000000002</v>
      </c>
      <c r="H214" s="35">
        <v>42</v>
      </c>
      <c r="I214" s="34">
        <v>0.1</v>
      </c>
      <c r="J214" s="33">
        <v>869</v>
      </c>
      <c r="K214" s="34">
        <v>0.11</v>
      </c>
      <c r="L214" s="33">
        <v>713.18</v>
      </c>
      <c r="M214" s="34">
        <v>0.11</v>
      </c>
      <c r="N214" s="36">
        <v>2</v>
      </c>
      <c r="O214" s="36">
        <v>2</v>
      </c>
      <c r="P214" s="37" t="str">
        <f t="shared" si="3"/>
        <v>22</v>
      </c>
      <c r="Q214" s="37"/>
      <c r="R214" s="36" t="s">
        <v>7</v>
      </c>
    </row>
    <row r="215" spans="1:18" x14ac:dyDescent="0.25">
      <c r="A215" s="1" t="s">
        <v>4</v>
      </c>
      <c r="B215" s="1" t="s">
        <v>458</v>
      </c>
      <c r="C215" s="1" t="s">
        <v>459</v>
      </c>
      <c r="D215" s="33">
        <v>2.52</v>
      </c>
      <c r="E215" s="33">
        <v>17.529399999999999</v>
      </c>
      <c r="F215" s="34">
        <v>6.95</v>
      </c>
      <c r="G215" s="33">
        <v>15</v>
      </c>
      <c r="H215" s="35">
        <v>47</v>
      </c>
      <c r="I215" s="34">
        <v>0.11</v>
      </c>
      <c r="J215" s="33">
        <v>826.59</v>
      </c>
      <c r="K215" s="34">
        <v>0.1</v>
      </c>
      <c r="L215" s="33">
        <v>708.15</v>
      </c>
      <c r="M215" s="34">
        <v>0.11</v>
      </c>
      <c r="N215" s="36">
        <v>2</v>
      </c>
      <c r="O215" s="36">
        <v>2</v>
      </c>
      <c r="P215" s="37" t="str">
        <f t="shared" si="3"/>
        <v>22</v>
      </c>
      <c r="Q215" s="37"/>
      <c r="R215" s="36" t="s">
        <v>7</v>
      </c>
    </row>
    <row r="216" spans="1:18" x14ac:dyDescent="0.25">
      <c r="A216" s="1" t="s">
        <v>4</v>
      </c>
      <c r="B216" s="1" t="s">
        <v>460</v>
      </c>
      <c r="C216" s="1" t="s">
        <v>461</v>
      </c>
      <c r="D216" s="33">
        <v>2.0300000000000007</v>
      </c>
      <c r="E216" s="33">
        <v>14.819800000000001</v>
      </c>
      <c r="F216" s="34">
        <v>7.3</v>
      </c>
      <c r="G216" s="33">
        <v>12.78</v>
      </c>
      <c r="H216" s="35">
        <v>57</v>
      </c>
      <c r="I216" s="34">
        <v>0.13</v>
      </c>
      <c r="J216" s="33">
        <v>822.85</v>
      </c>
      <c r="K216" s="34">
        <v>0.1</v>
      </c>
      <c r="L216" s="33">
        <v>707.14</v>
      </c>
      <c r="M216" s="34">
        <v>0.11</v>
      </c>
      <c r="N216" s="36">
        <v>2</v>
      </c>
      <c r="O216" s="36">
        <v>2</v>
      </c>
      <c r="P216" s="37" t="str">
        <f t="shared" si="3"/>
        <v>22</v>
      </c>
      <c r="Q216" s="37"/>
      <c r="R216" s="36" t="s">
        <v>7</v>
      </c>
    </row>
    <row r="217" spans="1:18" x14ac:dyDescent="0.25">
      <c r="A217" s="1" t="s">
        <v>4</v>
      </c>
      <c r="B217" s="1" t="s">
        <v>462</v>
      </c>
      <c r="C217" s="1" t="s">
        <v>463</v>
      </c>
      <c r="D217" s="33">
        <v>2.2800000000000007</v>
      </c>
      <c r="E217" s="33">
        <v>14.8993</v>
      </c>
      <c r="F217" s="34">
        <v>6.53</v>
      </c>
      <c r="G217" s="33">
        <v>12.61</v>
      </c>
      <c r="H217" s="35">
        <v>56</v>
      </c>
      <c r="I217" s="34">
        <v>0.13</v>
      </c>
      <c r="J217" s="33">
        <v>834.51</v>
      </c>
      <c r="K217" s="34">
        <v>0.1</v>
      </c>
      <c r="L217" s="33">
        <v>706.83</v>
      </c>
      <c r="M217" s="34">
        <v>0.11</v>
      </c>
      <c r="N217" s="36">
        <v>2</v>
      </c>
      <c r="O217" s="36">
        <v>2</v>
      </c>
      <c r="P217" s="37" t="str">
        <f t="shared" si="3"/>
        <v>22</v>
      </c>
      <c r="Q217" s="37"/>
      <c r="R217" s="36" t="s">
        <v>7</v>
      </c>
    </row>
    <row r="218" spans="1:18" x14ac:dyDescent="0.25">
      <c r="A218" s="1" t="s">
        <v>4</v>
      </c>
      <c r="B218" s="1" t="s">
        <v>466</v>
      </c>
      <c r="C218" s="1" t="s">
        <v>467</v>
      </c>
      <c r="D218" s="33">
        <v>3.3400000000000021</v>
      </c>
      <c r="E218" s="33">
        <v>19.5</v>
      </c>
      <c r="F218" s="34">
        <v>5.83</v>
      </c>
      <c r="G218" s="33">
        <v>16.16</v>
      </c>
      <c r="H218" s="35">
        <v>44</v>
      </c>
      <c r="I218" s="34">
        <v>0.1</v>
      </c>
      <c r="J218" s="33">
        <v>853</v>
      </c>
      <c r="K218" s="34">
        <v>0.11</v>
      </c>
      <c r="L218" s="33">
        <v>706.04</v>
      </c>
      <c r="M218" s="34">
        <v>0.11</v>
      </c>
      <c r="N218" s="36">
        <v>2</v>
      </c>
      <c r="O218" s="36">
        <v>2</v>
      </c>
      <c r="P218" s="37" t="str">
        <f t="shared" si="3"/>
        <v>22</v>
      </c>
      <c r="Q218" s="37"/>
      <c r="R218" s="36" t="s">
        <v>7</v>
      </c>
    </row>
    <row r="219" spans="1:18" x14ac:dyDescent="0.25">
      <c r="A219" s="1" t="s">
        <v>4</v>
      </c>
      <c r="B219" s="1" t="s">
        <v>468</v>
      </c>
      <c r="C219" s="1" t="s">
        <v>469</v>
      </c>
      <c r="D219" s="33">
        <v>3.0100000000000007</v>
      </c>
      <c r="E219" s="33">
        <v>17.485800000000001</v>
      </c>
      <c r="F219" s="34">
        <v>5.8</v>
      </c>
      <c r="G219" s="33">
        <v>14.47</v>
      </c>
      <c r="H219" s="35">
        <v>49</v>
      </c>
      <c r="I219" s="34">
        <v>0.11</v>
      </c>
      <c r="J219" s="33">
        <v>853.15</v>
      </c>
      <c r="K219" s="34">
        <v>0.11</v>
      </c>
      <c r="L219" s="33">
        <v>705.66</v>
      </c>
      <c r="M219" s="34">
        <v>0.11</v>
      </c>
      <c r="N219" s="36">
        <v>2</v>
      </c>
      <c r="O219" s="36">
        <v>2</v>
      </c>
      <c r="P219" s="37" t="str">
        <f t="shared" si="3"/>
        <v>22</v>
      </c>
      <c r="Q219" s="37"/>
      <c r="R219" s="36" t="s">
        <v>7</v>
      </c>
    </row>
    <row r="220" spans="1:18" x14ac:dyDescent="0.25">
      <c r="A220" s="1" t="s">
        <v>4</v>
      </c>
      <c r="B220" s="1" t="s">
        <v>472</v>
      </c>
      <c r="C220" s="1" t="s">
        <v>473</v>
      </c>
      <c r="D220" s="33">
        <v>3.8499999999999965</v>
      </c>
      <c r="E220" s="33">
        <v>19</v>
      </c>
      <c r="F220" s="34">
        <v>4.93</v>
      </c>
      <c r="G220" s="33">
        <v>15.15</v>
      </c>
      <c r="H220" s="35">
        <v>46</v>
      </c>
      <c r="I220" s="34">
        <v>0.11</v>
      </c>
      <c r="J220" s="33">
        <v>882</v>
      </c>
      <c r="K220" s="34">
        <v>0.11</v>
      </c>
      <c r="L220" s="33">
        <v>704.9</v>
      </c>
      <c r="M220" s="34">
        <v>0.11</v>
      </c>
      <c r="N220" s="36">
        <v>2</v>
      </c>
      <c r="O220" s="36">
        <v>2</v>
      </c>
      <c r="P220" s="37" t="str">
        <f t="shared" si="3"/>
        <v>22</v>
      </c>
      <c r="Q220" s="37"/>
      <c r="R220" s="36" t="s">
        <v>7</v>
      </c>
    </row>
    <row r="221" spans="1:18" x14ac:dyDescent="0.25">
      <c r="A221" s="1" t="s">
        <v>4</v>
      </c>
      <c r="B221" s="1" t="s">
        <v>474</v>
      </c>
      <c r="C221" s="1" t="s">
        <v>475</v>
      </c>
      <c r="D221" s="33">
        <v>1.4300000000000015</v>
      </c>
      <c r="E221" s="33">
        <v>11.865500000000001</v>
      </c>
      <c r="F221" s="34">
        <v>8.2899999999999991</v>
      </c>
      <c r="G221" s="33">
        <v>10.43</v>
      </c>
      <c r="H221" s="35">
        <v>67</v>
      </c>
      <c r="I221" s="34">
        <v>0.16</v>
      </c>
      <c r="J221" s="33">
        <v>796.2</v>
      </c>
      <c r="K221" s="34">
        <v>0.1</v>
      </c>
      <c r="L221" s="33">
        <v>700.39</v>
      </c>
      <c r="M221" s="34">
        <v>0.11</v>
      </c>
      <c r="N221" s="36">
        <v>2</v>
      </c>
      <c r="O221" s="36">
        <v>2</v>
      </c>
      <c r="P221" s="37" t="str">
        <f t="shared" si="3"/>
        <v>22</v>
      </c>
      <c r="Q221" s="37"/>
      <c r="R221" s="36" t="s">
        <v>7</v>
      </c>
    </row>
    <row r="222" spans="1:18" x14ac:dyDescent="0.25">
      <c r="A222" s="1" t="s">
        <v>4</v>
      </c>
      <c r="B222" s="1" t="s">
        <v>476</v>
      </c>
      <c r="C222" s="1" t="s">
        <v>477</v>
      </c>
      <c r="D222" s="33">
        <v>4.099999999999997</v>
      </c>
      <c r="E222" s="33">
        <v>21.1692</v>
      </c>
      <c r="F222" s="34">
        <v>5.16</v>
      </c>
      <c r="G222" s="33">
        <v>17.059999999999999</v>
      </c>
      <c r="H222" s="35">
        <v>52</v>
      </c>
      <c r="I222" s="34">
        <v>0.12</v>
      </c>
      <c r="J222" s="33">
        <v>913.1</v>
      </c>
      <c r="K222" s="34">
        <v>0.11</v>
      </c>
      <c r="L222" s="33">
        <v>699.9</v>
      </c>
      <c r="M222" s="34">
        <v>0.11</v>
      </c>
      <c r="N222" s="36">
        <v>2</v>
      </c>
      <c r="O222" s="36">
        <v>2</v>
      </c>
      <c r="P222" s="37" t="str">
        <f t="shared" si="3"/>
        <v>22</v>
      </c>
      <c r="Q222" s="37"/>
      <c r="R222" s="36" t="s">
        <v>7</v>
      </c>
    </row>
    <row r="223" spans="1:18" x14ac:dyDescent="0.25">
      <c r="A223" s="1" t="s">
        <v>4</v>
      </c>
      <c r="B223" s="1" t="s">
        <v>478</v>
      </c>
      <c r="C223" s="1" t="s">
        <v>479</v>
      </c>
      <c r="D223" s="33">
        <v>3.6100000000000025</v>
      </c>
      <c r="E223" s="33">
        <v>19.806899999999999</v>
      </c>
      <c r="F223" s="34">
        <v>5.48</v>
      </c>
      <c r="G223" s="33">
        <v>16.190000000000001</v>
      </c>
      <c r="H223" s="35">
        <v>43</v>
      </c>
      <c r="I223" s="34">
        <v>0.1</v>
      </c>
      <c r="J223" s="33">
        <v>851.7</v>
      </c>
      <c r="K223" s="34">
        <v>0.11</v>
      </c>
      <c r="L223" s="33">
        <v>696.47</v>
      </c>
      <c r="M223" s="34">
        <v>0.11</v>
      </c>
      <c r="N223" s="36">
        <v>2</v>
      </c>
      <c r="O223" s="36">
        <v>2</v>
      </c>
      <c r="P223" s="37" t="str">
        <f t="shared" si="3"/>
        <v>22</v>
      </c>
      <c r="Q223" s="37"/>
      <c r="R223" s="36" t="s">
        <v>7</v>
      </c>
    </row>
    <row r="224" spans="1:18" x14ac:dyDescent="0.25">
      <c r="A224" s="1" t="s">
        <v>4</v>
      </c>
      <c r="B224" s="1" t="s">
        <v>480</v>
      </c>
      <c r="C224" s="1" t="s">
        <v>481</v>
      </c>
      <c r="D224" s="33">
        <v>2.3199999999999967</v>
      </c>
      <c r="E224" s="33">
        <v>16.4529</v>
      </c>
      <c r="F224" s="34">
        <v>7.09</v>
      </c>
      <c r="G224" s="33">
        <v>14.13</v>
      </c>
      <c r="H224" s="35">
        <v>49</v>
      </c>
      <c r="I224" s="34">
        <v>0.11</v>
      </c>
      <c r="J224" s="33">
        <v>805.1</v>
      </c>
      <c r="K224" s="34">
        <v>0.1</v>
      </c>
      <c r="L224" s="33">
        <v>691.42</v>
      </c>
      <c r="M224" s="34">
        <v>0.1</v>
      </c>
      <c r="N224" s="36">
        <v>2</v>
      </c>
      <c r="O224" s="36">
        <v>2</v>
      </c>
      <c r="P224" s="37" t="str">
        <f t="shared" si="3"/>
        <v>22</v>
      </c>
      <c r="Q224" s="37"/>
      <c r="R224" s="36" t="s">
        <v>7</v>
      </c>
    </row>
    <row r="225" spans="1:18" x14ac:dyDescent="0.25">
      <c r="A225" s="1" t="s">
        <v>4</v>
      </c>
      <c r="B225" s="1" t="s">
        <v>482</v>
      </c>
      <c r="C225" s="1" t="s">
        <v>483</v>
      </c>
      <c r="D225" s="33">
        <v>2.4899999999999989</v>
      </c>
      <c r="E225" s="33">
        <v>16.519300000000001</v>
      </c>
      <c r="F225" s="34">
        <v>6.63</v>
      </c>
      <c r="G225" s="33">
        <v>14.02</v>
      </c>
      <c r="H225" s="35">
        <v>50</v>
      </c>
      <c r="I225" s="34">
        <v>0.12</v>
      </c>
      <c r="J225" s="33">
        <v>815.55</v>
      </c>
      <c r="K225" s="34">
        <v>0.1</v>
      </c>
      <c r="L225" s="33">
        <v>691.05</v>
      </c>
      <c r="M225" s="34">
        <v>0.1</v>
      </c>
      <c r="N225" s="36">
        <v>2</v>
      </c>
      <c r="O225" s="36">
        <v>2</v>
      </c>
      <c r="P225" s="37" t="str">
        <f t="shared" si="3"/>
        <v>22</v>
      </c>
      <c r="Q225" s="37"/>
      <c r="R225" s="36" t="s">
        <v>7</v>
      </c>
    </row>
    <row r="226" spans="1:18" x14ac:dyDescent="0.25">
      <c r="A226" s="1" t="s">
        <v>4</v>
      </c>
      <c r="B226" s="1" t="s">
        <v>484</v>
      </c>
      <c r="C226" s="1" t="s">
        <v>485</v>
      </c>
      <c r="D226" s="33">
        <v>2.8400000000000025</v>
      </c>
      <c r="E226" s="33">
        <v>18.795300000000001</v>
      </c>
      <c r="F226" s="34">
        <v>6.61</v>
      </c>
      <c r="G226" s="33">
        <v>15.95</v>
      </c>
      <c r="H226" s="35">
        <v>43</v>
      </c>
      <c r="I226" s="34">
        <v>0.1</v>
      </c>
      <c r="J226" s="33">
        <v>808.2</v>
      </c>
      <c r="K226" s="34">
        <v>0.1</v>
      </c>
      <c r="L226" s="33">
        <v>686.08</v>
      </c>
      <c r="M226" s="34">
        <v>0.1</v>
      </c>
      <c r="N226" s="36">
        <v>2</v>
      </c>
      <c r="O226" s="36">
        <v>2</v>
      </c>
      <c r="P226" s="37" t="str">
        <f t="shared" si="3"/>
        <v>22</v>
      </c>
      <c r="Q226" s="37"/>
      <c r="R226" s="36" t="s">
        <v>7</v>
      </c>
    </row>
    <row r="227" spans="1:18" x14ac:dyDescent="0.25">
      <c r="A227" s="1" t="s">
        <v>4</v>
      </c>
      <c r="B227" s="1" t="s">
        <v>486</v>
      </c>
      <c r="C227" s="1" t="s">
        <v>487</v>
      </c>
      <c r="D227" s="33">
        <v>2.4699999999999993</v>
      </c>
      <c r="E227" s="33">
        <v>13.6861</v>
      </c>
      <c r="F227" s="34">
        <v>5.54</v>
      </c>
      <c r="G227" s="33">
        <v>11.21</v>
      </c>
      <c r="H227" s="35">
        <v>63</v>
      </c>
      <c r="I227" s="34">
        <v>0.15</v>
      </c>
      <c r="J227" s="33">
        <v>839.6</v>
      </c>
      <c r="K227" s="34">
        <v>0.1</v>
      </c>
      <c r="L227" s="33">
        <v>683.99</v>
      </c>
      <c r="M227" s="34">
        <v>0.1</v>
      </c>
      <c r="N227" s="36">
        <v>2</v>
      </c>
      <c r="O227" s="36">
        <v>2</v>
      </c>
      <c r="P227" s="37" t="str">
        <f t="shared" si="3"/>
        <v>22</v>
      </c>
      <c r="Q227" s="37"/>
      <c r="R227" s="36" t="s">
        <v>7</v>
      </c>
    </row>
    <row r="228" spans="1:18" x14ac:dyDescent="0.25">
      <c r="A228" s="1" t="s">
        <v>4</v>
      </c>
      <c r="B228" s="1" t="s">
        <v>488</v>
      </c>
      <c r="C228" s="1" t="s">
        <v>489</v>
      </c>
      <c r="D228" s="33">
        <v>2.2900000000000023</v>
      </c>
      <c r="E228" s="33">
        <v>17.615100000000002</v>
      </c>
      <c r="F228" s="34">
        <v>7.69</v>
      </c>
      <c r="G228" s="33">
        <v>15.32</v>
      </c>
      <c r="H228" s="35">
        <v>44</v>
      </c>
      <c r="I228" s="34">
        <v>0.1</v>
      </c>
      <c r="J228" s="33">
        <v>776.78</v>
      </c>
      <c r="K228" s="34">
        <v>0.1</v>
      </c>
      <c r="L228" s="33">
        <v>676.02</v>
      </c>
      <c r="M228" s="34">
        <v>0.1</v>
      </c>
      <c r="N228" s="36">
        <v>2</v>
      </c>
      <c r="O228" s="36">
        <v>2</v>
      </c>
      <c r="P228" s="37" t="str">
        <f t="shared" si="3"/>
        <v>22</v>
      </c>
      <c r="Q228" s="37"/>
      <c r="R228" s="36" t="s">
        <v>7</v>
      </c>
    </row>
    <row r="229" spans="1:18" x14ac:dyDescent="0.25">
      <c r="A229" s="1" t="s">
        <v>4</v>
      </c>
      <c r="B229" s="1" t="s">
        <v>490</v>
      </c>
      <c r="C229" s="1" t="s">
        <v>491</v>
      </c>
      <c r="D229" s="33">
        <v>3.5500000000000007</v>
      </c>
      <c r="E229" s="33">
        <v>18.564399999999999</v>
      </c>
      <c r="F229" s="34">
        <v>5.22</v>
      </c>
      <c r="G229" s="33">
        <v>15.01</v>
      </c>
      <c r="H229" s="35">
        <v>45</v>
      </c>
      <c r="I229" s="34">
        <v>0.1</v>
      </c>
      <c r="J229" s="33">
        <v>835.4</v>
      </c>
      <c r="K229" s="34">
        <v>0.1</v>
      </c>
      <c r="L229" s="33">
        <v>675.65</v>
      </c>
      <c r="M229" s="34">
        <v>0.1</v>
      </c>
      <c r="N229" s="36">
        <v>2</v>
      </c>
      <c r="O229" s="36">
        <v>2</v>
      </c>
      <c r="P229" s="37" t="str">
        <f t="shared" si="3"/>
        <v>22</v>
      </c>
      <c r="Q229" s="37"/>
      <c r="R229" s="36" t="s">
        <v>7</v>
      </c>
    </row>
    <row r="230" spans="1:18" x14ac:dyDescent="0.25">
      <c r="A230" s="1" t="s">
        <v>4</v>
      </c>
      <c r="B230" s="1" t="s">
        <v>494</v>
      </c>
      <c r="C230" s="1" t="s">
        <v>495</v>
      </c>
      <c r="D230" s="33">
        <v>2.75</v>
      </c>
      <c r="E230" s="33">
        <v>18</v>
      </c>
      <c r="F230" s="34">
        <v>6.54</v>
      </c>
      <c r="G230" s="33">
        <v>15.25</v>
      </c>
      <c r="H230" s="35">
        <v>44</v>
      </c>
      <c r="I230" s="34">
        <v>0.1</v>
      </c>
      <c r="J230" s="33">
        <v>792</v>
      </c>
      <c r="K230" s="34">
        <v>0.1</v>
      </c>
      <c r="L230" s="33">
        <v>671</v>
      </c>
      <c r="M230" s="34">
        <v>0.1</v>
      </c>
      <c r="N230" s="36">
        <v>2</v>
      </c>
      <c r="O230" s="36">
        <v>2</v>
      </c>
      <c r="P230" s="37" t="str">
        <f t="shared" si="3"/>
        <v>22</v>
      </c>
      <c r="Q230" s="37"/>
      <c r="R230" s="36" t="s">
        <v>7</v>
      </c>
    </row>
    <row r="231" spans="1:18" x14ac:dyDescent="0.25">
      <c r="A231" s="1" t="s">
        <v>4</v>
      </c>
      <c r="B231" s="1" t="s">
        <v>498</v>
      </c>
      <c r="C231" s="1" t="s">
        <v>499</v>
      </c>
      <c r="D231" s="33">
        <v>3.2</v>
      </c>
      <c r="E231" s="33">
        <v>18.517700000000001</v>
      </c>
      <c r="F231" s="34">
        <v>5.78</v>
      </c>
      <c r="G231" s="33">
        <v>15.31</v>
      </c>
      <c r="H231" s="35">
        <v>43</v>
      </c>
      <c r="I231" s="34">
        <v>0.1</v>
      </c>
      <c r="J231" s="33">
        <v>805.3</v>
      </c>
      <c r="K231" s="34">
        <v>0.1</v>
      </c>
      <c r="L231" s="33">
        <v>667.7</v>
      </c>
      <c r="M231" s="34">
        <v>0.1</v>
      </c>
      <c r="N231" s="36">
        <v>2</v>
      </c>
      <c r="O231" s="36">
        <v>2</v>
      </c>
      <c r="P231" s="37" t="str">
        <f t="shared" si="3"/>
        <v>22</v>
      </c>
      <c r="Q231" s="37"/>
      <c r="R231" s="36" t="s">
        <v>7</v>
      </c>
    </row>
    <row r="232" spans="1:18" x14ac:dyDescent="0.25">
      <c r="A232" s="1" t="s">
        <v>4</v>
      </c>
      <c r="B232" s="1" t="s">
        <v>502</v>
      </c>
      <c r="C232" s="1" t="s">
        <v>503</v>
      </c>
      <c r="D232" s="33">
        <v>1.6099999999999997</v>
      </c>
      <c r="E232" s="33">
        <v>14.186</v>
      </c>
      <c r="F232" s="34">
        <v>8.81</v>
      </c>
      <c r="G232" s="33">
        <v>12.57</v>
      </c>
      <c r="H232" s="35">
        <v>53</v>
      </c>
      <c r="I232" s="34">
        <v>0.12</v>
      </c>
      <c r="J232" s="33">
        <v>746.9</v>
      </c>
      <c r="K232" s="34">
        <v>0.09</v>
      </c>
      <c r="L232" s="33">
        <v>661.57</v>
      </c>
      <c r="M232" s="34">
        <v>0.1</v>
      </c>
      <c r="N232" s="36">
        <v>2</v>
      </c>
      <c r="O232" s="36">
        <v>2</v>
      </c>
      <c r="P232" s="37" t="str">
        <f t="shared" si="3"/>
        <v>22</v>
      </c>
      <c r="Q232" s="37"/>
      <c r="R232" s="36" t="s">
        <v>7</v>
      </c>
    </row>
    <row r="233" spans="1:18" x14ac:dyDescent="0.25">
      <c r="A233" s="1" t="s">
        <v>4</v>
      </c>
      <c r="B233" s="1" t="s">
        <v>504</v>
      </c>
      <c r="C233" s="1" t="s">
        <v>505</v>
      </c>
      <c r="D233" s="33">
        <v>3.3600000000000008</v>
      </c>
      <c r="E233" s="33">
        <v>19.002300000000002</v>
      </c>
      <c r="F233" s="34">
        <v>5.65</v>
      </c>
      <c r="G233" s="33">
        <v>15.64</v>
      </c>
      <c r="H233" s="35">
        <v>42</v>
      </c>
      <c r="I233" s="34">
        <v>0.1</v>
      </c>
      <c r="J233" s="33">
        <v>798.1</v>
      </c>
      <c r="K233" s="34">
        <v>0.1</v>
      </c>
      <c r="L233" s="33">
        <v>656.98</v>
      </c>
      <c r="M233" s="34">
        <v>0.1</v>
      </c>
      <c r="N233" s="36">
        <v>2</v>
      </c>
      <c r="O233" s="36">
        <v>2</v>
      </c>
      <c r="P233" s="37" t="str">
        <f t="shared" si="3"/>
        <v>22</v>
      </c>
      <c r="Q233" s="37"/>
      <c r="R233" s="36" t="s">
        <v>7</v>
      </c>
    </row>
    <row r="234" spans="1:18" x14ac:dyDescent="0.25">
      <c r="A234" s="1" t="s">
        <v>4</v>
      </c>
      <c r="B234" s="1" t="s">
        <v>506</v>
      </c>
      <c r="C234" s="1" t="s">
        <v>507</v>
      </c>
      <c r="D234" s="33">
        <v>2.2900000000000027</v>
      </c>
      <c r="E234" s="33">
        <v>13.3962</v>
      </c>
      <c r="F234" s="34">
        <v>5.84</v>
      </c>
      <c r="G234" s="33">
        <v>11.1</v>
      </c>
      <c r="H234" s="35">
        <v>60</v>
      </c>
      <c r="I234" s="34">
        <v>0.14000000000000001</v>
      </c>
      <c r="J234" s="33">
        <v>794</v>
      </c>
      <c r="K234" s="34">
        <v>0.1</v>
      </c>
      <c r="L234" s="33">
        <v>656.6</v>
      </c>
      <c r="M234" s="34">
        <v>0.1</v>
      </c>
      <c r="N234" s="36">
        <v>2</v>
      </c>
      <c r="O234" s="36">
        <v>2</v>
      </c>
      <c r="P234" s="37" t="str">
        <f t="shared" si="3"/>
        <v>22</v>
      </c>
      <c r="Q234" s="37"/>
      <c r="R234" s="36" t="s">
        <v>7</v>
      </c>
    </row>
    <row r="235" spans="1:18" x14ac:dyDescent="0.25">
      <c r="A235" s="1" t="s">
        <v>4</v>
      </c>
      <c r="B235" s="1" t="s">
        <v>510</v>
      </c>
      <c r="C235" s="1" t="s">
        <v>511</v>
      </c>
      <c r="D235" s="33">
        <v>2</v>
      </c>
      <c r="E235" s="33">
        <v>14.384600000000001</v>
      </c>
      <c r="F235" s="34">
        <v>7.19</v>
      </c>
      <c r="G235" s="33">
        <v>12.38</v>
      </c>
      <c r="H235" s="35">
        <v>52</v>
      </c>
      <c r="I235" s="34">
        <v>0.12</v>
      </c>
      <c r="J235" s="33">
        <v>754</v>
      </c>
      <c r="K235" s="34">
        <v>0.09</v>
      </c>
      <c r="L235" s="33">
        <v>650</v>
      </c>
      <c r="M235" s="34">
        <v>0.1</v>
      </c>
      <c r="N235" s="36">
        <v>2</v>
      </c>
      <c r="O235" s="36">
        <v>2</v>
      </c>
      <c r="P235" s="37" t="str">
        <f t="shared" si="3"/>
        <v>22</v>
      </c>
      <c r="Q235" s="37"/>
      <c r="R235" s="36" t="s">
        <v>7</v>
      </c>
    </row>
    <row r="236" spans="1:18" x14ac:dyDescent="0.25">
      <c r="A236" s="1" t="s">
        <v>4</v>
      </c>
      <c r="B236" s="1" t="s">
        <v>516</v>
      </c>
      <c r="C236" s="1" t="s">
        <v>517</v>
      </c>
      <c r="D236" s="33">
        <v>3.0900000000000021</v>
      </c>
      <c r="E236" s="33">
        <v>18.529699999999998</v>
      </c>
      <c r="F236" s="34">
        <v>5.99</v>
      </c>
      <c r="G236" s="33">
        <v>15.43</v>
      </c>
      <c r="H236" s="35">
        <v>42</v>
      </c>
      <c r="I236" s="34">
        <v>0.1</v>
      </c>
      <c r="J236" s="33">
        <v>768.6</v>
      </c>
      <c r="K236" s="34">
        <v>0.09</v>
      </c>
      <c r="L236" s="33">
        <v>638.82000000000005</v>
      </c>
      <c r="M236" s="34">
        <v>0.1</v>
      </c>
      <c r="N236" s="36">
        <v>2</v>
      </c>
      <c r="O236" s="36">
        <v>2</v>
      </c>
      <c r="P236" s="37" t="str">
        <f t="shared" si="3"/>
        <v>22</v>
      </c>
      <c r="Q236" s="37"/>
      <c r="R236" s="36" t="s">
        <v>7</v>
      </c>
    </row>
    <row r="237" spans="1:18" x14ac:dyDescent="0.25">
      <c r="A237" s="1" t="s">
        <v>4</v>
      </c>
      <c r="B237" s="1" t="s">
        <v>518</v>
      </c>
      <c r="C237" s="1" t="s">
        <v>519</v>
      </c>
      <c r="D237" s="33">
        <v>1.7099999999999984</v>
      </c>
      <c r="E237" s="33">
        <v>12.413600000000001</v>
      </c>
      <c r="F237" s="34">
        <v>7.25</v>
      </c>
      <c r="G237" s="33">
        <v>10.7</v>
      </c>
      <c r="H237" s="35">
        <v>60</v>
      </c>
      <c r="I237" s="34">
        <v>0.14000000000000001</v>
      </c>
      <c r="J237" s="33">
        <v>739.75</v>
      </c>
      <c r="K237" s="34">
        <v>0.09</v>
      </c>
      <c r="L237" s="33">
        <v>637.15</v>
      </c>
      <c r="M237" s="34">
        <v>0.1</v>
      </c>
      <c r="N237" s="36">
        <v>2</v>
      </c>
      <c r="O237" s="36">
        <v>2</v>
      </c>
      <c r="P237" s="37" t="str">
        <f t="shared" si="3"/>
        <v>22</v>
      </c>
      <c r="Q237" s="37"/>
      <c r="R237" s="36" t="s">
        <v>7</v>
      </c>
    </row>
    <row r="238" spans="1:18" x14ac:dyDescent="0.25">
      <c r="A238" s="1" t="s">
        <v>4</v>
      </c>
      <c r="B238" s="1" t="s">
        <v>522</v>
      </c>
      <c r="C238" s="1" t="s">
        <v>523</v>
      </c>
      <c r="D238" s="33">
        <v>3.5</v>
      </c>
      <c r="E238" s="33">
        <v>19.333300000000001</v>
      </c>
      <c r="F238" s="34">
        <v>5.52</v>
      </c>
      <c r="G238" s="33">
        <v>15.83</v>
      </c>
      <c r="H238" s="35">
        <v>41</v>
      </c>
      <c r="I238" s="34">
        <v>0.1</v>
      </c>
      <c r="J238" s="33">
        <v>777</v>
      </c>
      <c r="K238" s="34">
        <v>0.1</v>
      </c>
      <c r="L238" s="33">
        <v>633.5</v>
      </c>
      <c r="M238" s="34">
        <v>0.1</v>
      </c>
      <c r="N238" s="36">
        <v>2</v>
      </c>
      <c r="O238" s="36">
        <v>2</v>
      </c>
      <c r="P238" s="37" t="str">
        <f t="shared" si="3"/>
        <v>22</v>
      </c>
      <c r="Q238" s="37">
        <v>222</v>
      </c>
      <c r="R238" s="36" t="s">
        <v>7</v>
      </c>
    </row>
    <row r="239" spans="1:18" x14ac:dyDescent="0.25">
      <c r="A239" s="1" t="s">
        <v>4</v>
      </c>
      <c r="B239" s="1" t="s">
        <v>532</v>
      </c>
      <c r="C239" s="1" t="s">
        <v>533</v>
      </c>
      <c r="D239" s="33">
        <v>2.3199999999999972</v>
      </c>
      <c r="E239" s="33">
        <v>16.508199999999999</v>
      </c>
      <c r="F239" s="34">
        <v>7.11</v>
      </c>
      <c r="G239" s="33">
        <v>14.18</v>
      </c>
      <c r="H239" s="35">
        <v>44</v>
      </c>
      <c r="I239" s="34">
        <v>0.1</v>
      </c>
      <c r="J239" s="33">
        <v>724.87</v>
      </c>
      <c r="K239" s="34">
        <v>0.09</v>
      </c>
      <c r="L239" s="33">
        <v>622.79</v>
      </c>
      <c r="M239" s="34">
        <v>0.09</v>
      </c>
      <c r="N239" s="36">
        <v>2</v>
      </c>
      <c r="O239" s="36">
        <v>3</v>
      </c>
      <c r="P239" s="37" t="str">
        <f t="shared" si="3"/>
        <v>23</v>
      </c>
      <c r="Q239" s="37"/>
      <c r="R239" s="36" t="s">
        <v>7</v>
      </c>
    </row>
    <row r="240" spans="1:18" x14ac:dyDescent="0.25">
      <c r="A240" s="1" t="s">
        <v>4</v>
      </c>
      <c r="B240" s="1" t="s">
        <v>534</v>
      </c>
      <c r="C240" s="1" t="s">
        <v>535</v>
      </c>
      <c r="D240" s="33">
        <v>1.6299999999999988</v>
      </c>
      <c r="E240" s="33">
        <v>10.909800000000001</v>
      </c>
      <c r="F240" s="34">
        <v>6.69</v>
      </c>
      <c r="G240" s="33">
        <v>9.27</v>
      </c>
      <c r="H240" s="35">
        <v>67</v>
      </c>
      <c r="I240" s="34">
        <v>0.16</v>
      </c>
      <c r="J240" s="33">
        <v>731.14</v>
      </c>
      <c r="K240" s="34">
        <v>0.09</v>
      </c>
      <c r="L240" s="33">
        <v>621.92999999999995</v>
      </c>
      <c r="M240" s="34">
        <v>0.09</v>
      </c>
      <c r="N240" s="36">
        <v>2</v>
      </c>
      <c r="O240" s="36">
        <v>3</v>
      </c>
      <c r="P240" s="37" t="str">
        <f t="shared" si="3"/>
        <v>23</v>
      </c>
      <c r="Q240" s="37"/>
      <c r="R240" s="36" t="s">
        <v>7</v>
      </c>
    </row>
    <row r="241" spans="1:18" x14ac:dyDescent="0.25">
      <c r="A241" s="1" t="s">
        <v>4</v>
      </c>
      <c r="B241" s="1" t="s">
        <v>550</v>
      </c>
      <c r="C241" s="1" t="s">
        <v>551</v>
      </c>
      <c r="D241" s="33">
        <v>2.7800000000000007</v>
      </c>
      <c r="E241" s="33">
        <v>17.2272</v>
      </c>
      <c r="F241" s="34">
        <v>6.19</v>
      </c>
      <c r="G241" s="33">
        <v>14.44</v>
      </c>
      <c r="H241" s="35">
        <v>46</v>
      </c>
      <c r="I241" s="34">
        <v>0.11</v>
      </c>
      <c r="J241" s="33">
        <v>735</v>
      </c>
      <c r="K241" s="34">
        <v>0.09</v>
      </c>
      <c r="L241" s="33">
        <v>607.12</v>
      </c>
      <c r="M241" s="34">
        <v>0.09</v>
      </c>
      <c r="N241" s="36">
        <v>2</v>
      </c>
      <c r="O241" s="36">
        <v>3</v>
      </c>
      <c r="P241" s="37" t="str">
        <f t="shared" si="3"/>
        <v>23</v>
      </c>
      <c r="Q241" s="37"/>
      <c r="R241" s="36" t="s">
        <v>7</v>
      </c>
    </row>
    <row r="242" spans="1:18" x14ac:dyDescent="0.25">
      <c r="A242" s="1" t="s">
        <v>4</v>
      </c>
      <c r="B242" s="1" t="s">
        <v>564</v>
      </c>
      <c r="C242" s="1" t="s">
        <v>565</v>
      </c>
      <c r="D242" s="33">
        <v>1.8400000000000023</v>
      </c>
      <c r="E242" s="33">
        <v>14.0985</v>
      </c>
      <c r="F242" s="34">
        <v>7.66</v>
      </c>
      <c r="G242" s="33">
        <v>12.25</v>
      </c>
      <c r="H242" s="35">
        <v>49</v>
      </c>
      <c r="I242" s="34">
        <v>0.11</v>
      </c>
      <c r="J242" s="33">
        <v>690.83</v>
      </c>
      <c r="K242" s="34">
        <v>0.08</v>
      </c>
      <c r="L242" s="33">
        <v>600.66999999999996</v>
      </c>
      <c r="M242" s="34">
        <v>0.09</v>
      </c>
      <c r="N242" s="36">
        <v>2</v>
      </c>
      <c r="O242" s="36">
        <v>3</v>
      </c>
      <c r="P242" s="37" t="str">
        <f t="shared" si="3"/>
        <v>23</v>
      </c>
      <c r="Q242" s="37"/>
      <c r="R242" s="36" t="s">
        <v>7</v>
      </c>
    </row>
    <row r="243" spans="1:18" x14ac:dyDescent="0.25">
      <c r="A243" s="1" t="s">
        <v>4</v>
      </c>
      <c r="B243" s="1" t="s">
        <v>566</v>
      </c>
      <c r="C243" s="1" t="s">
        <v>567</v>
      </c>
      <c r="D243" s="33">
        <v>3.4500000000000006</v>
      </c>
      <c r="E243" s="33">
        <v>18.251100000000001</v>
      </c>
      <c r="F243" s="34">
        <v>5.29</v>
      </c>
      <c r="G243" s="33">
        <v>14.8</v>
      </c>
      <c r="H243" s="35">
        <v>41</v>
      </c>
      <c r="I243" s="34">
        <v>0.1</v>
      </c>
      <c r="J243" s="33">
        <v>740.8</v>
      </c>
      <c r="K243" s="34">
        <v>0.09</v>
      </c>
      <c r="L243" s="33">
        <v>599.35</v>
      </c>
      <c r="M243" s="34">
        <v>0.09</v>
      </c>
      <c r="N243" s="36">
        <v>2</v>
      </c>
      <c r="O243" s="36">
        <v>3</v>
      </c>
      <c r="P243" s="37" t="str">
        <f t="shared" si="3"/>
        <v>23</v>
      </c>
      <c r="Q243" s="37"/>
      <c r="R243" s="36" t="s">
        <v>7</v>
      </c>
    </row>
    <row r="244" spans="1:18" x14ac:dyDescent="0.25">
      <c r="A244" s="1" t="s">
        <v>4</v>
      </c>
      <c r="B244" s="1" t="s">
        <v>590</v>
      </c>
      <c r="C244" s="1" t="s">
        <v>591</v>
      </c>
      <c r="D244" s="33">
        <v>2.549999999999998</v>
      </c>
      <c r="E244" s="33">
        <v>14.222</v>
      </c>
      <c r="F244" s="34">
        <v>5.57</v>
      </c>
      <c r="G244" s="33">
        <v>11.67</v>
      </c>
      <c r="H244" s="35">
        <v>51</v>
      </c>
      <c r="I244" s="34">
        <v>0.12</v>
      </c>
      <c r="J244" s="33">
        <v>711.1</v>
      </c>
      <c r="K244" s="34">
        <v>0.09</v>
      </c>
      <c r="L244" s="33">
        <v>581.04999999999995</v>
      </c>
      <c r="M244" s="34">
        <v>0.09</v>
      </c>
      <c r="N244" s="36">
        <v>2</v>
      </c>
      <c r="O244" s="36">
        <v>3</v>
      </c>
      <c r="P244" s="37" t="str">
        <f t="shared" si="3"/>
        <v>23</v>
      </c>
      <c r="Q244" s="37"/>
      <c r="R244" s="36" t="s">
        <v>7</v>
      </c>
    </row>
    <row r="245" spans="1:18" x14ac:dyDescent="0.25">
      <c r="A245" s="1" t="s">
        <v>4</v>
      </c>
      <c r="B245" s="1" t="s">
        <v>594</v>
      </c>
      <c r="C245" s="1" t="s">
        <v>595</v>
      </c>
      <c r="D245" s="33">
        <v>6.7200000000000006</v>
      </c>
      <c r="E245" s="33">
        <v>20.2926</v>
      </c>
      <c r="F245" s="34">
        <v>3.01</v>
      </c>
      <c r="G245" s="33">
        <v>13.57</v>
      </c>
      <c r="H245" s="35">
        <v>42</v>
      </c>
      <c r="I245" s="34">
        <v>0.1</v>
      </c>
      <c r="J245" s="33">
        <v>862</v>
      </c>
      <c r="K245" s="34">
        <v>0.11</v>
      </c>
      <c r="L245" s="33">
        <v>579.76</v>
      </c>
      <c r="M245" s="34">
        <v>0.09</v>
      </c>
      <c r="N245" s="36">
        <v>2</v>
      </c>
      <c r="O245" s="36">
        <v>3</v>
      </c>
      <c r="P245" s="37" t="str">
        <f t="shared" si="3"/>
        <v>23</v>
      </c>
      <c r="Q245" s="37"/>
      <c r="R245" s="36" t="s">
        <v>7</v>
      </c>
    </row>
    <row r="246" spans="1:18" x14ac:dyDescent="0.25">
      <c r="A246" s="1" t="s">
        <v>4</v>
      </c>
      <c r="B246" s="1" t="s">
        <v>596</v>
      </c>
      <c r="C246" s="1" t="s">
        <v>597</v>
      </c>
      <c r="D246" s="33">
        <v>2.3199999999999972</v>
      </c>
      <c r="E246" s="33">
        <v>15.0227</v>
      </c>
      <c r="F246" s="34">
        <v>6.47</v>
      </c>
      <c r="G246" s="33">
        <v>12.7</v>
      </c>
      <c r="H246" s="35">
        <v>45</v>
      </c>
      <c r="I246" s="34">
        <v>0.1</v>
      </c>
      <c r="J246" s="33">
        <v>684</v>
      </c>
      <c r="K246" s="34">
        <v>0.08</v>
      </c>
      <c r="L246" s="33">
        <v>579.6</v>
      </c>
      <c r="M246" s="34">
        <v>0.09</v>
      </c>
      <c r="N246" s="36">
        <v>2</v>
      </c>
      <c r="O246" s="36">
        <v>3</v>
      </c>
      <c r="P246" s="37" t="str">
        <f t="shared" si="3"/>
        <v>23</v>
      </c>
      <c r="Q246" s="37"/>
      <c r="R246" s="36" t="s">
        <v>7</v>
      </c>
    </row>
    <row r="247" spans="1:18" x14ac:dyDescent="0.25">
      <c r="A247" s="1" t="s">
        <v>4</v>
      </c>
      <c r="B247" s="1" t="s">
        <v>610</v>
      </c>
      <c r="C247" s="1" t="s">
        <v>611</v>
      </c>
      <c r="D247" s="33">
        <v>2.1800000000000002</v>
      </c>
      <c r="E247" s="33">
        <v>15.3666</v>
      </c>
      <c r="F247" s="34">
        <v>7.04</v>
      </c>
      <c r="G247" s="33">
        <v>13.18</v>
      </c>
      <c r="H247" s="35">
        <v>64</v>
      </c>
      <c r="I247" s="34">
        <v>0.15</v>
      </c>
      <c r="J247" s="33">
        <v>708.8</v>
      </c>
      <c r="K247" s="34">
        <v>0.09</v>
      </c>
      <c r="L247" s="33">
        <v>569.28</v>
      </c>
      <c r="M247" s="34">
        <v>0.09</v>
      </c>
      <c r="N247" s="36">
        <v>2</v>
      </c>
      <c r="O247" s="36">
        <v>3</v>
      </c>
      <c r="P247" s="37" t="str">
        <f t="shared" si="3"/>
        <v>23</v>
      </c>
      <c r="Q247" s="37"/>
      <c r="R247" s="36" t="s">
        <v>7</v>
      </c>
    </row>
    <row r="248" spans="1:18" x14ac:dyDescent="0.25">
      <c r="A248" s="1" t="s">
        <v>4</v>
      </c>
      <c r="B248" s="1" t="s">
        <v>620</v>
      </c>
      <c r="C248" s="1" t="s">
        <v>621</v>
      </c>
      <c r="D248" s="33">
        <v>2</v>
      </c>
      <c r="E248" s="33">
        <v>12.664099999999999</v>
      </c>
      <c r="F248" s="34">
        <v>6.33</v>
      </c>
      <c r="G248" s="33">
        <v>10.66</v>
      </c>
      <c r="H248" s="35">
        <v>55</v>
      </c>
      <c r="I248" s="34">
        <v>0.13</v>
      </c>
      <c r="J248" s="33">
        <v>671.2</v>
      </c>
      <c r="K248" s="34">
        <v>0.08</v>
      </c>
      <c r="L248" s="33">
        <v>561.20000000000005</v>
      </c>
      <c r="M248" s="34">
        <v>0.08</v>
      </c>
      <c r="N248" s="36">
        <v>2</v>
      </c>
      <c r="O248" s="36">
        <v>3</v>
      </c>
      <c r="P248" s="37" t="str">
        <f t="shared" si="3"/>
        <v>23</v>
      </c>
      <c r="Q248" s="37"/>
      <c r="R248" s="36" t="s">
        <v>7</v>
      </c>
    </row>
    <row r="249" spans="1:18" x14ac:dyDescent="0.25">
      <c r="A249" s="1" t="s">
        <v>4</v>
      </c>
      <c r="B249" s="1" t="s">
        <v>632</v>
      </c>
      <c r="C249" s="1" t="s">
        <v>633</v>
      </c>
      <c r="D249" s="33">
        <v>1.5399999999999998</v>
      </c>
      <c r="E249" s="33">
        <v>13.8886</v>
      </c>
      <c r="F249" s="34">
        <v>9.01</v>
      </c>
      <c r="G249" s="33">
        <v>12.34</v>
      </c>
      <c r="H249" s="35">
        <v>45</v>
      </c>
      <c r="I249" s="34">
        <v>0.1</v>
      </c>
      <c r="J249" s="33">
        <v>621.1</v>
      </c>
      <c r="K249" s="34">
        <v>0.08</v>
      </c>
      <c r="L249" s="33">
        <v>551.79999999999995</v>
      </c>
      <c r="M249" s="34">
        <v>0.08</v>
      </c>
      <c r="N249" s="36">
        <v>2</v>
      </c>
      <c r="O249" s="36">
        <v>3</v>
      </c>
      <c r="P249" s="37" t="str">
        <f t="shared" si="3"/>
        <v>23</v>
      </c>
      <c r="Q249" s="37"/>
      <c r="R249" s="36" t="s">
        <v>7</v>
      </c>
    </row>
    <row r="250" spans="1:18" x14ac:dyDescent="0.25">
      <c r="A250" s="1" t="s">
        <v>4</v>
      </c>
      <c r="B250" s="1" t="s">
        <v>636</v>
      </c>
      <c r="C250" s="1" t="s">
        <v>637</v>
      </c>
      <c r="D250" s="33">
        <v>3.1200000000000019</v>
      </c>
      <c r="E250" s="33">
        <v>16.625599999999999</v>
      </c>
      <c r="F250" s="34">
        <v>5.32</v>
      </c>
      <c r="G250" s="33">
        <v>13.5</v>
      </c>
      <c r="H250" s="35">
        <v>42</v>
      </c>
      <c r="I250" s="34">
        <v>0.1</v>
      </c>
      <c r="J250" s="33">
        <v>681.65</v>
      </c>
      <c r="K250" s="34">
        <v>0.08</v>
      </c>
      <c r="L250" s="33">
        <v>550.61</v>
      </c>
      <c r="M250" s="34">
        <v>0.08</v>
      </c>
      <c r="N250" s="36">
        <v>2</v>
      </c>
      <c r="O250" s="36">
        <v>3</v>
      </c>
      <c r="P250" s="37" t="str">
        <f t="shared" si="3"/>
        <v>23</v>
      </c>
      <c r="Q250" s="37"/>
      <c r="R250" s="36" t="s">
        <v>7</v>
      </c>
    </row>
    <row r="251" spans="1:18" x14ac:dyDescent="0.25">
      <c r="A251" s="1" t="s">
        <v>4</v>
      </c>
      <c r="B251" s="1" t="s">
        <v>648</v>
      </c>
      <c r="C251" s="1" t="s">
        <v>649</v>
      </c>
      <c r="D251" s="33">
        <v>2.1800000000000015</v>
      </c>
      <c r="E251" s="33">
        <v>12.875</v>
      </c>
      <c r="F251" s="34">
        <v>5.9</v>
      </c>
      <c r="G251" s="33">
        <v>10.69</v>
      </c>
      <c r="H251" s="35">
        <v>58</v>
      </c>
      <c r="I251" s="34">
        <v>0.14000000000000001</v>
      </c>
      <c r="J251" s="33">
        <v>672.5</v>
      </c>
      <c r="K251" s="34">
        <v>0.08</v>
      </c>
      <c r="L251" s="33">
        <v>546.05999999999995</v>
      </c>
      <c r="M251" s="34">
        <v>0.08</v>
      </c>
      <c r="N251" s="36">
        <v>2</v>
      </c>
      <c r="O251" s="36">
        <v>3</v>
      </c>
      <c r="P251" s="37" t="str">
        <f t="shared" si="3"/>
        <v>23</v>
      </c>
      <c r="Q251" s="37"/>
      <c r="R251" s="36" t="s">
        <v>7</v>
      </c>
    </row>
    <row r="252" spans="1:18" x14ac:dyDescent="0.25">
      <c r="A252" s="1" t="s">
        <v>4</v>
      </c>
      <c r="B252" s="1" t="s">
        <v>650</v>
      </c>
      <c r="C252" s="1" t="s">
        <v>651</v>
      </c>
      <c r="D252" s="33">
        <v>2.2399999999999989</v>
      </c>
      <c r="E252" s="33">
        <v>13.962199999999999</v>
      </c>
      <c r="F252" s="34">
        <v>6.23</v>
      </c>
      <c r="G252" s="33">
        <v>11.72</v>
      </c>
      <c r="H252" s="35">
        <v>46</v>
      </c>
      <c r="I252" s="34">
        <v>0.11</v>
      </c>
      <c r="J252" s="33">
        <v>645.29999999999995</v>
      </c>
      <c r="K252" s="34">
        <v>0.08</v>
      </c>
      <c r="L252" s="33">
        <v>542.26</v>
      </c>
      <c r="M252" s="34">
        <v>0.08</v>
      </c>
      <c r="N252" s="36">
        <v>2</v>
      </c>
      <c r="O252" s="36">
        <v>3</v>
      </c>
      <c r="P252" s="37" t="str">
        <f t="shared" si="3"/>
        <v>23</v>
      </c>
      <c r="Q252" s="37"/>
      <c r="R252" s="36" t="s">
        <v>7</v>
      </c>
    </row>
    <row r="253" spans="1:18" x14ac:dyDescent="0.25">
      <c r="A253" s="1" t="s">
        <v>4</v>
      </c>
      <c r="B253" s="1" t="s">
        <v>654</v>
      </c>
      <c r="C253" s="1" t="s">
        <v>655</v>
      </c>
      <c r="D253" s="33">
        <v>2.2000000000000015</v>
      </c>
      <c r="E253" s="33">
        <v>12.938700000000001</v>
      </c>
      <c r="F253" s="34">
        <v>5.88</v>
      </c>
      <c r="G253" s="33">
        <v>10.73</v>
      </c>
      <c r="H253" s="35">
        <v>50</v>
      </c>
      <c r="I253" s="34">
        <v>0.12</v>
      </c>
      <c r="J253" s="33">
        <v>651</v>
      </c>
      <c r="K253" s="34">
        <v>0.08</v>
      </c>
      <c r="L253" s="33">
        <v>541</v>
      </c>
      <c r="M253" s="34">
        <v>0.08</v>
      </c>
      <c r="N253" s="36">
        <v>2</v>
      </c>
      <c r="O253" s="36">
        <v>3</v>
      </c>
      <c r="P253" s="37" t="str">
        <f t="shared" si="3"/>
        <v>23</v>
      </c>
      <c r="Q253" s="37"/>
      <c r="R253" s="36" t="s">
        <v>7</v>
      </c>
    </row>
    <row r="254" spans="1:18" x14ac:dyDescent="0.25">
      <c r="A254" s="1" t="s">
        <v>4</v>
      </c>
      <c r="B254" s="1" t="s">
        <v>660</v>
      </c>
      <c r="C254" s="1" t="s">
        <v>661</v>
      </c>
      <c r="D254" s="33">
        <v>1.9899999999999991</v>
      </c>
      <c r="E254" s="33">
        <v>12.9909</v>
      </c>
      <c r="F254" s="34">
        <v>6.52</v>
      </c>
      <c r="G254" s="33">
        <v>11</v>
      </c>
      <c r="H254" s="35">
        <v>53</v>
      </c>
      <c r="I254" s="34">
        <v>0.12</v>
      </c>
      <c r="J254" s="33">
        <v>645.6</v>
      </c>
      <c r="K254" s="34">
        <v>0.08</v>
      </c>
      <c r="L254" s="33">
        <v>540.13</v>
      </c>
      <c r="M254" s="34">
        <v>0.08</v>
      </c>
      <c r="N254" s="36">
        <v>2</v>
      </c>
      <c r="O254" s="36">
        <v>3</v>
      </c>
      <c r="P254" s="37" t="str">
        <f t="shared" si="3"/>
        <v>23</v>
      </c>
      <c r="Q254" s="37"/>
      <c r="R254" s="36" t="s">
        <v>7</v>
      </c>
    </row>
    <row r="255" spans="1:18" x14ac:dyDescent="0.25">
      <c r="A255" s="1" t="s">
        <v>4</v>
      </c>
      <c r="B255" s="1" t="s">
        <v>676</v>
      </c>
      <c r="C255" s="1" t="s">
        <v>677</v>
      </c>
      <c r="D255" s="33">
        <v>1.7099999999999995</v>
      </c>
      <c r="E255" s="33">
        <v>13.2433</v>
      </c>
      <c r="F255" s="34">
        <v>7.74</v>
      </c>
      <c r="G255" s="33">
        <v>11.53</v>
      </c>
      <c r="H255" s="35">
        <v>46</v>
      </c>
      <c r="I255" s="34">
        <v>0.11</v>
      </c>
      <c r="J255" s="33">
        <v>607.95000000000005</v>
      </c>
      <c r="K255" s="34">
        <v>7.0000000000000007E-2</v>
      </c>
      <c r="L255" s="33">
        <v>529.29</v>
      </c>
      <c r="M255" s="34">
        <v>0.08</v>
      </c>
      <c r="N255" s="36">
        <v>2</v>
      </c>
      <c r="O255" s="36">
        <v>3</v>
      </c>
      <c r="P255" s="37" t="str">
        <f t="shared" si="3"/>
        <v>23</v>
      </c>
      <c r="Q255" s="37"/>
      <c r="R255" s="36" t="s">
        <v>7</v>
      </c>
    </row>
    <row r="256" spans="1:18" x14ac:dyDescent="0.25">
      <c r="A256" s="1" t="s">
        <v>4</v>
      </c>
      <c r="B256" s="1" t="s">
        <v>688</v>
      </c>
      <c r="C256" s="1" t="s">
        <v>689</v>
      </c>
      <c r="D256" s="33">
        <v>2.2199999999999993</v>
      </c>
      <c r="E256" s="33">
        <v>14.920999999999999</v>
      </c>
      <c r="F256" s="34">
        <v>6.72</v>
      </c>
      <c r="G256" s="33">
        <v>12.7</v>
      </c>
      <c r="H256" s="35">
        <v>41</v>
      </c>
      <c r="I256" s="34">
        <v>0.1</v>
      </c>
      <c r="J256" s="33">
        <v>612</v>
      </c>
      <c r="K256" s="34">
        <v>7.0000000000000007E-2</v>
      </c>
      <c r="L256" s="33">
        <v>520.98</v>
      </c>
      <c r="M256" s="34">
        <v>0.08</v>
      </c>
      <c r="N256" s="36">
        <v>2</v>
      </c>
      <c r="O256" s="36">
        <v>3</v>
      </c>
      <c r="P256" s="37" t="str">
        <f t="shared" si="3"/>
        <v>23</v>
      </c>
      <c r="Q256" s="37"/>
      <c r="R256" s="36" t="s">
        <v>7</v>
      </c>
    </row>
    <row r="257" spans="1:18" x14ac:dyDescent="0.25">
      <c r="A257" s="1" t="s">
        <v>4</v>
      </c>
      <c r="B257" s="1" t="s">
        <v>724</v>
      </c>
      <c r="C257" s="1" t="s">
        <v>725</v>
      </c>
      <c r="D257" s="33">
        <v>1.5399999999999994</v>
      </c>
      <c r="E257" s="33">
        <v>13.404999999999999</v>
      </c>
      <c r="F257" s="34">
        <v>8.6999999999999993</v>
      </c>
      <c r="G257" s="33">
        <v>11.86</v>
      </c>
      <c r="H257" s="35">
        <v>41</v>
      </c>
      <c r="I257" s="34">
        <v>0.1</v>
      </c>
      <c r="J257" s="33">
        <v>555.20000000000005</v>
      </c>
      <c r="K257" s="34">
        <v>7.0000000000000007E-2</v>
      </c>
      <c r="L257" s="33">
        <v>492.06</v>
      </c>
      <c r="M257" s="34">
        <v>7.0000000000000007E-2</v>
      </c>
      <c r="N257" s="36">
        <v>2</v>
      </c>
      <c r="O257" s="36">
        <v>3</v>
      </c>
      <c r="P257" s="37" t="str">
        <f t="shared" si="3"/>
        <v>23</v>
      </c>
      <c r="Q257" s="37"/>
      <c r="R257" s="36" t="s">
        <v>7</v>
      </c>
    </row>
    <row r="258" spans="1:18" x14ac:dyDescent="0.25">
      <c r="A258" s="1" t="s">
        <v>4</v>
      </c>
      <c r="B258" s="1" t="s">
        <v>762</v>
      </c>
      <c r="C258" s="1" t="s">
        <v>763</v>
      </c>
      <c r="D258" s="33">
        <v>1.0499999999999992</v>
      </c>
      <c r="E258" s="33">
        <v>10.1</v>
      </c>
      <c r="F258" s="34">
        <v>9.61</v>
      </c>
      <c r="G258" s="33">
        <v>9.0500000000000007</v>
      </c>
      <c r="H258" s="35">
        <v>53</v>
      </c>
      <c r="I258" s="34">
        <v>0.12</v>
      </c>
      <c r="J258" s="33">
        <v>521.1</v>
      </c>
      <c r="K258" s="34">
        <v>0.06</v>
      </c>
      <c r="L258" s="33">
        <v>465.45</v>
      </c>
      <c r="M258" s="34">
        <v>7.0000000000000007E-2</v>
      </c>
      <c r="N258" s="36">
        <v>2</v>
      </c>
      <c r="O258" s="36">
        <v>3</v>
      </c>
      <c r="P258" s="37" t="str">
        <f t="shared" si="3"/>
        <v>23</v>
      </c>
      <c r="Q258" s="37"/>
      <c r="R258" s="36" t="s">
        <v>7</v>
      </c>
    </row>
    <row r="259" spans="1:18" x14ac:dyDescent="0.25">
      <c r="A259" s="1" t="s">
        <v>4</v>
      </c>
      <c r="B259" s="1" t="s">
        <v>766</v>
      </c>
      <c r="C259" s="1" t="s">
        <v>767</v>
      </c>
      <c r="D259" s="33">
        <v>2.2800000000000007</v>
      </c>
      <c r="E259" s="33">
        <v>15.5405</v>
      </c>
      <c r="F259" s="34">
        <v>6.81</v>
      </c>
      <c r="G259" s="33">
        <v>13.26</v>
      </c>
      <c r="H259" s="35">
        <v>41</v>
      </c>
      <c r="I259" s="34">
        <v>0.1</v>
      </c>
      <c r="J259" s="33">
        <v>558</v>
      </c>
      <c r="K259" s="34">
        <v>7.0000000000000007E-2</v>
      </c>
      <c r="L259" s="33">
        <v>464.52</v>
      </c>
      <c r="M259" s="34">
        <v>7.0000000000000007E-2</v>
      </c>
      <c r="N259" s="36">
        <v>2</v>
      </c>
      <c r="O259" s="36">
        <v>3</v>
      </c>
      <c r="P259" s="37" t="str">
        <f t="shared" si="3"/>
        <v>23</v>
      </c>
      <c r="Q259" s="37"/>
      <c r="R259" s="36" t="s">
        <v>7</v>
      </c>
    </row>
    <row r="260" spans="1:18" x14ac:dyDescent="0.25">
      <c r="A260" s="1" t="s">
        <v>4</v>
      </c>
      <c r="B260" s="1" t="s">
        <v>774</v>
      </c>
      <c r="C260" s="1" t="s">
        <v>775</v>
      </c>
      <c r="D260" s="33">
        <v>1.3299999999999987</v>
      </c>
      <c r="E260" s="33">
        <v>10.145099999999999</v>
      </c>
      <c r="F260" s="34">
        <v>7.62</v>
      </c>
      <c r="G260" s="33">
        <v>8.81</v>
      </c>
      <c r="H260" s="35">
        <v>55</v>
      </c>
      <c r="I260" s="34">
        <v>0.13</v>
      </c>
      <c r="J260" s="33">
        <v>535.79999999999995</v>
      </c>
      <c r="K260" s="34">
        <v>0.06</v>
      </c>
      <c r="L260" s="33">
        <v>462.65</v>
      </c>
      <c r="M260" s="34">
        <v>7.0000000000000007E-2</v>
      </c>
      <c r="N260" s="36">
        <v>2</v>
      </c>
      <c r="O260" s="36">
        <v>3</v>
      </c>
      <c r="P260" s="37" t="str">
        <f t="shared" si="3"/>
        <v>23</v>
      </c>
      <c r="Q260" s="37"/>
      <c r="R260" s="36" t="s">
        <v>7</v>
      </c>
    </row>
    <row r="261" spans="1:18" x14ac:dyDescent="0.25">
      <c r="A261" s="1" t="s">
        <v>4</v>
      </c>
      <c r="B261" s="1" t="s">
        <v>808</v>
      </c>
      <c r="C261" s="1" t="s">
        <v>809</v>
      </c>
      <c r="D261" s="33">
        <v>1.4099999999999984</v>
      </c>
      <c r="E261" s="33">
        <v>6.9771999999999998</v>
      </c>
      <c r="F261" s="34">
        <v>4.9400000000000004</v>
      </c>
      <c r="G261" s="33">
        <v>5.56</v>
      </c>
      <c r="H261" s="35">
        <v>87</v>
      </c>
      <c r="I261" s="34">
        <v>0.21</v>
      </c>
      <c r="J261" s="33">
        <v>575</v>
      </c>
      <c r="K261" s="34">
        <v>7.0000000000000007E-2</v>
      </c>
      <c r="L261" s="33">
        <v>452.33</v>
      </c>
      <c r="M261" s="34">
        <v>7.0000000000000007E-2</v>
      </c>
      <c r="N261" s="36">
        <v>2</v>
      </c>
      <c r="O261" s="36">
        <v>3</v>
      </c>
      <c r="P261" s="37" t="str">
        <f t="shared" si="3"/>
        <v>23</v>
      </c>
      <c r="Q261" s="37"/>
      <c r="R261" s="36" t="s">
        <v>7</v>
      </c>
    </row>
    <row r="262" spans="1:18" x14ac:dyDescent="0.25">
      <c r="A262" s="1" t="s">
        <v>4</v>
      </c>
      <c r="B262" s="1" t="s">
        <v>844</v>
      </c>
      <c r="C262" s="1" t="s">
        <v>845</v>
      </c>
      <c r="D262" s="33">
        <v>1.1899999999999995</v>
      </c>
      <c r="E262" s="33">
        <v>11.0595</v>
      </c>
      <c r="F262" s="34">
        <v>9.2899999999999991</v>
      </c>
      <c r="G262" s="33">
        <v>9.86</v>
      </c>
      <c r="H262" s="35">
        <v>43</v>
      </c>
      <c r="I262" s="34">
        <v>0.1</v>
      </c>
      <c r="J262" s="33">
        <v>476.5</v>
      </c>
      <c r="K262" s="34">
        <v>0.06</v>
      </c>
      <c r="L262" s="33">
        <v>425.33</v>
      </c>
      <c r="M262" s="34">
        <v>0.06</v>
      </c>
      <c r="N262" s="36">
        <v>2</v>
      </c>
      <c r="O262" s="36">
        <v>3</v>
      </c>
      <c r="P262" s="37" t="str">
        <f t="shared" si="3"/>
        <v>23</v>
      </c>
      <c r="Q262" s="37"/>
      <c r="R262" s="36" t="s">
        <v>7</v>
      </c>
    </row>
    <row r="263" spans="1:18" x14ac:dyDescent="0.25">
      <c r="A263" s="1" t="s">
        <v>4</v>
      </c>
      <c r="B263" s="1" t="s">
        <v>854</v>
      </c>
      <c r="C263" s="1" t="s">
        <v>855</v>
      </c>
      <c r="D263" s="33">
        <v>2.3400000000000021</v>
      </c>
      <c r="E263" s="33">
        <v>12.6046</v>
      </c>
      <c r="F263" s="34">
        <v>5.38</v>
      </c>
      <c r="G263" s="33">
        <v>10.26</v>
      </c>
      <c r="H263" s="35">
        <v>43</v>
      </c>
      <c r="I263" s="34">
        <v>0.1</v>
      </c>
      <c r="J263" s="33">
        <v>524</v>
      </c>
      <c r="K263" s="34">
        <v>0.06</v>
      </c>
      <c r="L263" s="33">
        <v>423.38</v>
      </c>
      <c r="M263" s="34">
        <v>0.06</v>
      </c>
      <c r="N263" s="36">
        <v>2</v>
      </c>
      <c r="O263" s="36">
        <v>3</v>
      </c>
      <c r="P263" s="37" t="str">
        <f t="shared" ref="P263:P326" si="4">N263&amp;O263</f>
        <v>23</v>
      </c>
      <c r="Q263" s="37"/>
      <c r="R263" s="36" t="s">
        <v>7</v>
      </c>
    </row>
    <row r="264" spans="1:18" x14ac:dyDescent="0.25">
      <c r="A264" s="1" t="s">
        <v>4</v>
      </c>
      <c r="B264" s="1" t="s">
        <v>890</v>
      </c>
      <c r="C264" s="1" t="s">
        <v>891</v>
      </c>
      <c r="D264" s="33">
        <v>3.0900000000000021</v>
      </c>
      <c r="E264" s="33">
        <v>16.578099999999999</v>
      </c>
      <c r="F264" s="34">
        <v>5.36</v>
      </c>
      <c r="G264" s="33">
        <v>13.48</v>
      </c>
      <c r="H264" s="35">
        <v>57</v>
      </c>
      <c r="I264" s="34">
        <v>0.13</v>
      </c>
      <c r="J264" s="33">
        <v>587.5</v>
      </c>
      <c r="K264" s="34">
        <v>7.0000000000000007E-2</v>
      </c>
      <c r="L264" s="33">
        <v>411.37</v>
      </c>
      <c r="M264" s="34">
        <v>0.06</v>
      </c>
      <c r="N264" s="36">
        <v>2</v>
      </c>
      <c r="O264" s="36">
        <v>3</v>
      </c>
      <c r="P264" s="37" t="str">
        <f t="shared" si="4"/>
        <v>23</v>
      </c>
      <c r="Q264" s="37"/>
      <c r="R264" s="36" t="s">
        <v>7</v>
      </c>
    </row>
    <row r="265" spans="1:18" x14ac:dyDescent="0.25">
      <c r="A265" s="1" t="s">
        <v>4</v>
      </c>
      <c r="B265" s="1" t="s">
        <v>894</v>
      </c>
      <c r="C265" s="1" t="s">
        <v>895</v>
      </c>
      <c r="D265" s="33">
        <v>2.2900000000000014</v>
      </c>
      <c r="E265" s="33">
        <v>13.121700000000001</v>
      </c>
      <c r="F265" s="34">
        <v>5.73</v>
      </c>
      <c r="G265" s="33">
        <v>10.83</v>
      </c>
      <c r="H265" s="35">
        <v>41</v>
      </c>
      <c r="I265" s="34">
        <v>0.1</v>
      </c>
      <c r="J265" s="33">
        <v>504.75</v>
      </c>
      <c r="K265" s="34">
        <v>0.06</v>
      </c>
      <c r="L265" s="33">
        <v>410.86</v>
      </c>
      <c r="M265" s="34">
        <v>0.06</v>
      </c>
      <c r="N265" s="36">
        <v>2</v>
      </c>
      <c r="O265" s="36">
        <v>3</v>
      </c>
      <c r="P265" s="37" t="str">
        <f t="shared" si="4"/>
        <v>23</v>
      </c>
      <c r="Q265" s="37"/>
      <c r="R265" s="36" t="s">
        <v>7</v>
      </c>
    </row>
    <row r="266" spans="1:18" x14ac:dyDescent="0.25">
      <c r="A266" s="1" t="s">
        <v>4</v>
      </c>
      <c r="B266" s="1" t="s">
        <v>898</v>
      </c>
      <c r="C266" s="1" t="s">
        <v>899</v>
      </c>
      <c r="D266" s="33">
        <v>1.6299999999999992</v>
      </c>
      <c r="E266" s="33">
        <v>13.6684</v>
      </c>
      <c r="F266" s="34">
        <v>8.3800000000000008</v>
      </c>
      <c r="G266" s="33">
        <v>12.03</v>
      </c>
      <c r="H266" s="35">
        <v>42</v>
      </c>
      <c r="I266" s="34">
        <v>0.1</v>
      </c>
      <c r="J266" s="33">
        <v>478.7</v>
      </c>
      <c r="K266" s="34">
        <v>0.06</v>
      </c>
      <c r="L266" s="33">
        <v>410.24</v>
      </c>
      <c r="M266" s="34">
        <v>0.06</v>
      </c>
      <c r="N266" s="36">
        <v>2</v>
      </c>
      <c r="O266" s="36">
        <v>3</v>
      </c>
      <c r="P266" s="37" t="str">
        <f t="shared" si="4"/>
        <v>23</v>
      </c>
      <c r="Q266" s="37"/>
      <c r="R266" s="36" t="s">
        <v>7</v>
      </c>
    </row>
    <row r="267" spans="1:18" x14ac:dyDescent="0.25">
      <c r="A267" s="1" t="s">
        <v>4</v>
      </c>
      <c r="B267" s="1" t="s">
        <v>970</v>
      </c>
      <c r="C267" s="1" t="s">
        <v>971</v>
      </c>
      <c r="D267" s="33">
        <v>1.2399999999999998</v>
      </c>
      <c r="E267" s="33">
        <v>11.063700000000001</v>
      </c>
      <c r="F267" s="34">
        <v>8.92</v>
      </c>
      <c r="G267" s="33">
        <v>9.82</v>
      </c>
      <c r="H267" s="35">
        <v>44</v>
      </c>
      <c r="I267" s="34">
        <v>0.1</v>
      </c>
      <c r="J267" s="33">
        <v>443.54</v>
      </c>
      <c r="K267" s="34">
        <v>0.05</v>
      </c>
      <c r="L267" s="33">
        <v>388.98</v>
      </c>
      <c r="M267" s="34">
        <v>0.06</v>
      </c>
      <c r="N267" s="36">
        <v>2</v>
      </c>
      <c r="O267" s="36">
        <v>3</v>
      </c>
      <c r="P267" s="37" t="str">
        <f t="shared" si="4"/>
        <v>23</v>
      </c>
      <c r="Q267" s="37"/>
      <c r="R267" s="36" t="s">
        <v>7</v>
      </c>
    </row>
    <row r="268" spans="1:18" x14ac:dyDescent="0.25">
      <c r="A268" s="1" t="s">
        <v>4</v>
      </c>
      <c r="B268" s="1" t="s">
        <v>3345</v>
      </c>
      <c r="C268" s="1" t="s">
        <v>3346</v>
      </c>
      <c r="D268" s="33">
        <v>0.90740740740740755</v>
      </c>
      <c r="E268" s="33">
        <v>5.4443999999999999</v>
      </c>
      <c r="F268" s="34">
        <v>5.99</v>
      </c>
      <c r="G268" s="33">
        <v>4.53</v>
      </c>
      <c r="H268" s="35">
        <v>93</v>
      </c>
      <c r="I268" s="34">
        <v>0.22</v>
      </c>
      <c r="J268" s="33">
        <v>473</v>
      </c>
      <c r="K268" s="34">
        <v>0.06</v>
      </c>
      <c r="L268" s="33">
        <v>388.61</v>
      </c>
      <c r="M268" s="34">
        <v>0.06</v>
      </c>
      <c r="N268" s="36">
        <v>2</v>
      </c>
      <c r="O268" s="36">
        <v>3</v>
      </c>
      <c r="P268" s="37" t="str">
        <f t="shared" si="4"/>
        <v>23</v>
      </c>
      <c r="Q268" s="37"/>
      <c r="R268" s="36" t="s">
        <v>3336</v>
      </c>
    </row>
    <row r="269" spans="1:18" x14ac:dyDescent="0.25">
      <c r="A269" s="1" t="s">
        <v>4</v>
      </c>
      <c r="B269" s="1" t="s">
        <v>1055</v>
      </c>
      <c r="C269" s="1" t="s">
        <v>1056</v>
      </c>
      <c r="D269" s="33">
        <v>2.9199999999999964</v>
      </c>
      <c r="E269" s="33">
        <v>8.3558000000000003</v>
      </c>
      <c r="F269" s="34">
        <v>2.86</v>
      </c>
      <c r="G269" s="33">
        <v>5.43</v>
      </c>
      <c r="H269" s="35">
        <v>67</v>
      </c>
      <c r="I269" s="34">
        <v>0.16</v>
      </c>
      <c r="J269" s="33">
        <v>557.70000000000005</v>
      </c>
      <c r="K269" s="34">
        <v>7.0000000000000007E-2</v>
      </c>
      <c r="L269" s="33">
        <v>362.06</v>
      </c>
      <c r="M269" s="34">
        <v>0.05</v>
      </c>
      <c r="N269" s="36">
        <v>2</v>
      </c>
      <c r="O269" s="36">
        <v>3</v>
      </c>
      <c r="P269" s="37" t="str">
        <f t="shared" si="4"/>
        <v>23</v>
      </c>
      <c r="Q269" s="37"/>
      <c r="R269" s="36" t="s">
        <v>7</v>
      </c>
    </row>
    <row r="270" spans="1:18" x14ac:dyDescent="0.25">
      <c r="A270" s="1" t="s">
        <v>4</v>
      </c>
      <c r="B270" s="1" t="s">
        <v>1179</v>
      </c>
      <c r="C270" s="1" t="s">
        <v>1180</v>
      </c>
      <c r="D270" s="33">
        <v>1.1899999999999995</v>
      </c>
      <c r="E270" s="33">
        <v>8.2975999999999992</v>
      </c>
      <c r="F270" s="34">
        <v>6.97</v>
      </c>
      <c r="G270" s="33">
        <v>7.1</v>
      </c>
      <c r="H270" s="35">
        <v>45</v>
      </c>
      <c r="I270" s="34">
        <v>0.1</v>
      </c>
      <c r="J270" s="33">
        <v>372.5</v>
      </c>
      <c r="K270" s="34">
        <v>0.04</v>
      </c>
      <c r="L270" s="33">
        <v>318.95</v>
      </c>
      <c r="M270" s="34">
        <v>0.05</v>
      </c>
      <c r="N270" s="36">
        <v>2</v>
      </c>
      <c r="O270" s="36">
        <v>3</v>
      </c>
      <c r="P270" s="37" t="str">
        <f t="shared" si="4"/>
        <v>23</v>
      </c>
      <c r="Q270" s="37"/>
      <c r="R270" s="36" t="s">
        <v>7</v>
      </c>
    </row>
    <row r="271" spans="1:18" x14ac:dyDescent="0.25">
      <c r="A271" s="1" t="s">
        <v>4</v>
      </c>
      <c r="B271" s="1" t="s">
        <v>1265</v>
      </c>
      <c r="C271" s="1" t="s">
        <v>1266</v>
      </c>
      <c r="D271" s="33">
        <v>1.1899999999999997</v>
      </c>
      <c r="E271" s="33">
        <v>8.2864000000000004</v>
      </c>
      <c r="F271" s="34">
        <v>6.96</v>
      </c>
      <c r="G271" s="33">
        <v>7.09</v>
      </c>
      <c r="H271" s="35">
        <v>41</v>
      </c>
      <c r="I271" s="34">
        <v>0.1</v>
      </c>
      <c r="J271" s="33">
        <v>341.6</v>
      </c>
      <c r="K271" s="34">
        <v>0.04</v>
      </c>
      <c r="L271" s="33">
        <v>292.81</v>
      </c>
      <c r="M271" s="34">
        <v>0.04</v>
      </c>
      <c r="N271" s="36">
        <v>2</v>
      </c>
      <c r="O271" s="36">
        <v>3</v>
      </c>
      <c r="P271" s="37" t="str">
        <f t="shared" si="4"/>
        <v>23</v>
      </c>
      <c r="Q271" s="37"/>
      <c r="R271" s="36" t="s">
        <v>7</v>
      </c>
    </row>
    <row r="272" spans="1:18" x14ac:dyDescent="0.25">
      <c r="A272" s="1" t="s">
        <v>4</v>
      </c>
      <c r="B272" s="1" t="s">
        <v>1341</v>
      </c>
      <c r="C272" s="1" t="s">
        <v>1342</v>
      </c>
      <c r="D272" s="33">
        <v>1.2800000000000005</v>
      </c>
      <c r="E272" s="33">
        <v>7.742</v>
      </c>
      <c r="F272" s="34">
        <v>6.04</v>
      </c>
      <c r="G272" s="33">
        <v>6.46</v>
      </c>
      <c r="H272" s="35">
        <v>43</v>
      </c>
      <c r="I272" s="34">
        <v>0.1</v>
      </c>
      <c r="J272" s="33">
        <v>328.68</v>
      </c>
      <c r="K272" s="34">
        <v>0.04</v>
      </c>
      <c r="L272" s="33">
        <v>273.64</v>
      </c>
      <c r="M272" s="34">
        <v>0.04</v>
      </c>
      <c r="N272" s="36">
        <v>2</v>
      </c>
      <c r="O272" s="36">
        <v>3</v>
      </c>
      <c r="P272" s="37" t="str">
        <f t="shared" si="4"/>
        <v>23</v>
      </c>
      <c r="Q272" s="37"/>
      <c r="R272" s="36" t="s">
        <v>7</v>
      </c>
    </row>
    <row r="273" spans="1:18" x14ac:dyDescent="0.25">
      <c r="A273" s="1" t="s">
        <v>4</v>
      </c>
      <c r="B273" s="1" t="s">
        <v>3377</v>
      </c>
      <c r="C273" s="1" t="s">
        <v>3378</v>
      </c>
      <c r="D273" s="33">
        <v>0.59481481481481491</v>
      </c>
      <c r="E273" s="33">
        <v>3.5688</v>
      </c>
      <c r="F273" s="34">
        <v>5.99</v>
      </c>
      <c r="G273" s="33">
        <v>2.97</v>
      </c>
      <c r="H273" s="35">
        <v>73</v>
      </c>
      <c r="I273" s="34">
        <v>0.17</v>
      </c>
      <c r="J273" s="33">
        <v>278.60000000000002</v>
      </c>
      <c r="K273" s="34">
        <v>0.03</v>
      </c>
      <c r="L273" s="33">
        <v>235.17</v>
      </c>
      <c r="M273" s="34">
        <v>0.03</v>
      </c>
      <c r="N273" s="36">
        <v>2</v>
      </c>
      <c r="O273" s="36">
        <v>3</v>
      </c>
      <c r="P273" s="37" t="str">
        <f t="shared" si="4"/>
        <v>23</v>
      </c>
      <c r="Q273" s="37"/>
      <c r="R273" s="36" t="s">
        <v>3336</v>
      </c>
    </row>
    <row r="274" spans="1:18" x14ac:dyDescent="0.25">
      <c r="A274" s="1" t="s">
        <v>4</v>
      </c>
      <c r="B274" s="1" t="s">
        <v>3379</v>
      </c>
      <c r="C274" s="1" t="s">
        <v>3380</v>
      </c>
      <c r="D274" s="33">
        <v>0.49591194968553465</v>
      </c>
      <c r="E274" s="33">
        <v>2.9754</v>
      </c>
      <c r="F274" s="34">
        <v>5.99</v>
      </c>
      <c r="G274" s="33">
        <v>2.4700000000000002</v>
      </c>
      <c r="H274" s="35">
        <v>95</v>
      </c>
      <c r="I274" s="34">
        <v>0.23</v>
      </c>
      <c r="J274" s="33">
        <v>270.7</v>
      </c>
      <c r="K274" s="34">
        <v>0.03</v>
      </c>
      <c r="L274" s="33">
        <v>223.58</v>
      </c>
      <c r="M274" s="34">
        <v>0.03</v>
      </c>
      <c r="N274" s="36">
        <v>2</v>
      </c>
      <c r="O274" s="36">
        <v>3</v>
      </c>
      <c r="P274" s="37" t="str">
        <f t="shared" si="4"/>
        <v>23</v>
      </c>
      <c r="Q274" s="37">
        <v>36</v>
      </c>
      <c r="R274" s="36" t="s">
        <v>3336</v>
      </c>
    </row>
    <row r="275" spans="1:18" x14ac:dyDescent="0.25">
      <c r="A275" s="1" t="s">
        <v>4</v>
      </c>
      <c r="B275" s="1" t="s">
        <v>26</v>
      </c>
      <c r="C275" s="1" t="s">
        <v>27</v>
      </c>
      <c r="D275" s="33">
        <v>19.329999999999991</v>
      </c>
      <c r="E275" s="33">
        <v>72.061099999999996</v>
      </c>
      <c r="F275" s="34">
        <v>3.72</v>
      </c>
      <c r="G275" s="33">
        <v>52.73</v>
      </c>
      <c r="H275" s="35">
        <v>25</v>
      </c>
      <c r="I275" s="34">
        <v>0.06</v>
      </c>
      <c r="J275" s="33">
        <v>1790.1</v>
      </c>
      <c r="K275" s="34">
        <v>0.23</v>
      </c>
      <c r="L275" s="33">
        <v>1306.8499999999999</v>
      </c>
      <c r="M275" s="34">
        <v>0.2</v>
      </c>
      <c r="N275" s="36">
        <v>3</v>
      </c>
      <c r="O275" s="36">
        <v>2</v>
      </c>
      <c r="P275" s="37" t="str">
        <f t="shared" si="4"/>
        <v>32</v>
      </c>
      <c r="Q275" s="37"/>
      <c r="R275" s="36" t="s">
        <v>7</v>
      </c>
    </row>
    <row r="276" spans="1:18" x14ac:dyDescent="0.25">
      <c r="A276" s="1" t="s">
        <v>4</v>
      </c>
      <c r="B276" s="1" t="s">
        <v>268</v>
      </c>
      <c r="C276" s="1" t="s">
        <v>269</v>
      </c>
      <c r="D276" s="33">
        <v>11.149999999999999</v>
      </c>
      <c r="E276" s="33">
        <v>48.189599999999999</v>
      </c>
      <c r="F276" s="34">
        <v>4.32</v>
      </c>
      <c r="G276" s="33">
        <v>37.03</v>
      </c>
      <c r="H276" s="35">
        <v>29</v>
      </c>
      <c r="I276" s="34">
        <v>7.0000000000000007E-2</v>
      </c>
      <c r="J276" s="33">
        <v>1397.5</v>
      </c>
      <c r="K276" s="34">
        <v>0.18</v>
      </c>
      <c r="L276" s="33">
        <v>1074.1500000000001</v>
      </c>
      <c r="M276" s="34">
        <v>0.17</v>
      </c>
      <c r="N276" s="36">
        <v>3</v>
      </c>
      <c r="O276" s="36">
        <v>2</v>
      </c>
      <c r="P276" s="37" t="str">
        <f t="shared" si="4"/>
        <v>32</v>
      </c>
      <c r="Q276" s="37"/>
      <c r="R276" s="36" t="s">
        <v>7</v>
      </c>
    </row>
    <row r="277" spans="1:18" x14ac:dyDescent="0.25">
      <c r="A277" s="1" t="s">
        <v>4</v>
      </c>
      <c r="B277" s="1" t="s">
        <v>292</v>
      </c>
      <c r="C277" s="1" t="s">
        <v>293</v>
      </c>
      <c r="D277" s="33">
        <v>7.4</v>
      </c>
      <c r="E277" s="33">
        <v>33.6205</v>
      </c>
      <c r="F277" s="34">
        <v>4.54</v>
      </c>
      <c r="G277" s="33">
        <v>26.22</v>
      </c>
      <c r="H277" s="35">
        <v>39</v>
      </c>
      <c r="I277" s="34">
        <v>0.09</v>
      </c>
      <c r="J277" s="33">
        <v>1311.2</v>
      </c>
      <c r="K277" s="34">
        <v>0.17</v>
      </c>
      <c r="L277" s="33">
        <v>1022.6</v>
      </c>
      <c r="M277" s="34">
        <v>0.16</v>
      </c>
      <c r="N277" s="36">
        <v>3</v>
      </c>
      <c r="O277" s="36">
        <v>2</v>
      </c>
      <c r="P277" s="37" t="str">
        <f t="shared" si="4"/>
        <v>32</v>
      </c>
      <c r="Q277" s="37"/>
      <c r="R277" s="36" t="s">
        <v>7</v>
      </c>
    </row>
    <row r="278" spans="1:18" x14ac:dyDescent="0.25">
      <c r="A278" s="1" t="s">
        <v>4</v>
      </c>
      <c r="B278" s="1" t="s">
        <v>300</v>
      </c>
      <c r="C278" s="1" t="s">
        <v>301</v>
      </c>
      <c r="D278" s="33">
        <v>7.5099999999999971</v>
      </c>
      <c r="E278" s="33">
        <v>35.159100000000002</v>
      </c>
      <c r="F278" s="34">
        <v>4.68</v>
      </c>
      <c r="G278" s="33">
        <v>27.64</v>
      </c>
      <c r="H278" s="35">
        <v>36</v>
      </c>
      <c r="I278" s="34">
        <v>0.08</v>
      </c>
      <c r="J278" s="33">
        <v>1277.4100000000001</v>
      </c>
      <c r="K278" s="34">
        <v>0.16</v>
      </c>
      <c r="L278" s="33">
        <v>1007.05</v>
      </c>
      <c r="M278" s="34">
        <v>0.15</v>
      </c>
      <c r="N278" s="36">
        <v>3</v>
      </c>
      <c r="O278" s="36">
        <v>2</v>
      </c>
      <c r="P278" s="37" t="str">
        <f t="shared" si="4"/>
        <v>32</v>
      </c>
      <c r="Q278" s="37"/>
      <c r="R278" s="36" t="s">
        <v>7</v>
      </c>
    </row>
    <row r="279" spans="1:18" x14ac:dyDescent="0.25">
      <c r="A279" s="1" t="s">
        <v>4</v>
      </c>
      <c r="B279" s="1" t="s">
        <v>314</v>
      </c>
      <c r="C279" s="1" t="s">
        <v>315</v>
      </c>
      <c r="D279" s="33">
        <v>9.2400000000000038</v>
      </c>
      <c r="E279" s="33">
        <v>41.666600000000003</v>
      </c>
      <c r="F279" s="34">
        <v>4.5</v>
      </c>
      <c r="G279" s="33">
        <v>32.42</v>
      </c>
      <c r="H279" s="35">
        <v>30</v>
      </c>
      <c r="I279" s="34">
        <v>7.0000000000000007E-2</v>
      </c>
      <c r="J279" s="33">
        <v>1250</v>
      </c>
      <c r="K279" s="34">
        <v>0.16</v>
      </c>
      <c r="L279" s="33">
        <v>972.8</v>
      </c>
      <c r="M279" s="34">
        <v>0.15</v>
      </c>
      <c r="N279" s="36">
        <v>3</v>
      </c>
      <c r="O279" s="36">
        <v>2</v>
      </c>
      <c r="P279" s="37" t="str">
        <f t="shared" si="4"/>
        <v>32</v>
      </c>
      <c r="Q279" s="37"/>
      <c r="R279" s="36" t="s">
        <v>7</v>
      </c>
    </row>
    <row r="280" spans="1:18" x14ac:dyDescent="0.25">
      <c r="A280" s="1" t="s">
        <v>4</v>
      </c>
      <c r="B280" s="1" t="s">
        <v>316</v>
      </c>
      <c r="C280" s="1" t="s">
        <v>317</v>
      </c>
      <c r="D280" s="33">
        <v>12.410000000000009</v>
      </c>
      <c r="E280" s="33">
        <v>40.264499999999998</v>
      </c>
      <c r="F280" s="34">
        <v>3.24</v>
      </c>
      <c r="G280" s="33">
        <v>27.85</v>
      </c>
      <c r="H280" s="35">
        <v>35</v>
      </c>
      <c r="I280" s="34">
        <v>0.08</v>
      </c>
      <c r="J280" s="33">
        <v>1401.79</v>
      </c>
      <c r="K280" s="34">
        <v>0.18</v>
      </c>
      <c r="L280" s="33">
        <v>967.44</v>
      </c>
      <c r="M280" s="34">
        <v>0.15</v>
      </c>
      <c r="N280" s="36">
        <v>3</v>
      </c>
      <c r="O280" s="36">
        <v>2</v>
      </c>
      <c r="P280" s="37" t="str">
        <f t="shared" si="4"/>
        <v>32</v>
      </c>
      <c r="Q280" s="37"/>
      <c r="R280" s="36" t="s">
        <v>7</v>
      </c>
    </row>
    <row r="281" spans="1:18" x14ac:dyDescent="0.25">
      <c r="A281" s="1" t="s">
        <v>4</v>
      </c>
      <c r="B281" s="1" t="s">
        <v>326</v>
      </c>
      <c r="C281" s="1" t="s">
        <v>327</v>
      </c>
      <c r="D281" s="33">
        <v>8.8300000000000018</v>
      </c>
      <c r="E281" s="33">
        <v>35.828499999999998</v>
      </c>
      <c r="F281" s="34">
        <v>4.05</v>
      </c>
      <c r="G281" s="33">
        <v>26.99</v>
      </c>
      <c r="H281" s="35">
        <v>35</v>
      </c>
      <c r="I281" s="34">
        <v>0.08</v>
      </c>
      <c r="J281" s="33">
        <v>1254</v>
      </c>
      <c r="K281" s="34">
        <v>0.16</v>
      </c>
      <c r="L281" s="33">
        <v>944.95</v>
      </c>
      <c r="M281" s="34">
        <v>0.14000000000000001</v>
      </c>
      <c r="N281" s="36">
        <v>3</v>
      </c>
      <c r="O281" s="36">
        <v>2</v>
      </c>
      <c r="P281" s="37" t="str">
        <f t="shared" si="4"/>
        <v>32</v>
      </c>
      <c r="Q281" s="37"/>
      <c r="R281" s="36" t="s">
        <v>7</v>
      </c>
    </row>
    <row r="282" spans="1:18" x14ac:dyDescent="0.25">
      <c r="A282" s="1" t="s">
        <v>4</v>
      </c>
      <c r="B282" s="1" t="s">
        <v>334</v>
      </c>
      <c r="C282" s="1" t="s">
        <v>335</v>
      </c>
      <c r="D282" s="33">
        <v>10.31</v>
      </c>
      <c r="E282" s="33">
        <v>39.293700000000001</v>
      </c>
      <c r="F282" s="34">
        <v>3.81</v>
      </c>
      <c r="G282" s="33">
        <v>28.98</v>
      </c>
      <c r="H282" s="35">
        <v>32</v>
      </c>
      <c r="I282" s="34">
        <v>7.0000000000000007E-2</v>
      </c>
      <c r="J282" s="33">
        <v>1257.4000000000001</v>
      </c>
      <c r="K282" s="34">
        <v>0.16</v>
      </c>
      <c r="L282" s="33">
        <v>927.48</v>
      </c>
      <c r="M282" s="34">
        <v>0.14000000000000001</v>
      </c>
      <c r="N282" s="36">
        <v>3</v>
      </c>
      <c r="O282" s="36">
        <v>2</v>
      </c>
      <c r="P282" s="37" t="str">
        <f t="shared" si="4"/>
        <v>32</v>
      </c>
      <c r="Q282" s="37"/>
      <c r="R282" s="36" t="s">
        <v>7</v>
      </c>
    </row>
    <row r="283" spans="1:18" x14ac:dyDescent="0.25">
      <c r="A283" s="1" t="s">
        <v>4</v>
      </c>
      <c r="B283" s="1" t="s">
        <v>340</v>
      </c>
      <c r="C283" s="1" t="s">
        <v>341</v>
      </c>
      <c r="D283" s="33">
        <v>7.4000000000000039</v>
      </c>
      <c r="E283" s="33">
        <v>29.6617</v>
      </c>
      <c r="F283" s="34">
        <v>4</v>
      </c>
      <c r="G283" s="33">
        <v>22.26</v>
      </c>
      <c r="H283" s="35">
        <v>40</v>
      </c>
      <c r="I283" s="34">
        <v>0.09</v>
      </c>
      <c r="J283" s="33">
        <v>1218.5</v>
      </c>
      <c r="K283" s="34">
        <v>0.15</v>
      </c>
      <c r="L283" s="33">
        <v>922.5</v>
      </c>
      <c r="M283" s="34">
        <v>0.14000000000000001</v>
      </c>
      <c r="N283" s="36">
        <v>3</v>
      </c>
      <c r="O283" s="36">
        <v>2</v>
      </c>
      <c r="P283" s="37" t="str">
        <f t="shared" si="4"/>
        <v>32</v>
      </c>
      <c r="Q283" s="37"/>
      <c r="R283" s="36" t="s">
        <v>7</v>
      </c>
    </row>
    <row r="284" spans="1:18" x14ac:dyDescent="0.25">
      <c r="A284" s="1" t="s">
        <v>4</v>
      </c>
      <c r="B284" s="1" t="s">
        <v>366</v>
      </c>
      <c r="C284" s="1" t="s">
        <v>367</v>
      </c>
      <c r="D284" s="33">
        <v>10.02999999999999</v>
      </c>
      <c r="E284" s="33">
        <v>34.183900000000001</v>
      </c>
      <c r="F284" s="34">
        <v>3.4</v>
      </c>
      <c r="G284" s="33">
        <v>24.15</v>
      </c>
      <c r="H284" s="35">
        <v>36</v>
      </c>
      <c r="I284" s="34">
        <v>0.08</v>
      </c>
      <c r="J284" s="33">
        <v>1218.99</v>
      </c>
      <c r="K284" s="34">
        <v>0.15</v>
      </c>
      <c r="L284" s="33">
        <v>857.91</v>
      </c>
      <c r="M284" s="34">
        <v>0.13</v>
      </c>
      <c r="N284" s="36">
        <v>3</v>
      </c>
      <c r="O284" s="36">
        <v>2</v>
      </c>
      <c r="P284" s="37" t="str">
        <f t="shared" si="4"/>
        <v>32</v>
      </c>
      <c r="Q284" s="37"/>
      <c r="R284" s="36" t="s">
        <v>7</v>
      </c>
    </row>
    <row r="285" spans="1:18" x14ac:dyDescent="0.25">
      <c r="A285" s="1" t="s">
        <v>4</v>
      </c>
      <c r="B285" s="1" t="s">
        <v>374</v>
      </c>
      <c r="C285" s="1" t="s">
        <v>375</v>
      </c>
      <c r="D285" s="33">
        <v>9.319999999999995</v>
      </c>
      <c r="E285" s="33">
        <v>39.268500000000003</v>
      </c>
      <c r="F285" s="34">
        <v>4.21</v>
      </c>
      <c r="G285" s="33">
        <v>29.94</v>
      </c>
      <c r="H285" s="35">
        <v>28</v>
      </c>
      <c r="I285" s="34">
        <v>0.06</v>
      </c>
      <c r="J285" s="33">
        <v>1105.25</v>
      </c>
      <c r="K285" s="34">
        <v>0.14000000000000001</v>
      </c>
      <c r="L285" s="33">
        <v>844.29</v>
      </c>
      <c r="M285" s="34">
        <v>0.13</v>
      </c>
      <c r="N285" s="36">
        <v>3</v>
      </c>
      <c r="O285" s="36">
        <v>2</v>
      </c>
      <c r="P285" s="37" t="str">
        <f t="shared" si="4"/>
        <v>32</v>
      </c>
      <c r="Q285" s="37"/>
      <c r="R285" s="36" t="s">
        <v>7</v>
      </c>
    </row>
    <row r="286" spans="1:18" x14ac:dyDescent="0.25">
      <c r="A286" s="1" t="s">
        <v>4</v>
      </c>
      <c r="B286" s="1" t="s">
        <v>380</v>
      </c>
      <c r="C286" s="1" t="s">
        <v>381</v>
      </c>
      <c r="D286" s="33">
        <v>7.0500000000000034</v>
      </c>
      <c r="E286" s="33">
        <v>33.239600000000003</v>
      </c>
      <c r="F286" s="34">
        <v>4.71</v>
      </c>
      <c r="G286" s="33">
        <v>26.18</v>
      </c>
      <c r="H286" s="35">
        <v>32</v>
      </c>
      <c r="I286" s="34">
        <v>7.0000000000000007E-2</v>
      </c>
      <c r="J286" s="33">
        <v>1063.67</v>
      </c>
      <c r="K286" s="34">
        <v>0.13</v>
      </c>
      <c r="L286" s="33">
        <v>838.07</v>
      </c>
      <c r="M286" s="34">
        <v>0.13</v>
      </c>
      <c r="N286" s="36">
        <v>3</v>
      </c>
      <c r="O286" s="36">
        <v>2</v>
      </c>
      <c r="P286" s="37" t="str">
        <f t="shared" si="4"/>
        <v>32</v>
      </c>
      <c r="Q286" s="37"/>
      <c r="R286" s="36" t="s">
        <v>7</v>
      </c>
    </row>
    <row r="287" spans="1:18" x14ac:dyDescent="0.25">
      <c r="A287" s="1" t="s">
        <v>4</v>
      </c>
      <c r="B287" s="1" t="s">
        <v>402</v>
      </c>
      <c r="C287" s="1" t="s">
        <v>403</v>
      </c>
      <c r="D287" s="33">
        <v>5.7700000000000031</v>
      </c>
      <c r="E287" s="33">
        <v>27.187999999999999</v>
      </c>
      <c r="F287" s="34">
        <v>4.71</v>
      </c>
      <c r="G287" s="33">
        <v>21.41</v>
      </c>
      <c r="H287" s="35">
        <v>37</v>
      </c>
      <c r="I287" s="34">
        <v>0.09</v>
      </c>
      <c r="J287" s="33">
        <v>1029.9000000000001</v>
      </c>
      <c r="K287" s="34">
        <v>0.13</v>
      </c>
      <c r="L287" s="33">
        <v>816.41</v>
      </c>
      <c r="M287" s="34">
        <v>0.12</v>
      </c>
      <c r="N287" s="36">
        <v>3</v>
      </c>
      <c r="O287" s="36">
        <v>2</v>
      </c>
      <c r="P287" s="37" t="str">
        <f t="shared" si="4"/>
        <v>32</v>
      </c>
      <c r="Q287" s="37"/>
      <c r="R287" s="36" t="s">
        <v>7</v>
      </c>
    </row>
    <row r="288" spans="1:18" x14ac:dyDescent="0.25">
      <c r="A288" s="1" t="s">
        <v>4</v>
      </c>
      <c r="B288" s="1" t="s">
        <v>406</v>
      </c>
      <c r="C288" s="1" t="s">
        <v>407</v>
      </c>
      <c r="D288" s="33">
        <v>5.6399999999999944</v>
      </c>
      <c r="E288" s="33">
        <v>27.591000000000001</v>
      </c>
      <c r="F288" s="34">
        <v>4.8899999999999997</v>
      </c>
      <c r="G288" s="33">
        <v>21.95</v>
      </c>
      <c r="H288" s="35">
        <v>38</v>
      </c>
      <c r="I288" s="34">
        <v>0.09</v>
      </c>
      <c r="J288" s="33">
        <v>1028.05</v>
      </c>
      <c r="K288" s="34">
        <v>0.13</v>
      </c>
      <c r="L288" s="33">
        <v>813.73</v>
      </c>
      <c r="M288" s="34">
        <v>0.12</v>
      </c>
      <c r="N288" s="36">
        <v>3</v>
      </c>
      <c r="O288" s="36">
        <v>2</v>
      </c>
      <c r="P288" s="37" t="str">
        <f t="shared" si="4"/>
        <v>32</v>
      </c>
      <c r="Q288" s="37"/>
      <c r="R288" s="36" t="s">
        <v>7</v>
      </c>
    </row>
    <row r="289" spans="1:18" x14ac:dyDescent="0.25">
      <c r="A289" s="1" t="s">
        <v>4</v>
      </c>
      <c r="B289" s="1" t="s">
        <v>422</v>
      </c>
      <c r="C289" s="1" t="s">
        <v>423</v>
      </c>
      <c r="D289" s="33">
        <v>4.8799999999999981</v>
      </c>
      <c r="E289" s="33">
        <v>26.5428</v>
      </c>
      <c r="F289" s="34">
        <v>5.43</v>
      </c>
      <c r="G289" s="33">
        <v>21.66</v>
      </c>
      <c r="H289" s="35">
        <v>36</v>
      </c>
      <c r="I289" s="34">
        <v>0.08</v>
      </c>
      <c r="J289" s="33">
        <v>963</v>
      </c>
      <c r="K289" s="34">
        <v>0.12</v>
      </c>
      <c r="L289" s="33">
        <v>787.32</v>
      </c>
      <c r="M289" s="34">
        <v>0.12</v>
      </c>
      <c r="N289" s="36">
        <v>3</v>
      </c>
      <c r="O289" s="36">
        <v>2</v>
      </c>
      <c r="P289" s="37" t="str">
        <f t="shared" si="4"/>
        <v>32</v>
      </c>
      <c r="Q289" s="37"/>
      <c r="R289" s="36" t="s">
        <v>7</v>
      </c>
    </row>
    <row r="290" spans="1:18" x14ac:dyDescent="0.25">
      <c r="A290" s="1" t="s">
        <v>4</v>
      </c>
      <c r="B290" s="1" t="s">
        <v>424</v>
      </c>
      <c r="C290" s="1" t="s">
        <v>425</v>
      </c>
      <c r="D290" s="33">
        <v>6.6599999999999975</v>
      </c>
      <c r="E290" s="33">
        <v>29.635200000000001</v>
      </c>
      <c r="F290" s="34">
        <v>4.4400000000000004</v>
      </c>
      <c r="G290" s="33">
        <v>22.97</v>
      </c>
      <c r="H290" s="35">
        <v>34</v>
      </c>
      <c r="I290" s="34">
        <v>0.08</v>
      </c>
      <c r="J290" s="33">
        <v>1007.6</v>
      </c>
      <c r="K290" s="34">
        <v>0.13</v>
      </c>
      <c r="L290" s="33">
        <v>781.16</v>
      </c>
      <c r="M290" s="34">
        <v>0.12</v>
      </c>
      <c r="N290" s="36">
        <v>3</v>
      </c>
      <c r="O290" s="36">
        <v>2</v>
      </c>
      <c r="P290" s="37" t="str">
        <f t="shared" si="4"/>
        <v>32</v>
      </c>
      <c r="Q290" s="37"/>
      <c r="R290" s="36" t="s">
        <v>7</v>
      </c>
    </row>
    <row r="291" spans="1:18" x14ac:dyDescent="0.25">
      <c r="A291" s="1" t="s">
        <v>4</v>
      </c>
      <c r="B291" s="1" t="s">
        <v>428</v>
      </c>
      <c r="C291" s="1" t="s">
        <v>429</v>
      </c>
      <c r="D291" s="33">
        <v>6.8499999999999961</v>
      </c>
      <c r="E291" s="33">
        <v>31.937000000000001</v>
      </c>
      <c r="F291" s="34">
        <v>4.66</v>
      </c>
      <c r="G291" s="33">
        <v>25.08</v>
      </c>
      <c r="H291" s="35">
        <v>31</v>
      </c>
      <c r="I291" s="34">
        <v>7.0000000000000007E-2</v>
      </c>
      <c r="J291" s="33">
        <v>990.05</v>
      </c>
      <c r="K291" s="34">
        <v>0.12</v>
      </c>
      <c r="L291" s="33">
        <v>777.7</v>
      </c>
      <c r="M291" s="34">
        <v>0.12</v>
      </c>
      <c r="N291" s="36">
        <v>3</v>
      </c>
      <c r="O291" s="36">
        <v>2</v>
      </c>
      <c r="P291" s="37" t="str">
        <f t="shared" si="4"/>
        <v>32</v>
      </c>
      <c r="Q291" s="37"/>
      <c r="R291" s="36" t="s">
        <v>7</v>
      </c>
    </row>
    <row r="292" spans="1:18" x14ac:dyDescent="0.25">
      <c r="A292" s="1" t="s">
        <v>4</v>
      </c>
      <c r="B292" s="1" t="s">
        <v>432</v>
      </c>
      <c r="C292" s="1" t="s">
        <v>433</v>
      </c>
      <c r="D292" s="33">
        <v>7.5099999999999971</v>
      </c>
      <c r="E292" s="33">
        <v>30.3444</v>
      </c>
      <c r="F292" s="34">
        <v>4.04</v>
      </c>
      <c r="G292" s="33">
        <v>22.83</v>
      </c>
      <c r="H292" s="35">
        <v>34</v>
      </c>
      <c r="I292" s="34">
        <v>0.08</v>
      </c>
      <c r="J292" s="33">
        <v>1022.4</v>
      </c>
      <c r="K292" s="34">
        <v>0.13</v>
      </c>
      <c r="L292" s="33">
        <v>767.06</v>
      </c>
      <c r="M292" s="34">
        <v>0.12</v>
      </c>
      <c r="N292" s="36">
        <v>3</v>
      </c>
      <c r="O292" s="36">
        <v>2</v>
      </c>
      <c r="P292" s="37" t="str">
        <f t="shared" si="4"/>
        <v>32</v>
      </c>
      <c r="Q292" s="37"/>
      <c r="R292" s="36" t="s">
        <v>7</v>
      </c>
    </row>
    <row r="293" spans="1:18" x14ac:dyDescent="0.25">
      <c r="A293" s="1" t="s">
        <v>4</v>
      </c>
      <c r="B293" s="1" t="s">
        <v>436</v>
      </c>
      <c r="C293" s="1" t="s">
        <v>437</v>
      </c>
      <c r="D293" s="33">
        <v>4.3199999999999958</v>
      </c>
      <c r="E293" s="33">
        <v>25.420999999999999</v>
      </c>
      <c r="F293" s="34">
        <v>5.88</v>
      </c>
      <c r="G293" s="33">
        <v>21.1</v>
      </c>
      <c r="H293" s="35">
        <v>36</v>
      </c>
      <c r="I293" s="34">
        <v>0.08</v>
      </c>
      <c r="J293" s="33">
        <v>916</v>
      </c>
      <c r="K293" s="34">
        <v>0.11</v>
      </c>
      <c r="L293" s="33">
        <v>760.48</v>
      </c>
      <c r="M293" s="34">
        <v>0.12</v>
      </c>
      <c r="N293" s="36">
        <v>3</v>
      </c>
      <c r="O293" s="36">
        <v>2</v>
      </c>
      <c r="P293" s="37" t="str">
        <f t="shared" si="4"/>
        <v>32</v>
      </c>
      <c r="Q293" s="37"/>
      <c r="R293" s="36" t="s">
        <v>7</v>
      </c>
    </row>
    <row r="294" spans="1:18" x14ac:dyDescent="0.25">
      <c r="A294" s="1" t="s">
        <v>4</v>
      </c>
      <c r="B294" s="1" t="s">
        <v>3339</v>
      </c>
      <c r="C294" s="1" t="s">
        <v>3340</v>
      </c>
      <c r="D294" s="33">
        <v>5.8472222222222214</v>
      </c>
      <c r="E294" s="33">
        <v>35.083300000000001</v>
      </c>
      <c r="F294" s="34">
        <v>5.99</v>
      </c>
      <c r="G294" s="33">
        <v>29.23</v>
      </c>
      <c r="H294" s="35">
        <v>25</v>
      </c>
      <c r="I294" s="34">
        <v>0.06</v>
      </c>
      <c r="J294" s="33">
        <v>870</v>
      </c>
      <c r="K294" s="34">
        <v>0.11</v>
      </c>
      <c r="L294" s="33">
        <v>723.81</v>
      </c>
      <c r="M294" s="34">
        <v>0.11</v>
      </c>
      <c r="N294" s="36">
        <v>3</v>
      </c>
      <c r="O294" s="36">
        <v>2</v>
      </c>
      <c r="P294" s="37" t="str">
        <f t="shared" si="4"/>
        <v>32</v>
      </c>
      <c r="Q294" s="37"/>
      <c r="R294" s="36" t="s">
        <v>3336</v>
      </c>
    </row>
    <row r="295" spans="1:18" x14ac:dyDescent="0.25">
      <c r="A295" s="1" t="s">
        <v>4</v>
      </c>
      <c r="B295" s="1" t="s">
        <v>454</v>
      </c>
      <c r="C295" s="1" t="s">
        <v>455</v>
      </c>
      <c r="D295" s="33">
        <v>9.9799999999999986</v>
      </c>
      <c r="E295" s="33">
        <v>35.136600000000001</v>
      </c>
      <c r="F295" s="34">
        <v>3.52</v>
      </c>
      <c r="G295" s="33">
        <v>25.15</v>
      </c>
      <c r="H295" s="35">
        <v>28</v>
      </c>
      <c r="I295" s="34">
        <v>0.06</v>
      </c>
      <c r="J295" s="33">
        <v>994.1</v>
      </c>
      <c r="K295" s="34">
        <v>0.12</v>
      </c>
      <c r="L295" s="33">
        <v>714.66</v>
      </c>
      <c r="M295" s="34">
        <v>0.11</v>
      </c>
      <c r="N295" s="36">
        <v>3</v>
      </c>
      <c r="O295" s="36">
        <v>2</v>
      </c>
      <c r="P295" s="37" t="str">
        <f t="shared" si="4"/>
        <v>32</v>
      </c>
      <c r="Q295" s="37"/>
      <c r="R295" s="36" t="s">
        <v>7</v>
      </c>
    </row>
    <row r="296" spans="1:18" x14ac:dyDescent="0.25">
      <c r="A296" s="1" t="s">
        <v>4</v>
      </c>
      <c r="B296" s="1" t="s">
        <v>464</v>
      </c>
      <c r="C296" s="1" t="s">
        <v>465</v>
      </c>
      <c r="D296" s="33">
        <v>2.9099999999999975</v>
      </c>
      <c r="E296" s="33">
        <v>21.025600000000001</v>
      </c>
      <c r="F296" s="34">
        <v>7.22</v>
      </c>
      <c r="G296" s="33">
        <v>18.11</v>
      </c>
      <c r="H296" s="35">
        <v>39</v>
      </c>
      <c r="I296" s="34">
        <v>0.09</v>
      </c>
      <c r="J296" s="33">
        <v>820</v>
      </c>
      <c r="K296" s="34">
        <v>0.1</v>
      </c>
      <c r="L296" s="33">
        <v>706.51</v>
      </c>
      <c r="M296" s="34">
        <v>0.11</v>
      </c>
      <c r="N296" s="36">
        <v>3</v>
      </c>
      <c r="O296" s="36">
        <v>2</v>
      </c>
      <c r="P296" s="37" t="str">
        <f t="shared" si="4"/>
        <v>32</v>
      </c>
      <c r="Q296" s="37"/>
      <c r="R296" s="36" t="s">
        <v>7</v>
      </c>
    </row>
    <row r="297" spans="1:18" x14ac:dyDescent="0.25">
      <c r="A297" s="1" t="s">
        <v>4</v>
      </c>
      <c r="B297" s="1" t="s">
        <v>470</v>
      </c>
      <c r="C297" s="1" t="s">
        <v>471</v>
      </c>
      <c r="D297" s="33">
        <v>7.2599999999999971</v>
      </c>
      <c r="E297" s="33">
        <v>29.289000000000001</v>
      </c>
      <c r="F297" s="34">
        <v>4.03</v>
      </c>
      <c r="G297" s="33">
        <v>22.02</v>
      </c>
      <c r="H297" s="35">
        <v>32</v>
      </c>
      <c r="I297" s="34">
        <v>7.0000000000000007E-2</v>
      </c>
      <c r="J297" s="33">
        <v>937.25</v>
      </c>
      <c r="K297" s="34">
        <v>0.12</v>
      </c>
      <c r="L297" s="33">
        <v>704.93</v>
      </c>
      <c r="M297" s="34">
        <v>0.11</v>
      </c>
      <c r="N297" s="36">
        <v>3</v>
      </c>
      <c r="O297" s="36">
        <v>2</v>
      </c>
      <c r="P297" s="37" t="str">
        <f t="shared" si="4"/>
        <v>32</v>
      </c>
      <c r="Q297" s="37"/>
      <c r="R297" s="36" t="s">
        <v>7</v>
      </c>
    </row>
    <row r="298" spans="1:18" x14ac:dyDescent="0.25">
      <c r="A298" s="1" t="s">
        <v>4</v>
      </c>
      <c r="B298" s="1" t="s">
        <v>492</v>
      </c>
      <c r="C298" s="1" t="s">
        <v>493</v>
      </c>
      <c r="D298" s="33">
        <v>7.099999999999997</v>
      </c>
      <c r="E298" s="33">
        <v>34.119999999999997</v>
      </c>
      <c r="F298" s="34">
        <v>4.8</v>
      </c>
      <c r="G298" s="33">
        <v>27.02</v>
      </c>
      <c r="H298" s="35">
        <v>25</v>
      </c>
      <c r="I298" s="34">
        <v>0.06</v>
      </c>
      <c r="J298" s="33">
        <v>853</v>
      </c>
      <c r="K298" s="34">
        <v>0.11</v>
      </c>
      <c r="L298" s="33">
        <v>675.5</v>
      </c>
      <c r="M298" s="34">
        <v>0.1</v>
      </c>
      <c r="N298" s="36">
        <v>3</v>
      </c>
      <c r="O298" s="36">
        <v>2</v>
      </c>
      <c r="P298" s="37" t="str">
        <f t="shared" si="4"/>
        <v>32</v>
      </c>
      <c r="Q298" s="37"/>
      <c r="R298" s="36" t="s">
        <v>7</v>
      </c>
    </row>
    <row r="299" spans="1:18" x14ac:dyDescent="0.25">
      <c r="A299" s="1" t="s">
        <v>4</v>
      </c>
      <c r="B299" s="1" t="s">
        <v>496</v>
      </c>
      <c r="C299" s="1" t="s">
        <v>497</v>
      </c>
      <c r="D299" s="33">
        <v>4.4399999999999986</v>
      </c>
      <c r="E299" s="33">
        <v>24.230499999999999</v>
      </c>
      <c r="F299" s="34">
        <v>5.45</v>
      </c>
      <c r="G299" s="33">
        <v>19.79</v>
      </c>
      <c r="H299" s="35">
        <v>34</v>
      </c>
      <c r="I299" s="34">
        <v>0.08</v>
      </c>
      <c r="J299" s="33">
        <v>820.3</v>
      </c>
      <c r="K299" s="34">
        <v>0.1</v>
      </c>
      <c r="L299" s="33">
        <v>669.34</v>
      </c>
      <c r="M299" s="34">
        <v>0.1</v>
      </c>
      <c r="N299" s="36">
        <v>3</v>
      </c>
      <c r="O299" s="36">
        <v>2</v>
      </c>
      <c r="P299" s="37" t="str">
        <f t="shared" si="4"/>
        <v>32</v>
      </c>
      <c r="Q299" s="37"/>
      <c r="R299" s="36" t="s">
        <v>7</v>
      </c>
    </row>
    <row r="300" spans="1:18" x14ac:dyDescent="0.25">
      <c r="A300" s="1" t="s">
        <v>4</v>
      </c>
      <c r="B300" s="1" t="s">
        <v>500</v>
      </c>
      <c r="C300" s="1" t="s">
        <v>501</v>
      </c>
      <c r="D300" s="33">
        <v>10.830000000000005</v>
      </c>
      <c r="E300" s="33">
        <v>41.177199999999999</v>
      </c>
      <c r="F300" s="34">
        <v>3.8</v>
      </c>
      <c r="G300" s="33">
        <v>30.34</v>
      </c>
      <c r="H300" s="35">
        <v>22</v>
      </c>
      <c r="I300" s="34">
        <v>0.05</v>
      </c>
      <c r="J300" s="33">
        <v>905.9</v>
      </c>
      <c r="K300" s="34">
        <v>0.11</v>
      </c>
      <c r="L300" s="33">
        <v>667.64</v>
      </c>
      <c r="M300" s="34">
        <v>0.1</v>
      </c>
      <c r="N300" s="36">
        <v>3</v>
      </c>
      <c r="O300" s="36">
        <v>2</v>
      </c>
      <c r="P300" s="37" t="str">
        <f t="shared" si="4"/>
        <v>32</v>
      </c>
      <c r="Q300" s="37"/>
      <c r="R300" s="36" t="s">
        <v>7</v>
      </c>
    </row>
    <row r="301" spans="1:18" x14ac:dyDescent="0.25">
      <c r="A301" s="1" t="s">
        <v>4</v>
      </c>
      <c r="B301" s="1" t="s">
        <v>508</v>
      </c>
      <c r="C301" s="1" t="s">
        <v>509</v>
      </c>
      <c r="D301" s="33">
        <v>4.3199999999999967</v>
      </c>
      <c r="E301" s="33">
        <v>22.4</v>
      </c>
      <c r="F301" s="34">
        <v>5.18</v>
      </c>
      <c r="G301" s="33">
        <v>18.079999999999998</v>
      </c>
      <c r="H301" s="35">
        <v>36</v>
      </c>
      <c r="I301" s="34">
        <v>0.08</v>
      </c>
      <c r="J301" s="33">
        <v>806</v>
      </c>
      <c r="K301" s="34">
        <v>0.1</v>
      </c>
      <c r="L301" s="33">
        <v>650.48</v>
      </c>
      <c r="M301" s="34">
        <v>0.1</v>
      </c>
      <c r="N301" s="36">
        <v>3</v>
      </c>
      <c r="O301" s="36">
        <v>2</v>
      </c>
      <c r="P301" s="37" t="str">
        <f t="shared" si="4"/>
        <v>32</v>
      </c>
      <c r="Q301" s="37"/>
      <c r="R301" s="36" t="s">
        <v>7</v>
      </c>
    </row>
    <row r="302" spans="1:18" x14ac:dyDescent="0.25">
      <c r="A302" s="1" t="s">
        <v>4</v>
      </c>
      <c r="B302" s="1" t="s">
        <v>512</v>
      </c>
      <c r="C302" s="1" t="s">
        <v>513</v>
      </c>
      <c r="D302" s="33">
        <v>3.5699999999999967</v>
      </c>
      <c r="E302" s="33">
        <v>21.234300000000001</v>
      </c>
      <c r="F302" s="34">
        <v>5.94</v>
      </c>
      <c r="G302" s="33">
        <v>17.66</v>
      </c>
      <c r="H302" s="35">
        <v>36</v>
      </c>
      <c r="I302" s="34">
        <v>0.08</v>
      </c>
      <c r="J302" s="33">
        <v>771.5</v>
      </c>
      <c r="K302" s="34">
        <v>0.1</v>
      </c>
      <c r="L302" s="33">
        <v>642.98</v>
      </c>
      <c r="M302" s="34">
        <v>0.1</v>
      </c>
      <c r="N302" s="36">
        <v>3</v>
      </c>
      <c r="O302" s="36">
        <v>2</v>
      </c>
      <c r="P302" s="37" t="str">
        <f t="shared" si="4"/>
        <v>32</v>
      </c>
      <c r="Q302" s="37"/>
      <c r="R302" s="36" t="s">
        <v>7</v>
      </c>
    </row>
    <row r="303" spans="1:18" x14ac:dyDescent="0.25">
      <c r="A303" s="1" t="s">
        <v>4</v>
      </c>
      <c r="B303" s="1" t="s">
        <v>514</v>
      </c>
      <c r="C303" s="1" t="s">
        <v>515</v>
      </c>
      <c r="D303" s="33">
        <v>4.5900000000000025</v>
      </c>
      <c r="E303" s="33">
        <v>23.908999999999999</v>
      </c>
      <c r="F303" s="34">
        <v>5.2</v>
      </c>
      <c r="G303" s="33">
        <v>19.309999999999999</v>
      </c>
      <c r="H303" s="35">
        <v>33</v>
      </c>
      <c r="I303" s="34">
        <v>0.08</v>
      </c>
      <c r="J303" s="33">
        <v>791.6</v>
      </c>
      <c r="K303" s="34">
        <v>0.1</v>
      </c>
      <c r="L303" s="33">
        <v>640.13</v>
      </c>
      <c r="M303" s="34">
        <v>0.1</v>
      </c>
      <c r="N303" s="36">
        <v>3</v>
      </c>
      <c r="O303" s="36">
        <v>2</v>
      </c>
      <c r="P303" s="37" t="str">
        <f t="shared" si="4"/>
        <v>32</v>
      </c>
      <c r="Q303" s="37"/>
      <c r="R303" s="36" t="s">
        <v>7</v>
      </c>
    </row>
    <row r="304" spans="1:18" x14ac:dyDescent="0.25">
      <c r="A304" s="1" t="s">
        <v>4</v>
      </c>
      <c r="B304" s="1" t="s">
        <v>520</v>
      </c>
      <c r="C304" s="1" t="s">
        <v>521</v>
      </c>
      <c r="D304" s="33">
        <v>5.8700000000000028</v>
      </c>
      <c r="E304" s="33">
        <v>23.243200000000002</v>
      </c>
      <c r="F304" s="34">
        <v>3.95</v>
      </c>
      <c r="G304" s="33">
        <v>17.37</v>
      </c>
      <c r="H304" s="35">
        <v>38</v>
      </c>
      <c r="I304" s="34">
        <v>0.09</v>
      </c>
      <c r="J304" s="33">
        <v>860</v>
      </c>
      <c r="K304" s="34">
        <v>0.11</v>
      </c>
      <c r="L304" s="33">
        <v>636.94000000000005</v>
      </c>
      <c r="M304" s="34">
        <v>0.1</v>
      </c>
      <c r="N304" s="36">
        <v>3</v>
      </c>
      <c r="O304" s="36">
        <v>2</v>
      </c>
      <c r="P304" s="37" t="str">
        <f t="shared" si="4"/>
        <v>32</v>
      </c>
      <c r="Q304" s="37">
        <v>30</v>
      </c>
      <c r="R304" s="36" t="s">
        <v>7</v>
      </c>
    </row>
    <row r="305" spans="1:18" x14ac:dyDescent="0.25">
      <c r="A305" s="1" t="s">
        <v>4</v>
      </c>
      <c r="B305" s="1" t="s">
        <v>524</v>
      </c>
      <c r="C305" s="1" t="s">
        <v>525</v>
      </c>
      <c r="D305" s="33">
        <v>4.22</v>
      </c>
      <c r="E305" s="33">
        <v>21.1889</v>
      </c>
      <c r="F305" s="34">
        <v>5.0199999999999996</v>
      </c>
      <c r="G305" s="33">
        <v>16.96</v>
      </c>
      <c r="H305" s="35">
        <v>37</v>
      </c>
      <c r="I305" s="34">
        <v>0.09</v>
      </c>
      <c r="J305" s="33">
        <v>783.99</v>
      </c>
      <c r="K305" s="34">
        <v>0.1</v>
      </c>
      <c r="L305" s="33">
        <v>627.85</v>
      </c>
      <c r="M305" s="34">
        <v>0.09</v>
      </c>
      <c r="N305" s="36">
        <v>3</v>
      </c>
      <c r="O305" s="36">
        <v>3</v>
      </c>
      <c r="P305" s="37" t="str">
        <f t="shared" si="4"/>
        <v>33</v>
      </c>
      <c r="Q305" s="37"/>
      <c r="R305" s="36" t="s">
        <v>7</v>
      </c>
    </row>
    <row r="306" spans="1:18" x14ac:dyDescent="0.25">
      <c r="A306" s="1" t="s">
        <v>4</v>
      </c>
      <c r="B306" s="1" t="s">
        <v>526</v>
      </c>
      <c r="C306" s="1" t="s">
        <v>527</v>
      </c>
      <c r="D306" s="33">
        <v>10.800000000000006</v>
      </c>
      <c r="E306" s="33">
        <v>40.554299999999998</v>
      </c>
      <c r="F306" s="34">
        <v>3.75</v>
      </c>
      <c r="G306" s="33">
        <v>29.75</v>
      </c>
      <c r="H306" s="35">
        <v>21</v>
      </c>
      <c r="I306" s="34">
        <v>0.05</v>
      </c>
      <c r="J306" s="33">
        <v>852.85</v>
      </c>
      <c r="K306" s="34">
        <v>0.11</v>
      </c>
      <c r="L306" s="33">
        <v>626.04999999999995</v>
      </c>
      <c r="M306" s="34">
        <v>0.09</v>
      </c>
      <c r="N306" s="36">
        <v>3</v>
      </c>
      <c r="O306" s="36">
        <v>3</v>
      </c>
      <c r="P306" s="37" t="str">
        <f t="shared" si="4"/>
        <v>33</v>
      </c>
      <c r="Q306" s="37"/>
      <c r="R306" s="36" t="s">
        <v>7</v>
      </c>
    </row>
    <row r="307" spans="1:18" x14ac:dyDescent="0.25">
      <c r="A307" s="1" t="s">
        <v>4</v>
      </c>
      <c r="B307" s="1" t="s">
        <v>528</v>
      </c>
      <c r="C307" s="1" t="s">
        <v>529</v>
      </c>
      <c r="D307" s="33">
        <v>5.6299999999999981</v>
      </c>
      <c r="E307" s="33">
        <v>23.971399999999999</v>
      </c>
      <c r="F307" s="34">
        <v>4.25</v>
      </c>
      <c r="G307" s="33">
        <v>18.34</v>
      </c>
      <c r="H307" s="35">
        <v>34</v>
      </c>
      <c r="I307" s="34">
        <v>0.08</v>
      </c>
      <c r="J307" s="33">
        <v>815.03</v>
      </c>
      <c r="K307" s="34">
        <v>0.1</v>
      </c>
      <c r="L307" s="33">
        <v>623.61</v>
      </c>
      <c r="M307" s="34">
        <v>0.09</v>
      </c>
      <c r="N307" s="36">
        <v>3</v>
      </c>
      <c r="O307" s="36">
        <v>3</v>
      </c>
      <c r="P307" s="37" t="str">
        <f t="shared" si="4"/>
        <v>33</v>
      </c>
      <c r="Q307" s="37"/>
      <c r="R307" s="36" t="s">
        <v>7</v>
      </c>
    </row>
    <row r="308" spans="1:18" x14ac:dyDescent="0.25">
      <c r="A308" s="1" t="s">
        <v>4</v>
      </c>
      <c r="B308" s="1" t="s">
        <v>530</v>
      </c>
      <c r="C308" s="1" t="s">
        <v>531</v>
      </c>
      <c r="D308" s="33">
        <v>3.3700000000000014</v>
      </c>
      <c r="E308" s="33">
        <v>20.7484</v>
      </c>
      <c r="F308" s="34">
        <v>6.15</v>
      </c>
      <c r="G308" s="33">
        <v>17.37</v>
      </c>
      <c r="H308" s="35">
        <v>36</v>
      </c>
      <c r="I308" s="34">
        <v>0.08</v>
      </c>
      <c r="J308" s="33">
        <v>744.7</v>
      </c>
      <c r="K308" s="34">
        <v>0.09</v>
      </c>
      <c r="L308" s="33">
        <v>623.38</v>
      </c>
      <c r="M308" s="34">
        <v>0.09</v>
      </c>
      <c r="N308" s="36">
        <v>3</v>
      </c>
      <c r="O308" s="36">
        <v>3</v>
      </c>
      <c r="P308" s="37" t="str">
        <f t="shared" si="4"/>
        <v>33</v>
      </c>
      <c r="Q308" s="37"/>
      <c r="R308" s="36" t="s">
        <v>7</v>
      </c>
    </row>
    <row r="309" spans="1:18" x14ac:dyDescent="0.25">
      <c r="A309" s="1" t="s">
        <v>4</v>
      </c>
      <c r="B309" s="1" t="s">
        <v>536</v>
      </c>
      <c r="C309" s="1" t="s">
        <v>537</v>
      </c>
      <c r="D309" s="33">
        <v>4.599999999999997</v>
      </c>
      <c r="E309" s="33">
        <v>22.691600000000001</v>
      </c>
      <c r="F309" s="34">
        <v>4.93</v>
      </c>
      <c r="G309" s="33">
        <v>18.09</v>
      </c>
      <c r="H309" s="35">
        <v>34</v>
      </c>
      <c r="I309" s="34">
        <v>0.08</v>
      </c>
      <c r="J309" s="33">
        <v>777.25</v>
      </c>
      <c r="K309" s="34">
        <v>0.1</v>
      </c>
      <c r="L309" s="33">
        <v>620.85</v>
      </c>
      <c r="M309" s="34">
        <v>0.09</v>
      </c>
      <c r="N309" s="36">
        <v>3</v>
      </c>
      <c r="O309" s="36">
        <v>3</v>
      </c>
      <c r="P309" s="37" t="str">
        <f t="shared" si="4"/>
        <v>33</v>
      </c>
      <c r="Q309" s="37"/>
      <c r="R309" s="36" t="s">
        <v>7</v>
      </c>
    </row>
    <row r="310" spans="1:18" x14ac:dyDescent="0.25">
      <c r="A310" s="1" t="s">
        <v>4</v>
      </c>
      <c r="B310" s="1" t="s">
        <v>538</v>
      </c>
      <c r="C310" s="1" t="s">
        <v>539</v>
      </c>
      <c r="D310" s="33">
        <v>9.7100000000000062</v>
      </c>
      <c r="E310" s="33">
        <v>35.2791</v>
      </c>
      <c r="F310" s="34">
        <v>3.63</v>
      </c>
      <c r="G310" s="33">
        <v>25.56</v>
      </c>
      <c r="H310" s="35">
        <v>24</v>
      </c>
      <c r="I310" s="34">
        <v>0.05</v>
      </c>
      <c r="J310" s="33">
        <v>846.7</v>
      </c>
      <c r="K310" s="34">
        <v>0.11</v>
      </c>
      <c r="L310" s="33">
        <v>613.65</v>
      </c>
      <c r="M310" s="34">
        <v>0.09</v>
      </c>
      <c r="N310" s="36">
        <v>3</v>
      </c>
      <c r="O310" s="36">
        <v>3</v>
      </c>
      <c r="P310" s="37" t="str">
        <f t="shared" si="4"/>
        <v>33</v>
      </c>
      <c r="Q310" s="37"/>
      <c r="R310" s="36" t="s">
        <v>7</v>
      </c>
    </row>
    <row r="311" spans="1:18" x14ac:dyDescent="0.25">
      <c r="A311" s="1" t="s">
        <v>4</v>
      </c>
      <c r="B311" s="1" t="s">
        <v>540</v>
      </c>
      <c r="C311" s="1" t="s">
        <v>541</v>
      </c>
      <c r="D311" s="33">
        <v>7.6200000000000028</v>
      </c>
      <c r="E311" s="33">
        <v>31.192299999999999</v>
      </c>
      <c r="F311" s="34">
        <v>4.09</v>
      </c>
      <c r="G311" s="33">
        <v>23.57</v>
      </c>
      <c r="H311" s="35">
        <v>26</v>
      </c>
      <c r="I311" s="34">
        <v>0.06</v>
      </c>
      <c r="J311" s="33">
        <v>811</v>
      </c>
      <c r="K311" s="34">
        <v>0.1</v>
      </c>
      <c r="L311" s="33">
        <v>612.88</v>
      </c>
      <c r="M311" s="34">
        <v>0.09</v>
      </c>
      <c r="N311" s="36">
        <v>3</v>
      </c>
      <c r="O311" s="36">
        <v>3</v>
      </c>
      <c r="P311" s="37" t="str">
        <f t="shared" si="4"/>
        <v>33</v>
      </c>
      <c r="Q311" s="37"/>
      <c r="R311" s="36" t="s">
        <v>7</v>
      </c>
    </row>
    <row r="312" spans="1:18" x14ac:dyDescent="0.25">
      <c r="A312" s="1" t="s">
        <v>4</v>
      </c>
      <c r="B312" s="1" t="s">
        <v>542</v>
      </c>
      <c r="C312" s="1" t="s">
        <v>543</v>
      </c>
      <c r="D312" s="33">
        <v>4.6800000000000033</v>
      </c>
      <c r="E312" s="33">
        <v>23.8062</v>
      </c>
      <c r="F312" s="34">
        <v>5.08</v>
      </c>
      <c r="G312" s="33">
        <v>19.12</v>
      </c>
      <c r="H312" s="35">
        <v>32</v>
      </c>
      <c r="I312" s="34">
        <v>7.0000000000000007E-2</v>
      </c>
      <c r="J312" s="33">
        <v>761.8</v>
      </c>
      <c r="K312" s="34">
        <v>0.09</v>
      </c>
      <c r="L312" s="33">
        <v>612.04</v>
      </c>
      <c r="M312" s="34">
        <v>0.09</v>
      </c>
      <c r="N312" s="36">
        <v>3</v>
      </c>
      <c r="O312" s="36">
        <v>3</v>
      </c>
      <c r="P312" s="37" t="str">
        <f t="shared" si="4"/>
        <v>33</v>
      </c>
      <c r="Q312" s="37"/>
      <c r="R312" s="36" t="s">
        <v>7</v>
      </c>
    </row>
    <row r="313" spans="1:18" x14ac:dyDescent="0.25">
      <c r="A313" s="1" t="s">
        <v>4</v>
      </c>
      <c r="B313" s="1" t="s">
        <v>544</v>
      </c>
      <c r="C313" s="1" t="s">
        <v>545</v>
      </c>
      <c r="D313" s="33">
        <v>3.5300000000000007</v>
      </c>
      <c r="E313" s="33">
        <v>22.6281</v>
      </c>
      <c r="F313" s="34">
        <v>6.41</v>
      </c>
      <c r="G313" s="33">
        <v>19.09</v>
      </c>
      <c r="H313" s="35">
        <v>32</v>
      </c>
      <c r="I313" s="34">
        <v>7.0000000000000007E-2</v>
      </c>
      <c r="J313" s="33">
        <v>724.1</v>
      </c>
      <c r="K313" s="34">
        <v>0.09</v>
      </c>
      <c r="L313" s="33">
        <v>611.14</v>
      </c>
      <c r="M313" s="34">
        <v>0.09</v>
      </c>
      <c r="N313" s="36">
        <v>3</v>
      </c>
      <c r="O313" s="36">
        <v>3</v>
      </c>
      <c r="P313" s="37" t="str">
        <f t="shared" si="4"/>
        <v>33</v>
      </c>
      <c r="Q313" s="37"/>
      <c r="R313" s="36" t="s">
        <v>7</v>
      </c>
    </row>
    <row r="314" spans="1:18" x14ac:dyDescent="0.25">
      <c r="A314" s="1" t="s">
        <v>4</v>
      </c>
      <c r="B314" s="1" t="s">
        <v>546</v>
      </c>
      <c r="C314" s="1" t="s">
        <v>547</v>
      </c>
      <c r="D314" s="33">
        <v>1.619999999999999</v>
      </c>
      <c r="E314" s="33">
        <v>17.282</v>
      </c>
      <c r="F314" s="34">
        <v>10.66</v>
      </c>
      <c r="G314" s="33">
        <v>15.66</v>
      </c>
      <c r="H314" s="35">
        <v>39</v>
      </c>
      <c r="I314" s="34">
        <v>0.09</v>
      </c>
      <c r="J314" s="33">
        <v>674</v>
      </c>
      <c r="K314" s="34">
        <v>0.08</v>
      </c>
      <c r="L314" s="33">
        <v>610.82000000000005</v>
      </c>
      <c r="M314" s="34">
        <v>0.09</v>
      </c>
      <c r="N314" s="36">
        <v>3</v>
      </c>
      <c r="O314" s="36">
        <v>3</v>
      </c>
      <c r="P314" s="37" t="str">
        <f t="shared" si="4"/>
        <v>33</v>
      </c>
      <c r="Q314" s="37"/>
      <c r="R314" s="36" t="s">
        <v>7</v>
      </c>
    </row>
    <row r="315" spans="1:18" x14ac:dyDescent="0.25">
      <c r="A315" s="1" t="s">
        <v>4</v>
      </c>
      <c r="B315" s="1" t="s">
        <v>548</v>
      </c>
      <c r="C315" s="1" t="s">
        <v>549</v>
      </c>
      <c r="D315" s="33">
        <v>3.9000000000000026</v>
      </c>
      <c r="E315" s="33">
        <v>21.2685</v>
      </c>
      <c r="F315" s="34">
        <v>5.45</v>
      </c>
      <c r="G315" s="33">
        <v>17.36</v>
      </c>
      <c r="H315" s="35">
        <v>35</v>
      </c>
      <c r="I315" s="34">
        <v>0.08</v>
      </c>
      <c r="J315" s="33">
        <v>744.4</v>
      </c>
      <c r="K315" s="34">
        <v>0.09</v>
      </c>
      <c r="L315" s="33">
        <v>607.9</v>
      </c>
      <c r="M315" s="34">
        <v>0.09</v>
      </c>
      <c r="N315" s="36">
        <v>3</v>
      </c>
      <c r="O315" s="36">
        <v>3</v>
      </c>
      <c r="P315" s="37" t="str">
        <f t="shared" si="4"/>
        <v>33</v>
      </c>
      <c r="Q315" s="37"/>
      <c r="R315" s="36" t="s">
        <v>7</v>
      </c>
    </row>
    <row r="316" spans="1:18" x14ac:dyDescent="0.25">
      <c r="A316" s="1" t="s">
        <v>4</v>
      </c>
      <c r="B316" s="1" t="s">
        <v>552</v>
      </c>
      <c r="C316" s="1" t="s">
        <v>553</v>
      </c>
      <c r="D316" s="33">
        <v>2.61</v>
      </c>
      <c r="E316" s="33">
        <v>18.2364</v>
      </c>
      <c r="F316" s="34">
        <v>6.98</v>
      </c>
      <c r="G316" s="33">
        <v>15.62</v>
      </c>
      <c r="H316" s="35">
        <v>39</v>
      </c>
      <c r="I316" s="34">
        <v>0.09</v>
      </c>
      <c r="J316" s="33">
        <v>708.75</v>
      </c>
      <c r="K316" s="34">
        <v>0.09</v>
      </c>
      <c r="L316" s="33">
        <v>606.96</v>
      </c>
      <c r="M316" s="34">
        <v>0.09</v>
      </c>
      <c r="N316" s="36">
        <v>3</v>
      </c>
      <c r="O316" s="36">
        <v>3</v>
      </c>
      <c r="P316" s="37" t="str">
        <f t="shared" si="4"/>
        <v>33</v>
      </c>
      <c r="Q316" s="37"/>
      <c r="R316" s="36" t="s">
        <v>7</v>
      </c>
    </row>
    <row r="317" spans="1:18" x14ac:dyDescent="0.25">
      <c r="A317" s="1" t="s">
        <v>4</v>
      </c>
      <c r="B317" s="1" t="s">
        <v>554</v>
      </c>
      <c r="C317" s="1" t="s">
        <v>555</v>
      </c>
      <c r="D317" s="33">
        <v>3.8100000000000014</v>
      </c>
      <c r="E317" s="33">
        <v>20.210799999999999</v>
      </c>
      <c r="F317" s="34">
        <v>5.3</v>
      </c>
      <c r="G317" s="33">
        <v>16.399999999999999</v>
      </c>
      <c r="H317" s="35">
        <v>37</v>
      </c>
      <c r="I317" s="34">
        <v>0.09</v>
      </c>
      <c r="J317" s="33">
        <v>747.8</v>
      </c>
      <c r="K317" s="34">
        <v>0.09</v>
      </c>
      <c r="L317" s="33">
        <v>606.83000000000004</v>
      </c>
      <c r="M317" s="34">
        <v>0.09</v>
      </c>
      <c r="N317" s="36">
        <v>3</v>
      </c>
      <c r="O317" s="36">
        <v>3</v>
      </c>
      <c r="P317" s="37" t="str">
        <f t="shared" si="4"/>
        <v>33</v>
      </c>
      <c r="Q317" s="37"/>
      <c r="R317" s="36" t="s">
        <v>7</v>
      </c>
    </row>
    <row r="318" spans="1:18" x14ac:dyDescent="0.25">
      <c r="A318" s="1" t="s">
        <v>4</v>
      </c>
      <c r="B318" s="1" t="s">
        <v>556</v>
      </c>
      <c r="C318" s="1" t="s">
        <v>557</v>
      </c>
      <c r="D318" s="33">
        <v>4.01</v>
      </c>
      <c r="E318" s="33">
        <v>19.686499999999999</v>
      </c>
      <c r="F318" s="34">
        <v>4.9000000000000004</v>
      </c>
      <c r="G318" s="33">
        <v>15.67</v>
      </c>
      <c r="H318" s="35">
        <v>37</v>
      </c>
      <c r="I318" s="34">
        <v>0.09</v>
      </c>
      <c r="J318" s="33">
        <v>754.21</v>
      </c>
      <c r="K318" s="34">
        <v>0.09</v>
      </c>
      <c r="L318" s="33">
        <v>605.84</v>
      </c>
      <c r="M318" s="34">
        <v>0.09</v>
      </c>
      <c r="N318" s="36">
        <v>3</v>
      </c>
      <c r="O318" s="36">
        <v>3</v>
      </c>
      <c r="P318" s="37" t="str">
        <f t="shared" si="4"/>
        <v>33</v>
      </c>
      <c r="Q318" s="37"/>
      <c r="R318" s="36" t="s">
        <v>7</v>
      </c>
    </row>
    <row r="319" spans="1:18" x14ac:dyDescent="0.25">
      <c r="A319" s="1" t="s">
        <v>4</v>
      </c>
      <c r="B319" s="1" t="s">
        <v>558</v>
      </c>
      <c r="C319" s="1" t="s">
        <v>559</v>
      </c>
      <c r="D319" s="33">
        <v>3.3199999999999967</v>
      </c>
      <c r="E319" s="33">
        <v>20.148499999999999</v>
      </c>
      <c r="F319" s="34">
        <v>6.06</v>
      </c>
      <c r="G319" s="33">
        <v>16.82</v>
      </c>
      <c r="H319" s="35">
        <v>36</v>
      </c>
      <c r="I319" s="34">
        <v>0.08</v>
      </c>
      <c r="J319" s="33">
        <v>723.2</v>
      </c>
      <c r="K319" s="34">
        <v>0.09</v>
      </c>
      <c r="L319" s="33">
        <v>603.67999999999995</v>
      </c>
      <c r="M319" s="34">
        <v>0.09</v>
      </c>
      <c r="N319" s="36">
        <v>3</v>
      </c>
      <c r="O319" s="36">
        <v>3</v>
      </c>
      <c r="P319" s="37" t="str">
        <f t="shared" si="4"/>
        <v>33</v>
      </c>
      <c r="Q319" s="37"/>
      <c r="R319" s="36" t="s">
        <v>7</v>
      </c>
    </row>
    <row r="320" spans="1:18" x14ac:dyDescent="0.25">
      <c r="A320" s="1" t="s">
        <v>4</v>
      </c>
      <c r="B320" s="1" t="s">
        <v>560</v>
      </c>
      <c r="C320" s="1" t="s">
        <v>561</v>
      </c>
      <c r="D320" s="33">
        <v>7.3600000000000021</v>
      </c>
      <c r="E320" s="33">
        <v>37.450000000000003</v>
      </c>
      <c r="F320" s="34">
        <v>5.08</v>
      </c>
      <c r="G320" s="33">
        <v>30.09</v>
      </c>
      <c r="H320" s="35">
        <v>20</v>
      </c>
      <c r="I320" s="34">
        <v>0.04</v>
      </c>
      <c r="J320" s="33">
        <v>749</v>
      </c>
      <c r="K320" s="34">
        <v>0.09</v>
      </c>
      <c r="L320" s="33">
        <v>601.79999999999995</v>
      </c>
      <c r="M320" s="34">
        <v>0.09</v>
      </c>
      <c r="N320" s="36">
        <v>3</v>
      </c>
      <c r="O320" s="36">
        <v>3</v>
      </c>
      <c r="P320" s="37" t="str">
        <f t="shared" si="4"/>
        <v>33</v>
      </c>
      <c r="Q320" s="37"/>
      <c r="R320" s="36" t="s">
        <v>7</v>
      </c>
    </row>
    <row r="321" spans="1:18" x14ac:dyDescent="0.25">
      <c r="A321" s="1" t="s">
        <v>4</v>
      </c>
      <c r="B321" s="1" t="s">
        <v>562</v>
      </c>
      <c r="C321" s="1" t="s">
        <v>563</v>
      </c>
      <c r="D321" s="33">
        <v>5.49</v>
      </c>
      <c r="E321" s="33">
        <v>26.960699999999999</v>
      </c>
      <c r="F321" s="34">
        <v>4.91</v>
      </c>
      <c r="G321" s="33">
        <v>21.47</v>
      </c>
      <c r="H321" s="35">
        <v>28</v>
      </c>
      <c r="I321" s="34">
        <v>0.06</v>
      </c>
      <c r="J321" s="33">
        <v>754.9</v>
      </c>
      <c r="K321" s="34">
        <v>0.09</v>
      </c>
      <c r="L321" s="33">
        <v>601.17999999999995</v>
      </c>
      <c r="M321" s="34">
        <v>0.09</v>
      </c>
      <c r="N321" s="36">
        <v>3</v>
      </c>
      <c r="O321" s="36">
        <v>3</v>
      </c>
      <c r="P321" s="37" t="str">
        <f t="shared" si="4"/>
        <v>33</v>
      </c>
      <c r="Q321" s="37"/>
      <c r="R321" s="36" t="s">
        <v>7</v>
      </c>
    </row>
    <row r="322" spans="1:18" x14ac:dyDescent="0.25">
      <c r="A322" s="1" t="s">
        <v>4</v>
      </c>
      <c r="B322" s="1" t="s">
        <v>568</v>
      </c>
      <c r="C322" s="1" t="s">
        <v>569</v>
      </c>
      <c r="D322" s="33">
        <v>2.7099999999999986</v>
      </c>
      <c r="E322" s="33">
        <v>19.165600000000001</v>
      </c>
      <c r="F322" s="34">
        <v>7.07</v>
      </c>
      <c r="G322" s="33">
        <v>16.45</v>
      </c>
      <c r="H322" s="35">
        <v>37</v>
      </c>
      <c r="I322" s="34">
        <v>0.09</v>
      </c>
      <c r="J322" s="33">
        <v>699.3</v>
      </c>
      <c r="K322" s="34">
        <v>0.09</v>
      </c>
      <c r="L322" s="33">
        <v>599.03</v>
      </c>
      <c r="M322" s="34">
        <v>0.09</v>
      </c>
      <c r="N322" s="36">
        <v>3</v>
      </c>
      <c r="O322" s="36">
        <v>3</v>
      </c>
      <c r="P322" s="37" t="str">
        <f t="shared" si="4"/>
        <v>33</v>
      </c>
      <c r="Q322" s="37"/>
      <c r="R322" s="36" t="s">
        <v>7</v>
      </c>
    </row>
    <row r="323" spans="1:18" x14ac:dyDescent="0.25">
      <c r="A323" s="1" t="s">
        <v>4</v>
      </c>
      <c r="B323" s="1" t="s">
        <v>570</v>
      </c>
      <c r="C323" s="1" t="s">
        <v>571</v>
      </c>
      <c r="D323" s="33">
        <v>10.930000000000003</v>
      </c>
      <c r="E323" s="33">
        <v>42.258800000000001</v>
      </c>
      <c r="F323" s="34">
        <v>3.86</v>
      </c>
      <c r="G323" s="33">
        <v>31.32</v>
      </c>
      <c r="H323" s="35">
        <v>19</v>
      </c>
      <c r="I323" s="34">
        <v>0.04</v>
      </c>
      <c r="J323" s="33">
        <v>806.4</v>
      </c>
      <c r="K323" s="34">
        <v>0.1</v>
      </c>
      <c r="L323" s="33">
        <v>598.73</v>
      </c>
      <c r="M323" s="34">
        <v>0.09</v>
      </c>
      <c r="N323" s="36">
        <v>3</v>
      </c>
      <c r="O323" s="36">
        <v>3</v>
      </c>
      <c r="P323" s="37" t="str">
        <f t="shared" si="4"/>
        <v>33</v>
      </c>
      <c r="Q323" s="37"/>
      <c r="R323" s="36" t="s">
        <v>7</v>
      </c>
    </row>
    <row r="324" spans="1:18" x14ac:dyDescent="0.25">
      <c r="A324" s="1" t="s">
        <v>4</v>
      </c>
      <c r="B324" s="1" t="s">
        <v>572</v>
      </c>
      <c r="C324" s="1" t="s">
        <v>573</v>
      </c>
      <c r="D324" s="33">
        <v>7.1599999999999975</v>
      </c>
      <c r="E324" s="33">
        <v>30.172999999999998</v>
      </c>
      <c r="F324" s="34">
        <v>4.21</v>
      </c>
      <c r="G324" s="33">
        <v>23.01</v>
      </c>
      <c r="H324" s="35">
        <v>26</v>
      </c>
      <c r="I324" s="34">
        <v>0.06</v>
      </c>
      <c r="J324" s="33">
        <v>784.5</v>
      </c>
      <c r="K324" s="34">
        <v>0.1</v>
      </c>
      <c r="L324" s="33">
        <v>598.34</v>
      </c>
      <c r="M324" s="34">
        <v>0.09</v>
      </c>
      <c r="N324" s="36">
        <v>3</v>
      </c>
      <c r="O324" s="36">
        <v>3</v>
      </c>
      <c r="P324" s="37" t="str">
        <f t="shared" si="4"/>
        <v>33</v>
      </c>
      <c r="Q324" s="37"/>
      <c r="R324" s="36" t="s">
        <v>7</v>
      </c>
    </row>
    <row r="325" spans="1:18" x14ac:dyDescent="0.25">
      <c r="A325" s="1" t="s">
        <v>4</v>
      </c>
      <c r="B325" s="1" t="s">
        <v>574</v>
      </c>
      <c r="C325" s="1" t="s">
        <v>575</v>
      </c>
      <c r="D325" s="33">
        <v>2.61</v>
      </c>
      <c r="E325" s="33">
        <v>18.142800000000001</v>
      </c>
      <c r="F325" s="34">
        <v>6.95</v>
      </c>
      <c r="G325" s="33">
        <v>15.53</v>
      </c>
      <c r="H325" s="35">
        <v>38</v>
      </c>
      <c r="I325" s="34">
        <v>0.09</v>
      </c>
      <c r="J325" s="33">
        <v>695</v>
      </c>
      <c r="K325" s="34">
        <v>0.09</v>
      </c>
      <c r="L325" s="33">
        <v>595.82000000000005</v>
      </c>
      <c r="M325" s="34">
        <v>0.09</v>
      </c>
      <c r="N325" s="36">
        <v>3</v>
      </c>
      <c r="O325" s="36">
        <v>3</v>
      </c>
      <c r="P325" s="37" t="str">
        <f t="shared" si="4"/>
        <v>33</v>
      </c>
      <c r="Q325" s="37"/>
      <c r="R325" s="36" t="s">
        <v>7</v>
      </c>
    </row>
    <row r="326" spans="1:18" x14ac:dyDescent="0.25">
      <c r="A326" s="1" t="s">
        <v>4</v>
      </c>
      <c r="B326" s="1" t="s">
        <v>576</v>
      </c>
      <c r="C326" s="1" t="s">
        <v>577</v>
      </c>
      <c r="D326" s="33">
        <v>5.2600000000000016</v>
      </c>
      <c r="E326" s="33">
        <v>30.0625</v>
      </c>
      <c r="F326" s="34">
        <v>5.71</v>
      </c>
      <c r="G326" s="33">
        <v>24.8</v>
      </c>
      <c r="H326" s="35">
        <v>24</v>
      </c>
      <c r="I326" s="34">
        <v>0.05</v>
      </c>
      <c r="J326" s="33">
        <v>721.5</v>
      </c>
      <c r="K326" s="34">
        <v>0.09</v>
      </c>
      <c r="L326" s="33">
        <v>595.26</v>
      </c>
      <c r="M326" s="34">
        <v>0.09</v>
      </c>
      <c r="N326" s="36">
        <v>3</v>
      </c>
      <c r="O326" s="36">
        <v>3</v>
      </c>
      <c r="P326" s="37" t="str">
        <f t="shared" si="4"/>
        <v>33</v>
      </c>
      <c r="Q326" s="37"/>
      <c r="R326" s="36" t="s">
        <v>7</v>
      </c>
    </row>
    <row r="327" spans="1:18" x14ac:dyDescent="0.25">
      <c r="A327" s="1" t="s">
        <v>4</v>
      </c>
      <c r="B327" s="1" t="s">
        <v>578</v>
      </c>
      <c r="C327" s="1" t="s">
        <v>579</v>
      </c>
      <c r="D327" s="33">
        <v>3.0100000000000011</v>
      </c>
      <c r="E327" s="33">
        <v>20.014199999999999</v>
      </c>
      <c r="F327" s="34">
        <v>6.64</v>
      </c>
      <c r="G327" s="33">
        <v>17</v>
      </c>
      <c r="H327" s="35">
        <v>35</v>
      </c>
      <c r="I327" s="34">
        <v>0.08</v>
      </c>
      <c r="J327" s="33">
        <v>700.5</v>
      </c>
      <c r="K327" s="34">
        <v>0.09</v>
      </c>
      <c r="L327" s="33">
        <v>595.15</v>
      </c>
      <c r="M327" s="34">
        <v>0.09</v>
      </c>
      <c r="N327" s="36">
        <v>3</v>
      </c>
      <c r="O327" s="36">
        <v>3</v>
      </c>
      <c r="P327" s="37" t="str">
        <f t="shared" ref="P327:P390" si="5">N327&amp;O327</f>
        <v>33</v>
      </c>
      <c r="Q327" s="37"/>
      <c r="R327" s="36" t="s">
        <v>7</v>
      </c>
    </row>
    <row r="328" spans="1:18" x14ac:dyDescent="0.25">
      <c r="A328" s="1" t="s">
        <v>4</v>
      </c>
      <c r="B328" s="1" t="s">
        <v>580</v>
      </c>
      <c r="C328" s="1" t="s">
        <v>581</v>
      </c>
      <c r="D328" s="33">
        <v>2.7099999999999977</v>
      </c>
      <c r="E328" s="33">
        <v>17.774999999999999</v>
      </c>
      <c r="F328" s="34">
        <v>6.55</v>
      </c>
      <c r="G328" s="33">
        <v>15.06</v>
      </c>
      <c r="H328" s="35">
        <v>39</v>
      </c>
      <c r="I328" s="34">
        <v>0.09</v>
      </c>
      <c r="J328" s="33">
        <v>695</v>
      </c>
      <c r="K328" s="34">
        <v>0.09</v>
      </c>
      <c r="L328" s="33">
        <v>589.30999999999995</v>
      </c>
      <c r="M328" s="34">
        <v>0.09</v>
      </c>
      <c r="N328" s="36">
        <v>3</v>
      </c>
      <c r="O328" s="36">
        <v>3</v>
      </c>
      <c r="P328" s="37" t="str">
        <f t="shared" si="5"/>
        <v>33</v>
      </c>
      <c r="Q328" s="37"/>
      <c r="R328" s="36" t="s">
        <v>7</v>
      </c>
    </row>
    <row r="329" spans="1:18" x14ac:dyDescent="0.25">
      <c r="A329" s="1" t="s">
        <v>4</v>
      </c>
      <c r="B329" s="1" t="s">
        <v>582</v>
      </c>
      <c r="C329" s="1" t="s">
        <v>583</v>
      </c>
      <c r="D329" s="33">
        <v>8.8300000000000018</v>
      </c>
      <c r="E329" s="33">
        <v>36.100499999999997</v>
      </c>
      <c r="F329" s="34">
        <v>4.08</v>
      </c>
      <c r="G329" s="33">
        <v>27.27</v>
      </c>
      <c r="H329" s="35">
        <v>22</v>
      </c>
      <c r="I329" s="34">
        <v>0.05</v>
      </c>
      <c r="J329" s="33">
        <v>782.01</v>
      </c>
      <c r="K329" s="34">
        <v>0.1</v>
      </c>
      <c r="L329" s="33">
        <v>587.75</v>
      </c>
      <c r="M329" s="34">
        <v>0.09</v>
      </c>
      <c r="N329" s="36">
        <v>3</v>
      </c>
      <c r="O329" s="36">
        <v>3</v>
      </c>
      <c r="P329" s="37" t="str">
        <f t="shared" si="5"/>
        <v>33</v>
      </c>
      <c r="Q329" s="37"/>
      <c r="R329" s="36" t="s">
        <v>7</v>
      </c>
    </row>
    <row r="330" spans="1:18" x14ac:dyDescent="0.25">
      <c r="A330" s="1" t="s">
        <v>4</v>
      </c>
      <c r="B330" s="1" t="s">
        <v>584</v>
      </c>
      <c r="C330" s="1" t="s">
        <v>585</v>
      </c>
      <c r="D330" s="33">
        <v>7.400000000000003</v>
      </c>
      <c r="E330" s="33">
        <v>32.869500000000002</v>
      </c>
      <c r="F330" s="34">
        <v>4.4400000000000004</v>
      </c>
      <c r="G330" s="33">
        <v>25.46</v>
      </c>
      <c r="H330" s="35">
        <v>23</v>
      </c>
      <c r="I330" s="34">
        <v>0.05</v>
      </c>
      <c r="J330" s="33">
        <v>756</v>
      </c>
      <c r="K330" s="34">
        <v>0.09</v>
      </c>
      <c r="L330" s="33">
        <v>585.79999999999995</v>
      </c>
      <c r="M330" s="34">
        <v>0.09</v>
      </c>
      <c r="N330" s="36">
        <v>3</v>
      </c>
      <c r="O330" s="36">
        <v>3</v>
      </c>
      <c r="P330" s="37" t="str">
        <f t="shared" si="5"/>
        <v>33</v>
      </c>
      <c r="Q330" s="37"/>
      <c r="R330" s="36" t="s">
        <v>7</v>
      </c>
    </row>
    <row r="331" spans="1:18" x14ac:dyDescent="0.25">
      <c r="A331" s="1" t="s">
        <v>4</v>
      </c>
      <c r="B331" s="1" t="s">
        <v>586</v>
      </c>
      <c r="C331" s="1" t="s">
        <v>587</v>
      </c>
      <c r="D331" s="33">
        <v>16.52</v>
      </c>
      <c r="E331" s="33">
        <v>45.6965</v>
      </c>
      <c r="F331" s="34">
        <v>2.76</v>
      </c>
      <c r="G331" s="33">
        <v>29.17</v>
      </c>
      <c r="H331" s="35">
        <v>20</v>
      </c>
      <c r="I331" s="34">
        <v>0.04</v>
      </c>
      <c r="J331" s="33">
        <v>913.93</v>
      </c>
      <c r="K331" s="34">
        <v>0.11</v>
      </c>
      <c r="L331" s="33">
        <v>583.53</v>
      </c>
      <c r="M331" s="34">
        <v>0.09</v>
      </c>
      <c r="N331" s="36">
        <v>3</v>
      </c>
      <c r="O331" s="36">
        <v>3</v>
      </c>
      <c r="P331" s="37" t="str">
        <f t="shared" si="5"/>
        <v>33</v>
      </c>
      <c r="Q331" s="37"/>
      <c r="R331" s="36" t="s">
        <v>7</v>
      </c>
    </row>
    <row r="332" spans="1:18" x14ac:dyDescent="0.25">
      <c r="A332" s="1" t="s">
        <v>4</v>
      </c>
      <c r="B332" s="1" t="s">
        <v>588</v>
      </c>
      <c r="C332" s="1" t="s">
        <v>589</v>
      </c>
      <c r="D332" s="33">
        <v>2.75</v>
      </c>
      <c r="E332" s="33">
        <v>19.381399999999999</v>
      </c>
      <c r="F332" s="34">
        <v>7.04</v>
      </c>
      <c r="G332" s="33">
        <v>16.63</v>
      </c>
      <c r="H332" s="35">
        <v>35</v>
      </c>
      <c r="I332" s="34">
        <v>0.08</v>
      </c>
      <c r="J332" s="33">
        <v>678.35</v>
      </c>
      <c r="K332" s="34">
        <v>0.08</v>
      </c>
      <c r="L332" s="33">
        <v>582.1</v>
      </c>
      <c r="M332" s="34">
        <v>0.09</v>
      </c>
      <c r="N332" s="36">
        <v>3</v>
      </c>
      <c r="O332" s="36">
        <v>3</v>
      </c>
      <c r="P332" s="37" t="str">
        <f t="shared" si="5"/>
        <v>33</v>
      </c>
      <c r="Q332" s="37"/>
      <c r="R332" s="36" t="s">
        <v>7</v>
      </c>
    </row>
    <row r="333" spans="1:18" x14ac:dyDescent="0.25">
      <c r="A333" s="1" t="s">
        <v>4</v>
      </c>
      <c r="B333" s="1" t="s">
        <v>592</v>
      </c>
      <c r="C333" s="1" t="s">
        <v>593</v>
      </c>
      <c r="D333" s="33">
        <v>3.7099999999999977</v>
      </c>
      <c r="E333" s="33">
        <v>21.913699999999999</v>
      </c>
      <c r="F333" s="34">
        <v>5.9</v>
      </c>
      <c r="G333" s="33">
        <v>18.2</v>
      </c>
      <c r="H333" s="35">
        <v>32</v>
      </c>
      <c r="I333" s="34">
        <v>7.0000000000000007E-2</v>
      </c>
      <c r="J333" s="33">
        <v>698.5</v>
      </c>
      <c r="K333" s="34">
        <v>0.09</v>
      </c>
      <c r="L333" s="33">
        <v>579.78</v>
      </c>
      <c r="M333" s="34">
        <v>0.09</v>
      </c>
      <c r="N333" s="36">
        <v>3</v>
      </c>
      <c r="O333" s="36">
        <v>3</v>
      </c>
      <c r="P333" s="37" t="str">
        <f t="shared" si="5"/>
        <v>33</v>
      </c>
      <c r="Q333" s="37"/>
      <c r="R333" s="36" t="s">
        <v>7</v>
      </c>
    </row>
    <row r="334" spans="1:18" x14ac:dyDescent="0.25">
      <c r="A334" s="1" t="s">
        <v>4</v>
      </c>
      <c r="B334" s="1" t="s">
        <v>598</v>
      </c>
      <c r="C334" s="1" t="s">
        <v>599</v>
      </c>
      <c r="D334" s="33">
        <v>3.7099999999999973</v>
      </c>
      <c r="E334" s="33">
        <v>21.078099999999999</v>
      </c>
      <c r="F334" s="34">
        <v>5.68</v>
      </c>
      <c r="G334" s="33">
        <v>17.36</v>
      </c>
      <c r="H334" s="35">
        <v>33</v>
      </c>
      <c r="I334" s="34">
        <v>0.08</v>
      </c>
      <c r="J334" s="33">
        <v>699.5</v>
      </c>
      <c r="K334" s="34">
        <v>0.09</v>
      </c>
      <c r="L334" s="33">
        <v>577.07000000000005</v>
      </c>
      <c r="M334" s="34">
        <v>0.09</v>
      </c>
      <c r="N334" s="36">
        <v>3</v>
      </c>
      <c r="O334" s="36">
        <v>3</v>
      </c>
      <c r="P334" s="37" t="str">
        <f t="shared" si="5"/>
        <v>33</v>
      </c>
      <c r="Q334" s="37"/>
      <c r="R334" s="36" t="s">
        <v>7</v>
      </c>
    </row>
    <row r="335" spans="1:18" x14ac:dyDescent="0.25">
      <c r="A335" s="1" t="s">
        <v>4</v>
      </c>
      <c r="B335" s="1" t="s">
        <v>600</v>
      </c>
      <c r="C335" s="1" t="s">
        <v>601</v>
      </c>
      <c r="D335" s="33">
        <v>3.7099999999999973</v>
      </c>
      <c r="E335" s="33">
        <v>21.281199999999998</v>
      </c>
      <c r="F335" s="34">
        <v>5.73</v>
      </c>
      <c r="G335" s="33">
        <v>17.57</v>
      </c>
      <c r="H335" s="35">
        <v>34</v>
      </c>
      <c r="I335" s="34">
        <v>0.08</v>
      </c>
      <c r="J335" s="33">
        <v>703</v>
      </c>
      <c r="K335" s="34">
        <v>0.09</v>
      </c>
      <c r="L335" s="33">
        <v>576.86</v>
      </c>
      <c r="M335" s="34">
        <v>0.09</v>
      </c>
      <c r="N335" s="36">
        <v>3</v>
      </c>
      <c r="O335" s="36">
        <v>3</v>
      </c>
      <c r="P335" s="37" t="str">
        <f t="shared" si="5"/>
        <v>33</v>
      </c>
      <c r="Q335" s="37"/>
      <c r="R335" s="36" t="s">
        <v>7</v>
      </c>
    </row>
    <row r="336" spans="1:18" x14ac:dyDescent="0.25">
      <c r="A336" s="1" t="s">
        <v>4</v>
      </c>
      <c r="B336" s="1" t="s">
        <v>602</v>
      </c>
      <c r="C336" s="1" t="s">
        <v>603</v>
      </c>
      <c r="D336" s="33">
        <v>2.9099999999999984</v>
      </c>
      <c r="E336" s="33">
        <v>19.769200000000001</v>
      </c>
      <c r="F336" s="34">
        <v>6.79</v>
      </c>
      <c r="G336" s="33">
        <v>16.850000000000001</v>
      </c>
      <c r="H336" s="35">
        <v>34</v>
      </c>
      <c r="I336" s="34">
        <v>0.08</v>
      </c>
      <c r="J336" s="33">
        <v>674</v>
      </c>
      <c r="K336" s="34">
        <v>0.08</v>
      </c>
      <c r="L336" s="33">
        <v>575.05999999999995</v>
      </c>
      <c r="M336" s="34">
        <v>0.09</v>
      </c>
      <c r="N336" s="36">
        <v>3</v>
      </c>
      <c r="O336" s="36">
        <v>3</v>
      </c>
      <c r="P336" s="37" t="str">
        <f t="shared" si="5"/>
        <v>33</v>
      </c>
      <c r="Q336" s="37"/>
      <c r="R336" s="36" t="s">
        <v>7</v>
      </c>
    </row>
    <row r="337" spans="1:18" x14ac:dyDescent="0.25">
      <c r="A337" s="1" t="s">
        <v>4</v>
      </c>
      <c r="B337" s="1" t="s">
        <v>604</v>
      </c>
      <c r="C337" s="1" t="s">
        <v>605</v>
      </c>
      <c r="D337" s="33">
        <v>8.0900000000000016</v>
      </c>
      <c r="E337" s="33">
        <v>33.0869</v>
      </c>
      <c r="F337" s="34">
        <v>4.08</v>
      </c>
      <c r="G337" s="33">
        <v>24.99</v>
      </c>
      <c r="H337" s="35">
        <v>23</v>
      </c>
      <c r="I337" s="34">
        <v>0.05</v>
      </c>
      <c r="J337" s="33">
        <v>761</v>
      </c>
      <c r="K337" s="34">
        <v>0.09</v>
      </c>
      <c r="L337" s="33">
        <v>574.92999999999995</v>
      </c>
      <c r="M337" s="34">
        <v>0.09</v>
      </c>
      <c r="N337" s="36">
        <v>3</v>
      </c>
      <c r="O337" s="36">
        <v>3</v>
      </c>
      <c r="P337" s="37" t="str">
        <f t="shared" si="5"/>
        <v>33</v>
      </c>
      <c r="Q337" s="37"/>
      <c r="R337" s="36" t="s">
        <v>7</v>
      </c>
    </row>
    <row r="338" spans="1:18" x14ac:dyDescent="0.25">
      <c r="A338" s="1" t="s">
        <v>4</v>
      </c>
      <c r="B338" s="1" t="s">
        <v>606</v>
      </c>
      <c r="C338" s="1" t="s">
        <v>607</v>
      </c>
      <c r="D338" s="33">
        <v>3.64</v>
      </c>
      <c r="E338" s="33">
        <v>20.4375</v>
      </c>
      <c r="F338" s="34">
        <v>5.61</v>
      </c>
      <c r="G338" s="33">
        <v>16.79</v>
      </c>
      <c r="H338" s="35">
        <v>35</v>
      </c>
      <c r="I338" s="34">
        <v>0.08</v>
      </c>
      <c r="J338" s="33">
        <v>702</v>
      </c>
      <c r="K338" s="34">
        <v>0.09</v>
      </c>
      <c r="L338" s="33">
        <v>574.6</v>
      </c>
      <c r="M338" s="34">
        <v>0.09</v>
      </c>
      <c r="N338" s="36">
        <v>3</v>
      </c>
      <c r="O338" s="36">
        <v>3</v>
      </c>
      <c r="P338" s="37" t="str">
        <f t="shared" si="5"/>
        <v>33</v>
      </c>
      <c r="Q338" s="37"/>
      <c r="R338" s="36" t="s">
        <v>7</v>
      </c>
    </row>
    <row r="339" spans="1:18" x14ac:dyDescent="0.25">
      <c r="A339" s="1" t="s">
        <v>4</v>
      </c>
      <c r="B339" s="1" t="s">
        <v>608</v>
      </c>
      <c r="C339" s="1" t="s">
        <v>609</v>
      </c>
      <c r="D339" s="33">
        <v>2.61</v>
      </c>
      <c r="E339" s="33">
        <v>17.093299999999999</v>
      </c>
      <c r="F339" s="34">
        <v>6.54</v>
      </c>
      <c r="G339" s="33">
        <v>14.48</v>
      </c>
      <c r="H339" s="35">
        <v>40</v>
      </c>
      <c r="I339" s="34">
        <v>0.09</v>
      </c>
      <c r="J339" s="33">
        <v>677.89</v>
      </c>
      <c r="K339" s="34">
        <v>0.08</v>
      </c>
      <c r="L339" s="33">
        <v>573.49</v>
      </c>
      <c r="M339" s="34">
        <v>0.09</v>
      </c>
      <c r="N339" s="36">
        <v>3</v>
      </c>
      <c r="O339" s="36">
        <v>3</v>
      </c>
      <c r="P339" s="37" t="str">
        <f t="shared" si="5"/>
        <v>33</v>
      </c>
      <c r="Q339" s="37"/>
      <c r="R339" s="36" t="s">
        <v>7</v>
      </c>
    </row>
    <row r="340" spans="1:18" x14ac:dyDescent="0.25">
      <c r="A340" s="1" t="s">
        <v>4</v>
      </c>
      <c r="B340" s="1" t="s">
        <v>3341</v>
      </c>
      <c r="C340" s="1" t="s">
        <v>3342</v>
      </c>
      <c r="D340" s="33">
        <v>3.6830645161290319</v>
      </c>
      <c r="E340" s="33">
        <v>22.098299999999998</v>
      </c>
      <c r="F340" s="34">
        <v>5.99</v>
      </c>
      <c r="G340" s="33">
        <v>18.41</v>
      </c>
      <c r="H340" s="35">
        <v>31</v>
      </c>
      <c r="I340" s="34">
        <v>7.0000000000000007E-2</v>
      </c>
      <c r="J340" s="33">
        <v>685.05</v>
      </c>
      <c r="K340" s="34">
        <v>0.08</v>
      </c>
      <c r="L340" s="33">
        <v>570.87</v>
      </c>
      <c r="M340" s="34">
        <v>0.09</v>
      </c>
      <c r="N340" s="36">
        <v>3</v>
      </c>
      <c r="O340" s="36">
        <v>3</v>
      </c>
      <c r="P340" s="37" t="str">
        <f t="shared" si="5"/>
        <v>33</v>
      </c>
      <c r="Q340" s="37"/>
      <c r="R340" s="36" t="s">
        <v>3336</v>
      </c>
    </row>
    <row r="341" spans="1:18" x14ac:dyDescent="0.25">
      <c r="A341" s="1" t="s">
        <v>4</v>
      </c>
      <c r="B341" s="1" t="s">
        <v>612</v>
      </c>
      <c r="C341" s="1" t="s">
        <v>613</v>
      </c>
      <c r="D341" s="33">
        <v>7.7900000000000009</v>
      </c>
      <c r="E341" s="33">
        <v>36.215000000000003</v>
      </c>
      <c r="F341" s="34">
        <v>4.6399999999999997</v>
      </c>
      <c r="G341" s="33">
        <v>28.42</v>
      </c>
      <c r="H341" s="35">
        <v>20</v>
      </c>
      <c r="I341" s="34">
        <v>0.04</v>
      </c>
      <c r="J341" s="33">
        <v>724.3</v>
      </c>
      <c r="K341" s="34">
        <v>0.09</v>
      </c>
      <c r="L341" s="33">
        <v>568.5</v>
      </c>
      <c r="M341" s="34">
        <v>0.09</v>
      </c>
      <c r="N341" s="36">
        <v>3</v>
      </c>
      <c r="O341" s="36">
        <v>3</v>
      </c>
      <c r="P341" s="37" t="str">
        <f t="shared" si="5"/>
        <v>33</v>
      </c>
      <c r="Q341" s="37"/>
      <c r="R341" s="36" t="s">
        <v>7</v>
      </c>
    </row>
    <row r="342" spans="1:18" x14ac:dyDescent="0.25">
      <c r="A342" s="1" t="s">
        <v>4</v>
      </c>
      <c r="B342" s="1" t="s">
        <v>614</v>
      </c>
      <c r="C342" s="1" t="s">
        <v>615</v>
      </c>
      <c r="D342" s="33">
        <v>2.5300000000000007</v>
      </c>
      <c r="E342" s="33">
        <v>18.7272</v>
      </c>
      <c r="F342" s="34">
        <v>7.4</v>
      </c>
      <c r="G342" s="33">
        <v>16.190000000000001</v>
      </c>
      <c r="H342" s="35">
        <v>35</v>
      </c>
      <c r="I342" s="34">
        <v>0.08</v>
      </c>
      <c r="J342" s="33">
        <v>657</v>
      </c>
      <c r="K342" s="34">
        <v>0.08</v>
      </c>
      <c r="L342" s="33">
        <v>568.45000000000005</v>
      </c>
      <c r="M342" s="34">
        <v>0.09</v>
      </c>
      <c r="N342" s="36">
        <v>3</v>
      </c>
      <c r="O342" s="36">
        <v>3</v>
      </c>
      <c r="P342" s="37" t="str">
        <f t="shared" si="5"/>
        <v>33</v>
      </c>
      <c r="Q342" s="37"/>
      <c r="R342" s="36" t="s">
        <v>7</v>
      </c>
    </row>
    <row r="343" spans="1:18" x14ac:dyDescent="0.25">
      <c r="A343" s="1" t="s">
        <v>4</v>
      </c>
      <c r="B343" s="1" t="s">
        <v>616</v>
      </c>
      <c r="C343" s="1" t="s">
        <v>617</v>
      </c>
      <c r="D343" s="33">
        <v>3.7800000000000002</v>
      </c>
      <c r="E343" s="33">
        <v>20.6617</v>
      </c>
      <c r="F343" s="34">
        <v>5.46</v>
      </c>
      <c r="G343" s="33">
        <v>16.88</v>
      </c>
      <c r="H343" s="35">
        <v>33</v>
      </c>
      <c r="I343" s="34">
        <v>0.08</v>
      </c>
      <c r="J343" s="33">
        <v>690.5</v>
      </c>
      <c r="K343" s="34">
        <v>0.08</v>
      </c>
      <c r="L343" s="33">
        <v>565.76</v>
      </c>
      <c r="M343" s="34">
        <v>0.08</v>
      </c>
      <c r="N343" s="36">
        <v>3</v>
      </c>
      <c r="O343" s="36">
        <v>3</v>
      </c>
      <c r="P343" s="37" t="str">
        <f t="shared" si="5"/>
        <v>33</v>
      </c>
      <c r="Q343" s="37"/>
      <c r="R343" s="36" t="s">
        <v>7</v>
      </c>
    </row>
    <row r="344" spans="1:18" x14ac:dyDescent="0.25">
      <c r="A344" s="1" t="s">
        <v>4</v>
      </c>
      <c r="B344" s="1" t="s">
        <v>618</v>
      </c>
      <c r="C344" s="1" t="s">
        <v>619</v>
      </c>
      <c r="D344" s="33">
        <v>8.0800000000000036</v>
      </c>
      <c r="E344" s="33">
        <v>32.658999999999999</v>
      </c>
      <c r="F344" s="34">
        <v>4.04</v>
      </c>
      <c r="G344" s="33">
        <v>24.57</v>
      </c>
      <c r="H344" s="35">
        <v>23</v>
      </c>
      <c r="I344" s="34">
        <v>0.05</v>
      </c>
      <c r="J344" s="33">
        <v>750</v>
      </c>
      <c r="K344" s="34">
        <v>0.09</v>
      </c>
      <c r="L344" s="33">
        <v>564.16</v>
      </c>
      <c r="M344" s="34">
        <v>0.08</v>
      </c>
      <c r="N344" s="36">
        <v>3</v>
      </c>
      <c r="O344" s="36">
        <v>3</v>
      </c>
      <c r="P344" s="37" t="str">
        <f t="shared" si="5"/>
        <v>33</v>
      </c>
      <c r="Q344" s="37"/>
      <c r="R344" s="36" t="s">
        <v>7</v>
      </c>
    </row>
    <row r="345" spans="1:18" x14ac:dyDescent="0.25">
      <c r="A345" s="1" t="s">
        <v>4</v>
      </c>
      <c r="B345" s="1" t="s">
        <v>622</v>
      </c>
      <c r="C345" s="1" t="s">
        <v>623</v>
      </c>
      <c r="D345" s="33">
        <v>2.04</v>
      </c>
      <c r="E345" s="33">
        <v>16.617599999999999</v>
      </c>
      <c r="F345" s="34">
        <v>8.14</v>
      </c>
      <c r="G345" s="33">
        <v>14.57</v>
      </c>
      <c r="H345" s="35">
        <v>39</v>
      </c>
      <c r="I345" s="34">
        <v>0.09</v>
      </c>
      <c r="J345" s="33">
        <v>640.4</v>
      </c>
      <c r="K345" s="34">
        <v>0.08</v>
      </c>
      <c r="L345" s="33">
        <v>560.84</v>
      </c>
      <c r="M345" s="34">
        <v>0.08</v>
      </c>
      <c r="N345" s="36">
        <v>3</v>
      </c>
      <c r="O345" s="36">
        <v>3</v>
      </c>
      <c r="P345" s="37" t="str">
        <f t="shared" si="5"/>
        <v>33</v>
      </c>
      <c r="Q345" s="37"/>
      <c r="R345" s="36" t="s">
        <v>7</v>
      </c>
    </row>
    <row r="346" spans="1:18" x14ac:dyDescent="0.25">
      <c r="A346" s="1" t="s">
        <v>4</v>
      </c>
      <c r="B346" s="1" t="s">
        <v>624</v>
      </c>
      <c r="C346" s="1" t="s">
        <v>625</v>
      </c>
      <c r="D346" s="33">
        <v>6.6800000000000024</v>
      </c>
      <c r="E346" s="33">
        <v>33.3095</v>
      </c>
      <c r="F346" s="34">
        <v>4.9800000000000004</v>
      </c>
      <c r="G346" s="33">
        <v>26.62</v>
      </c>
      <c r="H346" s="35">
        <v>21</v>
      </c>
      <c r="I346" s="34">
        <v>0.05</v>
      </c>
      <c r="J346" s="33">
        <v>699.5</v>
      </c>
      <c r="K346" s="34">
        <v>0.09</v>
      </c>
      <c r="L346" s="33">
        <v>559.22</v>
      </c>
      <c r="M346" s="34">
        <v>0.08</v>
      </c>
      <c r="N346" s="36">
        <v>3</v>
      </c>
      <c r="O346" s="36">
        <v>3</v>
      </c>
      <c r="P346" s="37" t="str">
        <f t="shared" si="5"/>
        <v>33</v>
      </c>
      <c r="Q346" s="37"/>
      <c r="R346" s="36" t="s">
        <v>7</v>
      </c>
    </row>
    <row r="347" spans="1:18" x14ac:dyDescent="0.25">
      <c r="A347" s="1" t="s">
        <v>4</v>
      </c>
      <c r="B347" s="1" t="s">
        <v>626</v>
      </c>
      <c r="C347" s="1" t="s">
        <v>627</v>
      </c>
      <c r="D347" s="33">
        <v>3.8799999999999981</v>
      </c>
      <c r="E347" s="33">
        <v>20.103000000000002</v>
      </c>
      <c r="F347" s="34">
        <v>5.18</v>
      </c>
      <c r="G347" s="33">
        <v>16.22</v>
      </c>
      <c r="H347" s="35">
        <v>34</v>
      </c>
      <c r="I347" s="34">
        <v>0.08</v>
      </c>
      <c r="J347" s="33">
        <v>689.4</v>
      </c>
      <c r="K347" s="34">
        <v>0.08</v>
      </c>
      <c r="L347" s="33">
        <v>557.48</v>
      </c>
      <c r="M347" s="34">
        <v>0.08</v>
      </c>
      <c r="N347" s="36">
        <v>3</v>
      </c>
      <c r="O347" s="36">
        <v>3</v>
      </c>
      <c r="P347" s="37" t="str">
        <f t="shared" si="5"/>
        <v>33</v>
      </c>
      <c r="Q347" s="37"/>
      <c r="R347" s="36" t="s">
        <v>7</v>
      </c>
    </row>
    <row r="348" spans="1:18" x14ac:dyDescent="0.25">
      <c r="A348" s="1" t="s">
        <v>4</v>
      </c>
      <c r="B348" s="1" t="s">
        <v>628</v>
      </c>
      <c r="C348" s="1" t="s">
        <v>629</v>
      </c>
      <c r="D348" s="33">
        <v>3.9200000000000013</v>
      </c>
      <c r="E348" s="33">
        <v>23.137899999999998</v>
      </c>
      <c r="F348" s="34">
        <v>5.9</v>
      </c>
      <c r="G348" s="33">
        <v>19.21</v>
      </c>
      <c r="H348" s="35">
        <v>29</v>
      </c>
      <c r="I348" s="34">
        <v>7.0000000000000007E-2</v>
      </c>
      <c r="J348" s="33">
        <v>671</v>
      </c>
      <c r="K348" s="34">
        <v>0.08</v>
      </c>
      <c r="L348" s="33">
        <v>557.32000000000005</v>
      </c>
      <c r="M348" s="34">
        <v>0.08</v>
      </c>
      <c r="N348" s="36">
        <v>3</v>
      </c>
      <c r="O348" s="36">
        <v>3</v>
      </c>
      <c r="P348" s="37" t="str">
        <f t="shared" si="5"/>
        <v>33</v>
      </c>
      <c r="Q348" s="37"/>
      <c r="R348" s="36" t="s">
        <v>7</v>
      </c>
    </row>
    <row r="349" spans="1:18" x14ac:dyDescent="0.25">
      <c r="A349" s="1" t="s">
        <v>4</v>
      </c>
      <c r="B349" s="1" t="s">
        <v>630</v>
      </c>
      <c r="C349" s="1" t="s">
        <v>631</v>
      </c>
      <c r="D349" s="33">
        <v>3.2699999999999991</v>
      </c>
      <c r="E349" s="33">
        <v>17.7179</v>
      </c>
      <c r="F349" s="34">
        <v>5.41</v>
      </c>
      <c r="G349" s="33">
        <v>14.44</v>
      </c>
      <c r="H349" s="35">
        <v>38</v>
      </c>
      <c r="I349" s="34">
        <v>0.09</v>
      </c>
      <c r="J349" s="33">
        <v>678</v>
      </c>
      <c r="K349" s="34">
        <v>0.08</v>
      </c>
      <c r="L349" s="33">
        <v>553.74</v>
      </c>
      <c r="M349" s="34">
        <v>0.08</v>
      </c>
      <c r="N349" s="36">
        <v>3</v>
      </c>
      <c r="O349" s="36">
        <v>3</v>
      </c>
      <c r="P349" s="37" t="str">
        <f t="shared" si="5"/>
        <v>33</v>
      </c>
      <c r="Q349" s="37"/>
      <c r="R349" s="36" t="s">
        <v>7</v>
      </c>
    </row>
    <row r="350" spans="1:18" x14ac:dyDescent="0.25">
      <c r="A350" s="1" t="s">
        <v>4</v>
      </c>
      <c r="B350" s="1" t="s">
        <v>634</v>
      </c>
      <c r="C350" s="1" t="s">
        <v>635</v>
      </c>
      <c r="D350" s="33">
        <v>3.450000000000002</v>
      </c>
      <c r="E350" s="33">
        <v>19.625</v>
      </c>
      <c r="F350" s="34">
        <v>5.68</v>
      </c>
      <c r="G350" s="33">
        <v>16.170000000000002</v>
      </c>
      <c r="H350" s="35">
        <v>33</v>
      </c>
      <c r="I350" s="34">
        <v>0.08</v>
      </c>
      <c r="J350" s="33">
        <v>665</v>
      </c>
      <c r="K350" s="34">
        <v>0.08</v>
      </c>
      <c r="L350" s="33">
        <v>551.15</v>
      </c>
      <c r="M350" s="34">
        <v>0.08</v>
      </c>
      <c r="N350" s="36">
        <v>3</v>
      </c>
      <c r="O350" s="36">
        <v>3</v>
      </c>
      <c r="P350" s="37" t="str">
        <f t="shared" si="5"/>
        <v>33</v>
      </c>
      <c r="Q350" s="37"/>
      <c r="R350" s="36" t="s">
        <v>7</v>
      </c>
    </row>
    <row r="351" spans="1:18" x14ac:dyDescent="0.25">
      <c r="A351" s="1" t="s">
        <v>4</v>
      </c>
      <c r="B351" s="1" t="s">
        <v>638</v>
      </c>
      <c r="C351" s="1" t="s">
        <v>639</v>
      </c>
      <c r="D351" s="33">
        <v>3.5</v>
      </c>
      <c r="E351" s="33">
        <v>20.5029</v>
      </c>
      <c r="F351" s="34">
        <v>5.85</v>
      </c>
      <c r="G351" s="33">
        <v>17</v>
      </c>
      <c r="H351" s="35">
        <v>33</v>
      </c>
      <c r="I351" s="34">
        <v>0.08</v>
      </c>
      <c r="J351" s="33">
        <v>665.6</v>
      </c>
      <c r="K351" s="34">
        <v>0.08</v>
      </c>
      <c r="L351" s="33">
        <v>550.1</v>
      </c>
      <c r="M351" s="34">
        <v>0.08</v>
      </c>
      <c r="N351" s="36">
        <v>3</v>
      </c>
      <c r="O351" s="36">
        <v>3</v>
      </c>
      <c r="P351" s="37" t="str">
        <f t="shared" si="5"/>
        <v>33</v>
      </c>
      <c r="Q351" s="37"/>
      <c r="R351" s="36" t="s">
        <v>7</v>
      </c>
    </row>
    <row r="352" spans="1:18" x14ac:dyDescent="0.25">
      <c r="A352" s="1" t="s">
        <v>4</v>
      </c>
      <c r="B352" s="1" t="s">
        <v>640</v>
      </c>
      <c r="C352" s="1" t="s">
        <v>641</v>
      </c>
      <c r="D352" s="33">
        <v>3.9899999999999989</v>
      </c>
      <c r="E352" s="33">
        <v>22.851800000000001</v>
      </c>
      <c r="F352" s="34">
        <v>5.72</v>
      </c>
      <c r="G352" s="33">
        <v>18.86</v>
      </c>
      <c r="H352" s="35">
        <v>29</v>
      </c>
      <c r="I352" s="34">
        <v>7.0000000000000007E-2</v>
      </c>
      <c r="J352" s="33">
        <v>665</v>
      </c>
      <c r="K352" s="34">
        <v>0.08</v>
      </c>
      <c r="L352" s="33">
        <v>549.29</v>
      </c>
      <c r="M352" s="34">
        <v>0.08</v>
      </c>
      <c r="N352" s="36">
        <v>3</v>
      </c>
      <c r="O352" s="36">
        <v>3</v>
      </c>
      <c r="P352" s="37" t="str">
        <f t="shared" si="5"/>
        <v>33</v>
      </c>
      <c r="Q352" s="37"/>
      <c r="R352" s="36" t="s">
        <v>7</v>
      </c>
    </row>
    <row r="353" spans="1:18" x14ac:dyDescent="0.25">
      <c r="A353" s="1" t="s">
        <v>4</v>
      </c>
      <c r="B353" s="1" t="s">
        <v>642</v>
      </c>
      <c r="C353" s="1" t="s">
        <v>643</v>
      </c>
      <c r="D353" s="33">
        <v>2.4899999999999993</v>
      </c>
      <c r="E353" s="33">
        <v>16.174299999999999</v>
      </c>
      <c r="F353" s="34">
        <v>6.49</v>
      </c>
      <c r="G353" s="33">
        <v>13.68</v>
      </c>
      <c r="H353" s="35">
        <v>40</v>
      </c>
      <c r="I353" s="34">
        <v>0.09</v>
      </c>
      <c r="J353" s="33">
        <v>648.79999999999995</v>
      </c>
      <c r="K353" s="34">
        <v>0.08</v>
      </c>
      <c r="L353" s="33">
        <v>549.20000000000005</v>
      </c>
      <c r="M353" s="34">
        <v>0.08</v>
      </c>
      <c r="N353" s="36">
        <v>3</v>
      </c>
      <c r="O353" s="36">
        <v>3</v>
      </c>
      <c r="P353" s="37" t="str">
        <f t="shared" si="5"/>
        <v>33</v>
      </c>
      <c r="Q353" s="37"/>
      <c r="R353" s="36" t="s">
        <v>7</v>
      </c>
    </row>
    <row r="354" spans="1:18" x14ac:dyDescent="0.25">
      <c r="A354" s="1" t="s">
        <v>4</v>
      </c>
      <c r="B354" s="1" t="s">
        <v>644</v>
      </c>
      <c r="C354" s="1" t="s">
        <v>645</v>
      </c>
      <c r="D354" s="33">
        <v>4.7099999999999973</v>
      </c>
      <c r="E354" s="33">
        <v>23</v>
      </c>
      <c r="F354" s="34">
        <v>4.88</v>
      </c>
      <c r="G354" s="33">
        <v>18.29</v>
      </c>
      <c r="H354" s="35">
        <v>30</v>
      </c>
      <c r="I354" s="34">
        <v>7.0000000000000007E-2</v>
      </c>
      <c r="J354" s="33">
        <v>690</v>
      </c>
      <c r="K354" s="34">
        <v>0.08</v>
      </c>
      <c r="L354" s="33">
        <v>548.70000000000005</v>
      </c>
      <c r="M354" s="34">
        <v>0.08</v>
      </c>
      <c r="N354" s="36">
        <v>3</v>
      </c>
      <c r="O354" s="36">
        <v>3</v>
      </c>
      <c r="P354" s="37" t="str">
        <f t="shared" si="5"/>
        <v>33</v>
      </c>
      <c r="Q354" s="37"/>
      <c r="R354" s="36" t="s">
        <v>7</v>
      </c>
    </row>
    <row r="355" spans="1:18" x14ac:dyDescent="0.25">
      <c r="A355" s="1" t="s">
        <v>4</v>
      </c>
      <c r="B355" s="1" t="s">
        <v>646</v>
      </c>
      <c r="C355" s="1" t="s">
        <v>647</v>
      </c>
      <c r="D355" s="33">
        <v>9.3700000000000028</v>
      </c>
      <c r="E355" s="33">
        <v>36.670400000000001</v>
      </c>
      <c r="F355" s="34">
        <v>3.91</v>
      </c>
      <c r="G355" s="33">
        <v>27.3</v>
      </c>
      <c r="H355" s="35">
        <v>20</v>
      </c>
      <c r="I355" s="34">
        <v>0.04</v>
      </c>
      <c r="J355" s="33">
        <v>734.75</v>
      </c>
      <c r="K355" s="34">
        <v>0.09</v>
      </c>
      <c r="L355" s="33">
        <v>547.35</v>
      </c>
      <c r="M355" s="34">
        <v>0.08</v>
      </c>
      <c r="N355" s="36">
        <v>3</v>
      </c>
      <c r="O355" s="36">
        <v>3</v>
      </c>
      <c r="P355" s="37" t="str">
        <f t="shared" si="5"/>
        <v>33</v>
      </c>
      <c r="Q355" s="37"/>
      <c r="R355" s="36" t="s">
        <v>7</v>
      </c>
    </row>
    <row r="356" spans="1:18" x14ac:dyDescent="0.25">
      <c r="A356" s="1" t="s">
        <v>4</v>
      </c>
      <c r="B356" s="1" t="s">
        <v>652</v>
      </c>
      <c r="C356" s="1" t="s">
        <v>653</v>
      </c>
      <c r="D356" s="33">
        <v>2.86</v>
      </c>
      <c r="E356" s="33">
        <v>17.506900000000002</v>
      </c>
      <c r="F356" s="34">
        <v>6.12</v>
      </c>
      <c r="G356" s="33">
        <v>14.64</v>
      </c>
      <c r="H356" s="35">
        <v>37</v>
      </c>
      <c r="I356" s="34">
        <v>0.09</v>
      </c>
      <c r="J356" s="33">
        <v>647.25</v>
      </c>
      <c r="K356" s="34">
        <v>0.08</v>
      </c>
      <c r="L356" s="33">
        <v>541.42999999999995</v>
      </c>
      <c r="M356" s="34">
        <v>0.08</v>
      </c>
      <c r="N356" s="36">
        <v>3</v>
      </c>
      <c r="O356" s="36">
        <v>3</v>
      </c>
      <c r="P356" s="37" t="str">
        <f t="shared" si="5"/>
        <v>33</v>
      </c>
      <c r="Q356" s="37"/>
      <c r="R356" s="36" t="s">
        <v>7</v>
      </c>
    </row>
    <row r="357" spans="1:18" x14ac:dyDescent="0.25">
      <c r="A357" s="1" t="s">
        <v>4</v>
      </c>
      <c r="B357" s="1" t="s">
        <v>3343</v>
      </c>
      <c r="C357" s="1" t="s">
        <v>3344</v>
      </c>
      <c r="D357" s="33">
        <v>4.4999999999999991</v>
      </c>
      <c r="E357" s="33">
        <v>27</v>
      </c>
      <c r="F357" s="34">
        <v>6</v>
      </c>
      <c r="G357" s="33">
        <v>22.5</v>
      </c>
      <c r="H357" s="35">
        <v>22</v>
      </c>
      <c r="I357" s="34">
        <v>0.05</v>
      </c>
      <c r="J357" s="33">
        <v>640</v>
      </c>
      <c r="K357" s="34">
        <v>0.08</v>
      </c>
      <c r="L357" s="33">
        <v>541</v>
      </c>
      <c r="M357" s="34">
        <v>0.08</v>
      </c>
      <c r="N357" s="36">
        <v>3</v>
      </c>
      <c r="O357" s="36">
        <v>3</v>
      </c>
      <c r="P357" s="37" t="str">
        <f t="shared" si="5"/>
        <v>33</v>
      </c>
      <c r="Q357" s="37"/>
      <c r="R357" s="36" t="s">
        <v>3336</v>
      </c>
    </row>
    <row r="358" spans="1:18" x14ac:dyDescent="0.25">
      <c r="A358" s="1" t="s">
        <v>4</v>
      </c>
      <c r="B358" s="1" t="s">
        <v>656</v>
      </c>
      <c r="C358" s="1" t="s">
        <v>657</v>
      </c>
      <c r="D358" s="33">
        <v>3.2000000000000015</v>
      </c>
      <c r="E358" s="33">
        <v>19.094100000000001</v>
      </c>
      <c r="F358" s="34">
        <v>5.96</v>
      </c>
      <c r="G358" s="33">
        <v>15.89</v>
      </c>
      <c r="H358" s="35">
        <v>34</v>
      </c>
      <c r="I358" s="34">
        <v>0.08</v>
      </c>
      <c r="J358" s="33">
        <v>649.20000000000005</v>
      </c>
      <c r="K358" s="34">
        <v>0.08</v>
      </c>
      <c r="L358" s="33">
        <v>540.4</v>
      </c>
      <c r="M358" s="34">
        <v>0.08</v>
      </c>
      <c r="N358" s="36">
        <v>3</v>
      </c>
      <c r="O358" s="36">
        <v>3</v>
      </c>
      <c r="P358" s="37" t="str">
        <f t="shared" si="5"/>
        <v>33</v>
      </c>
      <c r="Q358" s="37"/>
      <c r="R358" s="36" t="s">
        <v>7</v>
      </c>
    </row>
    <row r="359" spans="1:18" x14ac:dyDescent="0.25">
      <c r="A359" s="1" t="s">
        <v>4</v>
      </c>
      <c r="B359" s="1" t="s">
        <v>658</v>
      </c>
      <c r="C359" s="1" t="s">
        <v>659</v>
      </c>
      <c r="D359" s="33">
        <v>3.2000000000000015</v>
      </c>
      <c r="E359" s="33">
        <v>19.593699999999998</v>
      </c>
      <c r="F359" s="34">
        <v>6.12</v>
      </c>
      <c r="G359" s="33">
        <v>16.39</v>
      </c>
      <c r="H359" s="35">
        <v>33</v>
      </c>
      <c r="I359" s="34">
        <v>0.08</v>
      </c>
      <c r="J359" s="33">
        <v>646</v>
      </c>
      <c r="K359" s="34">
        <v>0.08</v>
      </c>
      <c r="L359" s="33">
        <v>540.4</v>
      </c>
      <c r="M359" s="34">
        <v>0.08</v>
      </c>
      <c r="N359" s="36">
        <v>3</v>
      </c>
      <c r="O359" s="36">
        <v>3</v>
      </c>
      <c r="P359" s="37" t="str">
        <f t="shared" si="5"/>
        <v>33</v>
      </c>
      <c r="Q359" s="37"/>
      <c r="R359" s="36" t="s">
        <v>7</v>
      </c>
    </row>
    <row r="360" spans="1:18" x14ac:dyDescent="0.25">
      <c r="A360" s="1" t="s">
        <v>4</v>
      </c>
      <c r="B360" s="1" t="s">
        <v>662</v>
      </c>
      <c r="C360" s="1" t="s">
        <v>663</v>
      </c>
      <c r="D360" s="33">
        <v>3.1599999999999979</v>
      </c>
      <c r="E360" s="33">
        <v>18.072299999999998</v>
      </c>
      <c r="F360" s="34">
        <v>5.71</v>
      </c>
      <c r="G360" s="33">
        <v>14.91</v>
      </c>
      <c r="H360" s="35">
        <v>37</v>
      </c>
      <c r="I360" s="34">
        <v>0.09</v>
      </c>
      <c r="J360" s="33">
        <v>656.75</v>
      </c>
      <c r="K360" s="34">
        <v>0.08</v>
      </c>
      <c r="L360" s="33">
        <v>539.83000000000004</v>
      </c>
      <c r="M360" s="34">
        <v>0.08</v>
      </c>
      <c r="N360" s="36">
        <v>3</v>
      </c>
      <c r="O360" s="36">
        <v>3</v>
      </c>
      <c r="P360" s="37" t="str">
        <f t="shared" si="5"/>
        <v>33</v>
      </c>
      <c r="Q360" s="37"/>
      <c r="R360" s="36" t="s">
        <v>7</v>
      </c>
    </row>
    <row r="361" spans="1:18" x14ac:dyDescent="0.25">
      <c r="A361" s="1" t="s">
        <v>4</v>
      </c>
      <c r="B361" s="1" t="s">
        <v>664</v>
      </c>
      <c r="C361" s="1" t="s">
        <v>665</v>
      </c>
      <c r="D361" s="33">
        <v>4.3199999999999976</v>
      </c>
      <c r="E361" s="33">
        <v>23.496200000000002</v>
      </c>
      <c r="F361" s="34">
        <v>5.43</v>
      </c>
      <c r="G361" s="33">
        <v>19.170000000000002</v>
      </c>
      <c r="H361" s="35">
        <v>28</v>
      </c>
      <c r="I361" s="34">
        <v>0.06</v>
      </c>
      <c r="J361" s="33">
        <v>660.4</v>
      </c>
      <c r="K361" s="34">
        <v>0.08</v>
      </c>
      <c r="L361" s="33">
        <v>539.44000000000005</v>
      </c>
      <c r="M361" s="34">
        <v>0.08</v>
      </c>
      <c r="N361" s="36">
        <v>3</v>
      </c>
      <c r="O361" s="36">
        <v>3</v>
      </c>
      <c r="P361" s="37" t="str">
        <f t="shared" si="5"/>
        <v>33</v>
      </c>
      <c r="Q361" s="37"/>
      <c r="R361" s="36" t="s">
        <v>7</v>
      </c>
    </row>
    <row r="362" spans="1:18" x14ac:dyDescent="0.25">
      <c r="A362" s="1" t="s">
        <v>4</v>
      </c>
      <c r="B362" s="1" t="s">
        <v>666</v>
      </c>
      <c r="C362" s="1" t="s">
        <v>667</v>
      </c>
      <c r="D362" s="33">
        <v>3.0100000000000007</v>
      </c>
      <c r="E362" s="33">
        <v>19.327200000000001</v>
      </c>
      <c r="F362" s="34">
        <v>6.42</v>
      </c>
      <c r="G362" s="33">
        <v>16.309999999999999</v>
      </c>
      <c r="H362" s="35">
        <v>33</v>
      </c>
      <c r="I362" s="34">
        <v>0.08</v>
      </c>
      <c r="J362" s="33">
        <v>637.79999999999995</v>
      </c>
      <c r="K362" s="34">
        <v>0.08</v>
      </c>
      <c r="L362" s="33">
        <v>538.47</v>
      </c>
      <c r="M362" s="34">
        <v>0.08</v>
      </c>
      <c r="N362" s="36">
        <v>3</v>
      </c>
      <c r="O362" s="36">
        <v>3</v>
      </c>
      <c r="P362" s="37" t="str">
        <f t="shared" si="5"/>
        <v>33</v>
      </c>
      <c r="Q362" s="37"/>
      <c r="R362" s="36" t="s">
        <v>7</v>
      </c>
    </row>
    <row r="363" spans="1:18" x14ac:dyDescent="0.25">
      <c r="A363" s="1" t="s">
        <v>4</v>
      </c>
      <c r="B363" s="1" t="s">
        <v>668</v>
      </c>
      <c r="C363" s="1" t="s">
        <v>669</v>
      </c>
      <c r="D363" s="33">
        <v>3.0100000000000007</v>
      </c>
      <c r="E363" s="33">
        <v>19.761800000000001</v>
      </c>
      <c r="F363" s="34">
        <v>6.56</v>
      </c>
      <c r="G363" s="33">
        <v>16.75</v>
      </c>
      <c r="H363" s="35">
        <v>32</v>
      </c>
      <c r="I363" s="34">
        <v>7.0000000000000007E-2</v>
      </c>
      <c r="J363" s="33">
        <v>632.38</v>
      </c>
      <c r="K363" s="34">
        <v>0.08</v>
      </c>
      <c r="L363" s="33">
        <v>536.05999999999995</v>
      </c>
      <c r="M363" s="34">
        <v>0.08</v>
      </c>
      <c r="N363" s="36">
        <v>3</v>
      </c>
      <c r="O363" s="36">
        <v>3</v>
      </c>
      <c r="P363" s="37" t="str">
        <f t="shared" si="5"/>
        <v>33</v>
      </c>
      <c r="Q363" s="37"/>
      <c r="R363" s="36" t="s">
        <v>7</v>
      </c>
    </row>
    <row r="364" spans="1:18" x14ac:dyDescent="0.25">
      <c r="A364" s="1" t="s">
        <v>4</v>
      </c>
      <c r="B364" s="1" t="s">
        <v>670</v>
      </c>
      <c r="C364" s="1" t="s">
        <v>671</v>
      </c>
      <c r="D364" s="33">
        <v>9.5900000000000016</v>
      </c>
      <c r="E364" s="33">
        <v>39.255499999999998</v>
      </c>
      <c r="F364" s="34">
        <v>4.09</v>
      </c>
      <c r="G364" s="33">
        <v>29.66</v>
      </c>
      <c r="H364" s="35">
        <v>18</v>
      </c>
      <c r="I364" s="34">
        <v>0.04</v>
      </c>
      <c r="J364" s="33">
        <v>706.6</v>
      </c>
      <c r="K364" s="34">
        <v>0.09</v>
      </c>
      <c r="L364" s="33">
        <v>533.98</v>
      </c>
      <c r="M364" s="34">
        <v>0.08</v>
      </c>
      <c r="N364" s="36">
        <v>3</v>
      </c>
      <c r="O364" s="36">
        <v>3</v>
      </c>
      <c r="P364" s="37" t="str">
        <f t="shared" si="5"/>
        <v>33</v>
      </c>
      <c r="Q364" s="37"/>
      <c r="R364" s="36" t="s">
        <v>7</v>
      </c>
    </row>
    <row r="365" spans="1:18" x14ac:dyDescent="0.25">
      <c r="A365" s="1" t="s">
        <v>4</v>
      </c>
      <c r="B365" s="1" t="s">
        <v>672</v>
      </c>
      <c r="C365" s="1" t="s">
        <v>673</v>
      </c>
      <c r="D365" s="33">
        <v>4.6800000000000015</v>
      </c>
      <c r="E365" s="33">
        <v>27.826000000000001</v>
      </c>
      <c r="F365" s="34">
        <v>5.94</v>
      </c>
      <c r="G365" s="33">
        <v>23.14</v>
      </c>
      <c r="H365" s="35">
        <v>23</v>
      </c>
      <c r="I365" s="34">
        <v>0.05</v>
      </c>
      <c r="J365" s="33">
        <v>640</v>
      </c>
      <c r="K365" s="34">
        <v>0.08</v>
      </c>
      <c r="L365" s="33">
        <v>532.36</v>
      </c>
      <c r="M365" s="34">
        <v>0.08</v>
      </c>
      <c r="N365" s="36">
        <v>3</v>
      </c>
      <c r="O365" s="36">
        <v>3</v>
      </c>
      <c r="P365" s="37" t="str">
        <f t="shared" si="5"/>
        <v>33</v>
      </c>
      <c r="Q365" s="37"/>
      <c r="R365" s="36" t="s">
        <v>7</v>
      </c>
    </row>
    <row r="366" spans="1:18" x14ac:dyDescent="0.25">
      <c r="A366" s="1" t="s">
        <v>4</v>
      </c>
      <c r="B366" s="1" t="s">
        <v>674</v>
      </c>
      <c r="C366" s="1" t="s">
        <v>675</v>
      </c>
      <c r="D366" s="33">
        <v>3.8499999999999979</v>
      </c>
      <c r="E366" s="33">
        <v>19.108699999999999</v>
      </c>
      <c r="F366" s="34">
        <v>4.96</v>
      </c>
      <c r="G366" s="33">
        <v>15.25</v>
      </c>
      <c r="H366" s="35">
        <v>35</v>
      </c>
      <c r="I366" s="34">
        <v>0.08</v>
      </c>
      <c r="J366" s="33">
        <v>665.48</v>
      </c>
      <c r="K366" s="34">
        <v>0.08</v>
      </c>
      <c r="L366" s="33">
        <v>530.73</v>
      </c>
      <c r="M366" s="34">
        <v>0.08</v>
      </c>
      <c r="N366" s="36">
        <v>3</v>
      </c>
      <c r="O366" s="36">
        <v>3</v>
      </c>
      <c r="P366" s="37" t="str">
        <f t="shared" si="5"/>
        <v>33</v>
      </c>
      <c r="Q366" s="37"/>
      <c r="R366" s="36" t="s">
        <v>7</v>
      </c>
    </row>
    <row r="367" spans="1:18" x14ac:dyDescent="0.25">
      <c r="A367" s="1" t="s">
        <v>4</v>
      </c>
      <c r="B367" s="1" t="s">
        <v>678</v>
      </c>
      <c r="C367" s="1" t="s">
        <v>679</v>
      </c>
      <c r="D367" s="33">
        <v>7.1299999999999981</v>
      </c>
      <c r="E367" s="33">
        <v>30.3416</v>
      </c>
      <c r="F367" s="34">
        <v>4.25</v>
      </c>
      <c r="G367" s="33">
        <v>23.21</v>
      </c>
      <c r="H367" s="35">
        <v>23</v>
      </c>
      <c r="I367" s="34">
        <v>0.05</v>
      </c>
      <c r="J367" s="33">
        <v>692.2</v>
      </c>
      <c r="K367" s="34">
        <v>0.08</v>
      </c>
      <c r="L367" s="33">
        <v>528.21</v>
      </c>
      <c r="M367" s="34">
        <v>0.08</v>
      </c>
      <c r="N367" s="36">
        <v>3</v>
      </c>
      <c r="O367" s="36">
        <v>3</v>
      </c>
      <c r="P367" s="37" t="str">
        <f t="shared" si="5"/>
        <v>33</v>
      </c>
      <c r="Q367" s="37"/>
      <c r="R367" s="36" t="s">
        <v>7</v>
      </c>
    </row>
    <row r="368" spans="1:18" x14ac:dyDescent="0.25">
      <c r="A368" s="1" t="s">
        <v>4</v>
      </c>
      <c r="B368" s="1" t="s">
        <v>680</v>
      </c>
      <c r="C368" s="1" t="s">
        <v>681</v>
      </c>
      <c r="D368" s="33">
        <v>3.799999999999998</v>
      </c>
      <c r="E368" s="33">
        <v>21.2</v>
      </c>
      <c r="F368" s="34">
        <v>5.57</v>
      </c>
      <c r="G368" s="33">
        <v>17.399999999999999</v>
      </c>
      <c r="H368" s="35">
        <v>30</v>
      </c>
      <c r="I368" s="34">
        <v>7.0000000000000007E-2</v>
      </c>
      <c r="J368" s="33">
        <v>639.6</v>
      </c>
      <c r="K368" s="34">
        <v>0.08</v>
      </c>
      <c r="L368" s="33">
        <v>525.6</v>
      </c>
      <c r="M368" s="34">
        <v>0.08</v>
      </c>
      <c r="N368" s="36">
        <v>3</v>
      </c>
      <c r="O368" s="36">
        <v>3</v>
      </c>
      <c r="P368" s="37" t="str">
        <f t="shared" si="5"/>
        <v>33</v>
      </c>
      <c r="Q368" s="37"/>
      <c r="R368" s="36" t="s">
        <v>7</v>
      </c>
    </row>
    <row r="369" spans="1:18" x14ac:dyDescent="0.25">
      <c r="A369" s="1" t="s">
        <v>4</v>
      </c>
      <c r="B369" s="1" t="s">
        <v>682</v>
      </c>
      <c r="C369" s="1" t="s">
        <v>683</v>
      </c>
      <c r="D369" s="33">
        <v>2.6899999999999991</v>
      </c>
      <c r="E369" s="33">
        <v>16.186399999999999</v>
      </c>
      <c r="F369" s="34">
        <v>6.01</v>
      </c>
      <c r="G369" s="33">
        <v>13.49</v>
      </c>
      <c r="H369" s="35">
        <v>39</v>
      </c>
      <c r="I369" s="34">
        <v>0.09</v>
      </c>
      <c r="J369" s="33">
        <v>629.9</v>
      </c>
      <c r="K369" s="34">
        <v>0.08</v>
      </c>
      <c r="L369" s="33">
        <v>524.99</v>
      </c>
      <c r="M369" s="34">
        <v>0.08</v>
      </c>
      <c r="N369" s="36">
        <v>3</v>
      </c>
      <c r="O369" s="36">
        <v>3</v>
      </c>
      <c r="P369" s="37" t="str">
        <f t="shared" si="5"/>
        <v>33</v>
      </c>
      <c r="Q369" s="37"/>
      <c r="R369" s="36" t="s">
        <v>7</v>
      </c>
    </row>
    <row r="370" spans="1:18" x14ac:dyDescent="0.25">
      <c r="A370" s="1" t="s">
        <v>4</v>
      </c>
      <c r="B370" s="1" t="s">
        <v>684</v>
      </c>
      <c r="C370" s="1" t="s">
        <v>685</v>
      </c>
      <c r="D370" s="33">
        <v>2</v>
      </c>
      <c r="E370" s="33">
        <v>15.878299999999999</v>
      </c>
      <c r="F370" s="34">
        <v>7.93</v>
      </c>
      <c r="G370" s="33">
        <v>13.87</v>
      </c>
      <c r="H370" s="35">
        <v>39</v>
      </c>
      <c r="I370" s="34">
        <v>0.09</v>
      </c>
      <c r="J370" s="33">
        <v>601.5</v>
      </c>
      <c r="K370" s="34">
        <v>7.0000000000000007E-2</v>
      </c>
      <c r="L370" s="33">
        <v>523.5</v>
      </c>
      <c r="M370" s="34">
        <v>0.08</v>
      </c>
      <c r="N370" s="36">
        <v>3</v>
      </c>
      <c r="O370" s="36">
        <v>3</v>
      </c>
      <c r="P370" s="37" t="str">
        <f t="shared" si="5"/>
        <v>33</v>
      </c>
      <c r="Q370" s="37"/>
      <c r="R370" s="36" t="s">
        <v>7</v>
      </c>
    </row>
    <row r="371" spans="1:18" x14ac:dyDescent="0.25">
      <c r="A371" s="1" t="s">
        <v>4</v>
      </c>
      <c r="B371" s="1" t="s">
        <v>686</v>
      </c>
      <c r="C371" s="1" t="s">
        <v>687</v>
      </c>
      <c r="D371" s="33">
        <v>3.120000000000001</v>
      </c>
      <c r="E371" s="33">
        <v>18.505800000000001</v>
      </c>
      <c r="F371" s="34">
        <v>5.93</v>
      </c>
      <c r="G371" s="33">
        <v>15.38</v>
      </c>
      <c r="H371" s="35">
        <v>34</v>
      </c>
      <c r="I371" s="34">
        <v>0.08</v>
      </c>
      <c r="J371" s="33">
        <v>629.20000000000005</v>
      </c>
      <c r="K371" s="34">
        <v>0.08</v>
      </c>
      <c r="L371" s="33">
        <v>523.12</v>
      </c>
      <c r="M371" s="34">
        <v>0.08</v>
      </c>
      <c r="N371" s="36">
        <v>3</v>
      </c>
      <c r="O371" s="36">
        <v>3</v>
      </c>
      <c r="P371" s="37" t="str">
        <f t="shared" si="5"/>
        <v>33</v>
      </c>
      <c r="Q371" s="37"/>
      <c r="R371" s="36" t="s">
        <v>7</v>
      </c>
    </row>
    <row r="372" spans="1:18" x14ac:dyDescent="0.25">
      <c r="A372" s="1" t="s">
        <v>4</v>
      </c>
      <c r="B372" s="1" t="s">
        <v>690</v>
      </c>
      <c r="C372" s="1" t="s">
        <v>691</v>
      </c>
      <c r="D372" s="33">
        <v>4.0100000000000016</v>
      </c>
      <c r="E372" s="33">
        <v>23.384599999999999</v>
      </c>
      <c r="F372" s="34">
        <v>5.83</v>
      </c>
      <c r="G372" s="33">
        <v>19.37</v>
      </c>
      <c r="H372" s="35">
        <v>27</v>
      </c>
      <c r="I372" s="34">
        <v>0.06</v>
      </c>
      <c r="J372" s="33">
        <v>627.5</v>
      </c>
      <c r="K372" s="34">
        <v>0.08</v>
      </c>
      <c r="L372" s="33">
        <v>519.23</v>
      </c>
      <c r="M372" s="34">
        <v>0.08</v>
      </c>
      <c r="N372" s="36">
        <v>3</v>
      </c>
      <c r="O372" s="36">
        <v>3</v>
      </c>
      <c r="P372" s="37" t="str">
        <f t="shared" si="5"/>
        <v>33</v>
      </c>
      <c r="Q372" s="37"/>
      <c r="R372" s="36" t="s">
        <v>7</v>
      </c>
    </row>
    <row r="373" spans="1:18" x14ac:dyDescent="0.25">
      <c r="A373" s="1" t="s">
        <v>4</v>
      </c>
      <c r="B373" s="1" t="s">
        <v>692</v>
      </c>
      <c r="C373" s="1" t="s">
        <v>693</v>
      </c>
      <c r="D373" s="33">
        <v>3.11</v>
      </c>
      <c r="E373" s="33">
        <v>19.010000000000002</v>
      </c>
      <c r="F373" s="34">
        <v>6.11</v>
      </c>
      <c r="G373" s="33">
        <v>15.9</v>
      </c>
      <c r="H373" s="35">
        <v>32</v>
      </c>
      <c r="I373" s="34">
        <v>7.0000000000000007E-2</v>
      </c>
      <c r="J373" s="33">
        <v>614.29999999999995</v>
      </c>
      <c r="K373" s="34">
        <v>7.0000000000000007E-2</v>
      </c>
      <c r="L373" s="33">
        <v>514.78</v>
      </c>
      <c r="M373" s="34">
        <v>0.08</v>
      </c>
      <c r="N373" s="36">
        <v>3</v>
      </c>
      <c r="O373" s="36">
        <v>3</v>
      </c>
      <c r="P373" s="37" t="str">
        <f t="shared" si="5"/>
        <v>33</v>
      </c>
      <c r="Q373" s="37"/>
      <c r="R373" s="36" t="s">
        <v>7</v>
      </c>
    </row>
    <row r="374" spans="1:18" x14ac:dyDescent="0.25">
      <c r="A374" s="1" t="s">
        <v>4</v>
      </c>
      <c r="B374" s="1" t="s">
        <v>694</v>
      </c>
      <c r="C374" s="1" t="s">
        <v>695</v>
      </c>
      <c r="D374" s="33">
        <v>10.409999999999998</v>
      </c>
      <c r="E374" s="33">
        <v>42.533299999999997</v>
      </c>
      <c r="F374" s="34">
        <v>4.08</v>
      </c>
      <c r="G374" s="33">
        <v>32.119999999999997</v>
      </c>
      <c r="H374" s="35">
        <v>16</v>
      </c>
      <c r="I374" s="34">
        <v>0.03</v>
      </c>
      <c r="J374" s="33">
        <v>680</v>
      </c>
      <c r="K374" s="34">
        <v>0.08</v>
      </c>
      <c r="L374" s="33">
        <v>513.44000000000005</v>
      </c>
      <c r="M374" s="34">
        <v>0.08</v>
      </c>
      <c r="N374" s="36">
        <v>3</v>
      </c>
      <c r="O374" s="36">
        <v>3</v>
      </c>
      <c r="P374" s="37" t="str">
        <f t="shared" si="5"/>
        <v>33</v>
      </c>
      <c r="Q374" s="37"/>
      <c r="R374" s="36" t="s">
        <v>7</v>
      </c>
    </row>
    <row r="375" spans="1:18" x14ac:dyDescent="0.25">
      <c r="A375" s="1" t="s">
        <v>4</v>
      </c>
      <c r="B375" s="1" t="s">
        <v>696</v>
      </c>
      <c r="C375" s="1" t="s">
        <v>697</v>
      </c>
      <c r="D375" s="33">
        <v>3.0100000000000011</v>
      </c>
      <c r="E375" s="33">
        <v>18.088200000000001</v>
      </c>
      <c r="F375" s="34">
        <v>6</v>
      </c>
      <c r="G375" s="33">
        <v>15.07</v>
      </c>
      <c r="H375" s="35">
        <v>34</v>
      </c>
      <c r="I375" s="34">
        <v>0.08</v>
      </c>
      <c r="J375" s="33">
        <v>615</v>
      </c>
      <c r="K375" s="34">
        <v>7.0000000000000007E-2</v>
      </c>
      <c r="L375" s="33">
        <v>512.66</v>
      </c>
      <c r="M375" s="34">
        <v>0.08</v>
      </c>
      <c r="N375" s="36">
        <v>3</v>
      </c>
      <c r="O375" s="36">
        <v>3</v>
      </c>
      <c r="P375" s="37" t="str">
        <f t="shared" si="5"/>
        <v>33</v>
      </c>
      <c r="Q375" s="37"/>
      <c r="R375" s="36" t="s">
        <v>7</v>
      </c>
    </row>
    <row r="376" spans="1:18" x14ac:dyDescent="0.25">
      <c r="A376" s="1" t="s">
        <v>4</v>
      </c>
      <c r="B376" s="1" t="s">
        <v>698</v>
      </c>
      <c r="C376" s="1" t="s">
        <v>699</v>
      </c>
      <c r="D376" s="33">
        <v>6.5600000000000014</v>
      </c>
      <c r="E376" s="33">
        <v>29.04</v>
      </c>
      <c r="F376" s="34">
        <v>4.42</v>
      </c>
      <c r="G376" s="33">
        <v>22.48</v>
      </c>
      <c r="H376" s="35">
        <v>23</v>
      </c>
      <c r="I376" s="34">
        <v>0.05</v>
      </c>
      <c r="J376" s="33">
        <v>662</v>
      </c>
      <c r="K376" s="34">
        <v>0.08</v>
      </c>
      <c r="L376" s="33">
        <v>511.12</v>
      </c>
      <c r="M376" s="34">
        <v>0.08</v>
      </c>
      <c r="N376" s="36">
        <v>3</v>
      </c>
      <c r="O376" s="36">
        <v>3</v>
      </c>
      <c r="P376" s="37" t="str">
        <f t="shared" si="5"/>
        <v>33</v>
      </c>
      <c r="Q376" s="37"/>
      <c r="R376" s="36" t="s">
        <v>7</v>
      </c>
    </row>
    <row r="377" spans="1:18" x14ac:dyDescent="0.25">
      <c r="A377" s="1" t="s">
        <v>4</v>
      </c>
      <c r="B377" s="1" t="s">
        <v>700</v>
      </c>
      <c r="C377" s="1" t="s">
        <v>701</v>
      </c>
      <c r="D377" s="33">
        <v>3.8100000000000014</v>
      </c>
      <c r="E377" s="33">
        <v>22.683299999999999</v>
      </c>
      <c r="F377" s="34">
        <v>5.95</v>
      </c>
      <c r="G377" s="33">
        <v>18.87</v>
      </c>
      <c r="H377" s="35">
        <v>27</v>
      </c>
      <c r="I377" s="34">
        <v>0.06</v>
      </c>
      <c r="J377" s="33">
        <v>612.45000000000005</v>
      </c>
      <c r="K377" s="34">
        <v>7.0000000000000007E-2</v>
      </c>
      <c r="L377" s="33">
        <v>509.58</v>
      </c>
      <c r="M377" s="34">
        <v>0.08</v>
      </c>
      <c r="N377" s="36">
        <v>3</v>
      </c>
      <c r="O377" s="36">
        <v>3</v>
      </c>
      <c r="P377" s="37" t="str">
        <f t="shared" si="5"/>
        <v>33</v>
      </c>
      <c r="Q377" s="37"/>
      <c r="R377" s="36" t="s">
        <v>7</v>
      </c>
    </row>
    <row r="378" spans="1:18" x14ac:dyDescent="0.25">
      <c r="A378" s="1" t="s">
        <v>4</v>
      </c>
      <c r="B378" s="1" t="s">
        <v>702</v>
      </c>
      <c r="C378" s="1" t="s">
        <v>703</v>
      </c>
      <c r="D378" s="33">
        <v>3.9000000000000017</v>
      </c>
      <c r="E378" s="33">
        <v>21.458600000000001</v>
      </c>
      <c r="F378" s="34">
        <v>5.5</v>
      </c>
      <c r="G378" s="33">
        <v>17.55</v>
      </c>
      <c r="H378" s="35">
        <v>29</v>
      </c>
      <c r="I378" s="34">
        <v>7.0000000000000007E-2</v>
      </c>
      <c r="J378" s="33">
        <v>622.29999999999995</v>
      </c>
      <c r="K378" s="34">
        <v>0.08</v>
      </c>
      <c r="L378" s="33">
        <v>509.2</v>
      </c>
      <c r="M378" s="34">
        <v>0.08</v>
      </c>
      <c r="N378" s="36">
        <v>3</v>
      </c>
      <c r="O378" s="36">
        <v>3</v>
      </c>
      <c r="P378" s="37" t="str">
        <f t="shared" si="5"/>
        <v>33</v>
      </c>
      <c r="Q378" s="37"/>
      <c r="R378" s="36" t="s">
        <v>7</v>
      </c>
    </row>
    <row r="379" spans="1:18" x14ac:dyDescent="0.25">
      <c r="A379" s="1" t="s">
        <v>4</v>
      </c>
      <c r="B379" s="1" t="s">
        <v>704</v>
      </c>
      <c r="C379" s="1" t="s">
        <v>705</v>
      </c>
      <c r="D379" s="33">
        <v>3.5600000000000014</v>
      </c>
      <c r="E379" s="33">
        <v>20.5931</v>
      </c>
      <c r="F379" s="34">
        <v>5.78</v>
      </c>
      <c r="G379" s="33">
        <v>17.03</v>
      </c>
      <c r="H379" s="35">
        <v>30</v>
      </c>
      <c r="I379" s="34">
        <v>7.0000000000000007E-2</v>
      </c>
      <c r="J379" s="33">
        <v>614.20000000000005</v>
      </c>
      <c r="K379" s="34">
        <v>7.0000000000000007E-2</v>
      </c>
      <c r="L379" s="33">
        <v>507.4</v>
      </c>
      <c r="M379" s="34">
        <v>0.08</v>
      </c>
      <c r="N379" s="36">
        <v>3</v>
      </c>
      <c r="O379" s="36">
        <v>3</v>
      </c>
      <c r="P379" s="37" t="str">
        <f t="shared" si="5"/>
        <v>33</v>
      </c>
      <c r="Q379" s="37"/>
      <c r="R379" s="36" t="s">
        <v>7</v>
      </c>
    </row>
    <row r="380" spans="1:18" x14ac:dyDescent="0.25">
      <c r="A380" s="1" t="s">
        <v>4</v>
      </c>
      <c r="B380" s="1" t="s">
        <v>706</v>
      </c>
      <c r="C380" s="1" t="s">
        <v>707</v>
      </c>
      <c r="D380" s="33">
        <v>1.5799999999999987</v>
      </c>
      <c r="E380" s="33">
        <v>14.141</v>
      </c>
      <c r="F380" s="34">
        <v>8.9499999999999993</v>
      </c>
      <c r="G380" s="33">
        <v>12.56</v>
      </c>
      <c r="H380" s="35">
        <v>40</v>
      </c>
      <c r="I380" s="34">
        <v>0.09</v>
      </c>
      <c r="J380" s="33">
        <v>564.5</v>
      </c>
      <c r="K380" s="34">
        <v>7.0000000000000007E-2</v>
      </c>
      <c r="L380" s="33">
        <v>501.3</v>
      </c>
      <c r="M380" s="34">
        <v>7.0000000000000007E-2</v>
      </c>
      <c r="N380" s="36">
        <v>3</v>
      </c>
      <c r="O380" s="36">
        <v>3</v>
      </c>
      <c r="P380" s="37" t="str">
        <f t="shared" si="5"/>
        <v>33</v>
      </c>
      <c r="Q380" s="37"/>
      <c r="R380" s="36" t="s">
        <v>7</v>
      </c>
    </row>
    <row r="381" spans="1:18" x14ac:dyDescent="0.25">
      <c r="A381" s="1" t="s">
        <v>4</v>
      </c>
      <c r="B381" s="1" t="s">
        <v>708</v>
      </c>
      <c r="C381" s="1" t="s">
        <v>709</v>
      </c>
      <c r="D381" s="33">
        <v>3.700000000000002</v>
      </c>
      <c r="E381" s="33">
        <v>22.2407</v>
      </c>
      <c r="F381" s="34">
        <v>6.01</v>
      </c>
      <c r="G381" s="33">
        <v>18.54</v>
      </c>
      <c r="H381" s="35">
        <v>27</v>
      </c>
      <c r="I381" s="34">
        <v>0.06</v>
      </c>
      <c r="J381" s="33">
        <v>600.5</v>
      </c>
      <c r="K381" s="34">
        <v>7.0000000000000007E-2</v>
      </c>
      <c r="L381" s="33">
        <v>500.6</v>
      </c>
      <c r="M381" s="34">
        <v>7.0000000000000007E-2</v>
      </c>
      <c r="N381" s="36">
        <v>3</v>
      </c>
      <c r="O381" s="36">
        <v>3</v>
      </c>
      <c r="P381" s="37" t="str">
        <f t="shared" si="5"/>
        <v>33</v>
      </c>
      <c r="Q381" s="37"/>
      <c r="R381" s="36" t="s">
        <v>7</v>
      </c>
    </row>
    <row r="382" spans="1:18" x14ac:dyDescent="0.25">
      <c r="A382" s="1" t="s">
        <v>4</v>
      </c>
      <c r="B382" s="1" t="s">
        <v>710</v>
      </c>
      <c r="C382" s="1" t="s">
        <v>711</v>
      </c>
      <c r="D382" s="33">
        <v>2.64</v>
      </c>
      <c r="E382" s="33">
        <v>17.2941</v>
      </c>
      <c r="F382" s="34">
        <v>6.55</v>
      </c>
      <c r="G382" s="33">
        <v>14.65</v>
      </c>
      <c r="H382" s="35">
        <v>34</v>
      </c>
      <c r="I382" s="34">
        <v>0.08</v>
      </c>
      <c r="J382" s="33">
        <v>588</v>
      </c>
      <c r="K382" s="34">
        <v>7.0000000000000007E-2</v>
      </c>
      <c r="L382" s="33">
        <v>498.24</v>
      </c>
      <c r="M382" s="34">
        <v>7.0000000000000007E-2</v>
      </c>
      <c r="N382" s="36">
        <v>3</v>
      </c>
      <c r="O382" s="36">
        <v>3</v>
      </c>
      <c r="P382" s="37" t="str">
        <f t="shared" si="5"/>
        <v>33</v>
      </c>
      <c r="Q382" s="37"/>
      <c r="R382" s="36" t="s">
        <v>7</v>
      </c>
    </row>
    <row r="383" spans="1:18" x14ac:dyDescent="0.25">
      <c r="A383" s="1" t="s">
        <v>4</v>
      </c>
      <c r="B383" s="1" t="s">
        <v>712</v>
      </c>
      <c r="C383" s="1" t="s">
        <v>713</v>
      </c>
      <c r="D383" s="33">
        <v>3.2000000000000015</v>
      </c>
      <c r="E383" s="33">
        <v>17.028500000000001</v>
      </c>
      <c r="F383" s="34">
        <v>5.32</v>
      </c>
      <c r="G383" s="33">
        <v>13.82</v>
      </c>
      <c r="H383" s="35">
        <v>37</v>
      </c>
      <c r="I383" s="34">
        <v>0.09</v>
      </c>
      <c r="J383" s="33">
        <v>616</v>
      </c>
      <c r="K383" s="34">
        <v>0.08</v>
      </c>
      <c r="L383" s="33">
        <v>497.6</v>
      </c>
      <c r="M383" s="34">
        <v>7.0000000000000007E-2</v>
      </c>
      <c r="N383" s="36">
        <v>3</v>
      </c>
      <c r="O383" s="36">
        <v>3</v>
      </c>
      <c r="P383" s="37" t="str">
        <f t="shared" si="5"/>
        <v>33</v>
      </c>
      <c r="Q383" s="37"/>
      <c r="R383" s="36" t="s">
        <v>7</v>
      </c>
    </row>
    <row r="384" spans="1:18" x14ac:dyDescent="0.25">
      <c r="A384" s="1" t="s">
        <v>4</v>
      </c>
      <c r="B384" s="1" t="s">
        <v>714</v>
      </c>
      <c r="C384" s="1" t="s">
        <v>715</v>
      </c>
      <c r="D384" s="33">
        <v>7.0100000000000007</v>
      </c>
      <c r="E384" s="33">
        <v>30.648</v>
      </c>
      <c r="F384" s="34">
        <v>4.37</v>
      </c>
      <c r="G384" s="33">
        <v>23.63</v>
      </c>
      <c r="H384" s="35">
        <v>21</v>
      </c>
      <c r="I384" s="34">
        <v>0.05</v>
      </c>
      <c r="J384" s="33">
        <v>643.61</v>
      </c>
      <c r="K384" s="34">
        <v>0.08</v>
      </c>
      <c r="L384" s="33">
        <v>496.4</v>
      </c>
      <c r="M384" s="34">
        <v>7.0000000000000007E-2</v>
      </c>
      <c r="N384" s="36">
        <v>3</v>
      </c>
      <c r="O384" s="36">
        <v>3</v>
      </c>
      <c r="P384" s="37" t="str">
        <f t="shared" si="5"/>
        <v>33</v>
      </c>
      <c r="Q384" s="37"/>
      <c r="R384" s="36" t="s">
        <v>7</v>
      </c>
    </row>
    <row r="385" spans="1:18" x14ac:dyDescent="0.25">
      <c r="A385" s="1" t="s">
        <v>4</v>
      </c>
      <c r="B385" s="1" t="s">
        <v>716</v>
      </c>
      <c r="C385" s="1" t="s">
        <v>717</v>
      </c>
      <c r="D385" s="33">
        <v>2.3199999999999998</v>
      </c>
      <c r="E385" s="33">
        <v>21.0444</v>
      </c>
      <c r="F385" s="34">
        <v>9.07</v>
      </c>
      <c r="G385" s="33">
        <v>18.72</v>
      </c>
      <c r="H385" s="35">
        <v>26</v>
      </c>
      <c r="I385" s="34">
        <v>0.06</v>
      </c>
      <c r="J385" s="33">
        <v>555.20000000000005</v>
      </c>
      <c r="K385" s="34">
        <v>7.0000000000000007E-2</v>
      </c>
      <c r="L385" s="33">
        <v>494.88</v>
      </c>
      <c r="M385" s="34">
        <v>7.0000000000000007E-2</v>
      </c>
      <c r="N385" s="36">
        <v>3</v>
      </c>
      <c r="O385" s="36">
        <v>3</v>
      </c>
      <c r="P385" s="37" t="str">
        <f t="shared" si="5"/>
        <v>33</v>
      </c>
      <c r="Q385" s="37"/>
      <c r="R385" s="36" t="s">
        <v>7</v>
      </c>
    </row>
    <row r="386" spans="1:18" x14ac:dyDescent="0.25">
      <c r="A386" s="1" t="s">
        <v>4</v>
      </c>
      <c r="B386" s="1" t="s">
        <v>718</v>
      </c>
      <c r="C386" s="1" t="s">
        <v>719</v>
      </c>
      <c r="D386" s="33">
        <v>4.3199999999999976</v>
      </c>
      <c r="E386" s="33">
        <v>24.125</v>
      </c>
      <c r="F386" s="34">
        <v>5.58</v>
      </c>
      <c r="G386" s="33">
        <v>19.8</v>
      </c>
      <c r="H386" s="35">
        <v>25</v>
      </c>
      <c r="I386" s="34">
        <v>0.06</v>
      </c>
      <c r="J386" s="33">
        <v>602</v>
      </c>
      <c r="K386" s="34">
        <v>7.0000000000000007E-2</v>
      </c>
      <c r="L386" s="33">
        <v>494</v>
      </c>
      <c r="M386" s="34">
        <v>7.0000000000000007E-2</v>
      </c>
      <c r="N386" s="36">
        <v>3</v>
      </c>
      <c r="O386" s="36">
        <v>3</v>
      </c>
      <c r="P386" s="37" t="str">
        <f t="shared" si="5"/>
        <v>33</v>
      </c>
      <c r="Q386" s="37"/>
      <c r="R386" s="36" t="s">
        <v>7</v>
      </c>
    </row>
    <row r="387" spans="1:18" x14ac:dyDescent="0.25">
      <c r="A387" s="1" t="s">
        <v>4</v>
      </c>
      <c r="B387" s="1" t="s">
        <v>720</v>
      </c>
      <c r="C387" s="1" t="s">
        <v>721</v>
      </c>
      <c r="D387" s="33">
        <v>2.5499999999999985</v>
      </c>
      <c r="E387" s="33">
        <v>17.655100000000001</v>
      </c>
      <c r="F387" s="34">
        <v>6.92</v>
      </c>
      <c r="G387" s="33">
        <v>15.1</v>
      </c>
      <c r="H387" s="35">
        <v>32</v>
      </c>
      <c r="I387" s="34">
        <v>7.0000000000000007E-2</v>
      </c>
      <c r="J387" s="33">
        <v>575</v>
      </c>
      <c r="K387" s="34">
        <v>7.0000000000000007E-2</v>
      </c>
      <c r="L387" s="33">
        <v>493.4</v>
      </c>
      <c r="M387" s="34">
        <v>7.0000000000000007E-2</v>
      </c>
      <c r="N387" s="36">
        <v>3</v>
      </c>
      <c r="O387" s="36">
        <v>3</v>
      </c>
      <c r="P387" s="37" t="str">
        <f t="shared" si="5"/>
        <v>33</v>
      </c>
      <c r="Q387" s="37"/>
      <c r="R387" s="36" t="s">
        <v>7</v>
      </c>
    </row>
    <row r="388" spans="1:18" x14ac:dyDescent="0.25">
      <c r="A388" s="1" t="s">
        <v>4</v>
      </c>
      <c r="B388" s="1" t="s">
        <v>722</v>
      </c>
      <c r="C388" s="1" t="s">
        <v>723</v>
      </c>
      <c r="D388" s="33">
        <v>3.0699999999999985</v>
      </c>
      <c r="E388" s="33">
        <v>21.333300000000001</v>
      </c>
      <c r="F388" s="34">
        <v>6.94</v>
      </c>
      <c r="G388" s="33">
        <v>18.260000000000002</v>
      </c>
      <c r="H388" s="35">
        <v>27</v>
      </c>
      <c r="I388" s="34">
        <v>0.06</v>
      </c>
      <c r="J388" s="33">
        <v>576</v>
      </c>
      <c r="K388" s="34">
        <v>7.0000000000000007E-2</v>
      </c>
      <c r="L388" s="33">
        <v>493.11</v>
      </c>
      <c r="M388" s="34">
        <v>7.0000000000000007E-2</v>
      </c>
      <c r="N388" s="36">
        <v>3</v>
      </c>
      <c r="O388" s="36">
        <v>3</v>
      </c>
      <c r="P388" s="37" t="str">
        <f t="shared" si="5"/>
        <v>33</v>
      </c>
      <c r="Q388" s="37"/>
      <c r="R388" s="36" t="s">
        <v>7</v>
      </c>
    </row>
    <row r="389" spans="1:18" x14ac:dyDescent="0.25">
      <c r="A389" s="1" t="s">
        <v>4</v>
      </c>
      <c r="B389" s="1" t="s">
        <v>726</v>
      </c>
      <c r="C389" s="1" t="s">
        <v>727</v>
      </c>
      <c r="D389" s="33">
        <v>5.4300000000000024</v>
      </c>
      <c r="E389" s="33">
        <v>30.157800000000002</v>
      </c>
      <c r="F389" s="34">
        <v>5.55</v>
      </c>
      <c r="G389" s="33">
        <v>24.72</v>
      </c>
      <c r="H389" s="35">
        <v>20</v>
      </c>
      <c r="I389" s="34">
        <v>0.04</v>
      </c>
      <c r="J389" s="33">
        <v>599</v>
      </c>
      <c r="K389" s="34">
        <v>7.0000000000000007E-2</v>
      </c>
      <c r="L389" s="33">
        <v>490.4</v>
      </c>
      <c r="M389" s="34">
        <v>7.0000000000000007E-2</v>
      </c>
      <c r="N389" s="36">
        <v>3</v>
      </c>
      <c r="O389" s="36">
        <v>3</v>
      </c>
      <c r="P389" s="37" t="str">
        <f t="shared" si="5"/>
        <v>33</v>
      </c>
      <c r="Q389" s="37"/>
      <c r="R389" s="36" t="s">
        <v>7</v>
      </c>
    </row>
    <row r="390" spans="1:18" x14ac:dyDescent="0.25">
      <c r="A390" s="1" t="s">
        <v>4</v>
      </c>
      <c r="B390" s="1" t="s">
        <v>728</v>
      </c>
      <c r="C390" s="1" t="s">
        <v>729</v>
      </c>
      <c r="D390" s="33">
        <v>2.5499999999999989</v>
      </c>
      <c r="E390" s="33">
        <v>20.666599999999999</v>
      </c>
      <c r="F390" s="34">
        <v>8.1</v>
      </c>
      <c r="G390" s="33">
        <v>18.11</v>
      </c>
      <c r="H390" s="35">
        <v>27</v>
      </c>
      <c r="I390" s="34">
        <v>0.06</v>
      </c>
      <c r="J390" s="33">
        <v>558</v>
      </c>
      <c r="K390" s="34">
        <v>7.0000000000000007E-2</v>
      </c>
      <c r="L390" s="33">
        <v>489.15</v>
      </c>
      <c r="M390" s="34">
        <v>7.0000000000000007E-2</v>
      </c>
      <c r="N390" s="36">
        <v>3</v>
      </c>
      <c r="O390" s="36">
        <v>3</v>
      </c>
      <c r="P390" s="37" t="str">
        <f t="shared" si="5"/>
        <v>33</v>
      </c>
      <c r="Q390" s="37"/>
      <c r="R390" s="36" t="s">
        <v>7</v>
      </c>
    </row>
    <row r="391" spans="1:18" x14ac:dyDescent="0.25">
      <c r="A391" s="1" t="s">
        <v>4</v>
      </c>
      <c r="B391" s="1" t="s">
        <v>730</v>
      </c>
      <c r="C391" s="1" t="s">
        <v>731</v>
      </c>
      <c r="D391" s="33">
        <v>2.6200000000000006</v>
      </c>
      <c r="E391" s="33">
        <v>17.863600000000002</v>
      </c>
      <c r="F391" s="34">
        <v>6.81</v>
      </c>
      <c r="G391" s="33">
        <v>15.24</v>
      </c>
      <c r="H391" s="35">
        <v>32</v>
      </c>
      <c r="I391" s="34">
        <v>7.0000000000000007E-2</v>
      </c>
      <c r="J391" s="33">
        <v>571.5</v>
      </c>
      <c r="K391" s="34">
        <v>7.0000000000000007E-2</v>
      </c>
      <c r="L391" s="33">
        <v>487.66</v>
      </c>
      <c r="M391" s="34">
        <v>7.0000000000000007E-2</v>
      </c>
      <c r="N391" s="36">
        <v>3</v>
      </c>
      <c r="O391" s="36">
        <v>3</v>
      </c>
      <c r="P391" s="37" t="str">
        <f t="shared" ref="P391:P454" si="6">N391&amp;O391</f>
        <v>33</v>
      </c>
      <c r="Q391" s="37"/>
      <c r="R391" s="36" t="s">
        <v>7</v>
      </c>
    </row>
    <row r="392" spans="1:18" x14ac:dyDescent="0.25">
      <c r="A392" s="1" t="s">
        <v>4</v>
      </c>
      <c r="B392" s="1" t="s">
        <v>732</v>
      </c>
      <c r="C392" s="1" t="s">
        <v>733</v>
      </c>
      <c r="D392" s="33">
        <v>2.2900000000000014</v>
      </c>
      <c r="E392" s="33">
        <v>14.4641</v>
      </c>
      <c r="F392" s="34">
        <v>6.31</v>
      </c>
      <c r="G392" s="33">
        <v>12.17</v>
      </c>
      <c r="H392" s="35">
        <v>40</v>
      </c>
      <c r="I392" s="34">
        <v>0.09</v>
      </c>
      <c r="J392" s="33">
        <v>579.1</v>
      </c>
      <c r="K392" s="34">
        <v>7.0000000000000007E-2</v>
      </c>
      <c r="L392" s="33">
        <v>487.5</v>
      </c>
      <c r="M392" s="34">
        <v>7.0000000000000007E-2</v>
      </c>
      <c r="N392" s="36">
        <v>3</v>
      </c>
      <c r="O392" s="36">
        <v>3</v>
      </c>
      <c r="P392" s="37" t="str">
        <f t="shared" si="6"/>
        <v>33</v>
      </c>
      <c r="Q392" s="37"/>
      <c r="R392" s="36" t="s">
        <v>7</v>
      </c>
    </row>
    <row r="393" spans="1:18" x14ac:dyDescent="0.25">
      <c r="A393" s="1" t="s">
        <v>4</v>
      </c>
      <c r="B393" s="1" t="s">
        <v>734</v>
      </c>
      <c r="C393" s="1" t="s">
        <v>735</v>
      </c>
      <c r="D393" s="33">
        <v>4.5600000000000014</v>
      </c>
      <c r="E393" s="33">
        <v>21.892800000000001</v>
      </c>
      <c r="F393" s="34">
        <v>4.8</v>
      </c>
      <c r="G393" s="33">
        <v>17.329999999999998</v>
      </c>
      <c r="H393" s="35">
        <v>28</v>
      </c>
      <c r="I393" s="34">
        <v>0.06</v>
      </c>
      <c r="J393" s="33">
        <v>613</v>
      </c>
      <c r="K393" s="34">
        <v>7.0000000000000007E-2</v>
      </c>
      <c r="L393" s="33">
        <v>485.32</v>
      </c>
      <c r="M393" s="34">
        <v>7.0000000000000007E-2</v>
      </c>
      <c r="N393" s="36">
        <v>3</v>
      </c>
      <c r="O393" s="36">
        <v>3</v>
      </c>
      <c r="P393" s="37" t="str">
        <f t="shared" si="6"/>
        <v>33</v>
      </c>
      <c r="Q393" s="37"/>
      <c r="R393" s="36" t="s">
        <v>7</v>
      </c>
    </row>
    <row r="394" spans="1:18" x14ac:dyDescent="0.25">
      <c r="A394" s="1" t="s">
        <v>4</v>
      </c>
      <c r="B394" s="1" t="s">
        <v>736</v>
      </c>
      <c r="C394" s="1" t="s">
        <v>737</v>
      </c>
      <c r="D394" s="33">
        <v>5.799999999999998</v>
      </c>
      <c r="E394" s="33">
        <v>31.2105</v>
      </c>
      <c r="F394" s="34">
        <v>5.38</v>
      </c>
      <c r="G394" s="33">
        <v>25.41</v>
      </c>
      <c r="H394" s="35">
        <v>19</v>
      </c>
      <c r="I394" s="34">
        <v>0.04</v>
      </c>
      <c r="J394" s="33">
        <v>593</v>
      </c>
      <c r="K394" s="34">
        <v>7.0000000000000007E-2</v>
      </c>
      <c r="L394" s="33">
        <v>482.8</v>
      </c>
      <c r="M394" s="34">
        <v>7.0000000000000007E-2</v>
      </c>
      <c r="N394" s="36">
        <v>3</v>
      </c>
      <c r="O394" s="36">
        <v>3</v>
      </c>
      <c r="P394" s="37" t="str">
        <f t="shared" si="6"/>
        <v>33</v>
      </c>
      <c r="Q394" s="37"/>
      <c r="R394" s="36" t="s">
        <v>7</v>
      </c>
    </row>
    <row r="395" spans="1:18" x14ac:dyDescent="0.25">
      <c r="A395" s="1" t="s">
        <v>4</v>
      </c>
      <c r="B395" s="1" t="s">
        <v>738</v>
      </c>
      <c r="C395" s="1" t="s">
        <v>739</v>
      </c>
      <c r="D395" s="33">
        <v>5.129999999999999</v>
      </c>
      <c r="E395" s="33">
        <v>23.6538</v>
      </c>
      <c r="F395" s="34">
        <v>4.6100000000000003</v>
      </c>
      <c r="G395" s="33">
        <v>18.52</v>
      </c>
      <c r="H395" s="35">
        <v>26</v>
      </c>
      <c r="I395" s="34">
        <v>0.06</v>
      </c>
      <c r="J395" s="33">
        <v>615</v>
      </c>
      <c r="K395" s="34">
        <v>7.0000000000000007E-2</v>
      </c>
      <c r="L395" s="33">
        <v>481.62</v>
      </c>
      <c r="M395" s="34">
        <v>7.0000000000000007E-2</v>
      </c>
      <c r="N395" s="36">
        <v>3</v>
      </c>
      <c r="O395" s="36">
        <v>3</v>
      </c>
      <c r="P395" s="37" t="str">
        <f t="shared" si="6"/>
        <v>33</v>
      </c>
      <c r="Q395" s="37"/>
      <c r="R395" s="36" t="s">
        <v>7</v>
      </c>
    </row>
    <row r="396" spans="1:18" x14ac:dyDescent="0.25">
      <c r="A396" s="1" t="s">
        <v>4</v>
      </c>
      <c r="B396" s="1" t="s">
        <v>740</v>
      </c>
      <c r="C396" s="1" t="s">
        <v>741</v>
      </c>
      <c r="D396" s="33">
        <v>2.2299999999999995</v>
      </c>
      <c r="E396" s="33">
        <v>15.588200000000001</v>
      </c>
      <c r="F396" s="34">
        <v>6.99</v>
      </c>
      <c r="G396" s="33">
        <v>13.35</v>
      </c>
      <c r="H396" s="35">
        <v>36</v>
      </c>
      <c r="I396" s="34">
        <v>0.08</v>
      </c>
      <c r="J396" s="33">
        <v>560</v>
      </c>
      <c r="K396" s="34">
        <v>7.0000000000000007E-2</v>
      </c>
      <c r="L396" s="33">
        <v>479.72</v>
      </c>
      <c r="M396" s="34">
        <v>7.0000000000000007E-2</v>
      </c>
      <c r="N396" s="36">
        <v>3</v>
      </c>
      <c r="O396" s="36">
        <v>3</v>
      </c>
      <c r="P396" s="37" t="str">
        <f t="shared" si="6"/>
        <v>33</v>
      </c>
      <c r="Q396" s="37"/>
      <c r="R396" s="36" t="s">
        <v>7</v>
      </c>
    </row>
    <row r="397" spans="1:18" x14ac:dyDescent="0.25">
      <c r="A397" s="1" t="s">
        <v>4</v>
      </c>
      <c r="B397" s="1" t="s">
        <v>742</v>
      </c>
      <c r="C397" s="1" t="s">
        <v>743</v>
      </c>
      <c r="D397" s="33">
        <v>4.0699999999999976</v>
      </c>
      <c r="E397" s="33">
        <v>21.7407</v>
      </c>
      <c r="F397" s="34">
        <v>5.34</v>
      </c>
      <c r="G397" s="33">
        <v>17.670000000000002</v>
      </c>
      <c r="H397" s="35">
        <v>27</v>
      </c>
      <c r="I397" s="34">
        <v>0.06</v>
      </c>
      <c r="J397" s="33">
        <v>587</v>
      </c>
      <c r="K397" s="34">
        <v>7.0000000000000007E-2</v>
      </c>
      <c r="L397" s="33">
        <v>477.11</v>
      </c>
      <c r="M397" s="34">
        <v>7.0000000000000007E-2</v>
      </c>
      <c r="N397" s="36">
        <v>3</v>
      </c>
      <c r="O397" s="36">
        <v>3</v>
      </c>
      <c r="P397" s="37" t="str">
        <f t="shared" si="6"/>
        <v>33</v>
      </c>
      <c r="Q397" s="37"/>
      <c r="R397" s="36" t="s">
        <v>7</v>
      </c>
    </row>
    <row r="398" spans="1:18" x14ac:dyDescent="0.25">
      <c r="A398" s="1" t="s">
        <v>4</v>
      </c>
      <c r="B398" s="1" t="s">
        <v>744</v>
      </c>
      <c r="C398" s="1" t="s">
        <v>745</v>
      </c>
      <c r="D398" s="33">
        <v>5.5799999999999992</v>
      </c>
      <c r="E398" s="33">
        <v>28.8095</v>
      </c>
      <c r="F398" s="34">
        <v>5.16</v>
      </c>
      <c r="G398" s="33">
        <v>23.22</v>
      </c>
      <c r="H398" s="35">
        <v>21</v>
      </c>
      <c r="I398" s="34">
        <v>0.05</v>
      </c>
      <c r="J398" s="33">
        <v>594</v>
      </c>
      <c r="K398" s="34">
        <v>7.0000000000000007E-2</v>
      </c>
      <c r="L398" s="33">
        <v>476.82</v>
      </c>
      <c r="M398" s="34">
        <v>7.0000000000000007E-2</v>
      </c>
      <c r="N398" s="36">
        <v>3</v>
      </c>
      <c r="O398" s="36">
        <v>3</v>
      </c>
      <c r="P398" s="37" t="str">
        <f t="shared" si="6"/>
        <v>33</v>
      </c>
      <c r="Q398" s="37"/>
      <c r="R398" s="36" t="s">
        <v>7</v>
      </c>
    </row>
    <row r="399" spans="1:18" x14ac:dyDescent="0.25">
      <c r="A399" s="1" t="s">
        <v>4</v>
      </c>
      <c r="B399" s="1" t="s">
        <v>746</v>
      </c>
      <c r="C399" s="1" t="s">
        <v>747</v>
      </c>
      <c r="D399" s="33">
        <v>5.129999999999999</v>
      </c>
      <c r="E399" s="33">
        <v>24.152000000000001</v>
      </c>
      <c r="F399" s="34">
        <v>4.7</v>
      </c>
      <c r="G399" s="33">
        <v>19.02</v>
      </c>
      <c r="H399" s="35">
        <v>25</v>
      </c>
      <c r="I399" s="34">
        <v>0.06</v>
      </c>
      <c r="J399" s="33">
        <v>603.79999999999995</v>
      </c>
      <c r="K399" s="34">
        <v>7.0000000000000007E-2</v>
      </c>
      <c r="L399" s="33">
        <v>475.55</v>
      </c>
      <c r="M399" s="34">
        <v>7.0000000000000007E-2</v>
      </c>
      <c r="N399" s="36">
        <v>3</v>
      </c>
      <c r="O399" s="36">
        <v>3</v>
      </c>
      <c r="P399" s="37" t="str">
        <f t="shared" si="6"/>
        <v>33</v>
      </c>
      <c r="Q399" s="37"/>
      <c r="R399" s="36" t="s">
        <v>7</v>
      </c>
    </row>
    <row r="400" spans="1:18" x14ac:dyDescent="0.25">
      <c r="A400" s="1" t="s">
        <v>4</v>
      </c>
      <c r="B400" s="1" t="s">
        <v>748</v>
      </c>
      <c r="C400" s="1" t="s">
        <v>749</v>
      </c>
      <c r="D400" s="33">
        <v>3.2000000000000015</v>
      </c>
      <c r="E400" s="33">
        <v>20.142800000000001</v>
      </c>
      <c r="F400" s="34">
        <v>6.29</v>
      </c>
      <c r="G400" s="33">
        <v>16.940000000000001</v>
      </c>
      <c r="H400" s="35">
        <v>28</v>
      </c>
      <c r="I400" s="34">
        <v>0.06</v>
      </c>
      <c r="J400" s="33">
        <v>564</v>
      </c>
      <c r="K400" s="34">
        <v>7.0000000000000007E-2</v>
      </c>
      <c r="L400" s="33">
        <v>474.4</v>
      </c>
      <c r="M400" s="34">
        <v>7.0000000000000007E-2</v>
      </c>
      <c r="N400" s="36">
        <v>3</v>
      </c>
      <c r="O400" s="36">
        <v>3</v>
      </c>
      <c r="P400" s="37" t="str">
        <f t="shared" si="6"/>
        <v>33</v>
      </c>
      <c r="Q400" s="37"/>
      <c r="R400" s="36" t="s">
        <v>7</v>
      </c>
    </row>
    <row r="401" spans="1:18" x14ac:dyDescent="0.25">
      <c r="A401" s="1" t="s">
        <v>4</v>
      </c>
      <c r="B401" s="1" t="s">
        <v>750</v>
      </c>
      <c r="C401" s="1" t="s">
        <v>751</v>
      </c>
      <c r="D401" s="33">
        <v>2.9500000000000015</v>
      </c>
      <c r="E401" s="33">
        <v>16.309000000000001</v>
      </c>
      <c r="F401" s="34">
        <v>5.52</v>
      </c>
      <c r="G401" s="33">
        <v>13.35</v>
      </c>
      <c r="H401" s="35">
        <v>35</v>
      </c>
      <c r="I401" s="34">
        <v>0.08</v>
      </c>
      <c r="J401" s="33">
        <v>573.29999999999995</v>
      </c>
      <c r="K401" s="34">
        <v>7.0000000000000007E-2</v>
      </c>
      <c r="L401" s="33">
        <v>470.05</v>
      </c>
      <c r="M401" s="34">
        <v>7.0000000000000007E-2</v>
      </c>
      <c r="N401" s="36">
        <v>3</v>
      </c>
      <c r="O401" s="36">
        <v>3</v>
      </c>
      <c r="P401" s="37" t="str">
        <f t="shared" si="6"/>
        <v>33</v>
      </c>
      <c r="Q401" s="37"/>
      <c r="R401" s="36" t="s">
        <v>7</v>
      </c>
    </row>
    <row r="402" spans="1:18" x14ac:dyDescent="0.25">
      <c r="A402" s="1" t="s">
        <v>4</v>
      </c>
      <c r="B402" s="1" t="s">
        <v>752</v>
      </c>
      <c r="C402" s="1" t="s">
        <v>753</v>
      </c>
      <c r="D402" s="33">
        <v>3.02</v>
      </c>
      <c r="E402" s="33">
        <v>17.166599999999999</v>
      </c>
      <c r="F402" s="34">
        <v>5.68</v>
      </c>
      <c r="G402" s="33">
        <v>14.14</v>
      </c>
      <c r="H402" s="35">
        <v>33</v>
      </c>
      <c r="I402" s="34">
        <v>0.08</v>
      </c>
      <c r="J402" s="33">
        <v>569</v>
      </c>
      <c r="K402" s="34">
        <v>7.0000000000000007E-2</v>
      </c>
      <c r="L402" s="33">
        <v>469.34</v>
      </c>
      <c r="M402" s="34">
        <v>7.0000000000000007E-2</v>
      </c>
      <c r="N402" s="36">
        <v>3</v>
      </c>
      <c r="O402" s="36">
        <v>3</v>
      </c>
      <c r="P402" s="37" t="str">
        <f t="shared" si="6"/>
        <v>33</v>
      </c>
      <c r="Q402" s="37"/>
      <c r="R402" s="36" t="s">
        <v>7</v>
      </c>
    </row>
    <row r="403" spans="1:18" x14ac:dyDescent="0.25">
      <c r="A403" s="1" t="s">
        <v>4</v>
      </c>
      <c r="B403" s="1" t="s">
        <v>754</v>
      </c>
      <c r="C403" s="1" t="s">
        <v>755</v>
      </c>
      <c r="D403" s="33">
        <v>2.0300000000000007</v>
      </c>
      <c r="E403" s="33">
        <v>13.9777</v>
      </c>
      <c r="F403" s="34">
        <v>6.88</v>
      </c>
      <c r="G403" s="33">
        <v>11.94</v>
      </c>
      <c r="H403" s="35">
        <v>39</v>
      </c>
      <c r="I403" s="34">
        <v>0.09</v>
      </c>
      <c r="J403" s="33">
        <v>548.20000000000005</v>
      </c>
      <c r="K403" s="34">
        <v>7.0000000000000007E-2</v>
      </c>
      <c r="L403" s="33">
        <v>469.03</v>
      </c>
      <c r="M403" s="34">
        <v>7.0000000000000007E-2</v>
      </c>
      <c r="N403" s="36">
        <v>3</v>
      </c>
      <c r="O403" s="36">
        <v>3</v>
      </c>
      <c r="P403" s="37" t="str">
        <f t="shared" si="6"/>
        <v>33</v>
      </c>
      <c r="Q403" s="37"/>
      <c r="R403" s="36" t="s">
        <v>7</v>
      </c>
    </row>
    <row r="404" spans="1:18" x14ac:dyDescent="0.25">
      <c r="A404" s="1" t="s">
        <v>4</v>
      </c>
      <c r="B404" s="1" t="s">
        <v>756</v>
      </c>
      <c r="C404" s="1" t="s">
        <v>757</v>
      </c>
      <c r="D404" s="33">
        <v>1.4500000000000008</v>
      </c>
      <c r="E404" s="33">
        <v>13.256</v>
      </c>
      <c r="F404" s="34">
        <v>9.14</v>
      </c>
      <c r="G404" s="33">
        <v>11.8</v>
      </c>
      <c r="H404" s="35">
        <v>39</v>
      </c>
      <c r="I404" s="34">
        <v>0.09</v>
      </c>
      <c r="J404" s="33">
        <v>523.5</v>
      </c>
      <c r="K404" s="34">
        <v>0.06</v>
      </c>
      <c r="L404" s="33">
        <v>466.95</v>
      </c>
      <c r="M404" s="34">
        <v>7.0000000000000007E-2</v>
      </c>
      <c r="N404" s="36">
        <v>3</v>
      </c>
      <c r="O404" s="36">
        <v>3</v>
      </c>
      <c r="P404" s="37" t="str">
        <f t="shared" si="6"/>
        <v>33</v>
      </c>
      <c r="Q404" s="37"/>
      <c r="R404" s="36" t="s">
        <v>7</v>
      </c>
    </row>
    <row r="405" spans="1:18" x14ac:dyDescent="0.25">
      <c r="A405" s="1" t="s">
        <v>4</v>
      </c>
      <c r="B405" s="1" t="s">
        <v>758</v>
      </c>
      <c r="C405" s="1" t="s">
        <v>759</v>
      </c>
      <c r="D405" s="33">
        <v>2.9500000000000011</v>
      </c>
      <c r="E405" s="33">
        <v>19.622900000000001</v>
      </c>
      <c r="F405" s="34">
        <v>6.65</v>
      </c>
      <c r="G405" s="33">
        <v>16.670000000000002</v>
      </c>
      <c r="H405" s="35">
        <v>28</v>
      </c>
      <c r="I405" s="34">
        <v>0.06</v>
      </c>
      <c r="J405" s="33">
        <v>548.82000000000005</v>
      </c>
      <c r="K405" s="34">
        <v>7.0000000000000007E-2</v>
      </c>
      <c r="L405" s="33">
        <v>466.22</v>
      </c>
      <c r="M405" s="34">
        <v>7.0000000000000007E-2</v>
      </c>
      <c r="N405" s="36">
        <v>3</v>
      </c>
      <c r="O405" s="36">
        <v>3</v>
      </c>
      <c r="P405" s="37" t="str">
        <f t="shared" si="6"/>
        <v>33</v>
      </c>
      <c r="Q405" s="37"/>
      <c r="R405" s="36" t="s">
        <v>7</v>
      </c>
    </row>
    <row r="406" spans="1:18" x14ac:dyDescent="0.25">
      <c r="A406" s="1" t="s">
        <v>4</v>
      </c>
      <c r="B406" s="1" t="s">
        <v>760</v>
      </c>
      <c r="C406" s="1" t="s">
        <v>761</v>
      </c>
      <c r="D406" s="33">
        <v>2.5900000000000021</v>
      </c>
      <c r="E406" s="33">
        <v>16.683299999999999</v>
      </c>
      <c r="F406" s="34">
        <v>6.44</v>
      </c>
      <c r="G406" s="33">
        <v>14.09</v>
      </c>
      <c r="H406" s="35">
        <v>33</v>
      </c>
      <c r="I406" s="34">
        <v>0.08</v>
      </c>
      <c r="J406" s="33">
        <v>551.5</v>
      </c>
      <c r="K406" s="34">
        <v>7.0000000000000007E-2</v>
      </c>
      <c r="L406" s="33">
        <v>466.03</v>
      </c>
      <c r="M406" s="34">
        <v>7.0000000000000007E-2</v>
      </c>
      <c r="N406" s="36">
        <v>3</v>
      </c>
      <c r="O406" s="36">
        <v>3</v>
      </c>
      <c r="P406" s="37" t="str">
        <f t="shared" si="6"/>
        <v>33</v>
      </c>
      <c r="Q406" s="37"/>
      <c r="R406" s="36" t="s">
        <v>7</v>
      </c>
    </row>
    <row r="407" spans="1:18" x14ac:dyDescent="0.25">
      <c r="A407" s="1" t="s">
        <v>4</v>
      </c>
      <c r="B407" s="1" t="s">
        <v>764</v>
      </c>
      <c r="C407" s="1" t="s">
        <v>765</v>
      </c>
      <c r="D407" s="33">
        <v>1.7800000000000007</v>
      </c>
      <c r="E407" s="33">
        <v>13.8085</v>
      </c>
      <c r="F407" s="34">
        <v>7.75</v>
      </c>
      <c r="G407" s="33">
        <v>12.02</v>
      </c>
      <c r="H407" s="35">
        <v>38</v>
      </c>
      <c r="I407" s="34">
        <v>0.09</v>
      </c>
      <c r="J407" s="33">
        <v>532.29999999999995</v>
      </c>
      <c r="K407" s="34">
        <v>0.06</v>
      </c>
      <c r="L407" s="33">
        <v>464.66</v>
      </c>
      <c r="M407" s="34">
        <v>7.0000000000000007E-2</v>
      </c>
      <c r="N407" s="36">
        <v>3</v>
      </c>
      <c r="O407" s="36">
        <v>3</v>
      </c>
      <c r="P407" s="37" t="str">
        <f t="shared" si="6"/>
        <v>33</v>
      </c>
      <c r="Q407" s="37"/>
      <c r="R407" s="36" t="s">
        <v>7</v>
      </c>
    </row>
    <row r="408" spans="1:18" x14ac:dyDescent="0.25">
      <c r="A408" s="1" t="s">
        <v>4</v>
      </c>
      <c r="B408" s="1" t="s">
        <v>768</v>
      </c>
      <c r="C408" s="1" t="s">
        <v>769</v>
      </c>
      <c r="D408" s="33">
        <v>2.7900000000000009</v>
      </c>
      <c r="E408" s="33">
        <v>18.2666</v>
      </c>
      <c r="F408" s="34">
        <v>6.54</v>
      </c>
      <c r="G408" s="33">
        <v>15.47</v>
      </c>
      <c r="H408" s="35">
        <v>30</v>
      </c>
      <c r="I408" s="34">
        <v>7.0000000000000007E-2</v>
      </c>
      <c r="J408" s="33">
        <v>548</v>
      </c>
      <c r="K408" s="34">
        <v>7.0000000000000007E-2</v>
      </c>
      <c r="L408" s="33">
        <v>464.3</v>
      </c>
      <c r="M408" s="34">
        <v>7.0000000000000007E-2</v>
      </c>
      <c r="N408" s="36">
        <v>3</v>
      </c>
      <c r="O408" s="36">
        <v>3</v>
      </c>
      <c r="P408" s="37" t="str">
        <f t="shared" si="6"/>
        <v>33</v>
      </c>
      <c r="Q408" s="37"/>
      <c r="R408" s="36" t="s">
        <v>7</v>
      </c>
    </row>
    <row r="409" spans="1:18" x14ac:dyDescent="0.25">
      <c r="A409" s="1" t="s">
        <v>4</v>
      </c>
      <c r="B409" s="1" t="s">
        <v>770</v>
      </c>
      <c r="C409" s="1" t="s">
        <v>771</v>
      </c>
      <c r="D409" s="33">
        <v>2.5499999999999989</v>
      </c>
      <c r="E409" s="33">
        <v>19.136199999999999</v>
      </c>
      <c r="F409" s="34">
        <v>7.5</v>
      </c>
      <c r="G409" s="33">
        <v>16.579999999999998</v>
      </c>
      <c r="H409" s="35">
        <v>28</v>
      </c>
      <c r="I409" s="34">
        <v>0.06</v>
      </c>
      <c r="J409" s="33">
        <v>534.67999999999995</v>
      </c>
      <c r="K409" s="34">
        <v>0.06</v>
      </c>
      <c r="L409" s="33">
        <v>463.28</v>
      </c>
      <c r="M409" s="34">
        <v>7.0000000000000007E-2</v>
      </c>
      <c r="N409" s="36">
        <v>3</v>
      </c>
      <c r="O409" s="36">
        <v>3</v>
      </c>
      <c r="P409" s="37" t="str">
        <f t="shared" si="6"/>
        <v>33</v>
      </c>
      <c r="Q409" s="37"/>
      <c r="R409" s="36" t="s">
        <v>7</v>
      </c>
    </row>
    <row r="410" spans="1:18" x14ac:dyDescent="0.25">
      <c r="A410" s="1" t="s">
        <v>4</v>
      </c>
      <c r="B410" s="1" t="s">
        <v>772</v>
      </c>
      <c r="C410" s="1" t="s">
        <v>773</v>
      </c>
      <c r="D410" s="33">
        <v>10.930000000000003</v>
      </c>
      <c r="E410" s="33">
        <v>38.164700000000003</v>
      </c>
      <c r="F410" s="34">
        <v>3.49</v>
      </c>
      <c r="G410" s="33">
        <v>27.23</v>
      </c>
      <c r="H410" s="35">
        <v>17</v>
      </c>
      <c r="I410" s="34">
        <v>0.04</v>
      </c>
      <c r="J410" s="33">
        <v>648.79999999999995</v>
      </c>
      <c r="K410" s="34">
        <v>0.08</v>
      </c>
      <c r="L410" s="33">
        <v>462.99</v>
      </c>
      <c r="M410" s="34">
        <v>7.0000000000000007E-2</v>
      </c>
      <c r="N410" s="36">
        <v>3</v>
      </c>
      <c r="O410" s="36">
        <v>3</v>
      </c>
      <c r="P410" s="37" t="str">
        <f t="shared" si="6"/>
        <v>33</v>
      </c>
      <c r="Q410" s="37"/>
      <c r="R410" s="36" t="s">
        <v>7</v>
      </c>
    </row>
    <row r="411" spans="1:18" x14ac:dyDescent="0.25">
      <c r="A411" s="1" t="s">
        <v>4</v>
      </c>
      <c r="B411" s="1" t="s">
        <v>776</v>
      </c>
      <c r="C411" s="1" t="s">
        <v>777</v>
      </c>
      <c r="D411" s="33">
        <v>2.3299999999999987</v>
      </c>
      <c r="E411" s="33">
        <v>14.4842</v>
      </c>
      <c r="F411" s="34">
        <v>6.21</v>
      </c>
      <c r="G411" s="33">
        <v>12.15</v>
      </c>
      <c r="H411" s="35">
        <v>38</v>
      </c>
      <c r="I411" s="34">
        <v>0.09</v>
      </c>
      <c r="J411" s="33">
        <v>550.4</v>
      </c>
      <c r="K411" s="34">
        <v>7.0000000000000007E-2</v>
      </c>
      <c r="L411" s="33">
        <v>461.86</v>
      </c>
      <c r="M411" s="34">
        <v>7.0000000000000007E-2</v>
      </c>
      <c r="N411" s="36">
        <v>3</v>
      </c>
      <c r="O411" s="36">
        <v>3</v>
      </c>
      <c r="P411" s="37" t="str">
        <f t="shared" si="6"/>
        <v>33</v>
      </c>
      <c r="Q411" s="37"/>
      <c r="R411" s="36" t="s">
        <v>7</v>
      </c>
    </row>
    <row r="412" spans="1:18" x14ac:dyDescent="0.25">
      <c r="A412" s="1" t="s">
        <v>4</v>
      </c>
      <c r="B412" s="1" t="s">
        <v>778</v>
      </c>
      <c r="C412" s="1" t="s">
        <v>779</v>
      </c>
      <c r="D412" s="33">
        <v>5.1299999999999981</v>
      </c>
      <c r="E412" s="33">
        <v>24.4695</v>
      </c>
      <c r="F412" s="34">
        <v>4.76</v>
      </c>
      <c r="G412" s="33">
        <v>19.329999999999998</v>
      </c>
      <c r="H412" s="35">
        <v>24</v>
      </c>
      <c r="I412" s="34">
        <v>0.05</v>
      </c>
      <c r="J412" s="33">
        <v>584.79999999999995</v>
      </c>
      <c r="K412" s="34">
        <v>7.0000000000000007E-2</v>
      </c>
      <c r="L412" s="33">
        <v>461.68</v>
      </c>
      <c r="M412" s="34">
        <v>7.0000000000000007E-2</v>
      </c>
      <c r="N412" s="36">
        <v>3</v>
      </c>
      <c r="O412" s="36">
        <v>3</v>
      </c>
      <c r="P412" s="37" t="str">
        <f t="shared" si="6"/>
        <v>33</v>
      </c>
      <c r="Q412" s="37"/>
      <c r="R412" s="36" t="s">
        <v>7</v>
      </c>
    </row>
    <row r="413" spans="1:18" x14ac:dyDescent="0.25">
      <c r="A413" s="1" t="s">
        <v>4</v>
      </c>
      <c r="B413" s="1" t="s">
        <v>780</v>
      </c>
      <c r="C413" s="1" t="s">
        <v>781</v>
      </c>
      <c r="D413" s="33">
        <v>9.81</v>
      </c>
      <c r="E413" s="33">
        <v>33.695599999999999</v>
      </c>
      <c r="F413" s="34">
        <v>3.43</v>
      </c>
      <c r="G413" s="33">
        <v>23.88</v>
      </c>
      <c r="H413" s="35">
        <v>32</v>
      </c>
      <c r="I413" s="34">
        <v>7.0000000000000007E-2</v>
      </c>
      <c r="J413" s="33">
        <v>775</v>
      </c>
      <c r="K413" s="34">
        <v>0.1</v>
      </c>
      <c r="L413" s="33">
        <v>461.08</v>
      </c>
      <c r="M413" s="34">
        <v>7.0000000000000007E-2</v>
      </c>
      <c r="N413" s="36">
        <v>3</v>
      </c>
      <c r="O413" s="36">
        <v>3</v>
      </c>
      <c r="P413" s="37" t="str">
        <f t="shared" si="6"/>
        <v>33</v>
      </c>
      <c r="Q413" s="37"/>
      <c r="R413" s="36" t="s">
        <v>7</v>
      </c>
    </row>
    <row r="414" spans="1:18" x14ac:dyDescent="0.25">
      <c r="A414" s="1" t="s">
        <v>4</v>
      </c>
      <c r="B414" s="1" t="s">
        <v>782</v>
      </c>
      <c r="C414" s="1" t="s">
        <v>783</v>
      </c>
      <c r="D414" s="33">
        <v>3.2900000000000023</v>
      </c>
      <c r="E414" s="33">
        <v>17.2348</v>
      </c>
      <c r="F414" s="34">
        <v>5.23</v>
      </c>
      <c r="G414" s="33">
        <v>13.94</v>
      </c>
      <c r="H414" s="35">
        <v>33</v>
      </c>
      <c r="I414" s="34">
        <v>0.08</v>
      </c>
      <c r="J414" s="33">
        <v>568.75</v>
      </c>
      <c r="K414" s="34">
        <v>7.0000000000000007E-2</v>
      </c>
      <c r="L414" s="33">
        <v>460.18</v>
      </c>
      <c r="M414" s="34">
        <v>7.0000000000000007E-2</v>
      </c>
      <c r="N414" s="36">
        <v>3</v>
      </c>
      <c r="O414" s="36">
        <v>3</v>
      </c>
      <c r="P414" s="37" t="str">
        <f t="shared" si="6"/>
        <v>33</v>
      </c>
      <c r="Q414" s="37"/>
      <c r="R414" s="36" t="s">
        <v>7</v>
      </c>
    </row>
    <row r="415" spans="1:18" x14ac:dyDescent="0.25">
      <c r="A415" s="1" t="s">
        <v>4</v>
      </c>
      <c r="B415" s="1" t="s">
        <v>784</v>
      </c>
      <c r="C415" s="1" t="s">
        <v>785</v>
      </c>
      <c r="D415" s="33">
        <v>2.4300000000000002</v>
      </c>
      <c r="E415" s="33">
        <v>20.834</v>
      </c>
      <c r="F415" s="34">
        <v>8.57</v>
      </c>
      <c r="G415" s="33">
        <v>18.399999999999999</v>
      </c>
      <c r="H415" s="35">
        <v>25</v>
      </c>
      <c r="I415" s="34">
        <v>0.06</v>
      </c>
      <c r="J415" s="33">
        <v>520.85</v>
      </c>
      <c r="K415" s="34">
        <v>0.06</v>
      </c>
      <c r="L415" s="33">
        <v>460.1</v>
      </c>
      <c r="M415" s="34">
        <v>7.0000000000000007E-2</v>
      </c>
      <c r="N415" s="36">
        <v>3</v>
      </c>
      <c r="O415" s="36">
        <v>3</v>
      </c>
      <c r="P415" s="37" t="str">
        <f t="shared" si="6"/>
        <v>33</v>
      </c>
      <c r="Q415" s="37"/>
      <c r="R415" s="36" t="s">
        <v>7</v>
      </c>
    </row>
    <row r="416" spans="1:18" x14ac:dyDescent="0.25">
      <c r="A416" s="1" t="s">
        <v>4</v>
      </c>
      <c r="B416" s="1" t="s">
        <v>786</v>
      </c>
      <c r="C416" s="1" t="s">
        <v>787</v>
      </c>
      <c r="D416" s="33">
        <v>8.81</v>
      </c>
      <c r="E416" s="33">
        <v>37.5625</v>
      </c>
      <c r="F416" s="34">
        <v>4.26</v>
      </c>
      <c r="G416" s="33">
        <v>28.75</v>
      </c>
      <c r="H416" s="35">
        <v>16</v>
      </c>
      <c r="I416" s="34">
        <v>0.03</v>
      </c>
      <c r="J416" s="33">
        <v>601</v>
      </c>
      <c r="K416" s="34">
        <v>7.0000000000000007E-2</v>
      </c>
      <c r="L416" s="33">
        <v>460.04</v>
      </c>
      <c r="M416" s="34">
        <v>7.0000000000000007E-2</v>
      </c>
      <c r="N416" s="36">
        <v>3</v>
      </c>
      <c r="O416" s="36">
        <v>3</v>
      </c>
      <c r="P416" s="37" t="str">
        <f t="shared" si="6"/>
        <v>33</v>
      </c>
      <c r="Q416" s="37"/>
      <c r="R416" s="36" t="s">
        <v>7</v>
      </c>
    </row>
    <row r="417" spans="1:18" x14ac:dyDescent="0.25">
      <c r="A417" s="1" t="s">
        <v>4</v>
      </c>
      <c r="B417" s="1" t="s">
        <v>788</v>
      </c>
      <c r="C417" s="1" t="s">
        <v>789</v>
      </c>
      <c r="D417" s="33">
        <v>7.0999999999999979</v>
      </c>
      <c r="E417" s="33">
        <v>30.735199999999999</v>
      </c>
      <c r="F417" s="34">
        <v>4.32</v>
      </c>
      <c r="G417" s="33">
        <v>23.63</v>
      </c>
      <c r="H417" s="35">
        <v>19</v>
      </c>
      <c r="I417" s="34">
        <v>0.04</v>
      </c>
      <c r="J417" s="33">
        <v>594.5</v>
      </c>
      <c r="K417" s="34">
        <v>7.0000000000000007E-2</v>
      </c>
      <c r="L417" s="33">
        <v>459.6</v>
      </c>
      <c r="M417" s="34">
        <v>7.0000000000000007E-2</v>
      </c>
      <c r="N417" s="36">
        <v>3</v>
      </c>
      <c r="O417" s="36">
        <v>3</v>
      </c>
      <c r="P417" s="37" t="str">
        <f t="shared" si="6"/>
        <v>33</v>
      </c>
      <c r="Q417" s="37"/>
      <c r="R417" s="36" t="s">
        <v>7</v>
      </c>
    </row>
    <row r="418" spans="1:18" x14ac:dyDescent="0.25">
      <c r="A418" s="1" t="s">
        <v>4</v>
      </c>
      <c r="B418" s="1" t="s">
        <v>790</v>
      </c>
      <c r="C418" s="1" t="s">
        <v>791</v>
      </c>
      <c r="D418" s="33">
        <v>1.62</v>
      </c>
      <c r="E418" s="33">
        <v>15.901999999999999</v>
      </c>
      <c r="F418" s="34">
        <v>9.81</v>
      </c>
      <c r="G418" s="33">
        <v>14.28</v>
      </c>
      <c r="H418" s="35">
        <v>32</v>
      </c>
      <c r="I418" s="34">
        <v>7.0000000000000007E-2</v>
      </c>
      <c r="J418" s="33">
        <v>509.65</v>
      </c>
      <c r="K418" s="34">
        <v>0.06</v>
      </c>
      <c r="L418" s="33">
        <v>457.81</v>
      </c>
      <c r="M418" s="34">
        <v>7.0000000000000007E-2</v>
      </c>
      <c r="N418" s="36">
        <v>3</v>
      </c>
      <c r="O418" s="36">
        <v>3</v>
      </c>
      <c r="P418" s="37" t="str">
        <f t="shared" si="6"/>
        <v>33</v>
      </c>
      <c r="Q418" s="37"/>
      <c r="R418" s="36" t="s">
        <v>7</v>
      </c>
    </row>
    <row r="419" spans="1:18" x14ac:dyDescent="0.25">
      <c r="A419" s="1" t="s">
        <v>4</v>
      </c>
      <c r="B419" s="1" t="s">
        <v>792</v>
      </c>
      <c r="C419" s="1" t="s">
        <v>793</v>
      </c>
      <c r="D419" s="33">
        <v>2.41</v>
      </c>
      <c r="E419" s="33">
        <v>17.333300000000001</v>
      </c>
      <c r="F419" s="34">
        <v>7.19</v>
      </c>
      <c r="G419" s="33">
        <v>14.92</v>
      </c>
      <c r="H419" s="35">
        <v>30</v>
      </c>
      <c r="I419" s="34">
        <v>7.0000000000000007E-2</v>
      </c>
      <c r="J419" s="33">
        <v>529</v>
      </c>
      <c r="K419" s="34">
        <v>0.06</v>
      </c>
      <c r="L419" s="33">
        <v>456.7</v>
      </c>
      <c r="M419" s="34">
        <v>7.0000000000000007E-2</v>
      </c>
      <c r="N419" s="36">
        <v>3</v>
      </c>
      <c r="O419" s="36">
        <v>3</v>
      </c>
      <c r="P419" s="37" t="str">
        <f t="shared" si="6"/>
        <v>33</v>
      </c>
      <c r="Q419" s="37"/>
      <c r="R419" s="36" t="s">
        <v>7</v>
      </c>
    </row>
    <row r="420" spans="1:18" x14ac:dyDescent="0.25">
      <c r="A420" s="1" t="s">
        <v>4</v>
      </c>
      <c r="B420" s="1" t="s">
        <v>794</v>
      </c>
      <c r="C420" s="1" t="s">
        <v>795</v>
      </c>
      <c r="D420" s="33">
        <v>3.799999999999998</v>
      </c>
      <c r="E420" s="33">
        <v>19.826899999999998</v>
      </c>
      <c r="F420" s="34">
        <v>5.21</v>
      </c>
      <c r="G420" s="33">
        <v>16.02</v>
      </c>
      <c r="H420" s="35">
        <v>36</v>
      </c>
      <c r="I420" s="34">
        <v>0.08</v>
      </c>
      <c r="J420" s="33">
        <v>593</v>
      </c>
      <c r="K420" s="34">
        <v>7.0000000000000007E-2</v>
      </c>
      <c r="L420" s="33">
        <v>456.2</v>
      </c>
      <c r="M420" s="34">
        <v>7.0000000000000007E-2</v>
      </c>
      <c r="N420" s="36">
        <v>3</v>
      </c>
      <c r="O420" s="36">
        <v>3</v>
      </c>
      <c r="P420" s="37" t="str">
        <f t="shared" si="6"/>
        <v>33</v>
      </c>
      <c r="Q420" s="37"/>
      <c r="R420" s="36" t="s">
        <v>7</v>
      </c>
    </row>
    <row r="421" spans="1:18" x14ac:dyDescent="0.25">
      <c r="A421" s="1" t="s">
        <v>4</v>
      </c>
      <c r="B421" s="1" t="s">
        <v>796</v>
      </c>
      <c r="C421" s="1" t="s">
        <v>797</v>
      </c>
      <c r="D421" s="33">
        <v>4.4000000000000012</v>
      </c>
      <c r="E421" s="33">
        <v>23.452300000000001</v>
      </c>
      <c r="F421" s="34">
        <v>5.33</v>
      </c>
      <c r="G421" s="33">
        <v>19.05</v>
      </c>
      <c r="H421" s="35">
        <v>24</v>
      </c>
      <c r="I421" s="34">
        <v>0.05</v>
      </c>
      <c r="J421" s="33">
        <v>561.5</v>
      </c>
      <c r="K421" s="34">
        <v>7.0000000000000007E-2</v>
      </c>
      <c r="L421" s="33">
        <v>455.9</v>
      </c>
      <c r="M421" s="34">
        <v>7.0000000000000007E-2</v>
      </c>
      <c r="N421" s="36">
        <v>3</v>
      </c>
      <c r="O421" s="36">
        <v>3</v>
      </c>
      <c r="P421" s="37" t="str">
        <f t="shared" si="6"/>
        <v>33</v>
      </c>
      <c r="Q421" s="37"/>
      <c r="R421" s="36" t="s">
        <v>7</v>
      </c>
    </row>
    <row r="422" spans="1:18" x14ac:dyDescent="0.25">
      <c r="A422" s="1" t="s">
        <v>4</v>
      </c>
      <c r="B422" s="1" t="s">
        <v>798</v>
      </c>
      <c r="C422" s="1" t="s">
        <v>799</v>
      </c>
      <c r="D422" s="33">
        <v>2.8199999999999976</v>
      </c>
      <c r="E422" s="33">
        <v>16.226400000000002</v>
      </c>
      <c r="F422" s="34">
        <v>5.75</v>
      </c>
      <c r="G422" s="33">
        <v>13.4</v>
      </c>
      <c r="H422" s="35">
        <v>34</v>
      </c>
      <c r="I422" s="34">
        <v>0.08</v>
      </c>
      <c r="J422" s="33">
        <v>551.70000000000005</v>
      </c>
      <c r="K422" s="34">
        <v>7.0000000000000007E-2</v>
      </c>
      <c r="L422" s="33">
        <v>455.82</v>
      </c>
      <c r="M422" s="34">
        <v>7.0000000000000007E-2</v>
      </c>
      <c r="N422" s="36">
        <v>3</v>
      </c>
      <c r="O422" s="36">
        <v>3</v>
      </c>
      <c r="P422" s="37" t="str">
        <f t="shared" si="6"/>
        <v>33</v>
      </c>
      <c r="Q422" s="37"/>
      <c r="R422" s="36" t="s">
        <v>7</v>
      </c>
    </row>
    <row r="423" spans="1:18" x14ac:dyDescent="0.25">
      <c r="A423" s="1" t="s">
        <v>4</v>
      </c>
      <c r="B423" s="1" t="s">
        <v>800</v>
      </c>
      <c r="C423" s="1" t="s">
        <v>801</v>
      </c>
      <c r="D423" s="33">
        <v>2.4699999999999993</v>
      </c>
      <c r="E423" s="33">
        <v>16.2727</v>
      </c>
      <c r="F423" s="34">
        <v>6.58</v>
      </c>
      <c r="G423" s="33">
        <v>13.8</v>
      </c>
      <c r="H423" s="35">
        <v>33</v>
      </c>
      <c r="I423" s="34">
        <v>0.08</v>
      </c>
      <c r="J423" s="33">
        <v>537</v>
      </c>
      <c r="K423" s="34">
        <v>0.06</v>
      </c>
      <c r="L423" s="33">
        <v>455.49</v>
      </c>
      <c r="M423" s="34">
        <v>7.0000000000000007E-2</v>
      </c>
      <c r="N423" s="36">
        <v>3</v>
      </c>
      <c r="O423" s="36">
        <v>3</v>
      </c>
      <c r="P423" s="37" t="str">
        <f t="shared" si="6"/>
        <v>33</v>
      </c>
      <c r="Q423" s="37"/>
      <c r="R423" s="36" t="s">
        <v>7</v>
      </c>
    </row>
    <row r="424" spans="1:18" x14ac:dyDescent="0.25">
      <c r="A424" s="1" t="s">
        <v>4</v>
      </c>
      <c r="B424" s="1" t="s">
        <v>802</v>
      </c>
      <c r="C424" s="1" t="s">
        <v>803</v>
      </c>
      <c r="D424" s="33">
        <v>2.75</v>
      </c>
      <c r="E424" s="33">
        <v>19.5534</v>
      </c>
      <c r="F424" s="34">
        <v>7.11</v>
      </c>
      <c r="G424" s="33">
        <v>16.8</v>
      </c>
      <c r="H424" s="35">
        <v>27</v>
      </c>
      <c r="I424" s="34">
        <v>0.06</v>
      </c>
      <c r="J424" s="33">
        <v>529.39</v>
      </c>
      <c r="K424" s="34">
        <v>0.06</v>
      </c>
      <c r="L424" s="33">
        <v>455.14</v>
      </c>
      <c r="M424" s="34">
        <v>7.0000000000000007E-2</v>
      </c>
      <c r="N424" s="36">
        <v>3</v>
      </c>
      <c r="O424" s="36">
        <v>3</v>
      </c>
      <c r="P424" s="37" t="str">
        <f t="shared" si="6"/>
        <v>33</v>
      </c>
      <c r="Q424" s="37"/>
      <c r="R424" s="36" t="s">
        <v>7</v>
      </c>
    </row>
    <row r="425" spans="1:18" x14ac:dyDescent="0.25">
      <c r="A425" s="1" t="s">
        <v>4</v>
      </c>
      <c r="B425" s="1" t="s">
        <v>804</v>
      </c>
      <c r="C425" s="1" t="s">
        <v>805</v>
      </c>
      <c r="D425" s="33">
        <v>3.5600000000000009</v>
      </c>
      <c r="E425" s="33">
        <v>21.156199999999998</v>
      </c>
      <c r="F425" s="34">
        <v>5.94</v>
      </c>
      <c r="G425" s="33">
        <v>17.59</v>
      </c>
      <c r="H425" s="35">
        <v>26</v>
      </c>
      <c r="I425" s="34">
        <v>0.06</v>
      </c>
      <c r="J425" s="33">
        <v>546.75</v>
      </c>
      <c r="K425" s="34">
        <v>7.0000000000000007E-2</v>
      </c>
      <c r="L425" s="33">
        <v>454.19</v>
      </c>
      <c r="M425" s="34">
        <v>7.0000000000000007E-2</v>
      </c>
      <c r="N425" s="36">
        <v>3</v>
      </c>
      <c r="O425" s="36">
        <v>3</v>
      </c>
      <c r="P425" s="37" t="str">
        <f t="shared" si="6"/>
        <v>33</v>
      </c>
      <c r="Q425" s="37"/>
      <c r="R425" s="36" t="s">
        <v>7</v>
      </c>
    </row>
    <row r="426" spans="1:18" x14ac:dyDescent="0.25">
      <c r="A426" s="1" t="s">
        <v>4</v>
      </c>
      <c r="B426" s="1" t="s">
        <v>806</v>
      </c>
      <c r="C426" s="1" t="s">
        <v>807</v>
      </c>
      <c r="D426" s="33">
        <v>2.5200000000000009</v>
      </c>
      <c r="E426" s="33">
        <v>17.1266</v>
      </c>
      <c r="F426" s="34">
        <v>6.79</v>
      </c>
      <c r="G426" s="33">
        <v>14.6</v>
      </c>
      <c r="H426" s="35">
        <v>31</v>
      </c>
      <c r="I426" s="34">
        <v>7.0000000000000007E-2</v>
      </c>
      <c r="J426" s="33">
        <v>530.79999999999995</v>
      </c>
      <c r="K426" s="34">
        <v>0.06</v>
      </c>
      <c r="L426" s="33">
        <v>452.68</v>
      </c>
      <c r="M426" s="34">
        <v>7.0000000000000007E-2</v>
      </c>
      <c r="N426" s="36">
        <v>3</v>
      </c>
      <c r="O426" s="36">
        <v>3</v>
      </c>
      <c r="P426" s="37" t="str">
        <f t="shared" si="6"/>
        <v>33</v>
      </c>
      <c r="Q426" s="37"/>
      <c r="R426" s="36" t="s">
        <v>7</v>
      </c>
    </row>
    <row r="427" spans="1:18" x14ac:dyDescent="0.25">
      <c r="A427" s="1" t="s">
        <v>4</v>
      </c>
      <c r="B427" s="1" t="s">
        <v>810</v>
      </c>
      <c r="C427" s="1" t="s">
        <v>811</v>
      </c>
      <c r="D427" s="33">
        <v>2.9699999999999993</v>
      </c>
      <c r="E427" s="33">
        <v>20.956499999999998</v>
      </c>
      <c r="F427" s="34">
        <v>7.05</v>
      </c>
      <c r="G427" s="33">
        <v>17.98</v>
      </c>
      <c r="H427" s="35">
        <v>25</v>
      </c>
      <c r="I427" s="34">
        <v>0.06</v>
      </c>
      <c r="J427" s="33">
        <v>522.5</v>
      </c>
      <c r="K427" s="34">
        <v>0.06</v>
      </c>
      <c r="L427" s="33">
        <v>448.25</v>
      </c>
      <c r="M427" s="34">
        <v>7.0000000000000007E-2</v>
      </c>
      <c r="N427" s="36">
        <v>3</v>
      </c>
      <c r="O427" s="36">
        <v>3</v>
      </c>
      <c r="P427" s="37" t="str">
        <f t="shared" si="6"/>
        <v>33</v>
      </c>
      <c r="Q427" s="37"/>
      <c r="R427" s="36" t="s">
        <v>7</v>
      </c>
    </row>
    <row r="428" spans="1:18" x14ac:dyDescent="0.25">
      <c r="A428" s="1" t="s">
        <v>4</v>
      </c>
      <c r="B428" s="1" t="s">
        <v>812</v>
      </c>
      <c r="C428" s="1" t="s">
        <v>813</v>
      </c>
      <c r="D428" s="33">
        <v>3.7099999999999977</v>
      </c>
      <c r="E428" s="33">
        <v>19.592500000000001</v>
      </c>
      <c r="F428" s="34">
        <v>5.28</v>
      </c>
      <c r="G428" s="33">
        <v>15.88</v>
      </c>
      <c r="H428" s="35">
        <v>28</v>
      </c>
      <c r="I428" s="34">
        <v>0.06</v>
      </c>
      <c r="J428" s="33">
        <v>551</v>
      </c>
      <c r="K428" s="34">
        <v>7.0000000000000007E-2</v>
      </c>
      <c r="L428" s="33">
        <v>447.12</v>
      </c>
      <c r="M428" s="34">
        <v>7.0000000000000007E-2</v>
      </c>
      <c r="N428" s="36">
        <v>3</v>
      </c>
      <c r="O428" s="36">
        <v>3</v>
      </c>
      <c r="P428" s="37" t="str">
        <f t="shared" si="6"/>
        <v>33</v>
      </c>
      <c r="Q428" s="37"/>
      <c r="R428" s="36" t="s">
        <v>7</v>
      </c>
    </row>
    <row r="429" spans="1:18" x14ac:dyDescent="0.25">
      <c r="A429" s="1" t="s">
        <v>4</v>
      </c>
      <c r="B429" s="1" t="s">
        <v>814</v>
      </c>
      <c r="C429" s="1" t="s">
        <v>815</v>
      </c>
      <c r="D429" s="33">
        <v>2.29</v>
      </c>
      <c r="E429" s="33">
        <v>15.933299999999999</v>
      </c>
      <c r="F429" s="34">
        <v>6.95</v>
      </c>
      <c r="G429" s="33">
        <v>13.64</v>
      </c>
      <c r="H429" s="35">
        <v>33</v>
      </c>
      <c r="I429" s="34">
        <v>0.08</v>
      </c>
      <c r="J429" s="33">
        <v>521</v>
      </c>
      <c r="K429" s="34">
        <v>0.06</v>
      </c>
      <c r="L429" s="33">
        <v>445.43</v>
      </c>
      <c r="M429" s="34">
        <v>7.0000000000000007E-2</v>
      </c>
      <c r="N429" s="36">
        <v>3</v>
      </c>
      <c r="O429" s="36">
        <v>3</v>
      </c>
      <c r="P429" s="37" t="str">
        <f t="shared" si="6"/>
        <v>33</v>
      </c>
      <c r="Q429" s="37"/>
      <c r="R429" s="36" t="s">
        <v>7</v>
      </c>
    </row>
    <row r="430" spans="1:18" x14ac:dyDescent="0.25">
      <c r="A430" s="1" t="s">
        <v>4</v>
      </c>
      <c r="B430" s="1" t="s">
        <v>816</v>
      </c>
      <c r="C430" s="1" t="s">
        <v>817</v>
      </c>
      <c r="D430" s="33">
        <v>3.450000000000002</v>
      </c>
      <c r="E430" s="33">
        <v>19.2592</v>
      </c>
      <c r="F430" s="34">
        <v>5.58</v>
      </c>
      <c r="G430" s="33">
        <v>15.8</v>
      </c>
      <c r="H430" s="35">
        <v>28</v>
      </c>
      <c r="I430" s="34">
        <v>0.06</v>
      </c>
      <c r="J430" s="33">
        <v>537</v>
      </c>
      <c r="K430" s="34">
        <v>0.06</v>
      </c>
      <c r="L430" s="33">
        <v>440.4</v>
      </c>
      <c r="M430" s="34">
        <v>0.06</v>
      </c>
      <c r="N430" s="36">
        <v>3</v>
      </c>
      <c r="O430" s="36">
        <v>3</v>
      </c>
      <c r="P430" s="37" t="str">
        <f t="shared" si="6"/>
        <v>33</v>
      </c>
      <c r="Q430" s="37"/>
      <c r="R430" s="36" t="s">
        <v>7</v>
      </c>
    </row>
    <row r="431" spans="1:18" x14ac:dyDescent="0.25">
      <c r="A431" s="1" t="s">
        <v>4</v>
      </c>
      <c r="B431" s="1" t="s">
        <v>818</v>
      </c>
      <c r="C431" s="1" t="s">
        <v>819</v>
      </c>
      <c r="D431" s="33">
        <v>3.0300000000000007</v>
      </c>
      <c r="E431" s="33">
        <v>18.704599999999999</v>
      </c>
      <c r="F431" s="34">
        <v>6.17</v>
      </c>
      <c r="G431" s="33">
        <v>15.67</v>
      </c>
      <c r="H431" s="35">
        <v>28</v>
      </c>
      <c r="I431" s="34">
        <v>0.06</v>
      </c>
      <c r="J431" s="33">
        <v>523.73</v>
      </c>
      <c r="K431" s="34">
        <v>0.06</v>
      </c>
      <c r="L431" s="33">
        <v>438.89</v>
      </c>
      <c r="M431" s="34">
        <v>0.06</v>
      </c>
      <c r="N431" s="36">
        <v>3</v>
      </c>
      <c r="O431" s="36">
        <v>3</v>
      </c>
      <c r="P431" s="37" t="str">
        <f t="shared" si="6"/>
        <v>33</v>
      </c>
      <c r="Q431" s="37"/>
      <c r="R431" s="36" t="s">
        <v>7</v>
      </c>
    </row>
    <row r="432" spans="1:18" x14ac:dyDescent="0.25">
      <c r="A432" s="1" t="s">
        <v>4</v>
      </c>
      <c r="B432" s="1" t="s">
        <v>820</v>
      </c>
      <c r="C432" s="1" t="s">
        <v>821</v>
      </c>
      <c r="D432" s="33">
        <v>2.5499999999999985</v>
      </c>
      <c r="E432" s="33">
        <v>17.1206</v>
      </c>
      <c r="F432" s="34">
        <v>6.71</v>
      </c>
      <c r="G432" s="33">
        <v>14.57</v>
      </c>
      <c r="H432" s="35">
        <v>30</v>
      </c>
      <c r="I432" s="34">
        <v>7.0000000000000007E-2</v>
      </c>
      <c r="J432" s="33">
        <v>514.5</v>
      </c>
      <c r="K432" s="34">
        <v>0.06</v>
      </c>
      <c r="L432" s="33">
        <v>438</v>
      </c>
      <c r="M432" s="34">
        <v>0.06</v>
      </c>
      <c r="N432" s="36">
        <v>3</v>
      </c>
      <c r="O432" s="36">
        <v>3</v>
      </c>
      <c r="P432" s="37" t="str">
        <f t="shared" si="6"/>
        <v>33</v>
      </c>
      <c r="Q432" s="37"/>
      <c r="R432" s="36" t="s">
        <v>7</v>
      </c>
    </row>
    <row r="433" spans="1:18" x14ac:dyDescent="0.25">
      <c r="A433" s="1" t="s">
        <v>4</v>
      </c>
      <c r="B433" s="1" t="s">
        <v>822</v>
      </c>
      <c r="C433" s="1" t="s">
        <v>823</v>
      </c>
      <c r="D433" s="33">
        <v>4.6200000000000019</v>
      </c>
      <c r="E433" s="33">
        <v>22.8187</v>
      </c>
      <c r="F433" s="34">
        <v>4.93</v>
      </c>
      <c r="G433" s="33">
        <v>18.190000000000001</v>
      </c>
      <c r="H433" s="35">
        <v>24</v>
      </c>
      <c r="I433" s="34">
        <v>0.05</v>
      </c>
      <c r="J433" s="33">
        <v>547.65</v>
      </c>
      <c r="K433" s="34">
        <v>7.0000000000000007E-2</v>
      </c>
      <c r="L433" s="33">
        <v>436.77</v>
      </c>
      <c r="M433" s="34">
        <v>0.06</v>
      </c>
      <c r="N433" s="36">
        <v>3</v>
      </c>
      <c r="O433" s="36">
        <v>3</v>
      </c>
      <c r="P433" s="37" t="str">
        <f t="shared" si="6"/>
        <v>33</v>
      </c>
      <c r="Q433" s="37"/>
      <c r="R433" s="36" t="s">
        <v>7</v>
      </c>
    </row>
    <row r="434" spans="1:18" x14ac:dyDescent="0.25">
      <c r="A434" s="1" t="s">
        <v>4</v>
      </c>
      <c r="B434" s="1" t="s">
        <v>824</v>
      </c>
      <c r="C434" s="1" t="s">
        <v>825</v>
      </c>
      <c r="D434" s="33">
        <v>2.0699999999999998</v>
      </c>
      <c r="E434" s="33">
        <v>15.4687</v>
      </c>
      <c r="F434" s="34">
        <v>7.47</v>
      </c>
      <c r="G434" s="33">
        <v>13.39</v>
      </c>
      <c r="H434" s="35">
        <v>33</v>
      </c>
      <c r="I434" s="34">
        <v>0.08</v>
      </c>
      <c r="J434" s="33">
        <v>505</v>
      </c>
      <c r="K434" s="34">
        <v>0.06</v>
      </c>
      <c r="L434" s="33">
        <v>436.69</v>
      </c>
      <c r="M434" s="34">
        <v>0.06</v>
      </c>
      <c r="N434" s="36">
        <v>3</v>
      </c>
      <c r="O434" s="36">
        <v>3</v>
      </c>
      <c r="P434" s="37" t="str">
        <f t="shared" si="6"/>
        <v>33</v>
      </c>
      <c r="Q434" s="37"/>
      <c r="R434" s="36" t="s">
        <v>7</v>
      </c>
    </row>
    <row r="435" spans="1:18" x14ac:dyDescent="0.25">
      <c r="A435" s="1" t="s">
        <v>4</v>
      </c>
      <c r="B435" s="1" t="s">
        <v>826</v>
      </c>
      <c r="C435" s="1" t="s">
        <v>827</v>
      </c>
      <c r="D435" s="33">
        <v>3.5300000000000007</v>
      </c>
      <c r="E435" s="33">
        <v>17.8035</v>
      </c>
      <c r="F435" s="34">
        <v>5.04</v>
      </c>
      <c r="G435" s="33">
        <v>14.27</v>
      </c>
      <c r="H435" s="35">
        <v>30</v>
      </c>
      <c r="I435" s="34">
        <v>7.0000000000000007E-2</v>
      </c>
      <c r="J435" s="33">
        <v>540.5</v>
      </c>
      <c r="K435" s="34">
        <v>7.0000000000000007E-2</v>
      </c>
      <c r="L435" s="33">
        <v>434.6</v>
      </c>
      <c r="M435" s="34">
        <v>0.06</v>
      </c>
      <c r="N435" s="36">
        <v>3</v>
      </c>
      <c r="O435" s="36">
        <v>3</v>
      </c>
      <c r="P435" s="37" t="str">
        <f t="shared" si="6"/>
        <v>33</v>
      </c>
      <c r="Q435" s="37"/>
      <c r="R435" s="36" t="s">
        <v>7</v>
      </c>
    </row>
    <row r="436" spans="1:18" x14ac:dyDescent="0.25">
      <c r="A436" s="1" t="s">
        <v>4</v>
      </c>
      <c r="B436" s="1" t="s">
        <v>828</v>
      </c>
      <c r="C436" s="1" t="s">
        <v>829</v>
      </c>
      <c r="D436" s="33">
        <v>4.9399999999999995</v>
      </c>
      <c r="E436" s="33">
        <v>25.623799999999999</v>
      </c>
      <c r="F436" s="34">
        <v>5.18</v>
      </c>
      <c r="G436" s="33">
        <v>20.68</v>
      </c>
      <c r="H436" s="35">
        <v>21</v>
      </c>
      <c r="I436" s="34">
        <v>0.05</v>
      </c>
      <c r="J436" s="33">
        <v>538.1</v>
      </c>
      <c r="K436" s="34">
        <v>0.06</v>
      </c>
      <c r="L436" s="33">
        <v>434.36</v>
      </c>
      <c r="M436" s="34">
        <v>0.06</v>
      </c>
      <c r="N436" s="36">
        <v>3</v>
      </c>
      <c r="O436" s="36">
        <v>3</v>
      </c>
      <c r="P436" s="37" t="str">
        <f t="shared" si="6"/>
        <v>33</v>
      </c>
      <c r="Q436" s="37"/>
      <c r="R436" s="36" t="s">
        <v>7</v>
      </c>
    </row>
    <row r="437" spans="1:18" x14ac:dyDescent="0.25">
      <c r="A437" s="1" t="s">
        <v>4</v>
      </c>
      <c r="B437" s="1" t="s">
        <v>830</v>
      </c>
      <c r="C437" s="1" t="s">
        <v>831</v>
      </c>
      <c r="D437" s="33">
        <v>2.2900000000000005</v>
      </c>
      <c r="E437" s="33">
        <v>15.284800000000001</v>
      </c>
      <c r="F437" s="34">
        <v>6.67</v>
      </c>
      <c r="G437" s="33">
        <v>12.99</v>
      </c>
      <c r="H437" s="35">
        <v>33</v>
      </c>
      <c r="I437" s="34">
        <v>0.08</v>
      </c>
      <c r="J437" s="33">
        <v>506</v>
      </c>
      <c r="K437" s="34">
        <v>0.06</v>
      </c>
      <c r="L437" s="33">
        <v>430.43</v>
      </c>
      <c r="M437" s="34">
        <v>0.06</v>
      </c>
      <c r="N437" s="36">
        <v>3</v>
      </c>
      <c r="O437" s="36">
        <v>3</v>
      </c>
      <c r="P437" s="37" t="str">
        <f t="shared" si="6"/>
        <v>33</v>
      </c>
      <c r="Q437" s="37"/>
      <c r="R437" s="36" t="s">
        <v>7</v>
      </c>
    </row>
    <row r="438" spans="1:18" x14ac:dyDescent="0.25">
      <c r="A438" s="1" t="s">
        <v>4</v>
      </c>
      <c r="B438" s="1" t="s">
        <v>832</v>
      </c>
      <c r="C438" s="1" t="s">
        <v>833</v>
      </c>
      <c r="D438" s="33">
        <v>3.0100000000000002</v>
      </c>
      <c r="E438" s="33">
        <v>17.4071</v>
      </c>
      <c r="F438" s="34">
        <v>5.78</v>
      </c>
      <c r="G438" s="33">
        <v>14.39</v>
      </c>
      <c r="H438" s="35">
        <v>30</v>
      </c>
      <c r="I438" s="34">
        <v>7.0000000000000007E-2</v>
      </c>
      <c r="J438" s="33">
        <v>519.4</v>
      </c>
      <c r="K438" s="34">
        <v>0.06</v>
      </c>
      <c r="L438" s="33">
        <v>429.1</v>
      </c>
      <c r="M438" s="34">
        <v>0.06</v>
      </c>
      <c r="N438" s="36">
        <v>3</v>
      </c>
      <c r="O438" s="36">
        <v>3</v>
      </c>
      <c r="P438" s="37" t="str">
        <f t="shared" si="6"/>
        <v>33</v>
      </c>
      <c r="Q438" s="37"/>
      <c r="R438" s="36" t="s">
        <v>7</v>
      </c>
    </row>
    <row r="439" spans="1:18" x14ac:dyDescent="0.25">
      <c r="A439" s="1" t="s">
        <v>4</v>
      </c>
      <c r="B439" s="1" t="s">
        <v>834</v>
      </c>
      <c r="C439" s="1" t="s">
        <v>835</v>
      </c>
      <c r="D439" s="33">
        <v>4.7900000000000018</v>
      </c>
      <c r="E439" s="33">
        <v>24.238</v>
      </c>
      <c r="F439" s="34">
        <v>5.0599999999999996</v>
      </c>
      <c r="G439" s="33">
        <v>19.440000000000001</v>
      </c>
      <c r="H439" s="35">
        <v>22</v>
      </c>
      <c r="I439" s="34">
        <v>0.05</v>
      </c>
      <c r="J439" s="33">
        <v>534</v>
      </c>
      <c r="K439" s="34">
        <v>0.06</v>
      </c>
      <c r="L439" s="33">
        <v>428.62</v>
      </c>
      <c r="M439" s="34">
        <v>0.06</v>
      </c>
      <c r="N439" s="36">
        <v>3</v>
      </c>
      <c r="O439" s="36">
        <v>3</v>
      </c>
      <c r="P439" s="37" t="str">
        <f t="shared" si="6"/>
        <v>33</v>
      </c>
      <c r="Q439" s="37"/>
      <c r="R439" s="36" t="s">
        <v>7</v>
      </c>
    </row>
    <row r="440" spans="1:18" x14ac:dyDescent="0.25">
      <c r="A440" s="1" t="s">
        <v>4</v>
      </c>
      <c r="B440" s="1" t="s">
        <v>836</v>
      </c>
      <c r="C440" s="1" t="s">
        <v>837</v>
      </c>
      <c r="D440" s="33">
        <v>3.450000000000002</v>
      </c>
      <c r="E440" s="33">
        <v>18.234400000000001</v>
      </c>
      <c r="F440" s="34">
        <v>5.28</v>
      </c>
      <c r="G440" s="33">
        <v>14.78</v>
      </c>
      <c r="H440" s="35">
        <v>30</v>
      </c>
      <c r="I440" s="34">
        <v>7.0000000000000007E-2</v>
      </c>
      <c r="J440" s="33">
        <v>531.79999999999995</v>
      </c>
      <c r="K440" s="34">
        <v>0.06</v>
      </c>
      <c r="L440" s="33">
        <v>428.3</v>
      </c>
      <c r="M440" s="34">
        <v>0.06</v>
      </c>
      <c r="N440" s="36">
        <v>3</v>
      </c>
      <c r="O440" s="36">
        <v>3</v>
      </c>
      <c r="P440" s="37" t="str">
        <f t="shared" si="6"/>
        <v>33</v>
      </c>
      <c r="Q440" s="37"/>
      <c r="R440" s="36" t="s">
        <v>7</v>
      </c>
    </row>
    <row r="441" spans="1:18" x14ac:dyDescent="0.25">
      <c r="A441" s="1" t="s">
        <v>4</v>
      </c>
      <c r="B441" s="1" t="s">
        <v>838</v>
      </c>
      <c r="C441" s="1" t="s">
        <v>839</v>
      </c>
      <c r="D441" s="33">
        <v>2.2199999999999993</v>
      </c>
      <c r="E441" s="33">
        <v>17.666599999999999</v>
      </c>
      <c r="F441" s="34">
        <v>7.95</v>
      </c>
      <c r="G441" s="33">
        <v>15.44</v>
      </c>
      <c r="H441" s="35">
        <v>27</v>
      </c>
      <c r="I441" s="34">
        <v>0.06</v>
      </c>
      <c r="J441" s="33">
        <v>488</v>
      </c>
      <c r="K441" s="34">
        <v>0.06</v>
      </c>
      <c r="L441" s="33">
        <v>428.06</v>
      </c>
      <c r="M441" s="34">
        <v>0.06</v>
      </c>
      <c r="N441" s="36">
        <v>3</v>
      </c>
      <c r="O441" s="36">
        <v>3</v>
      </c>
      <c r="P441" s="37" t="str">
        <f t="shared" si="6"/>
        <v>33</v>
      </c>
      <c r="Q441" s="37"/>
      <c r="R441" s="36" t="s">
        <v>7</v>
      </c>
    </row>
    <row r="442" spans="1:18" x14ac:dyDescent="0.25">
      <c r="A442" s="1" t="s">
        <v>4</v>
      </c>
      <c r="B442" s="1" t="s">
        <v>840</v>
      </c>
      <c r="C442" s="1" t="s">
        <v>841</v>
      </c>
      <c r="D442" s="33">
        <v>3.7999999999999985</v>
      </c>
      <c r="E442" s="33">
        <v>20.833300000000001</v>
      </c>
      <c r="F442" s="34">
        <v>5.48</v>
      </c>
      <c r="G442" s="33">
        <v>17.03</v>
      </c>
      <c r="H442" s="35">
        <v>25</v>
      </c>
      <c r="I442" s="34">
        <v>0.06</v>
      </c>
      <c r="J442" s="33">
        <v>523</v>
      </c>
      <c r="K442" s="34">
        <v>0.06</v>
      </c>
      <c r="L442" s="33">
        <v>428</v>
      </c>
      <c r="M442" s="34">
        <v>0.06</v>
      </c>
      <c r="N442" s="36">
        <v>3</v>
      </c>
      <c r="O442" s="36">
        <v>3</v>
      </c>
      <c r="P442" s="37" t="str">
        <f t="shared" si="6"/>
        <v>33</v>
      </c>
      <c r="Q442" s="37"/>
      <c r="R442" s="36" t="s">
        <v>7</v>
      </c>
    </row>
    <row r="443" spans="1:18" x14ac:dyDescent="0.25">
      <c r="A443" s="1" t="s">
        <v>4</v>
      </c>
      <c r="B443" s="1" t="s">
        <v>842</v>
      </c>
      <c r="C443" s="1" t="s">
        <v>843</v>
      </c>
      <c r="D443" s="33">
        <v>2.2199999999999993</v>
      </c>
      <c r="E443" s="33">
        <v>16.8965</v>
      </c>
      <c r="F443" s="34">
        <v>7.61</v>
      </c>
      <c r="G443" s="33">
        <v>14.67</v>
      </c>
      <c r="H443" s="35">
        <v>29</v>
      </c>
      <c r="I443" s="34">
        <v>7.0000000000000007E-2</v>
      </c>
      <c r="J443" s="33">
        <v>490</v>
      </c>
      <c r="K443" s="34">
        <v>0.06</v>
      </c>
      <c r="L443" s="33">
        <v>425.62</v>
      </c>
      <c r="M443" s="34">
        <v>0.06</v>
      </c>
      <c r="N443" s="36">
        <v>3</v>
      </c>
      <c r="O443" s="36">
        <v>3</v>
      </c>
      <c r="P443" s="37" t="str">
        <f t="shared" si="6"/>
        <v>33</v>
      </c>
      <c r="Q443" s="37"/>
      <c r="R443" s="36" t="s">
        <v>7</v>
      </c>
    </row>
    <row r="444" spans="1:18" x14ac:dyDescent="0.25">
      <c r="A444" s="1" t="s">
        <v>4</v>
      </c>
      <c r="B444" s="1" t="s">
        <v>846</v>
      </c>
      <c r="C444" s="1" t="s">
        <v>847</v>
      </c>
      <c r="D444" s="33">
        <v>2.8100000000000005</v>
      </c>
      <c r="E444" s="33">
        <v>18.625</v>
      </c>
      <c r="F444" s="34">
        <v>6.62</v>
      </c>
      <c r="G444" s="33">
        <v>15.81</v>
      </c>
      <c r="H444" s="35">
        <v>27</v>
      </c>
      <c r="I444" s="34">
        <v>0.06</v>
      </c>
      <c r="J444" s="33">
        <v>501</v>
      </c>
      <c r="K444" s="34">
        <v>0.06</v>
      </c>
      <c r="L444" s="33">
        <v>425.13</v>
      </c>
      <c r="M444" s="34">
        <v>0.06</v>
      </c>
      <c r="N444" s="36">
        <v>3</v>
      </c>
      <c r="O444" s="36">
        <v>3</v>
      </c>
      <c r="P444" s="37" t="str">
        <f t="shared" si="6"/>
        <v>33</v>
      </c>
      <c r="Q444" s="37"/>
      <c r="R444" s="36" t="s">
        <v>7</v>
      </c>
    </row>
    <row r="445" spans="1:18" x14ac:dyDescent="0.25">
      <c r="A445" s="1" t="s">
        <v>4</v>
      </c>
      <c r="B445" s="1" t="s">
        <v>848</v>
      </c>
      <c r="C445" s="1" t="s">
        <v>849</v>
      </c>
      <c r="D445" s="33">
        <v>4.6200000000000019</v>
      </c>
      <c r="E445" s="33">
        <v>22.333300000000001</v>
      </c>
      <c r="F445" s="34">
        <v>4.83</v>
      </c>
      <c r="G445" s="33">
        <v>17.71</v>
      </c>
      <c r="H445" s="35">
        <v>24</v>
      </c>
      <c r="I445" s="34">
        <v>0.05</v>
      </c>
      <c r="J445" s="33">
        <v>536</v>
      </c>
      <c r="K445" s="34">
        <v>0.06</v>
      </c>
      <c r="L445" s="33">
        <v>425.12</v>
      </c>
      <c r="M445" s="34">
        <v>0.06</v>
      </c>
      <c r="N445" s="36">
        <v>3</v>
      </c>
      <c r="O445" s="36">
        <v>3</v>
      </c>
      <c r="P445" s="37" t="str">
        <f t="shared" si="6"/>
        <v>33</v>
      </c>
      <c r="Q445" s="37"/>
      <c r="R445" s="36" t="s">
        <v>7</v>
      </c>
    </row>
    <row r="446" spans="1:18" x14ac:dyDescent="0.25">
      <c r="A446" s="1" t="s">
        <v>4</v>
      </c>
      <c r="B446" s="1" t="s">
        <v>850</v>
      </c>
      <c r="C446" s="1" t="s">
        <v>851</v>
      </c>
      <c r="D446" s="33">
        <v>6.7399999999999984</v>
      </c>
      <c r="E446" s="33">
        <v>33.237499999999997</v>
      </c>
      <c r="F446" s="34">
        <v>4.93</v>
      </c>
      <c r="G446" s="33">
        <v>26.49</v>
      </c>
      <c r="H446" s="35">
        <v>16</v>
      </c>
      <c r="I446" s="34">
        <v>0.03</v>
      </c>
      <c r="J446" s="33">
        <v>532.6</v>
      </c>
      <c r="K446" s="34">
        <v>0.06</v>
      </c>
      <c r="L446" s="33">
        <v>424.76</v>
      </c>
      <c r="M446" s="34">
        <v>0.06</v>
      </c>
      <c r="N446" s="36">
        <v>3</v>
      </c>
      <c r="O446" s="36">
        <v>3</v>
      </c>
      <c r="P446" s="37" t="str">
        <f t="shared" si="6"/>
        <v>33</v>
      </c>
      <c r="Q446" s="37"/>
      <c r="R446" s="36" t="s">
        <v>7</v>
      </c>
    </row>
    <row r="447" spans="1:18" x14ac:dyDescent="0.25">
      <c r="A447" s="1" t="s">
        <v>4</v>
      </c>
      <c r="B447" s="1" t="s">
        <v>852</v>
      </c>
      <c r="C447" s="1" t="s">
        <v>853</v>
      </c>
      <c r="D447" s="33">
        <v>2.8999999999999995</v>
      </c>
      <c r="E447" s="33">
        <v>19.226900000000001</v>
      </c>
      <c r="F447" s="34">
        <v>6.62</v>
      </c>
      <c r="G447" s="33">
        <v>16.32</v>
      </c>
      <c r="H447" s="35">
        <v>26</v>
      </c>
      <c r="I447" s="34">
        <v>0.06</v>
      </c>
      <c r="J447" s="33">
        <v>499.9</v>
      </c>
      <c r="K447" s="34">
        <v>0.06</v>
      </c>
      <c r="L447" s="33">
        <v>424.5</v>
      </c>
      <c r="M447" s="34">
        <v>0.06</v>
      </c>
      <c r="N447" s="36">
        <v>3</v>
      </c>
      <c r="O447" s="36">
        <v>3</v>
      </c>
      <c r="P447" s="37" t="str">
        <f t="shared" si="6"/>
        <v>33</v>
      </c>
      <c r="Q447" s="37"/>
      <c r="R447" s="36" t="s">
        <v>7</v>
      </c>
    </row>
    <row r="448" spans="1:18" x14ac:dyDescent="0.25">
      <c r="A448" s="1" t="s">
        <v>4</v>
      </c>
      <c r="B448" s="1" t="s">
        <v>856</v>
      </c>
      <c r="C448" s="1" t="s">
        <v>857</v>
      </c>
      <c r="D448" s="33">
        <v>1.62</v>
      </c>
      <c r="E448" s="33">
        <v>17.86</v>
      </c>
      <c r="F448" s="34">
        <v>11.02</v>
      </c>
      <c r="G448" s="33">
        <v>16.239999999999998</v>
      </c>
      <c r="H448" s="35">
        <v>26</v>
      </c>
      <c r="I448" s="34">
        <v>0.06</v>
      </c>
      <c r="J448" s="33">
        <v>465.5</v>
      </c>
      <c r="K448" s="34">
        <v>0.06</v>
      </c>
      <c r="L448" s="33">
        <v>423.38</v>
      </c>
      <c r="M448" s="34">
        <v>0.06</v>
      </c>
      <c r="N448" s="36">
        <v>3</v>
      </c>
      <c r="O448" s="36">
        <v>3</v>
      </c>
      <c r="P448" s="37" t="str">
        <f t="shared" si="6"/>
        <v>33</v>
      </c>
      <c r="Q448" s="37"/>
      <c r="R448" s="36" t="s">
        <v>7</v>
      </c>
    </row>
    <row r="449" spans="1:18" x14ac:dyDescent="0.25">
      <c r="A449" s="1" t="s">
        <v>4</v>
      </c>
      <c r="B449" s="1" t="s">
        <v>858</v>
      </c>
      <c r="C449" s="1" t="s">
        <v>859</v>
      </c>
      <c r="D449" s="33">
        <v>3.0100000000000011</v>
      </c>
      <c r="E449" s="33">
        <v>14.854100000000001</v>
      </c>
      <c r="F449" s="34">
        <v>4.93</v>
      </c>
      <c r="G449" s="33">
        <v>11.84</v>
      </c>
      <c r="H449" s="35">
        <v>37</v>
      </c>
      <c r="I449" s="34">
        <v>0.09</v>
      </c>
      <c r="J449" s="33">
        <v>534.75</v>
      </c>
      <c r="K449" s="34">
        <v>0.06</v>
      </c>
      <c r="L449" s="33">
        <v>423.38</v>
      </c>
      <c r="M449" s="34">
        <v>0.06</v>
      </c>
      <c r="N449" s="36">
        <v>3</v>
      </c>
      <c r="O449" s="36">
        <v>3</v>
      </c>
      <c r="P449" s="37" t="str">
        <f t="shared" si="6"/>
        <v>33</v>
      </c>
      <c r="Q449" s="37"/>
      <c r="R449" s="36" t="s">
        <v>7</v>
      </c>
    </row>
    <row r="450" spans="1:18" x14ac:dyDescent="0.25">
      <c r="A450" s="1" t="s">
        <v>4</v>
      </c>
      <c r="B450" s="1" t="s">
        <v>860</v>
      </c>
      <c r="C450" s="1" t="s">
        <v>861</v>
      </c>
      <c r="D450" s="33">
        <v>6.3700000000000019</v>
      </c>
      <c r="E450" s="33">
        <v>27.53</v>
      </c>
      <c r="F450" s="34">
        <v>4.32</v>
      </c>
      <c r="G450" s="33">
        <v>21.16</v>
      </c>
      <c r="H450" s="35">
        <v>20</v>
      </c>
      <c r="I450" s="34">
        <v>0.04</v>
      </c>
      <c r="J450" s="33">
        <v>550.6</v>
      </c>
      <c r="K450" s="34">
        <v>7.0000000000000007E-2</v>
      </c>
      <c r="L450" s="33">
        <v>423.2</v>
      </c>
      <c r="M450" s="34">
        <v>0.06</v>
      </c>
      <c r="N450" s="36">
        <v>3</v>
      </c>
      <c r="O450" s="36">
        <v>3</v>
      </c>
      <c r="P450" s="37" t="str">
        <f t="shared" si="6"/>
        <v>33</v>
      </c>
      <c r="Q450" s="37"/>
      <c r="R450" s="36" t="s">
        <v>7</v>
      </c>
    </row>
    <row r="451" spans="1:18" x14ac:dyDescent="0.25">
      <c r="A451" s="1" t="s">
        <v>4</v>
      </c>
      <c r="B451" s="1" t="s">
        <v>862</v>
      </c>
      <c r="C451" s="1" t="s">
        <v>863</v>
      </c>
      <c r="D451" s="33">
        <v>2.4699999999999993</v>
      </c>
      <c r="E451" s="33">
        <v>15.6562</v>
      </c>
      <c r="F451" s="34">
        <v>6.33</v>
      </c>
      <c r="G451" s="33">
        <v>13.18</v>
      </c>
      <c r="H451" s="35">
        <v>32</v>
      </c>
      <c r="I451" s="34">
        <v>7.0000000000000007E-2</v>
      </c>
      <c r="J451" s="33">
        <v>501</v>
      </c>
      <c r="K451" s="34">
        <v>0.06</v>
      </c>
      <c r="L451" s="33">
        <v>421.96</v>
      </c>
      <c r="M451" s="34">
        <v>0.06</v>
      </c>
      <c r="N451" s="36">
        <v>3</v>
      </c>
      <c r="O451" s="36">
        <v>3</v>
      </c>
      <c r="P451" s="37" t="str">
        <f t="shared" si="6"/>
        <v>33</v>
      </c>
      <c r="Q451" s="37"/>
      <c r="R451" s="36" t="s">
        <v>7</v>
      </c>
    </row>
    <row r="452" spans="1:18" x14ac:dyDescent="0.25">
      <c r="A452" s="1" t="s">
        <v>4</v>
      </c>
      <c r="B452" s="1" t="s">
        <v>864</v>
      </c>
      <c r="C452" s="1" t="s">
        <v>865</v>
      </c>
      <c r="D452" s="33">
        <v>9.83</v>
      </c>
      <c r="E452" s="33">
        <v>39.9285</v>
      </c>
      <c r="F452" s="34">
        <v>4.0599999999999996</v>
      </c>
      <c r="G452" s="33">
        <v>30.09</v>
      </c>
      <c r="H452" s="35">
        <v>14</v>
      </c>
      <c r="I452" s="34">
        <v>0.03</v>
      </c>
      <c r="J452" s="33">
        <v>559</v>
      </c>
      <c r="K452" s="34">
        <v>7.0000000000000007E-2</v>
      </c>
      <c r="L452" s="33">
        <v>421.38</v>
      </c>
      <c r="M452" s="34">
        <v>0.06</v>
      </c>
      <c r="N452" s="36">
        <v>3</v>
      </c>
      <c r="O452" s="36">
        <v>3</v>
      </c>
      <c r="P452" s="37" t="str">
        <f t="shared" si="6"/>
        <v>33</v>
      </c>
      <c r="Q452" s="37"/>
      <c r="R452" s="36" t="s">
        <v>7</v>
      </c>
    </row>
    <row r="453" spans="1:18" x14ac:dyDescent="0.25">
      <c r="A453" s="1" t="s">
        <v>4</v>
      </c>
      <c r="B453" s="1" t="s">
        <v>866</v>
      </c>
      <c r="C453" s="1" t="s">
        <v>867</v>
      </c>
      <c r="D453" s="33">
        <v>2.39</v>
      </c>
      <c r="E453" s="33">
        <v>14.6371</v>
      </c>
      <c r="F453" s="34">
        <v>6.12</v>
      </c>
      <c r="G453" s="33">
        <v>12.24</v>
      </c>
      <c r="H453" s="35">
        <v>34</v>
      </c>
      <c r="I453" s="34">
        <v>0.08</v>
      </c>
      <c r="J453" s="33">
        <v>501.8</v>
      </c>
      <c r="K453" s="34">
        <v>0.06</v>
      </c>
      <c r="L453" s="33">
        <v>420.54</v>
      </c>
      <c r="M453" s="34">
        <v>0.06</v>
      </c>
      <c r="N453" s="36">
        <v>3</v>
      </c>
      <c r="O453" s="36">
        <v>3</v>
      </c>
      <c r="P453" s="37" t="str">
        <f t="shared" si="6"/>
        <v>33</v>
      </c>
      <c r="Q453" s="37"/>
      <c r="R453" s="36" t="s">
        <v>7</v>
      </c>
    </row>
    <row r="454" spans="1:18" x14ac:dyDescent="0.25">
      <c r="A454" s="1" t="s">
        <v>4</v>
      </c>
      <c r="B454" s="1" t="s">
        <v>868</v>
      </c>
      <c r="C454" s="1" t="s">
        <v>869</v>
      </c>
      <c r="D454" s="33">
        <v>2.0699999999999998</v>
      </c>
      <c r="E454" s="33">
        <v>14.8833</v>
      </c>
      <c r="F454" s="34">
        <v>7.19</v>
      </c>
      <c r="G454" s="33">
        <v>12.81</v>
      </c>
      <c r="H454" s="35">
        <v>31</v>
      </c>
      <c r="I454" s="34">
        <v>7.0000000000000007E-2</v>
      </c>
      <c r="J454" s="33">
        <v>484.55</v>
      </c>
      <c r="K454" s="34">
        <v>0.06</v>
      </c>
      <c r="L454" s="33">
        <v>420.38</v>
      </c>
      <c r="M454" s="34">
        <v>0.06</v>
      </c>
      <c r="N454" s="36">
        <v>3</v>
      </c>
      <c r="O454" s="36">
        <v>3</v>
      </c>
      <c r="P454" s="37" t="str">
        <f t="shared" si="6"/>
        <v>33</v>
      </c>
      <c r="Q454" s="37"/>
      <c r="R454" s="36" t="s">
        <v>7</v>
      </c>
    </row>
    <row r="455" spans="1:18" x14ac:dyDescent="0.25">
      <c r="A455" s="1" t="s">
        <v>4</v>
      </c>
      <c r="B455" s="1" t="s">
        <v>870</v>
      </c>
      <c r="C455" s="1" t="s">
        <v>871</v>
      </c>
      <c r="D455" s="33">
        <v>3.4000000000000008</v>
      </c>
      <c r="E455" s="33">
        <v>19.557600000000001</v>
      </c>
      <c r="F455" s="34">
        <v>5.75</v>
      </c>
      <c r="G455" s="33">
        <v>16.149999999999999</v>
      </c>
      <c r="H455" s="35">
        <v>26</v>
      </c>
      <c r="I455" s="34">
        <v>0.06</v>
      </c>
      <c r="J455" s="33">
        <v>508.5</v>
      </c>
      <c r="K455" s="34">
        <v>0.06</v>
      </c>
      <c r="L455" s="33">
        <v>420.1</v>
      </c>
      <c r="M455" s="34">
        <v>0.06</v>
      </c>
      <c r="N455" s="36">
        <v>3</v>
      </c>
      <c r="O455" s="36">
        <v>3</v>
      </c>
      <c r="P455" s="37" t="str">
        <f t="shared" ref="P455:P518" si="7">N455&amp;O455</f>
        <v>33</v>
      </c>
      <c r="Q455" s="37"/>
      <c r="R455" s="36" t="s">
        <v>7</v>
      </c>
    </row>
    <row r="456" spans="1:18" x14ac:dyDescent="0.25">
      <c r="A456" s="1" t="s">
        <v>4</v>
      </c>
      <c r="B456" s="1" t="s">
        <v>872</v>
      </c>
      <c r="C456" s="1" t="s">
        <v>873</v>
      </c>
      <c r="D456" s="33">
        <v>1.8800000000000003</v>
      </c>
      <c r="E456" s="33">
        <v>13.270200000000001</v>
      </c>
      <c r="F456" s="34">
        <v>7.05</v>
      </c>
      <c r="G456" s="33">
        <v>11.39</v>
      </c>
      <c r="H456" s="35">
        <v>38</v>
      </c>
      <c r="I456" s="34">
        <v>0.09</v>
      </c>
      <c r="J456" s="33">
        <v>491</v>
      </c>
      <c r="K456" s="34">
        <v>0.06</v>
      </c>
      <c r="L456" s="33">
        <v>419.56</v>
      </c>
      <c r="M456" s="34">
        <v>0.06</v>
      </c>
      <c r="N456" s="36">
        <v>3</v>
      </c>
      <c r="O456" s="36">
        <v>3</v>
      </c>
      <c r="P456" s="37" t="str">
        <f t="shared" si="7"/>
        <v>33</v>
      </c>
      <c r="Q456" s="37"/>
      <c r="R456" s="36" t="s">
        <v>7</v>
      </c>
    </row>
    <row r="457" spans="1:18" x14ac:dyDescent="0.25">
      <c r="A457" s="1" t="s">
        <v>4</v>
      </c>
      <c r="B457" s="1" t="s">
        <v>874</v>
      </c>
      <c r="C457" s="1" t="s">
        <v>875</v>
      </c>
      <c r="D457" s="33">
        <v>2.9200000000000013</v>
      </c>
      <c r="E457" s="33">
        <v>15.909000000000001</v>
      </c>
      <c r="F457" s="34">
        <v>5.44</v>
      </c>
      <c r="G457" s="33">
        <v>12.98</v>
      </c>
      <c r="H457" s="35">
        <v>32</v>
      </c>
      <c r="I457" s="34">
        <v>7.0000000000000007E-2</v>
      </c>
      <c r="J457" s="33">
        <v>512</v>
      </c>
      <c r="K457" s="34">
        <v>0.06</v>
      </c>
      <c r="L457" s="33">
        <v>418.56</v>
      </c>
      <c r="M457" s="34">
        <v>0.06</v>
      </c>
      <c r="N457" s="36">
        <v>3</v>
      </c>
      <c r="O457" s="36">
        <v>3</v>
      </c>
      <c r="P457" s="37" t="str">
        <f t="shared" si="7"/>
        <v>33</v>
      </c>
      <c r="Q457" s="37"/>
      <c r="R457" s="36" t="s">
        <v>7</v>
      </c>
    </row>
    <row r="458" spans="1:18" x14ac:dyDescent="0.25">
      <c r="A458" s="1" t="s">
        <v>4</v>
      </c>
      <c r="B458" s="1" t="s">
        <v>876</v>
      </c>
      <c r="C458" s="1" t="s">
        <v>877</v>
      </c>
      <c r="D458" s="33">
        <v>2.3299999999999987</v>
      </c>
      <c r="E458" s="33">
        <v>15.1944</v>
      </c>
      <c r="F458" s="34">
        <v>6.52</v>
      </c>
      <c r="G458" s="33">
        <v>12.86</v>
      </c>
      <c r="H458" s="35">
        <v>40</v>
      </c>
      <c r="I458" s="34">
        <v>0.09</v>
      </c>
      <c r="J458" s="33">
        <v>511</v>
      </c>
      <c r="K458" s="34">
        <v>0.06</v>
      </c>
      <c r="L458" s="33">
        <v>417.8</v>
      </c>
      <c r="M458" s="34">
        <v>0.06</v>
      </c>
      <c r="N458" s="36">
        <v>3</v>
      </c>
      <c r="O458" s="36">
        <v>3</v>
      </c>
      <c r="P458" s="37" t="str">
        <f t="shared" si="7"/>
        <v>33</v>
      </c>
      <c r="Q458" s="37"/>
      <c r="R458" s="36" t="s">
        <v>7</v>
      </c>
    </row>
    <row r="459" spans="1:18" x14ac:dyDescent="0.25">
      <c r="A459" s="1" t="s">
        <v>4</v>
      </c>
      <c r="B459" s="1" t="s">
        <v>878</v>
      </c>
      <c r="C459" s="1" t="s">
        <v>879</v>
      </c>
      <c r="D459" s="33">
        <v>2.9099999999999979</v>
      </c>
      <c r="E459" s="33">
        <v>16.4482</v>
      </c>
      <c r="F459" s="34">
        <v>5.65</v>
      </c>
      <c r="G459" s="33">
        <v>13.53</v>
      </c>
      <c r="H459" s="35">
        <v>31</v>
      </c>
      <c r="I459" s="34">
        <v>7.0000000000000007E-2</v>
      </c>
      <c r="J459" s="33">
        <v>507</v>
      </c>
      <c r="K459" s="34">
        <v>0.06</v>
      </c>
      <c r="L459" s="33">
        <v>416.79</v>
      </c>
      <c r="M459" s="34">
        <v>0.06</v>
      </c>
      <c r="N459" s="36">
        <v>3</v>
      </c>
      <c r="O459" s="36">
        <v>3</v>
      </c>
      <c r="P459" s="37" t="str">
        <f t="shared" si="7"/>
        <v>33</v>
      </c>
      <c r="Q459" s="37"/>
      <c r="R459" s="36" t="s">
        <v>7</v>
      </c>
    </row>
    <row r="460" spans="1:18" x14ac:dyDescent="0.25">
      <c r="A460" s="1" t="s">
        <v>4</v>
      </c>
      <c r="B460" s="1" t="s">
        <v>880</v>
      </c>
      <c r="C460" s="1" t="s">
        <v>881</v>
      </c>
      <c r="D460" s="33">
        <v>4.1700000000000008</v>
      </c>
      <c r="E460" s="33">
        <v>21.833300000000001</v>
      </c>
      <c r="F460" s="34">
        <v>5.23</v>
      </c>
      <c r="G460" s="33">
        <v>17.66</v>
      </c>
      <c r="H460" s="35">
        <v>26</v>
      </c>
      <c r="I460" s="34">
        <v>0.06</v>
      </c>
      <c r="J460" s="33">
        <v>524</v>
      </c>
      <c r="K460" s="34">
        <v>0.06</v>
      </c>
      <c r="L460" s="33">
        <v>415.58</v>
      </c>
      <c r="M460" s="34">
        <v>0.06</v>
      </c>
      <c r="N460" s="36">
        <v>3</v>
      </c>
      <c r="O460" s="36">
        <v>3</v>
      </c>
      <c r="P460" s="37" t="str">
        <f t="shared" si="7"/>
        <v>33</v>
      </c>
      <c r="Q460" s="37"/>
      <c r="R460" s="36" t="s">
        <v>7</v>
      </c>
    </row>
    <row r="461" spans="1:18" x14ac:dyDescent="0.25">
      <c r="A461" s="1" t="s">
        <v>4</v>
      </c>
      <c r="B461" s="1" t="s">
        <v>882</v>
      </c>
      <c r="C461" s="1" t="s">
        <v>883</v>
      </c>
      <c r="D461" s="33">
        <v>3.5499999999999985</v>
      </c>
      <c r="E461" s="33">
        <v>22.53</v>
      </c>
      <c r="F461" s="34">
        <v>6.34</v>
      </c>
      <c r="G461" s="33">
        <v>18.98</v>
      </c>
      <c r="H461" s="35">
        <v>22</v>
      </c>
      <c r="I461" s="34">
        <v>0.05</v>
      </c>
      <c r="J461" s="33">
        <v>492.6</v>
      </c>
      <c r="K461" s="34">
        <v>0.06</v>
      </c>
      <c r="L461" s="33">
        <v>414.5</v>
      </c>
      <c r="M461" s="34">
        <v>0.06</v>
      </c>
      <c r="N461" s="36">
        <v>3</v>
      </c>
      <c r="O461" s="36">
        <v>3</v>
      </c>
      <c r="P461" s="37" t="str">
        <f t="shared" si="7"/>
        <v>33</v>
      </c>
      <c r="Q461" s="37"/>
      <c r="R461" s="36" t="s">
        <v>7</v>
      </c>
    </row>
    <row r="462" spans="1:18" x14ac:dyDescent="0.25">
      <c r="A462" s="1" t="s">
        <v>4</v>
      </c>
      <c r="B462" s="1" t="s">
        <v>884</v>
      </c>
      <c r="C462" s="1" t="s">
        <v>885</v>
      </c>
      <c r="D462" s="33">
        <v>1.6400000000000003</v>
      </c>
      <c r="E462" s="33">
        <v>16.884599999999999</v>
      </c>
      <c r="F462" s="34">
        <v>10.29</v>
      </c>
      <c r="G462" s="33">
        <v>15.24</v>
      </c>
      <c r="H462" s="35">
        <v>27</v>
      </c>
      <c r="I462" s="34">
        <v>0.06</v>
      </c>
      <c r="J462" s="33">
        <v>458</v>
      </c>
      <c r="K462" s="34">
        <v>0.05</v>
      </c>
      <c r="L462" s="33">
        <v>413.72</v>
      </c>
      <c r="M462" s="34">
        <v>0.06</v>
      </c>
      <c r="N462" s="36">
        <v>3</v>
      </c>
      <c r="O462" s="36">
        <v>3</v>
      </c>
      <c r="P462" s="37" t="str">
        <f t="shared" si="7"/>
        <v>33</v>
      </c>
      <c r="Q462" s="37"/>
      <c r="R462" s="36" t="s">
        <v>7</v>
      </c>
    </row>
    <row r="463" spans="1:18" x14ac:dyDescent="0.25">
      <c r="A463" s="1" t="s">
        <v>4</v>
      </c>
      <c r="B463" s="1" t="s">
        <v>886</v>
      </c>
      <c r="C463" s="1" t="s">
        <v>887</v>
      </c>
      <c r="D463" s="33">
        <v>7.870000000000001</v>
      </c>
      <c r="E463" s="33">
        <v>32.152900000000002</v>
      </c>
      <c r="F463" s="34">
        <v>4.08</v>
      </c>
      <c r="G463" s="33">
        <v>24.28</v>
      </c>
      <c r="H463" s="35">
        <v>17</v>
      </c>
      <c r="I463" s="34">
        <v>0.04</v>
      </c>
      <c r="J463" s="33">
        <v>546.6</v>
      </c>
      <c r="K463" s="34">
        <v>7.0000000000000007E-2</v>
      </c>
      <c r="L463" s="33">
        <v>412.81</v>
      </c>
      <c r="M463" s="34">
        <v>0.06</v>
      </c>
      <c r="N463" s="36">
        <v>3</v>
      </c>
      <c r="O463" s="36">
        <v>3</v>
      </c>
      <c r="P463" s="37" t="str">
        <f t="shared" si="7"/>
        <v>33</v>
      </c>
      <c r="Q463" s="37"/>
      <c r="R463" s="36" t="s">
        <v>7</v>
      </c>
    </row>
    <row r="464" spans="1:18" x14ac:dyDescent="0.25">
      <c r="A464" s="1" t="s">
        <v>4</v>
      </c>
      <c r="B464" s="1" t="s">
        <v>888</v>
      </c>
      <c r="C464" s="1" t="s">
        <v>889</v>
      </c>
      <c r="D464" s="33">
        <v>3.29</v>
      </c>
      <c r="E464" s="33">
        <v>22.904699999999998</v>
      </c>
      <c r="F464" s="34">
        <v>6.96</v>
      </c>
      <c r="G464" s="33">
        <v>19.61</v>
      </c>
      <c r="H464" s="35">
        <v>21</v>
      </c>
      <c r="I464" s="34">
        <v>0.05</v>
      </c>
      <c r="J464" s="33">
        <v>481</v>
      </c>
      <c r="K464" s="34">
        <v>0.06</v>
      </c>
      <c r="L464" s="33">
        <v>411.91</v>
      </c>
      <c r="M464" s="34">
        <v>0.06</v>
      </c>
      <c r="N464" s="36">
        <v>3</v>
      </c>
      <c r="O464" s="36">
        <v>3</v>
      </c>
      <c r="P464" s="37" t="str">
        <f t="shared" si="7"/>
        <v>33</v>
      </c>
      <c r="Q464" s="37"/>
      <c r="R464" s="36" t="s">
        <v>7</v>
      </c>
    </row>
    <row r="465" spans="1:18" x14ac:dyDescent="0.25">
      <c r="A465" s="1" t="s">
        <v>4</v>
      </c>
      <c r="B465" s="1" t="s">
        <v>892</v>
      </c>
      <c r="C465" s="1" t="s">
        <v>893</v>
      </c>
      <c r="D465" s="33">
        <v>1.7400000000000002</v>
      </c>
      <c r="E465" s="33">
        <v>15.9224</v>
      </c>
      <c r="F465" s="34">
        <v>9.15</v>
      </c>
      <c r="G465" s="33">
        <v>14.18</v>
      </c>
      <c r="H465" s="35">
        <v>29</v>
      </c>
      <c r="I465" s="34">
        <v>7.0000000000000007E-2</v>
      </c>
      <c r="J465" s="33">
        <v>461.75</v>
      </c>
      <c r="K465" s="34">
        <v>0.06</v>
      </c>
      <c r="L465" s="33">
        <v>411.29</v>
      </c>
      <c r="M465" s="34">
        <v>0.06</v>
      </c>
      <c r="N465" s="36">
        <v>3</v>
      </c>
      <c r="O465" s="36">
        <v>3</v>
      </c>
      <c r="P465" s="37" t="str">
        <f t="shared" si="7"/>
        <v>33</v>
      </c>
      <c r="Q465" s="37"/>
      <c r="R465" s="36" t="s">
        <v>7</v>
      </c>
    </row>
    <row r="466" spans="1:18" x14ac:dyDescent="0.25">
      <c r="A466" s="1" t="s">
        <v>4</v>
      </c>
      <c r="B466" s="1" t="s">
        <v>896</v>
      </c>
      <c r="C466" s="1" t="s">
        <v>897</v>
      </c>
      <c r="D466" s="33">
        <v>2.9200000000000013</v>
      </c>
      <c r="E466" s="33">
        <v>17.324100000000001</v>
      </c>
      <c r="F466" s="34">
        <v>5.93</v>
      </c>
      <c r="G466" s="33">
        <v>14.4</v>
      </c>
      <c r="H466" s="35">
        <v>28</v>
      </c>
      <c r="I466" s="34">
        <v>0.06</v>
      </c>
      <c r="J466" s="33">
        <v>492.4</v>
      </c>
      <c r="K466" s="34">
        <v>0.06</v>
      </c>
      <c r="L466" s="33">
        <v>410.64</v>
      </c>
      <c r="M466" s="34">
        <v>0.06</v>
      </c>
      <c r="N466" s="36">
        <v>3</v>
      </c>
      <c r="O466" s="36">
        <v>3</v>
      </c>
      <c r="P466" s="37" t="str">
        <f t="shared" si="7"/>
        <v>33</v>
      </c>
      <c r="Q466" s="37"/>
      <c r="R466" s="36" t="s">
        <v>7</v>
      </c>
    </row>
    <row r="467" spans="1:18" x14ac:dyDescent="0.25">
      <c r="A467" s="1" t="s">
        <v>4</v>
      </c>
      <c r="B467" s="1" t="s">
        <v>900</v>
      </c>
      <c r="C467" s="1" t="s">
        <v>901</v>
      </c>
      <c r="D467" s="33">
        <v>8.83</v>
      </c>
      <c r="E467" s="33">
        <v>33.132100000000001</v>
      </c>
      <c r="F467" s="34">
        <v>3.75</v>
      </c>
      <c r="G467" s="33">
        <v>24.3</v>
      </c>
      <c r="H467" s="35">
        <v>17</v>
      </c>
      <c r="I467" s="34">
        <v>0.04</v>
      </c>
      <c r="J467" s="33">
        <v>559.85</v>
      </c>
      <c r="K467" s="34">
        <v>7.0000000000000007E-2</v>
      </c>
      <c r="L467" s="33">
        <v>409.74</v>
      </c>
      <c r="M467" s="34">
        <v>0.06</v>
      </c>
      <c r="N467" s="36">
        <v>3</v>
      </c>
      <c r="O467" s="36">
        <v>3</v>
      </c>
      <c r="P467" s="37" t="str">
        <f t="shared" si="7"/>
        <v>33</v>
      </c>
      <c r="Q467" s="37"/>
      <c r="R467" s="36" t="s">
        <v>7</v>
      </c>
    </row>
    <row r="468" spans="1:18" x14ac:dyDescent="0.25">
      <c r="A468" s="1" t="s">
        <v>4</v>
      </c>
      <c r="B468" s="1" t="s">
        <v>902</v>
      </c>
      <c r="C468" s="1" t="s">
        <v>903</v>
      </c>
      <c r="D468" s="33">
        <v>3.3400000000000016</v>
      </c>
      <c r="E468" s="33">
        <v>19.6541</v>
      </c>
      <c r="F468" s="34">
        <v>5.88</v>
      </c>
      <c r="G468" s="33">
        <v>16.309999999999999</v>
      </c>
      <c r="H468" s="35">
        <v>25</v>
      </c>
      <c r="I468" s="34">
        <v>0.06</v>
      </c>
      <c r="J468" s="33">
        <v>492.7</v>
      </c>
      <c r="K468" s="34">
        <v>0.06</v>
      </c>
      <c r="L468" s="33">
        <v>409.2</v>
      </c>
      <c r="M468" s="34">
        <v>0.06</v>
      </c>
      <c r="N468" s="36">
        <v>3</v>
      </c>
      <c r="O468" s="36">
        <v>3</v>
      </c>
      <c r="P468" s="37" t="str">
        <f t="shared" si="7"/>
        <v>33</v>
      </c>
      <c r="Q468" s="37"/>
      <c r="R468" s="36" t="s">
        <v>7</v>
      </c>
    </row>
    <row r="469" spans="1:18" x14ac:dyDescent="0.25">
      <c r="A469" s="1" t="s">
        <v>4</v>
      </c>
      <c r="B469" s="1" t="s">
        <v>904</v>
      </c>
      <c r="C469" s="1" t="s">
        <v>905</v>
      </c>
      <c r="D469" s="33">
        <v>7.4000000000000021</v>
      </c>
      <c r="E469" s="33">
        <v>32.9375</v>
      </c>
      <c r="F469" s="34">
        <v>4.45</v>
      </c>
      <c r="G469" s="33">
        <v>25.53</v>
      </c>
      <c r="H469" s="35">
        <v>16</v>
      </c>
      <c r="I469" s="34">
        <v>0.03</v>
      </c>
      <c r="J469" s="33">
        <v>527</v>
      </c>
      <c r="K469" s="34">
        <v>0.06</v>
      </c>
      <c r="L469" s="33">
        <v>408.6</v>
      </c>
      <c r="M469" s="34">
        <v>0.06</v>
      </c>
      <c r="N469" s="36">
        <v>3</v>
      </c>
      <c r="O469" s="36">
        <v>3</v>
      </c>
      <c r="P469" s="37" t="str">
        <f t="shared" si="7"/>
        <v>33</v>
      </c>
      <c r="Q469" s="37"/>
      <c r="R469" s="36" t="s">
        <v>7</v>
      </c>
    </row>
    <row r="470" spans="1:18" x14ac:dyDescent="0.25">
      <c r="A470" s="1" t="s">
        <v>4</v>
      </c>
      <c r="B470" s="1" t="s">
        <v>906</v>
      </c>
      <c r="C470" s="1" t="s">
        <v>907</v>
      </c>
      <c r="D470" s="33">
        <v>5.5600000000000014</v>
      </c>
      <c r="E470" s="33">
        <v>27.0473</v>
      </c>
      <c r="F470" s="34">
        <v>4.8600000000000003</v>
      </c>
      <c r="G470" s="33">
        <v>21.48</v>
      </c>
      <c r="H470" s="35">
        <v>19</v>
      </c>
      <c r="I470" s="34">
        <v>0.04</v>
      </c>
      <c r="J470" s="33">
        <v>513.9</v>
      </c>
      <c r="K470" s="34">
        <v>0.06</v>
      </c>
      <c r="L470" s="33">
        <v>408.26</v>
      </c>
      <c r="M470" s="34">
        <v>0.06</v>
      </c>
      <c r="N470" s="36">
        <v>3</v>
      </c>
      <c r="O470" s="36">
        <v>3</v>
      </c>
      <c r="P470" s="37" t="str">
        <f t="shared" si="7"/>
        <v>33</v>
      </c>
      <c r="Q470" s="37"/>
      <c r="R470" s="36" t="s">
        <v>7</v>
      </c>
    </row>
    <row r="471" spans="1:18" x14ac:dyDescent="0.25">
      <c r="A471" s="1" t="s">
        <v>4</v>
      </c>
      <c r="B471" s="1" t="s">
        <v>908</v>
      </c>
      <c r="C471" s="1" t="s">
        <v>909</v>
      </c>
      <c r="D471" s="33">
        <v>5.6599999999999984</v>
      </c>
      <c r="E471" s="33">
        <v>28.338799999999999</v>
      </c>
      <c r="F471" s="34">
        <v>5</v>
      </c>
      <c r="G471" s="33">
        <v>22.67</v>
      </c>
      <c r="H471" s="35">
        <v>18</v>
      </c>
      <c r="I471" s="34">
        <v>0.04</v>
      </c>
      <c r="J471" s="33">
        <v>510.1</v>
      </c>
      <c r="K471" s="34">
        <v>0.06</v>
      </c>
      <c r="L471" s="33">
        <v>408.22</v>
      </c>
      <c r="M471" s="34">
        <v>0.06</v>
      </c>
      <c r="N471" s="36">
        <v>3</v>
      </c>
      <c r="O471" s="36">
        <v>3</v>
      </c>
      <c r="P471" s="37" t="str">
        <f t="shared" si="7"/>
        <v>33</v>
      </c>
      <c r="Q471" s="37"/>
      <c r="R471" s="36" t="s">
        <v>7</v>
      </c>
    </row>
    <row r="472" spans="1:18" x14ac:dyDescent="0.25">
      <c r="A472" s="1" t="s">
        <v>4</v>
      </c>
      <c r="B472" s="1" t="s">
        <v>910</v>
      </c>
      <c r="C472" s="1" t="s">
        <v>911</v>
      </c>
      <c r="D472" s="33">
        <v>6.86</v>
      </c>
      <c r="E472" s="33">
        <v>34.5</v>
      </c>
      <c r="F472" s="34">
        <v>5.0199999999999996</v>
      </c>
      <c r="G472" s="33">
        <v>27.64</v>
      </c>
      <c r="H472" s="35">
        <v>15</v>
      </c>
      <c r="I472" s="34">
        <v>0.03</v>
      </c>
      <c r="J472" s="33">
        <v>511</v>
      </c>
      <c r="K472" s="34">
        <v>0.06</v>
      </c>
      <c r="L472" s="33">
        <v>408.1</v>
      </c>
      <c r="M472" s="34">
        <v>0.06</v>
      </c>
      <c r="N472" s="36">
        <v>3</v>
      </c>
      <c r="O472" s="36">
        <v>3</v>
      </c>
      <c r="P472" s="37" t="str">
        <f t="shared" si="7"/>
        <v>33</v>
      </c>
      <c r="Q472" s="37"/>
      <c r="R472" s="36" t="s">
        <v>7</v>
      </c>
    </row>
    <row r="473" spans="1:18" x14ac:dyDescent="0.25">
      <c r="A473" s="1" t="s">
        <v>4</v>
      </c>
      <c r="B473" s="1" t="s">
        <v>912</v>
      </c>
      <c r="C473" s="1" t="s">
        <v>913</v>
      </c>
      <c r="D473" s="33">
        <v>3.3499999999999992</v>
      </c>
      <c r="E473" s="33">
        <v>19.038399999999999</v>
      </c>
      <c r="F473" s="34">
        <v>5.68</v>
      </c>
      <c r="G473" s="33">
        <v>15.68</v>
      </c>
      <c r="H473" s="35">
        <v>26</v>
      </c>
      <c r="I473" s="34">
        <v>0.06</v>
      </c>
      <c r="J473" s="33">
        <v>495</v>
      </c>
      <c r="K473" s="34">
        <v>0.06</v>
      </c>
      <c r="L473" s="33">
        <v>407.9</v>
      </c>
      <c r="M473" s="34">
        <v>0.06</v>
      </c>
      <c r="N473" s="36">
        <v>3</v>
      </c>
      <c r="O473" s="36">
        <v>3</v>
      </c>
      <c r="P473" s="37" t="str">
        <f t="shared" si="7"/>
        <v>33</v>
      </c>
      <c r="Q473" s="37"/>
      <c r="R473" s="36" t="s">
        <v>7</v>
      </c>
    </row>
    <row r="474" spans="1:18" x14ac:dyDescent="0.25">
      <c r="A474" s="1" t="s">
        <v>4</v>
      </c>
      <c r="B474" s="1" t="s">
        <v>914</v>
      </c>
      <c r="C474" s="1" t="s">
        <v>915</v>
      </c>
      <c r="D474" s="33">
        <v>9.2200000000000006</v>
      </c>
      <c r="E474" s="33">
        <v>38.214199999999998</v>
      </c>
      <c r="F474" s="34">
        <v>4.1399999999999997</v>
      </c>
      <c r="G474" s="33">
        <v>28.99</v>
      </c>
      <c r="H474" s="35">
        <v>14</v>
      </c>
      <c r="I474" s="34">
        <v>0.03</v>
      </c>
      <c r="J474" s="33">
        <v>535</v>
      </c>
      <c r="K474" s="34">
        <v>0.06</v>
      </c>
      <c r="L474" s="33">
        <v>405.92</v>
      </c>
      <c r="M474" s="34">
        <v>0.06</v>
      </c>
      <c r="N474" s="36">
        <v>3</v>
      </c>
      <c r="O474" s="36">
        <v>3</v>
      </c>
      <c r="P474" s="37" t="str">
        <f t="shared" si="7"/>
        <v>33</v>
      </c>
      <c r="Q474" s="37"/>
      <c r="R474" s="36" t="s">
        <v>7</v>
      </c>
    </row>
    <row r="475" spans="1:18" x14ac:dyDescent="0.25">
      <c r="A475" s="1" t="s">
        <v>4</v>
      </c>
      <c r="B475" s="1" t="s">
        <v>916</v>
      </c>
      <c r="C475" s="1" t="s">
        <v>917</v>
      </c>
      <c r="D475" s="33">
        <v>2.3300000000000005</v>
      </c>
      <c r="E475" s="33">
        <v>13.2857</v>
      </c>
      <c r="F475" s="34">
        <v>5.7</v>
      </c>
      <c r="G475" s="33">
        <v>10.95</v>
      </c>
      <c r="H475" s="35">
        <v>28</v>
      </c>
      <c r="I475" s="34">
        <v>0.06</v>
      </c>
      <c r="J475" s="33">
        <v>471</v>
      </c>
      <c r="K475" s="34">
        <v>0.06</v>
      </c>
      <c r="L475" s="33">
        <v>405.76</v>
      </c>
      <c r="M475" s="34">
        <v>0.06</v>
      </c>
      <c r="N475" s="36">
        <v>3</v>
      </c>
      <c r="O475" s="36">
        <v>3</v>
      </c>
      <c r="P475" s="37" t="str">
        <f t="shared" si="7"/>
        <v>33</v>
      </c>
      <c r="Q475" s="37"/>
      <c r="R475" s="36" t="s">
        <v>7</v>
      </c>
    </row>
    <row r="476" spans="1:18" x14ac:dyDescent="0.25">
      <c r="A476" s="1" t="s">
        <v>4</v>
      </c>
      <c r="B476" s="1" t="s">
        <v>918</v>
      </c>
      <c r="C476" s="1" t="s">
        <v>919</v>
      </c>
      <c r="D476" s="33">
        <v>3.450000000000002</v>
      </c>
      <c r="E476" s="33">
        <v>19.540700000000001</v>
      </c>
      <c r="F476" s="34">
        <v>5.66</v>
      </c>
      <c r="G476" s="33">
        <v>16.09</v>
      </c>
      <c r="H476" s="35">
        <v>25</v>
      </c>
      <c r="I476" s="34">
        <v>0.06</v>
      </c>
      <c r="J476" s="33">
        <v>491.6</v>
      </c>
      <c r="K476" s="34">
        <v>0.06</v>
      </c>
      <c r="L476" s="33">
        <v>405.35</v>
      </c>
      <c r="M476" s="34">
        <v>0.06</v>
      </c>
      <c r="N476" s="36">
        <v>3</v>
      </c>
      <c r="O476" s="36">
        <v>3</v>
      </c>
      <c r="P476" s="37" t="str">
        <f t="shared" si="7"/>
        <v>33</v>
      </c>
      <c r="Q476" s="37"/>
      <c r="R476" s="36" t="s">
        <v>7</v>
      </c>
    </row>
    <row r="477" spans="1:18" x14ac:dyDescent="0.25">
      <c r="A477" s="1" t="s">
        <v>4</v>
      </c>
      <c r="B477" s="1" t="s">
        <v>920</v>
      </c>
      <c r="C477" s="1" t="s">
        <v>921</v>
      </c>
      <c r="D477" s="33">
        <v>2.2199999999999993</v>
      </c>
      <c r="E477" s="33">
        <v>15.5466</v>
      </c>
      <c r="F477" s="34">
        <v>7</v>
      </c>
      <c r="G477" s="33">
        <v>13.32</v>
      </c>
      <c r="H477" s="35">
        <v>30</v>
      </c>
      <c r="I477" s="34">
        <v>7.0000000000000007E-2</v>
      </c>
      <c r="J477" s="33">
        <v>471.6</v>
      </c>
      <c r="K477" s="34">
        <v>0.06</v>
      </c>
      <c r="L477" s="33">
        <v>405</v>
      </c>
      <c r="M477" s="34">
        <v>0.06</v>
      </c>
      <c r="N477" s="36">
        <v>3</v>
      </c>
      <c r="O477" s="36">
        <v>3</v>
      </c>
      <c r="P477" s="37" t="str">
        <f t="shared" si="7"/>
        <v>33</v>
      </c>
      <c r="Q477" s="37"/>
      <c r="R477" s="36" t="s">
        <v>7</v>
      </c>
    </row>
    <row r="478" spans="1:18" x14ac:dyDescent="0.25">
      <c r="A478" s="1" t="s">
        <v>4</v>
      </c>
      <c r="B478" s="1" t="s">
        <v>922</v>
      </c>
      <c r="C478" s="1" t="s">
        <v>923</v>
      </c>
      <c r="D478" s="33">
        <v>4.4899999999999993</v>
      </c>
      <c r="E478" s="33">
        <v>20.626000000000001</v>
      </c>
      <c r="F478" s="34">
        <v>4.59</v>
      </c>
      <c r="G478" s="33">
        <v>16.13</v>
      </c>
      <c r="H478" s="35">
        <v>25</v>
      </c>
      <c r="I478" s="34">
        <v>0.06</v>
      </c>
      <c r="J478" s="33">
        <v>516.79999999999995</v>
      </c>
      <c r="K478" s="34">
        <v>0.06</v>
      </c>
      <c r="L478" s="33">
        <v>404.55</v>
      </c>
      <c r="M478" s="34">
        <v>0.06</v>
      </c>
      <c r="N478" s="36">
        <v>3</v>
      </c>
      <c r="O478" s="36">
        <v>3</v>
      </c>
      <c r="P478" s="37" t="str">
        <f t="shared" si="7"/>
        <v>33</v>
      </c>
      <c r="Q478" s="37"/>
      <c r="R478" s="36" t="s">
        <v>7</v>
      </c>
    </row>
    <row r="479" spans="1:18" x14ac:dyDescent="0.25">
      <c r="A479" s="1" t="s">
        <v>4</v>
      </c>
      <c r="B479" s="1" t="s">
        <v>924</v>
      </c>
      <c r="C479" s="1" t="s">
        <v>925</v>
      </c>
      <c r="D479" s="33">
        <v>2.3199999999999998</v>
      </c>
      <c r="E479" s="33">
        <v>19.130400000000002</v>
      </c>
      <c r="F479" s="34">
        <v>8.24</v>
      </c>
      <c r="G479" s="33">
        <v>16.809999999999999</v>
      </c>
      <c r="H479" s="35">
        <v>24</v>
      </c>
      <c r="I479" s="34">
        <v>0.05</v>
      </c>
      <c r="J479" s="33">
        <v>460</v>
      </c>
      <c r="K479" s="34">
        <v>0.05</v>
      </c>
      <c r="L479" s="33">
        <v>404.32</v>
      </c>
      <c r="M479" s="34">
        <v>0.06</v>
      </c>
      <c r="N479" s="36">
        <v>3</v>
      </c>
      <c r="O479" s="36">
        <v>3</v>
      </c>
      <c r="P479" s="37" t="str">
        <f t="shared" si="7"/>
        <v>33</v>
      </c>
      <c r="Q479" s="37"/>
      <c r="R479" s="36" t="s">
        <v>7</v>
      </c>
    </row>
    <row r="480" spans="1:18" x14ac:dyDescent="0.25">
      <c r="A480" s="1" t="s">
        <v>4</v>
      </c>
      <c r="B480" s="1" t="s">
        <v>926</v>
      </c>
      <c r="C480" s="1" t="s">
        <v>927</v>
      </c>
      <c r="D480" s="33">
        <v>4.22</v>
      </c>
      <c r="E480" s="33">
        <v>21.054099999999998</v>
      </c>
      <c r="F480" s="34">
        <v>4.9800000000000004</v>
      </c>
      <c r="G480" s="33">
        <v>16.829999999999998</v>
      </c>
      <c r="H480" s="35">
        <v>24</v>
      </c>
      <c r="I480" s="34">
        <v>0.05</v>
      </c>
      <c r="J480" s="33">
        <v>505.3</v>
      </c>
      <c r="K480" s="34">
        <v>0.06</v>
      </c>
      <c r="L480" s="33">
        <v>404.02</v>
      </c>
      <c r="M480" s="34">
        <v>0.06</v>
      </c>
      <c r="N480" s="36">
        <v>3</v>
      </c>
      <c r="O480" s="36">
        <v>3</v>
      </c>
      <c r="P480" s="37" t="str">
        <f t="shared" si="7"/>
        <v>33</v>
      </c>
      <c r="Q480" s="37"/>
      <c r="R480" s="36" t="s">
        <v>7</v>
      </c>
    </row>
    <row r="481" spans="1:18" x14ac:dyDescent="0.25">
      <c r="A481" s="1" t="s">
        <v>4</v>
      </c>
      <c r="B481" s="1" t="s">
        <v>928</v>
      </c>
      <c r="C481" s="1" t="s">
        <v>929</v>
      </c>
      <c r="D481" s="33">
        <v>3.4000000000000004</v>
      </c>
      <c r="E481" s="33">
        <v>18.645800000000001</v>
      </c>
      <c r="F481" s="34">
        <v>5.48</v>
      </c>
      <c r="G481" s="33">
        <v>15.24</v>
      </c>
      <c r="H481" s="35">
        <v>27</v>
      </c>
      <c r="I481" s="34">
        <v>0.06</v>
      </c>
      <c r="J481" s="33">
        <v>495.5</v>
      </c>
      <c r="K481" s="34">
        <v>0.06</v>
      </c>
      <c r="L481" s="33">
        <v>403.7</v>
      </c>
      <c r="M481" s="34">
        <v>0.06</v>
      </c>
      <c r="N481" s="36">
        <v>3</v>
      </c>
      <c r="O481" s="36">
        <v>3</v>
      </c>
      <c r="P481" s="37" t="str">
        <f t="shared" si="7"/>
        <v>33</v>
      </c>
      <c r="Q481" s="37"/>
      <c r="R481" s="36" t="s">
        <v>7</v>
      </c>
    </row>
    <row r="482" spans="1:18" x14ac:dyDescent="0.25">
      <c r="A482" s="1" t="s">
        <v>4</v>
      </c>
      <c r="B482" s="1" t="s">
        <v>930</v>
      </c>
      <c r="C482" s="1" t="s">
        <v>931</v>
      </c>
      <c r="D482" s="33">
        <v>2.6899999999999995</v>
      </c>
      <c r="E482" s="33">
        <v>18.100000000000001</v>
      </c>
      <c r="F482" s="34">
        <v>6.72</v>
      </c>
      <c r="G482" s="33">
        <v>15.41</v>
      </c>
      <c r="H482" s="35">
        <v>26</v>
      </c>
      <c r="I482" s="34">
        <v>0.06</v>
      </c>
      <c r="J482" s="33">
        <v>470.5</v>
      </c>
      <c r="K482" s="34">
        <v>0.06</v>
      </c>
      <c r="L482" s="33">
        <v>400.56</v>
      </c>
      <c r="M482" s="34">
        <v>0.06</v>
      </c>
      <c r="N482" s="36">
        <v>3</v>
      </c>
      <c r="O482" s="36">
        <v>3</v>
      </c>
      <c r="P482" s="37" t="str">
        <f t="shared" si="7"/>
        <v>33</v>
      </c>
      <c r="Q482" s="37"/>
      <c r="R482" s="36" t="s">
        <v>7</v>
      </c>
    </row>
    <row r="483" spans="1:18" x14ac:dyDescent="0.25">
      <c r="A483" s="1" t="s">
        <v>4</v>
      </c>
      <c r="B483" s="1" t="s">
        <v>932</v>
      </c>
      <c r="C483" s="1" t="s">
        <v>933</v>
      </c>
      <c r="D483" s="33">
        <v>3.99</v>
      </c>
      <c r="E483" s="33">
        <v>21.425000000000001</v>
      </c>
      <c r="F483" s="34">
        <v>5.36</v>
      </c>
      <c r="G483" s="33">
        <v>17.43</v>
      </c>
      <c r="H483" s="35">
        <v>23</v>
      </c>
      <c r="I483" s="34">
        <v>0.05</v>
      </c>
      <c r="J483" s="33">
        <v>491.35</v>
      </c>
      <c r="K483" s="34">
        <v>0.06</v>
      </c>
      <c r="L483" s="33">
        <v>399.58</v>
      </c>
      <c r="M483" s="34">
        <v>0.06</v>
      </c>
      <c r="N483" s="36">
        <v>3</v>
      </c>
      <c r="O483" s="36">
        <v>3</v>
      </c>
      <c r="P483" s="37" t="str">
        <f t="shared" si="7"/>
        <v>33</v>
      </c>
      <c r="Q483" s="37"/>
      <c r="R483" s="36" t="s">
        <v>7</v>
      </c>
    </row>
    <row r="484" spans="1:18" x14ac:dyDescent="0.25">
      <c r="A484" s="1" t="s">
        <v>4</v>
      </c>
      <c r="B484" s="1" t="s">
        <v>934</v>
      </c>
      <c r="C484" s="1" t="s">
        <v>935</v>
      </c>
      <c r="D484" s="33">
        <v>9.8499999999999979</v>
      </c>
      <c r="E484" s="33">
        <v>35.4375</v>
      </c>
      <c r="F484" s="34">
        <v>3.59</v>
      </c>
      <c r="G484" s="33">
        <v>25.58</v>
      </c>
      <c r="H484" s="35">
        <v>17</v>
      </c>
      <c r="I484" s="34">
        <v>0.04</v>
      </c>
      <c r="J484" s="33">
        <v>567</v>
      </c>
      <c r="K484" s="34">
        <v>7.0000000000000007E-2</v>
      </c>
      <c r="L484" s="33">
        <v>399.55</v>
      </c>
      <c r="M484" s="34">
        <v>0.06</v>
      </c>
      <c r="N484" s="36">
        <v>3</v>
      </c>
      <c r="O484" s="36">
        <v>3</v>
      </c>
      <c r="P484" s="37" t="str">
        <f t="shared" si="7"/>
        <v>33</v>
      </c>
      <c r="Q484" s="37"/>
      <c r="R484" s="36" t="s">
        <v>7</v>
      </c>
    </row>
    <row r="485" spans="1:18" x14ac:dyDescent="0.25">
      <c r="A485" s="1" t="s">
        <v>4</v>
      </c>
      <c r="B485" s="1" t="s">
        <v>936</v>
      </c>
      <c r="C485" s="1" t="s">
        <v>937</v>
      </c>
      <c r="D485" s="33">
        <v>3.7099999999999991</v>
      </c>
      <c r="E485" s="33">
        <v>21.863600000000002</v>
      </c>
      <c r="F485" s="34">
        <v>5.89</v>
      </c>
      <c r="G485" s="33">
        <v>18.149999999999999</v>
      </c>
      <c r="H485" s="35">
        <v>22</v>
      </c>
      <c r="I485" s="34">
        <v>0.05</v>
      </c>
      <c r="J485" s="33">
        <v>481</v>
      </c>
      <c r="K485" s="34">
        <v>0.06</v>
      </c>
      <c r="L485" s="33">
        <v>399.38</v>
      </c>
      <c r="M485" s="34">
        <v>0.06</v>
      </c>
      <c r="N485" s="36">
        <v>3</v>
      </c>
      <c r="O485" s="36">
        <v>3</v>
      </c>
      <c r="P485" s="37" t="str">
        <f t="shared" si="7"/>
        <v>33</v>
      </c>
      <c r="Q485" s="37"/>
      <c r="R485" s="36" t="s">
        <v>7</v>
      </c>
    </row>
    <row r="486" spans="1:18" x14ac:dyDescent="0.25">
      <c r="A486" s="1" t="s">
        <v>4</v>
      </c>
      <c r="B486" s="1" t="s">
        <v>938</v>
      </c>
      <c r="C486" s="1" t="s">
        <v>939</v>
      </c>
      <c r="D486" s="33">
        <v>3.4500000000000015</v>
      </c>
      <c r="E486" s="33">
        <v>19.399999999999999</v>
      </c>
      <c r="F486" s="34">
        <v>5.62</v>
      </c>
      <c r="G486" s="33">
        <v>15.95</v>
      </c>
      <c r="H486" s="35">
        <v>25</v>
      </c>
      <c r="I486" s="34">
        <v>0.06</v>
      </c>
      <c r="J486" s="33">
        <v>485</v>
      </c>
      <c r="K486" s="34">
        <v>0.06</v>
      </c>
      <c r="L486" s="33">
        <v>398.75</v>
      </c>
      <c r="M486" s="34">
        <v>0.06</v>
      </c>
      <c r="N486" s="36">
        <v>3</v>
      </c>
      <c r="O486" s="36">
        <v>3</v>
      </c>
      <c r="P486" s="37" t="str">
        <f t="shared" si="7"/>
        <v>33</v>
      </c>
      <c r="Q486" s="37"/>
      <c r="R486" s="36" t="s">
        <v>7</v>
      </c>
    </row>
    <row r="487" spans="1:18" x14ac:dyDescent="0.25">
      <c r="A487" s="1" t="s">
        <v>4</v>
      </c>
      <c r="B487" s="1" t="s">
        <v>940</v>
      </c>
      <c r="C487" s="1" t="s">
        <v>941</v>
      </c>
      <c r="D487" s="33">
        <v>6.6599999999999975</v>
      </c>
      <c r="E487" s="33">
        <v>31.5625</v>
      </c>
      <c r="F487" s="34">
        <v>4.7300000000000004</v>
      </c>
      <c r="G487" s="33">
        <v>24.9</v>
      </c>
      <c r="H487" s="35">
        <v>16</v>
      </c>
      <c r="I487" s="34">
        <v>0.03</v>
      </c>
      <c r="J487" s="33">
        <v>505</v>
      </c>
      <c r="K487" s="34">
        <v>0.06</v>
      </c>
      <c r="L487" s="33">
        <v>398.44</v>
      </c>
      <c r="M487" s="34">
        <v>0.06</v>
      </c>
      <c r="N487" s="36">
        <v>3</v>
      </c>
      <c r="O487" s="36">
        <v>3</v>
      </c>
      <c r="P487" s="37" t="str">
        <f t="shared" si="7"/>
        <v>33</v>
      </c>
      <c r="Q487" s="37"/>
      <c r="R487" s="36" t="s">
        <v>7</v>
      </c>
    </row>
    <row r="488" spans="1:18" x14ac:dyDescent="0.25">
      <c r="A488" s="1" t="s">
        <v>4</v>
      </c>
      <c r="B488" s="1" t="s">
        <v>942</v>
      </c>
      <c r="C488" s="1" t="s">
        <v>943</v>
      </c>
      <c r="D488" s="33">
        <v>2.9500000000000015</v>
      </c>
      <c r="E488" s="33">
        <v>17.158899999999999</v>
      </c>
      <c r="F488" s="34">
        <v>5.81</v>
      </c>
      <c r="G488" s="33">
        <v>14.2</v>
      </c>
      <c r="H488" s="35">
        <v>28</v>
      </c>
      <c r="I488" s="34">
        <v>0.06</v>
      </c>
      <c r="J488" s="33">
        <v>480.45</v>
      </c>
      <c r="K488" s="34">
        <v>0.06</v>
      </c>
      <c r="L488" s="33">
        <v>397.85</v>
      </c>
      <c r="M488" s="34">
        <v>0.06</v>
      </c>
      <c r="N488" s="36">
        <v>3</v>
      </c>
      <c r="O488" s="36">
        <v>3</v>
      </c>
      <c r="P488" s="37" t="str">
        <f t="shared" si="7"/>
        <v>33</v>
      </c>
      <c r="Q488" s="37"/>
      <c r="R488" s="36" t="s">
        <v>7</v>
      </c>
    </row>
    <row r="489" spans="1:18" x14ac:dyDescent="0.25">
      <c r="A489" s="1" t="s">
        <v>4</v>
      </c>
      <c r="B489" s="1" t="s">
        <v>944</v>
      </c>
      <c r="C489" s="1" t="s">
        <v>945</v>
      </c>
      <c r="D489" s="33">
        <v>2.5900000000000021</v>
      </c>
      <c r="E489" s="33">
        <v>14.6562</v>
      </c>
      <c r="F489" s="34">
        <v>5.65</v>
      </c>
      <c r="G489" s="33">
        <v>12.06</v>
      </c>
      <c r="H489" s="35">
        <v>33</v>
      </c>
      <c r="I489" s="34">
        <v>0.08</v>
      </c>
      <c r="J489" s="33">
        <v>483</v>
      </c>
      <c r="K489" s="34">
        <v>0.06</v>
      </c>
      <c r="L489" s="33">
        <v>397.53</v>
      </c>
      <c r="M489" s="34">
        <v>0.06</v>
      </c>
      <c r="N489" s="36">
        <v>3</v>
      </c>
      <c r="O489" s="36">
        <v>3</v>
      </c>
      <c r="P489" s="37" t="str">
        <f t="shared" si="7"/>
        <v>33</v>
      </c>
      <c r="Q489" s="37"/>
      <c r="R489" s="36" t="s">
        <v>7</v>
      </c>
    </row>
    <row r="490" spans="1:18" x14ac:dyDescent="0.25">
      <c r="A490" s="1" t="s">
        <v>4</v>
      </c>
      <c r="B490" s="1" t="s">
        <v>946</v>
      </c>
      <c r="C490" s="1" t="s">
        <v>947</v>
      </c>
      <c r="D490" s="33">
        <v>5.2300000000000031</v>
      </c>
      <c r="E490" s="33">
        <v>23.277200000000001</v>
      </c>
      <c r="F490" s="34">
        <v>4.45</v>
      </c>
      <c r="G490" s="33">
        <v>18.04</v>
      </c>
      <c r="H490" s="35">
        <v>22</v>
      </c>
      <c r="I490" s="34">
        <v>0.05</v>
      </c>
      <c r="J490" s="33">
        <v>512.1</v>
      </c>
      <c r="K490" s="34">
        <v>0.06</v>
      </c>
      <c r="L490" s="33">
        <v>397.04</v>
      </c>
      <c r="M490" s="34">
        <v>0.06</v>
      </c>
      <c r="N490" s="36">
        <v>3</v>
      </c>
      <c r="O490" s="36">
        <v>3</v>
      </c>
      <c r="P490" s="37" t="str">
        <f t="shared" si="7"/>
        <v>33</v>
      </c>
      <c r="Q490" s="37"/>
      <c r="R490" s="36" t="s">
        <v>7</v>
      </c>
    </row>
    <row r="491" spans="1:18" x14ac:dyDescent="0.25">
      <c r="A491" s="1" t="s">
        <v>4</v>
      </c>
      <c r="B491" s="1" t="s">
        <v>948</v>
      </c>
      <c r="C491" s="1" t="s">
        <v>949</v>
      </c>
      <c r="D491" s="33">
        <v>3.7900000000000005</v>
      </c>
      <c r="E491" s="33">
        <v>23.63</v>
      </c>
      <c r="F491" s="34">
        <v>6.23</v>
      </c>
      <c r="G491" s="33">
        <v>19.84</v>
      </c>
      <c r="H491" s="35">
        <v>20</v>
      </c>
      <c r="I491" s="34">
        <v>0.04</v>
      </c>
      <c r="J491" s="33">
        <v>472.6</v>
      </c>
      <c r="K491" s="34">
        <v>0.06</v>
      </c>
      <c r="L491" s="33">
        <v>396.8</v>
      </c>
      <c r="M491" s="34">
        <v>0.06</v>
      </c>
      <c r="N491" s="36">
        <v>3</v>
      </c>
      <c r="O491" s="36">
        <v>3</v>
      </c>
      <c r="P491" s="37" t="str">
        <f t="shared" si="7"/>
        <v>33</v>
      </c>
      <c r="Q491" s="37"/>
      <c r="R491" s="36" t="s">
        <v>7</v>
      </c>
    </row>
    <row r="492" spans="1:18" x14ac:dyDescent="0.25">
      <c r="A492" s="1" t="s">
        <v>4</v>
      </c>
      <c r="B492" s="1" t="s">
        <v>950</v>
      </c>
      <c r="C492" s="1" t="s">
        <v>951</v>
      </c>
      <c r="D492" s="33">
        <v>2.4</v>
      </c>
      <c r="E492" s="33">
        <v>17.089600000000001</v>
      </c>
      <c r="F492" s="34">
        <v>7.12</v>
      </c>
      <c r="G492" s="33">
        <v>14.68</v>
      </c>
      <c r="H492" s="35">
        <v>27</v>
      </c>
      <c r="I492" s="34">
        <v>0.06</v>
      </c>
      <c r="J492" s="33">
        <v>461.6</v>
      </c>
      <c r="K492" s="34">
        <v>0.06</v>
      </c>
      <c r="L492" s="33">
        <v>396.8</v>
      </c>
      <c r="M492" s="34">
        <v>0.06</v>
      </c>
      <c r="N492" s="36">
        <v>3</v>
      </c>
      <c r="O492" s="36">
        <v>3</v>
      </c>
      <c r="P492" s="37" t="str">
        <f t="shared" si="7"/>
        <v>33</v>
      </c>
      <c r="Q492" s="37"/>
      <c r="R492" s="36" t="s">
        <v>7</v>
      </c>
    </row>
    <row r="493" spans="1:18" x14ac:dyDescent="0.25">
      <c r="A493" s="1" t="s">
        <v>4</v>
      </c>
      <c r="B493" s="1" t="s">
        <v>952</v>
      </c>
      <c r="C493" s="1" t="s">
        <v>953</v>
      </c>
      <c r="D493" s="33">
        <v>4.0600000000000005</v>
      </c>
      <c r="E493" s="33">
        <v>24.431000000000001</v>
      </c>
      <c r="F493" s="34">
        <v>6.01</v>
      </c>
      <c r="G493" s="33">
        <v>20.37</v>
      </c>
      <c r="H493" s="35">
        <v>20</v>
      </c>
      <c r="I493" s="34">
        <v>0.04</v>
      </c>
      <c r="J493" s="33">
        <v>476.19</v>
      </c>
      <c r="K493" s="34">
        <v>0.06</v>
      </c>
      <c r="L493" s="33">
        <v>394.99</v>
      </c>
      <c r="M493" s="34">
        <v>0.06</v>
      </c>
      <c r="N493" s="36">
        <v>3</v>
      </c>
      <c r="O493" s="36">
        <v>3</v>
      </c>
      <c r="P493" s="37" t="str">
        <f t="shared" si="7"/>
        <v>33</v>
      </c>
      <c r="Q493" s="37"/>
      <c r="R493" s="36" t="s">
        <v>7</v>
      </c>
    </row>
    <row r="494" spans="1:18" x14ac:dyDescent="0.25">
      <c r="A494" s="1" t="s">
        <v>4</v>
      </c>
      <c r="B494" s="1" t="s">
        <v>954</v>
      </c>
      <c r="C494" s="1" t="s">
        <v>955</v>
      </c>
      <c r="D494" s="33">
        <v>6.9000000000000021</v>
      </c>
      <c r="E494" s="33">
        <v>30.026399999999999</v>
      </c>
      <c r="F494" s="34">
        <v>4.3499999999999996</v>
      </c>
      <c r="G494" s="33">
        <v>23.12</v>
      </c>
      <c r="H494" s="35">
        <v>17</v>
      </c>
      <c r="I494" s="34">
        <v>0.04</v>
      </c>
      <c r="J494" s="33">
        <v>510.45</v>
      </c>
      <c r="K494" s="34">
        <v>0.06</v>
      </c>
      <c r="L494" s="33">
        <v>393.15</v>
      </c>
      <c r="M494" s="34">
        <v>0.06</v>
      </c>
      <c r="N494" s="36">
        <v>3</v>
      </c>
      <c r="O494" s="36">
        <v>3</v>
      </c>
      <c r="P494" s="37" t="str">
        <f t="shared" si="7"/>
        <v>33</v>
      </c>
      <c r="Q494" s="37"/>
      <c r="R494" s="36" t="s">
        <v>7</v>
      </c>
    </row>
    <row r="495" spans="1:18" x14ac:dyDescent="0.25">
      <c r="A495" s="1" t="s">
        <v>4</v>
      </c>
      <c r="B495" s="1" t="s">
        <v>956</v>
      </c>
      <c r="C495" s="1" t="s">
        <v>957</v>
      </c>
      <c r="D495" s="33">
        <v>2.7599999999999985</v>
      </c>
      <c r="E495" s="33">
        <v>21.090900000000001</v>
      </c>
      <c r="F495" s="34">
        <v>7.64</v>
      </c>
      <c r="G495" s="33">
        <v>18.329999999999998</v>
      </c>
      <c r="H495" s="35">
        <v>21</v>
      </c>
      <c r="I495" s="34">
        <v>0.05</v>
      </c>
      <c r="J495" s="33">
        <v>451</v>
      </c>
      <c r="K495" s="34">
        <v>0.05</v>
      </c>
      <c r="L495" s="33">
        <v>393.04</v>
      </c>
      <c r="M495" s="34">
        <v>0.06</v>
      </c>
      <c r="N495" s="36">
        <v>3</v>
      </c>
      <c r="O495" s="36">
        <v>3</v>
      </c>
      <c r="P495" s="37" t="str">
        <f t="shared" si="7"/>
        <v>33</v>
      </c>
      <c r="Q495" s="37"/>
      <c r="R495" s="36" t="s">
        <v>7</v>
      </c>
    </row>
    <row r="496" spans="1:18" x14ac:dyDescent="0.25">
      <c r="A496" s="1" t="s">
        <v>4</v>
      </c>
      <c r="B496" s="1" t="s">
        <v>958</v>
      </c>
      <c r="C496" s="1" t="s">
        <v>959</v>
      </c>
      <c r="D496" s="33">
        <v>6.849999999999997</v>
      </c>
      <c r="E496" s="33">
        <v>26.49</v>
      </c>
      <c r="F496" s="34">
        <v>3.86</v>
      </c>
      <c r="G496" s="33">
        <v>19.64</v>
      </c>
      <c r="H496" s="35">
        <v>20</v>
      </c>
      <c r="I496" s="34">
        <v>0.04</v>
      </c>
      <c r="J496" s="33">
        <v>529.79999999999995</v>
      </c>
      <c r="K496" s="34">
        <v>0.06</v>
      </c>
      <c r="L496" s="33">
        <v>392.8</v>
      </c>
      <c r="M496" s="34">
        <v>0.06</v>
      </c>
      <c r="N496" s="36">
        <v>3</v>
      </c>
      <c r="O496" s="36">
        <v>3</v>
      </c>
      <c r="P496" s="37" t="str">
        <f t="shared" si="7"/>
        <v>33</v>
      </c>
      <c r="Q496" s="37"/>
      <c r="R496" s="36" t="s">
        <v>7</v>
      </c>
    </row>
    <row r="497" spans="1:18" x14ac:dyDescent="0.25">
      <c r="A497" s="1" t="s">
        <v>4</v>
      </c>
      <c r="B497" s="1" t="s">
        <v>960</v>
      </c>
      <c r="C497" s="1" t="s">
        <v>961</v>
      </c>
      <c r="D497" s="33">
        <v>7.03</v>
      </c>
      <c r="E497" s="33">
        <v>33.213299999999997</v>
      </c>
      <c r="F497" s="34">
        <v>4.72</v>
      </c>
      <c r="G497" s="33">
        <v>26.18</v>
      </c>
      <c r="H497" s="35">
        <v>15</v>
      </c>
      <c r="I497" s="34">
        <v>0.03</v>
      </c>
      <c r="J497" s="33">
        <v>498.2</v>
      </c>
      <c r="K497" s="34">
        <v>0.06</v>
      </c>
      <c r="L497" s="33">
        <v>392.75</v>
      </c>
      <c r="M497" s="34">
        <v>0.06</v>
      </c>
      <c r="N497" s="36">
        <v>3</v>
      </c>
      <c r="O497" s="36">
        <v>3</v>
      </c>
      <c r="P497" s="37" t="str">
        <f t="shared" si="7"/>
        <v>33</v>
      </c>
      <c r="Q497" s="37"/>
      <c r="R497" s="36" t="s">
        <v>7</v>
      </c>
    </row>
    <row r="498" spans="1:18" x14ac:dyDescent="0.25">
      <c r="A498" s="1" t="s">
        <v>4</v>
      </c>
      <c r="B498" s="1" t="s">
        <v>962</v>
      </c>
      <c r="C498" s="1" t="s">
        <v>963</v>
      </c>
      <c r="D498" s="33">
        <v>4.9300000000000024</v>
      </c>
      <c r="E498" s="33">
        <v>26.722200000000001</v>
      </c>
      <c r="F498" s="34">
        <v>5.42</v>
      </c>
      <c r="G498" s="33">
        <v>21.79</v>
      </c>
      <c r="H498" s="35">
        <v>18</v>
      </c>
      <c r="I498" s="34">
        <v>0.04</v>
      </c>
      <c r="J498" s="33">
        <v>481</v>
      </c>
      <c r="K498" s="34">
        <v>0.06</v>
      </c>
      <c r="L498" s="33">
        <v>392.26</v>
      </c>
      <c r="M498" s="34">
        <v>0.06</v>
      </c>
      <c r="N498" s="36">
        <v>3</v>
      </c>
      <c r="O498" s="36">
        <v>3</v>
      </c>
      <c r="P498" s="37" t="str">
        <f t="shared" si="7"/>
        <v>33</v>
      </c>
      <c r="Q498" s="37"/>
      <c r="R498" s="36" t="s">
        <v>7</v>
      </c>
    </row>
    <row r="499" spans="1:18" x14ac:dyDescent="0.25">
      <c r="A499" s="1" t="s">
        <v>4</v>
      </c>
      <c r="B499" s="1" t="s">
        <v>964</v>
      </c>
      <c r="C499" s="1" t="s">
        <v>965</v>
      </c>
      <c r="D499" s="33">
        <v>9.5800000000000018</v>
      </c>
      <c r="E499" s="33">
        <v>36.1</v>
      </c>
      <c r="F499" s="34">
        <v>3.76</v>
      </c>
      <c r="G499" s="33">
        <v>26.52</v>
      </c>
      <c r="H499" s="35">
        <v>15</v>
      </c>
      <c r="I499" s="34">
        <v>0.03</v>
      </c>
      <c r="J499" s="33">
        <v>535.5</v>
      </c>
      <c r="K499" s="34">
        <v>0.06</v>
      </c>
      <c r="L499" s="33">
        <v>391.8</v>
      </c>
      <c r="M499" s="34">
        <v>0.06</v>
      </c>
      <c r="N499" s="36">
        <v>3</v>
      </c>
      <c r="O499" s="36">
        <v>3</v>
      </c>
      <c r="P499" s="37" t="str">
        <f t="shared" si="7"/>
        <v>33</v>
      </c>
      <c r="Q499" s="37"/>
      <c r="R499" s="36" t="s">
        <v>7</v>
      </c>
    </row>
    <row r="500" spans="1:18" x14ac:dyDescent="0.25">
      <c r="A500" s="1" t="s">
        <v>4</v>
      </c>
      <c r="B500" s="1" t="s">
        <v>966</v>
      </c>
      <c r="C500" s="1" t="s">
        <v>967</v>
      </c>
      <c r="D500" s="33">
        <v>2.3199999999999998</v>
      </c>
      <c r="E500" s="33">
        <v>22.872199999999999</v>
      </c>
      <c r="F500" s="34">
        <v>9.85</v>
      </c>
      <c r="G500" s="33">
        <v>20.55</v>
      </c>
      <c r="H500" s="35">
        <v>19</v>
      </c>
      <c r="I500" s="34">
        <v>0.04</v>
      </c>
      <c r="J500" s="33">
        <v>434.7</v>
      </c>
      <c r="K500" s="34">
        <v>0.05</v>
      </c>
      <c r="L500" s="33">
        <v>390.62</v>
      </c>
      <c r="M500" s="34">
        <v>0.06</v>
      </c>
      <c r="N500" s="36">
        <v>3</v>
      </c>
      <c r="O500" s="36">
        <v>3</v>
      </c>
      <c r="P500" s="37" t="str">
        <f t="shared" si="7"/>
        <v>33</v>
      </c>
      <c r="Q500" s="37"/>
      <c r="R500" s="36" t="s">
        <v>7</v>
      </c>
    </row>
    <row r="501" spans="1:18" x14ac:dyDescent="0.25">
      <c r="A501" s="1" t="s">
        <v>4</v>
      </c>
      <c r="B501" s="1" t="s">
        <v>968</v>
      </c>
      <c r="C501" s="1" t="s">
        <v>969</v>
      </c>
      <c r="D501" s="33">
        <v>3.0200000000000005</v>
      </c>
      <c r="E501" s="33">
        <v>17.937999999999999</v>
      </c>
      <c r="F501" s="34">
        <v>5.93</v>
      </c>
      <c r="G501" s="33">
        <v>14.91</v>
      </c>
      <c r="H501" s="35">
        <v>26</v>
      </c>
      <c r="I501" s="34">
        <v>0.06</v>
      </c>
      <c r="J501" s="33">
        <v>468.45</v>
      </c>
      <c r="K501" s="34">
        <v>0.06</v>
      </c>
      <c r="L501" s="33">
        <v>389.93</v>
      </c>
      <c r="M501" s="34">
        <v>0.06</v>
      </c>
      <c r="N501" s="36">
        <v>3</v>
      </c>
      <c r="O501" s="36">
        <v>3</v>
      </c>
      <c r="P501" s="37" t="str">
        <f t="shared" si="7"/>
        <v>33</v>
      </c>
      <c r="Q501" s="37"/>
      <c r="R501" s="36" t="s">
        <v>7</v>
      </c>
    </row>
    <row r="502" spans="1:18" x14ac:dyDescent="0.25">
      <c r="A502" s="1" t="s">
        <v>4</v>
      </c>
      <c r="B502" s="1" t="s">
        <v>972</v>
      </c>
      <c r="C502" s="1" t="s">
        <v>973</v>
      </c>
      <c r="D502" s="33">
        <v>3.2099999999999973</v>
      </c>
      <c r="E502" s="33">
        <v>14.081</v>
      </c>
      <c r="F502" s="34">
        <v>4.38</v>
      </c>
      <c r="G502" s="33">
        <v>10.87</v>
      </c>
      <c r="H502" s="35">
        <v>35</v>
      </c>
      <c r="I502" s="34">
        <v>0.08</v>
      </c>
      <c r="J502" s="33">
        <v>501</v>
      </c>
      <c r="K502" s="34">
        <v>0.06</v>
      </c>
      <c r="L502" s="33">
        <v>388.65</v>
      </c>
      <c r="M502" s="34">
        <v>0.06</v>
      </c>
      <c r="N502" s="36">
        <v>3</v>
      </c>
      <c r="O502" s="36">
        <v>3</v>
      </c>
      <c r="P502" s="37" t="str">
        <f t="shared" si="7"/>
        <v>33</v>
      </c>
      <c r="Q502" s="37"/>
      <c r="R502" s="36" t="s">
        <v>7</v>
      </c>
    </row>
    <row r="503" spans="1:18" x14ac:dyDescent="0.25">
      <c r="A503" s="1" t="s">
        <v>4</v>
      </c>
      <c r="B503" s="1" t="s">
        <v>974</v>
      </c>
      <c r="C503" s="1" t="s">
        <v>975</v>
      </c>
      <c r="D503" s="33">
        <v>1.9200000000000013</v>
      </c>
      <c r="E503" s="33">
        <v>12.2972</v>
      </c>
      <c r="F503" s="34">
        <v>6.4</v>
      </c>
      <c r="G503" s="33">
        <v>10.37</v>
      </c>
      <c r="H503" s="35">
        <v>40</v>
      </c>
      <c r="I503" s="34">
        <v>0.09</v>
      </c>
      <c r="J503" s="33">
        <v>465</v>
      </c>
      <c r="K503" s="34">
        <v>0.06</v>
      </c>
      <c r="L503" s="33">
        <v>388.2</v>
      </c>
      <c r="M503" s="34">
        <v>0.06</v>
      </c>
      <c r="N503" s="36">
        <v>3</v>
      </c>
      <c r="O503" s="36">
        <v>3</v>
      </c>
      <c r="P503" s="37" t="str">
        <f t="shared" si="7"/>
        <v>33</v>
      </c>
      <c r="Q503" s="37"/>
      <c r="R503" s="36" t="s">
        <v>7</v>
      </c>
    </row>
    <row r="504" spans="1:18" x14ac:dyDescent="0.25">
      <c r="A504" s="1" t="s">
        <v>4</v>
      </c>
      <c r="B504" s="1" t="s">
        <v>976</v>
      </c>
      <c r="C504" s="1" t="s">
        <v>219</v>
      </c>
      <c r="D504" s="33">
        <v>2.0300000000000007</v>
      </c>
      <c r="E504" s="33">
        <v>13.8156</v>
      </c>
      <c r="F504" s="34">
        <v>6.8</v>
      </c>
      <c r="G504" s="33">
        <v>11.78</v>
      </c>
      <c r="H504" s="35">
        <v>33</v>
      </c>
      <c r="I504" s="34">
        <v>0.08</v>
      </c>
      <c r="J504" s="33">
        <v>455.1</v>
      </c>
      <c r="K504" s="34">
        <v>0.05</v>
      </c>
      <c r="L504" s="33">
        <v>388.11</v>
      </c>
      <c r="M504" s="34">
        <v>0.06</v>
      </c>
      <c r="N504" s="36">
        <v>3</v>
      </c>
      <c r="O504" s="36">
        <v>3</v>
      </c>
      <c r="P504" s="37" t="str">
        <f t="shared" si="7"/>
        <v>33</v>
      </c>
      <c r="Q504" s="37"/>
      <c r="R504" s="36" t="s">
        <v>7</v>
      </c>
    </row>
    <row r="505" spans="1:18" x14ac:dyDescent="0.25">
      <c r="A505" s="1" t="s">
        <v>4</v>
      </c>
      <c r="B505" s="1" t="s">
        <v>977</v>
      </c>
      <c r="C505" s="1" t="s">
        <v>978</v>
      </c>
      <c r="D505" s="33">
        <v>2.86</v>
      </c>
      <c r="E505" s="33">
        <v>17.063700000000001</v>
      </c>
      <c r="F505" s="34">
        <v>5.96</v>
      </c>
      <c r="G505" s="33">
        <v>14.2</v>
      </c>
      <c r="H505" s="35">
        <v>27</v>
      </c>
      <c r="I505" s="34">
        <v>0.06</v>
      </c>
      <c r="J505" s="33">
        <v>464.85</v>
      </c>
      <c r="K505" s="34">
        <v>0.06</v>
      </c>
      <c r="L505" s="33">
        <v>387.63</v>
      </c>
      <c r="M505" s="34">
        <v>0.06</v>
      </c>
      <c r="N505" s="36">
        <v>3</v>
      </c>
      <c r="O505" s="36">
        <v>3</v>
      </c>
      <c r="P505" s="37" t="str">
        <f t="shared" si="7"/>
        <v>33</v>
      </c>
      <c r="Q505" s="37"/>
      <c r="R505" s="36" t="s">
        <v>7</v>
      </c>
    </row>
    <row r="506" spans="1:18" x14ac:dyDescent="0.25">
      <c r="A506" s="1" t="s">
        <v>4</v>
      </c>
      <c r="B506" s="1" t="s">
        <v>979</v>
      </c>
      <c r="C506" s="1" t="s">
        <v>980</v>
      </c>
      <c r="D506" s="33">
        <v>4.120000000000001</v>
      </c>
      <c r="E506" s="33">
        <v>20.902100000000001</v>
      </c>
      <c r="F506" s="34">
        <v>5.07</v>
      </c>
      <c r="G506" s="33">
        <v>16.78</v>
      </c>
      <c r="H506" s="35">
        <v>23</v>
      </c>
      <c r="I506" s="34">
        <v>0.05</v>
      </c>
      <c r="J506" s="33">
        <v>480.75</v>
      </c>
      <c r="K506" s="34">
        <v>0.06</v>
      </c>
      <c r="L506" s="33">
        <v>385.99</v>
      </c>
      <c r="M506" s="34">
        <v>0.06</v>
      </c>
      <c r="N506" s="36">
        <v>3</v>
      </c>
      <c r="O506" s="36">
        <v>3</v>
      </c>
      <c r="P506" s="37" t="str">
        <f t="shared" si="7"/>
        <v>33</v>
      </c>
      <c r="Q506" s="37"/>
      <c r="R506" s="36" t="s">
        <v>7</v>
      </c>
    </row>
    <row r="507" spans="1:18" x14ac:dyDescent="0.25">
      <c r="A507" s="1" t="s">
        <v>4</v>
      </c>
      <c r="B507" s="1" t="s">
        <v>981</v>
      </c>
      <c r="C507" s="1" t="s">
        <v>982</v>
      </c>
      <c r="D507" s="33">
        <v>3.7099999999999986</v>
      </c>
      <c r="E507" s="33">
        <v>19.125</v>
      </c>
      <c r="F507" s="34">
        <v>5.15</v>
      </c>
      <c r="G507" s="33">
        <v>15.41</v>
      </c>
      <c r="H507" s="35">
        <v>24</v>
      </c>
      <c r="I507" s="34">
        <v>0.05</v>
      </c>
      <c r="J507" s="33">
        <v>475</v>
      </c>
      <c r="K507" s="34">
        <v>0.06</v>
      </c>
      <c r="L507" s="33">
        <v>385.96</v>
      </c>
      <c r="M507" s="34">
        <v>0.06</v>
      </c>
      <c r="N507" s="36">
        <v>3</v>
      </c>
      <c r="O507" s="36">
        <v>3</v>
      </c>
      <c r="P507" s="37" t="str">
        <f t="shared" si="7"/>
        <v>33</v>
      </c>
      <c r="Q507" s="37"/>
      <c r="R507" s="36" t="s">
        <v>7</v>
      </c>
    </row>
    <row r="508" spans="1:18" x14ac:dyDescent="0.25">
      <c r="A508" s="1" t="s">
        <v>4</v>
      </c>
      <c r="B508" s="1" t="s">
        <v>983</v>
      </c>
      <c r="C508" s="1" t="s">
        <v>984</v>
      </c>
      <c r="D508" s="33">
        <v>2.3299999999999987</v>
      </c>
      <c r="E508" s="33">
        <v>13.3277</v>
      </c>
      <c r="F508" s="34">
        <v>5.72</v>
      </c>
      <c r="G508" s="33">
        <v>10.99</v>
      </c>
      <c r="H508" s="35">
        <v>39</v>
      </c>
      <c r="I508" s="34">
        <v>0.09</v>
      </c>
      <c r="J508" s="33">
        <v>476.8</v>
      </c>
      <c r="K508" s="34">
        <v>0.06</v>
      </c>
      <c r="L508" s="33">
        <v>385.93</v>
      </c>
      <c r="M508" s="34">
        <v>0.06</v>
      </c>
      <c r="N508" s="36">
        <v>3</v>
      </c>
      <c r="O508" s="36">
        <v>3</v>
      </c>
      <c r="P508" s="37" t="str">
        <f t="shared" si="7"/>
        <v>33</v>
      </c>
      <c r="Q508" s="37"/>
      <c r="R508" s="36" t="s">
        <v>7</v>
      </c>
    </row>
    <row r="509" spans="1:18" x14ac:dyDescent="0.25">
      <c r="A509" s="1" t="s">
        <v>4</v>
      </c>
      <c r="B509" s="1" t="s">
        <v>985</v>
      </c>
      <c r="C509" s="1" t="s">
        <v>986</v>
      </c>
      <c r="D509" s="33">
        <v>2.2199999999999993</v>
      </c>
      <c r="E509" s="33">
        <v>15.670400000000001</v>
      </c>
      <c r="F509" s="34">
        <v>7.05</v>
      </c>
      <c r="G509" s="33">
        <v>13.45</v>
      </c>
      <c r="H509" s="35">
        <v>31</v>
      </c>
      <c r="I509" s="34">
        <v>7.0000000000000007E-2</v>
      </c>
      <c r="J509" s="33">
        <v>454.4</v>
      </c>
      <c r="K509" s="34">
        <v>0.05</v>
      </c>
      <c r="L509" s="33">
        <v>385.58</v>
      </c>
      <c r="M509" s="34">
        <v>0.06</v>
      </c>
      <c r="N509" s="36">
        <v>3</v>
      </c>
      <c r="O509" s="36">
        <v>3</v>
      </c>
      <c r="P509" s="37" t="str">
        <f t="shared" si="7"/>
        <v>33</v>
      </c>
      <c r="Q509" s="37"/>
      <c r="R509" s="36" t="s">
        <v>7</v>
      </c>
    </row>
    <row r="510" spans="1:18" x14ac:dyDescent="0.25">
      <c r="A510" s="1" t="s">
        <v>4</v>
      </c>
      <c r="B510" s="1" t="s">
        <v>987</v>
      </c>
      <c r="C510" s="1" t="s">
        <v>988</v>
      </c>
      <c r="D510" s="33">
        <v>2.2800000000000007</v>
      </c>
      <c r="E510" s="33">
        <v>16.555499999999999</v>
      </c>
      <c r="F510" s="34">
        <v>7.26</v>
      </c>
      <c r="G510" s="33">
        <v>14.27</v>
      </c>
      <c r="H510" s="35">
        <v>27</v>
      </c>
      <c r="I510" s="34">
        <v>0.06</v>
      </c>
      <c r="J510" s="33">
        <v>447</v>
      </c>
      <c r="K510" s="34">
        <v>0.05</v>
      </c>
      <c r="L510" s="33">
        <v>385.44</v>
      </c>
      <c r="M510" s="34">
        <v>0.06</v>
      </c>
      <c r="N510" s="36">
        <v>3</v>
      </c>
      <c r="O510" s="36">
        <v>3</v>
      </c>
      <c r="P510" s="37" t="str">
        <f t="shared" si="7"/>
        <v>33</v>
      </c>
      <c r="Q510" s="37"/>
      <c r="R510" s="36" t="s">
        <v>7</v>
      </c>
    </row>
    <row r="511" spans="1:18" x14ac:dyDescent="0.25">
      <c r="A511" s="1" t="s">
        <v>4</v>
      </c>
      <c r="B511" s="1" t="s">
        <v>989</v>
      </c>
      <c r="C511" s="1" t="s">
        <v>990</v>
      </c>
      <c r="D511" s="33">
        <v>7.7699999999999987</v>
      </c>
      <c r="E511" s="33">
        <v>28.026299999999999</v>
      </c>
      <c r="F511" s="34">
        <v>3.6</v>
      </c>
      <c r="G511" s="33">
        <v>20.25</v>
      </c>
      <c r="H511" s="35">
        <v>19</v>
      </c>
      <c r="I511" s="34">
        <v>0.04</v>
      </c>
      <c r="J511" s="33">
        <v>532.5</v>
      </c>
      <c r="K511" s="34">
        <v>0.06</v>
      </c>
      <c r="L511" s="33">
        <v>384.87</v>
      </c>
      <c r="M511" s="34">
        <v>0.06</v>
      </c>
      <c r="N511" s="36">
        <v>3</v>
      </c>
      <c r="O511" s="36">
        <v>3</v>
      </c>
      <c r="P511" s="37" t="str">
        <f t="shared" si="7"/>
        <v>33</v>
      </c>
      <c r="Q511" s="37"/>
      <c r="R511" s="36" t="s">
        <v>7</v>
      </c>
    </row>
    <row r="512" spans="1:18" x14ac:dyDescent="0.25">
      <c r="A512" s="1" t="s">
        <v>4</v>
      </c>
      <c r="B512" s="1" t="s">
        <v>991</v>
      </c>
      <c r="C512" s="1" t="s">
        <v>992</v>
      </c>
      <c r="D512" s="33">
        <v>4.7099999999999982</v>
      </c>
      <c r="E512" s="33">
        <v>23.945</v>
      </c>
      <c r="F512" s="34">
        <v>5.08</v>
      </c>
      <c r="G512" s="33">
        <v>19.23</v>
      </c>
      <c r="H512" s="35">
        <v>20</v>
      </c>
      <c r="I512" s="34">
        <v>0.04</v>
      </c>
      <c r="J512" s="33">
        <v>478.9</v>
      </c>
      <c r="K512" s="34">
        <v>0.06</v>
      </c>
      <c r="L512" s="33">
        <v>384.7</v>
      </c>
      <c r="M512" s="34">
        <v>0.06</v>
      </c>
      <c r="N512" s="36">
        <v>3</v>
      </c>
      <c r="O512" s="36">
        <v>3</v>
      </c>
      <c r="P512" s="37" t="str">
        <f t="shared" si="7"/>
        <v>33</v>
      </c>
      <c r="Q512" s="37"/>
      <c r="R512" s="36" t="s">
        <v>7</v>
      </c>
    </row>
    <row r="513" spans="1:18" x14ac:dyDescent="0.25">
      <c r="A513" s="1" t="s">
        <v>4</v>
      </c>
      <c r="B513" s="1" t="s">
        <v>993</v>
      </c>
      <c r="C513" s="1" t="s">
        <v>994</v>
      </c>
      <c r="D513" s="33">
        <v>4.3199999999999985</v>
      </c>
      <c r="E513" s="33">
        <v>25.106000000000002</v>
      </c>
      <c r="F513" s="34">
        <v>5.81</v>
      </c>
      <c r="G513" s="33">
        <v>20.78</v>
      </c>
      <c r="H513" s="35">
        <v>19</v>
      </c>
      <c r="I513" s="34">
        <v>0.04</v>
      </c>
      <c r="J513" s="33">
        <v>466.12</v>
      </c>
      <c r="K513" s="34">
        <v>0.06</v>
      </c>
      <c r="L513" s="33">
        <v>384.04</v>
      </c>
      <c r="M513" s="34">
        <v>0.06</v>
      </c>
      <c r="N513" s="36">
        <v>3</v>
      </c>
      <c r="O513" s="36">
        <v>3</v>
      </c>
      <c r="P513" s="37" t="str">
        <f t="shared" si="7"/>
        <v>33</v>
      </c>
      <c r="Q513" s="37"/>
      <c r="R513" s="36" t="s">
        <v>7</v>
      </c>
    </row>
    <row r="514" spans="1:18" x14ac:dyDescent="0.25">
      <c r="A514" s="1" t="s">
        <v>4</v>
      </c>
      <c r="B514" s="1" t="s">
        <v>995</v>
      </c>
      <c r="C514" s="1" t="s">
        <v>996</v>
      </c>
      <c r="D514" s="33">
        <v>3.5300000000000007</v>
      </c>
      <c r="E514" s="33">
        <v>20.3888</v>
      </c>
      <c r="F514" s="34">
        <v>5.77</v>
      </c>
      <c r="G514" s="33">
        <v>16.850000000000001</v>
      </c>
      <c r="H514" s="35">
        <v>24</v>
      </c>
      <c r="I514" s="34">
        <v>0.05</v>
      </c>
      <c r="J514" s="33">
        <v>468</v>
      </c>
      <c r="K514" s="34">
        <v>0.06</v>
      </c>
      <c r="L514" s="33">
        <v>383.28</v>
      </c>
      <c r="M514" s="34">
        <v>0.06</v>
      </c>
      <c r="N514" s="36">
        <v>3</v>
      </c>
      <c r="O514" s="36">
        <v>3</v>
      </c>
      <c r="P514" s="37" t="str">
        <f t="shared" si="7"/>
        <v>33</v>
      </c>
      <c r="Q514" s="37"/>
      <c r="R514" s="36" t="s">
        <v>7</v>
      </c>
    </row>
    <row r="515" spans="1:18" x14ac:dyDescent="0.25">
      <c r="A515" s="1" t="s">
        <v>4</v>
      </c>
      <c r="B515" s="1" t="s">
        <v>997</v>
      </c>
      <c r="C515" s="1" t="s">
        <v>998</v>
      </c>
      <c r="D515" s="33">
        <v>1.7100000000000006</v>
      </c>
      <c r="E515" s="33">
        <v>13.801500000000001</v>
      </c>
      <c r="F515" s="34">
        <v>8.07</v>
      </c>
      <c r="G515" s="33">
        <v>12.09</v>
      </c>
      <c r="H515" s="35">
        <v>32</v>
      </c>
      <c r="I515" s="34">
        <v>7.0000000000000007E-2</v>
      </c>
      <c r="J515" s="33">
        <v>437.45</v>
      </c>
      <c r="K515" s="34">
        <v>0.05</v>
      </c>
      <c r="L515" s="33">
        <v>382.73</v>
      </c>
      <c r="M515" s="34">
        <v>0.06</v>
      </c>
      <c r="N515" s="36">
        <v>3</v>
      </c>
      <c r="O515" s="36">
        <v>3</v>
      </c>
      <c r="P515" s="37" t="str">
        <f t="shared" si="7"/>
        <v>33</v>
      </c>
      <c r="Q515" s="37"/>
      <c r="R515" s="36" t="s">
        <v>7</v>
      </c>
    </row>
    <row r="516" spans="1:18" x14ac:dyDescent="0.25">
      <c r="A516" s="1" t="s">
        <v>4</v>
      </c>
      <c r="B516" s="1" t="s">
        <v>999</v>
      </c>
      <c r="C516" s="1" t="s">
        <v>1000</v>
      </c>
      <c r="D516" s="33">
        <v>3.7000000000000015</v>
      </c>
      <c r="E516" s="33">
        <v>22.184200000000001</v>
      </c>
      <c r="F516" s="34">
        <v>5.99</v>
      </c>
      <c r="G516" s="33">
        <v>18.48</v>
      </c>
      <c r="H516" s="35">
        <v>21</v>
      </c>
      <c r="I516" s="34">
        <v>0.05</v>
      </c>
      <c r="J516" s="33">
        <v>459.5</v>
      </c>
      <c r="K516" s="34">
        <v>0.05</v>
      </c>
      <c r="L516" s="33">
        <v>381.8</v>
      </c>
      <c r="M516" s="34">
        <v>0.06</v>
      </c>
      <c r="N516" s="36">
        <v>3</v>
      </c>
      <c r="O516" s="36">
        <v>3</v>
      </c>
      <c r="P516" s="37" t="str">
        <f t="shared" si="7"/>
        <v>33</v>
      </c>
      <c r="Q516" s="37"/>
      <c r="R516" s="36" t="s">
        <v>7</v>
      </c>
    </row>
    <row r="517" spans="1:18" x14ac:dyDescent="0.25">
      <c r="A517" s="1" t="s">
        <v>4</v>
      </c>
      <c r="B517" s="1" t="s">
        <v>1001</v>
      </c>
      <c r="C517" s="1" t="s">
        <v>1002</v>
      </c>
      <c r="D517" s="33">
        <v>7.4000000000000021</v>
      </c>
      <c r="E517" s="33">
        <v>33.0533</v>
      </c>
      <c r="F517" s="34">
        <v>4.46</v>
      </c>
      <c r="G517" s="33">
        <v>25.65</v>
      </c>
      <c r="H517" s="35">
        <v>14</v>
      </c>
      <c r="I517" s="34">
        <v>0.03</v>
      </c>
      <c r="J517" s="33">
        <v>483.9</v>
      </c>
      <c r="K517" s="34">
        <v>0.06</v>
      </c>
      <c r="L517" s="33">
        <v>380.3</v>
      </c>
      <c r="M517" s="34">
        <v>0.06</v>
      </c>
      <c r="N517" s="36">
        <v>3</v>
      </c>
      <c r="O517" s="36">
        <v>3</v>
      </c>
      <c r="P517" s="37" t="str">
        <f t="shared" si="7"/>
        <v>33</v>
      </c>
      <c r="Q517" s="37"/>
      <c r="R517" s="36" t="s">
        <v>7</v>
      </c>
    </row>
    <row r="518" spans="1:18" x14ac:dyDescent="0.25">
      <c r="A518" s="1" t="s">
        <v>4</v>
      </c>
      <c r="B518" s="1" t="s">
        <v>1003</v>
      </c>
      <c r="C518" s="1" t="s">
        <v>1004</v>
      </c>
      <c r="D518" s="33">
        <v>3.5</v>
      </c>
      <c r="E518" s="33">
        <v>17.538399999999999</v>
      </c>
      <c r="F518" s="34">
        <v>5.01</v>
      </c>
      <c r="G518" s="33">
        <v>14.03</v>
      </c>
      <c r="H518" s="35">
        <v>27</v>
      </c>
      <c r="I518" s="34">
        <v>0.06</v>
      </c>
      <c r="J518" s="33">
        <v>474</v>
      </c>
      <c r="K518" s="34">
        <v>0.06</v>
      </c>
      <c r="L518" s="33">
        <v>379.5</v>
      </c>
      <c r="M518" s="34">
        <v>0.06</v>
      </c>
      <c r="N518" s="36">
        <v>3</v>
      </c>
      <c r="O518" s="36">
        <v>3</v>
      </c>
      <c r="P518" s="37" t="str">
        <f t="shared" si="7"/>
        <v>33</v>
      </c>
      <c r="Q518" s="37"/>
      <c r="R518" s="36" t="s">
        <v>7</v>
      </c>
    </row>
    <row r="519" spans="1:18" x14ac:dyDescent="0.25">
      <c r="A519" s="1" t="s">
        <v>4</v>
      </c>
      <c r="B519" s="1" t="s">
        <v>1005</v>
      </c>
      <c r="C519" s="1" t="s">
        <v>1006</v>
      </c>
      <c r="D519" s="33">
        <v>3.149999999999999</v>
      </c>
      <c r="E519" s="33">
        <v>20.333300000000001</v>
      </c>
      <c r="F519" s="34">
        <v>6.45</v>
      </c>
      <c r="G519" s="33">
        <v>17.18</v>
      </c>
      <c r="H519" s="35">
        <v>22</v>
      </c>
      <c r="I519" s="34">
        <v>0.05</v>
      </c>
      <c r="J519" s="33">
        <v>447</v>
      </c>
      <c r="K519" s="34">
        <v>0.05</v>
      </c>
      <c r="L519" s="33">
        <v>377.7</v>
      </c>
      <c r="M519" s="34">
        <v>0.05</v>
      </c>
      <c r="N519" s="36">
        <v>3</v>
      </c>
      <c r="O519" s="36">
        <v>3</v>
      </c>
      <c r="P519" s="37" t="str">
        <f t="shared" ref="P519:P582" si="8">N519&amp;O519</f>
        <v>33</v>
      </c>
      <c r="Q519" s="37"/>
      <c r="R519" s="36" t="s">
        <v>7</v>
      </c>
    </row>
    <row r="520" spans="1:18" x14ac:dyDescent="0.25">
      <c r="A520" s="1" t="s">
        <v>4</v>
      </c>
      <c r="B520" s="1" t="s">
        <v>1007</v>
      </c>
      <c r="C520" s="1" t="s">
        <v>1008</v>
      </c>
      <c r="D520" s="33">
        <v>4.5</v>
      </c>
      <c r="E520" s="33">
        <v>22.476099999999999</v>
      </c>
      <c r="F520" s="34">
        <v>4.99</v>
      </c>
      <c r="G520" s="33">
        <v>17.97</v>
      </c>
      <c r="H520" s="35">
        <v>21</v>
      </c>
      <c r="I520" s="34">
        <v>0.05</v>
      </c>
      <c r="J520" s="33">
        <v>472</v>
      </c>
      <c r="K520" s="34">
        <v>0.06</v>
      </c>
      <c r="L520" s="33">
        <v>377.5</v>
      </c>
      <c r="M520" s="34">
        <v>0.05</v>
      </c>
      <c r="N520" s="36">
        <v>3</v>
      </c>
      <c r="O520" s="36">
        <v>3</v>
      </c>
      <c r="P520" s="37" t="str">
        <f t="shared" si="8"/>
        <v>33</v>
      </c>
      <c r="Q520" s="37"/>
      <c r="R520" s="36" t="s">
        <v>7</v>
      </c>
    </row>
    <row r="521" spans="1:18" x14ac:dyDescent="0.25">
      <c r="A521" s="1" t="s">
        <v>4</v>
      </c>
      <c r="B521" s="1" t="s">
        <v>1009</v>
      </c>
      <c r="C521" s="1" t="s">
        <v>1010</v>
      </c>
      <c r="D521" s="33">
        <v>3.9000000000000008</v>
      </c>
      <c r="E521" s="33">
        <v>20.958300000000001</v>
      </c>
      <c r="F521" s="34">
        <v>5.37</v>
      </c>
      <c r="G521" s="33">
        <v>17.05</v>
      </c>
      <c r="H521" s="35">
        <v>22</v>
      </c>
      <c r="I521" s="34">
        <v>0.05</v>
      </c>
      <c r="J521" s="33">
        <v>463</v>
      </c>
      <c r="K521" s="34">
        <v>0.06</v>
      </c>
      <c r="L521" s="33">
        <v>377.2</v>
      </c>
      <c r="M521" s="34">
        <v>0.05</v>
      </c>
      <c r="N521" s="36">
        <v>3</v>
      </c>
      <c r="O521" s="36">
        <v>3</v>
      </c>
      <c r="P521" s="37" t="str">
        <f t="shared" si="8"/>
        <v>33</v>
      </c>
      <c r="Q521" s="37"/>
      <c r="R521" s="36" t="s">
        <v>7</v>
      </c>
    </row>
    <row r="522" spans="1:18" x14ac:dyDescent="0.25">
      <c r="A522" s="1" t="s">
        <v>4</v>
      </c>
      <c r="B522" s="1" t="s">
        <v>1011</v>
      </c>
      <c r="C522" s="1" t="s">
        <v>1012</v>
      </c>
      <c r="D522" s="33">
        <v>8.870000000000001</v>
      </c>
      <c r="E522" s="33">
        <v>35.807099999999998</v>
      </c>
      <c r="F522" s="34">
        <v>4.03</v>
      </c>
      <c r="G522" s="33">
        <v>26.93</v>
      </c>
      <c r="H522" s="35">
        <v>14</v>
      </c>
      <c r="I522" s="34">
        <v>0.03</v>
      </c>
      <c r="J522" s="33">
        <v>501.3</v>
      </c>
      <c r="K522" s="34">
        <v>0.06</v>
      </c>
      <c r="L522" s="33">
        <v>377.12</v>
      </c>
      <c r="M522" s="34">
        <v>0.05</v>
      </c>
      <c r="N522" s="36">
        <v>3</v>
      </c>
      <c r="O522" s="36">
        <v>3</v>
      </c>
      <c r="P522" s="37" t="str">
        <f t="shared" si="8"/>
        <v>33</v>
      </c>
      <c r="Q522" s="37"/>
      <c r="R522" s="36" t="s">
        <v>7</v>
      </c>
    </row>
    <row r="523" spans="1:18" x14ac:dyDescent="0.25">
      <c r="A523" s="1" t="s">
        <v>4</v>
      </c>
      <c r="B523" s="1" t="s">
        <v>1013</v>
      </c>
      <c r="C523" s="1" t="s">
        <v>1014</v>
      </c>
      <c r="D523" s="33">
        <v>15.729999999999999</v>
      </c>
      <c r="E523" s="33">
        <v>47.145800000000001</v>
      </c>
      <c r="F523" s="34">
        <v>2.99</v>
      </c>
      <c r="G523" s="33">
        <v>31.41</v>
      </c>
      <c r="H523" s="35">
        <v>12</v>
      </c>
      <c r="I523" s="34">
        <v>0.02</v>
      </c>
      <c r="J523" s="33">
        <v>565.75</v>
      </c>
      <c r="K523" s="34">
        <v>7.0000000000000007E-2</v>
      </c>
      <c r="L523" s="33">
        <v>376.99</v>
      </c>
      <c r="M523" s="34">
        <v>0.05</v>
      </c>
      <c r="N523" s="36">
        <v>3</v>
      </c>
      <c r="O523" s="36">
        <v>3</v>
      </c>
      <c r="P523" s="37" t="str">
        <f t="shared" si="8"/>
        <v>33</v>
      </c>
      <c r="Q523" s="37"/>
      <c r="R523" s="36" t="s">
        <v>7</v>
      </c>
    </row>
    <row r="524" spans="1:18" x14ac:dyDescent="0.25">
      <c r="A524" s="1" t="s">
        <v>4</v>
      </c>
      <c r="B524" s="1" t="s">
        <v>1015</v>
      </c>
      <c r="C524" s="1" t="s">
        <v>1016</v>
      </c>
      <c r="D524" s="33">
        <v>3.01</v>
      </c>
      <c r="E524" s="33">
        <v>16.961099999999998</v>
      </c>
      <c r="F524" s="34">
        <v>5.63</v>
      </c>
      <c r="G524" s="33">
        <v>13.95</v>
      </c>
      <c r="H524" s="35">
        <v>27</v>
      </c>
      <c r="I524" s="34">
        <v>0.06</v>
      </c>
      <c r="J524" s="33">
        <v>457.95</v>
      </c>
      <c r="K524" s="34">
        <v>0.05</v>
      </c>
      <c r="L524" s="33">
        <v>376.68</v>
      </c>
      <c r="M524" s="34">
        <v>0.05</v>
      </c>
      <c r="N524" s="36">
        <v>3</v>
      </c>
      <c r="O524" s="36">
        <v>3</v>
      </c>
      <c r="P524" s="37" t="str">
        <f t="shared" si="8"/>
        <v>33</v>
      </c>
      <c r="Q524" s="37"/>
      <c r="R524" s="36" t="s">
        <v>7</v>
      </c>
    </row>
    <row r="525" spans="1:18" x14ac:dyDescent="0.25">
      <c r="A525" s="1" t="s">
        <v>4</v>
      </c>
      <c r="B525" s="1" t="s">
        <v>1017</v>
      </c>
      <c r="C525" s="1" t="s">
        <v>1018</v>
      </c>
      <c r="D525" s="33">
        <v>9.5399999999999956</v>
      </c>
      <c r="E525" s="33">
        <v>38.400700000000001</v>
      </c>
      <c r="F525" s="34">
        <v>4.0199999999999996</v>
      </c>
      <c r="G525" s="33">
        <v>28.86</v>
      </c>
      <c r="H525" s="35">
        <v>13</v>
      </c>
      <c r="I525" s="34">
        <v>0.03</v>
      </c>
      <c r="J525" s="33">
        <v>499.21</v>
      </c>
      <c r="K525" s="34">
        <v>0.06</v>
      </c>
      <c r="L525" s="33">
        <v>375.19</v>
      </c>
      <c r="M525" s="34">
        <v>0.05</v>
      </c>
      <c r="N525" s="36">
        <v>3</v>
      </c>
      <c r="O525" s="36">
        <v>3</v>
      </c>
      <c r="P525" s="37" t="str">
        <f t="shared" si="8"/>
        <v>33</v>
      </c>
      <c r="Q525" s="37"/>
      <c r="R525" s="36" t="s">
        <v>7</v>
      </c>
    </row>
    <row r="526" spans="1:18" x14ac:dyDescent="0.25">
      <c r="A526" s="1" t="s">
        <v>4</v>
      </c>
      <c r="B526" s="1" t="s">
        <v>1019</v>
      </c>
      <c r="C526" s="1" t="s">
        <v>579</v>
      </c>
      <c r="D526" s="33">
        <v>2.5300000000000007</v>
      </c>
      <c r="E526" s="33">
        <v>16.4055</v>
      </c>
      <c r="F526" s="34">
        <v>6.48</v>
      </c>
      <c r="G526" s="33">
        <v>13.87</v>
      </c>
      <c r="H526" s="35">
        <v>27</v>
      </c>
      <c r="I526" s="34">
        <v>0.06</v>
      </c>
      <c r="J526" s="33">
        <v>442.95</v>
      </c>
      <c r="K526" s="34">
        <v>0.05</v>
      </c>
      <c r="L526" s="33">
        <v>374.64</v>
      </c>
      <c r="M526" s="34">
        <v>0.05</v>
      </c>
      <c r="N526" s="36">
        <v>3</v>
      </c>
      <c r="O526" s="36">
        <v>3</v>
      </c>
      <c r="P526" s="37" t="str">
        <f t="shared" si="8"/>
        <v>33</v>
      </c>
      <c r="Q526" s="37"/>
      <c r="R526" s="36" t="s">
        <v>7</v>
      </c>
    </row>
    <row r="527" spans="1:18" x14ac:dyDescent="0.25">
      <c r="A527" s="1" t="s">
        <v>4</v>
      </c>
      <c r="B527" s="1" t="s">
        <v>1020</v>
      </c>
      <c r="C527" s="1" t="s">
        <v>1021</v>
      </c>
      <c r="D527" s="33">
        <v>1.9200000000000013</v>
      </c>
      <c r="E527" s="33">
        <v>15.2928</v>
      </c>
      <c r="F527" s="34">
        <v>7.96</v>
      </c>
      <c r="G527" s="33">
        <v>13.37</v>
      </c>
      <c r="H527" s="35">
        <v>28</v>
      </c>
      <c r="I527" s="34">
        <v>0.06</v>
      </c>
      <c r="J527" s="33">
        <v>428.2</v>
      </c>
      <c r="K527" s="34">
        <v>0.05</v>
      </c>
      <c r="L527" s="33">
        <v>374.44</v>
      </c>
      <c r="M527" s="34">
        <v>0.05</v>
      </c>
      <c r="N527" s="36">
        <v>3</v>
      </c>
      <c r="O527" s="36">
        <v>3</v>
      </c>
      <c r="P527" s="37" t="str">
        <f t="shared" si="8"/>
        <v>33</v>
      </c>
      <c r="Q527" s="37"/>
      <c r="R527" s="36" t="s">
        <v>7</v>
      </c>
    </row>
    <row r="528" spans="1:18" x14ac:dyDescent="0.25">
      <c r="A528" s="1" t="s">
        <v>4</v>
      </c>
      <c r="B528" s="1" t="s">
        <v>1022</v>
      </c>
      <c r="C528" s="1" t="s">
        <v>1023</v>
      </c>
      <c r="D528" s="33">
        <v>4.9300000000000015</v>
      </c>
      <c r="E528" s="33">
        <v>25.4375</v>
      </c>
      <c r="F528" s="34">
        <v>5.15</v>
      </c>
      <c r="G528" s="33">
        <v>20.5</v>
      </c>
      <c r="H528" s="35">
        <v>18</v>
      </c>
      <c r="I528" s="34">
        <v>0.04</v>
      </c>
      <c r="J528" s="33">
        <v>461</v>
      </c>
      <c r="K528" s="34">
        <v>0.05</v>
      </c>
      <c r="L528" s="33">
        <v>372.26</v>
      </c>
      <c r="M528" s="34">
        <v>0.05</v>
      </c>
      <c r="N528" s="36">
        <v>3</v>
      </c>
      <c r="O528" s="36">
        <v>3</v>
      </c>
      <c r="P528" s="37" t="str">
        <f t="shared" si="8"/>
        <v>33</v>
      </c>
      <c r="Q528" s="37"/>
      <c r="R528" s="36" t="s">
        <v>7</v>
      </c>
    </row>
    <row r="529" spans="1:18" x14ac:dyDescent="0.25">
      <c r="A529" s="1" t="s">
        <v>4</v>
      </c>
      <c r="B529" s="1" t="s">
        <v>3347</v>
      </c>
      <c r="C529" s="1" t="s">
        <v>3348</v>
      </c>
      <c r="D529" s="33">
        <v>3.7166666666666672</v>
      </c>
      <c r="E529" s="33">
        <v>22.3</v>
      </c>
      <c r="F529" s="34">
        <v>5.99</v>
      </c>
      <c r="G529" s="33">
        <v>18.579999999999998</v>
      </c>
      <c r="H529" s="35">
        <v>20</v>
      </c>
      <c r="I529" s="34">
        <v>0.04</v>
      </c>
      <c r="J529" s="33">
        <v>446</v>
      </c>
      <c r="K529" s="34">
        <v>0.05</v>
      </c>
      <c r="L529" s="33">
        <v>371.66</v>
      </c>
      <c r="M529" s="34">
        <v>0.05</v>
      </c>
      <c r="N529" s="36">
        <v>3</v>
      </c>
      <c r="O529" s="36">
        <v>3</v>
      </c>
      <c r="P529" s="37" t="str">
        <f t="shared" si="8"/>
        <v>33</v>
      </c>
      <c r="Q529" s="37"/>
      <c r="R529" s="36" t="s">
        <v>3336</v>
      </c>
    </row>
    <row r="530" spans="1:18" x14ac:dyDescent="0.25">
      <c r="A530" s="1" t="s">
        <v>4</v>
      </c>
      <c r="B530" s="1" t="s">
        <v>1024</v>
      </c>
      <c r="C530" s="1" t="s">
        <v>1025</v>
      </c>
      <c r="D530" s="33">
        <v>1.9900000000000007</v>
      </c>
      <c r="E530" s="33">
        <v>14.1</v>
      </c>
      <c r="F530" s="34">
        <v>7.08</v>
      </c>
      <c r="G530" s="33">
        <v>12.11</v>
      </c>
      <c r="H530" s="35">
        <v>31</v>
      </c>
      <c r="I530" s="34">
        <v>7.0000000000000007E-2</v>
      </c>
      <c r="J530" s="33">
        <v>433</v>
      </c>
      <c r="K530" s="34">
        <v>0.05</v>
      </c>
      <c r="L530" s="33">
        <v>371.31</v>
      </c>
      <c r="M530" s="34">
        <v>0.05</v>
      </c>
      <c r="N530" s="36">
        <v>3</v>
      </c>
      <c r="O530" s="36">
        <v>3</v>
      </c>
      <c r="P530" s="37" t="str">
        <f t="shared" si="8"/>
        <v>33</v>
      </c>
      <c r="Q530" s="37"/>
      <c r="R530" s="36" t="s">
        <v>7</v>
      </c>
    </row>
    <row r="531" spans="1:18" x14ac:dyDescent="0.25">
      <c r="A531" s="1" t="s">
        <v>4</v>
      </c>
      <c r="B531" s="1" t="s">
        <v>1026</v>
      </c>
      <c r="C531" s="1" t="s">
        <v>1027</v>
      </c>
      <c r="D531" s="33">
        <v>1.579999999999999</v>
      </c>
      <c r="E531" s="33">
        <v>11.8171</v>
      </c>
      <c r="F531" s="34">
        <v>7.47</v>
      </c>
      <c r="G531" s="33">
        <v>10.23</v>
      </c>
      <c r="H531" s="35">
        <v>36</v>
      </c>
      <c r="I531" s="34">
        <v>0.08</v>
      </c>
      <c r="J531" s="33">
        <v>427.6</v>
      </c>
      <c r="K531" s="34">
        <v>0.05</v>
      </c>
      <c r="L531" s="33">
        <v>370.72</v>
      </c>
      <c r="M531" s="34">
        <v>0.05</v>
      </c>
      <c r="N531" s="36">
        <v>3</v>
      </c>
      <c r="O531" s="36">
        <v>3</v>
      </c>
      <c r="P531" s="37" t="str">
        <f t="shared" si="8"/>
        <v>33</v>
      </c>
      <c r="Q531" s="37"/>
      <c r="R531" s="36" t="s">
        <v>7</v>
      </c>
    </row>
    <row r="532" spans="1:18" x14ac:dyDescent="0.25">
      <c r="A532" s="1" t="s">
        <v>4</v>
      </c>
      <c r="B532" s="1" t="s">
        <v>1028</v>
      </c>
      <c r="C532" s="1" t="s">
        <v>1029</v>
      </c>
      <c r="D532" s="33">
        <v>1.1099999999999997</v>
      </c>
      <c r="E532" s="33">
        <v>16.28</v>
      </c>
      <c r="F532" s="34">
        <v>14.66</v>
      </c>
      <c r="G532" s="33">
        <v>15.17</v>
      </c>
      <c r="H532" s="35">
        <v>26</v>
      </c>
      <c r="I532" s="34">
        <v>0.06</v>
      </c>
      <c r="J532" s="33">
        <v>399</v>
      </c>
      <c r="K532" s="34">
        <v>0.05</v>
      </c>
      <c r="L532" s="33">
        <v>370.14</v>
      </c>
      <c r="M532" s="34">
        <v>0.05</v>
      </c>
      <c r="N532" s="36">
        <v>3</v>
      </c>
      <c r="O532" s="36">
        <v>3</v>
      </c>
      <c r="P532" s="37" t="str">
        <f t="shared" si="8"/>
        <v>33</v>
      </c>
      <c r="Q532" s="37"/>
      <c r="R532" s="36" t="s">
        <v>7</v>
      </c>
    </row>
    <row r="533" spans="1:18" x14ac:dyDescent="0.25">
      <c r="A533" s="1" t="s">
        <v>4</v>
      </c>
      <c r="B533" s="1" t="s">
        <v>1030</v>
      </c>
      <c r="C533" s="1" t="s">
        <v>1031</v>
      </c>
      <c r="D533" s="33">
        <v>2.4699999999999993</v>
      </c>
      <c r="E533" s="33">
        <v>17.22</v>
      </c>
      <c r="F533" s="34">
        <v>6.97</v>
      </c>
      <c r="G533" s="33">
        <v>14.75</v>
      </c>
      <c r="H533" s="35">
        <v>25</v>
      </c>
      <c r="I533" s="34">
        <v>0.06</v>
      </c>
      <c r="J533" s="33">
        <v>430.5</v>
      </c>
      <c r="K533" s="34">
        <v>0.05</v>
      </c>
      <c r="L533" s="33">
        <v>368.75</v>
      </c>
      <c r="M533" s="34">
        <v>0.05</v>
      </c>
      <c r="N533" s="36">
        <v>3</v>
      </c>
      <c r="O533" s="36">
        <v>3</v>
      </c>
      <c r="P533" s="37" t="str">
        <f t="shared" si="8"/>
        <v>33</v>
      </c>
      <c r="Q533" s="37"/>
      <c r="R533" s="36" t="s">
        <v>7</v>
      </c>
    </row>
    <row r="534" spans="1:18" x14ac:dyDescent="0.25">
      <c r="A534" s="1" t="s">
        <v>4</v>
      </c>
      <c r="B534" s="1" t="s">
        <v>1032</v>
      </c>
      <c r="C534" s="1" t="s">
        <v>1033</v>
      </c>
      <c r="D534" s="33">
        <v>2.6899999999999995</v>
      </c>
      <c r="E534" s="33">
        <v>17.440000000000001</v>
      </c>
      <c r="F534" s="34">
        <v>6.48</v>
      </c>
      <c r="G534" s="33">
        <v>14.75</v>
      </c>
      <c r="H534" s="35">
        <v>25</v>
      </c>
      <c r="I534" s="34">
        <v>0.06</v>
      </c>
      <c r="J534" s="33">
        <v>436</v>
      </c>
      <c r="K534" s="34">
        <v>0.05</v>
      </c>
      <c r="L534" s="33">
        <v>368.75</v>
      </c>
      <c r="M534" s="34">
        <v>0.05</v>
      </c>
      <c r="N534" s="36">
        <v>3</v>
      </c>
      <c r="O534" s="36">
        <v>3</v>
      </c>
      <c r="P534" s="37" t="str">
        <f t="shared" si="8"/>
        <v>33</v>
      </c>
      <c r="Q534" s="37"/>
      <c r="R534" s="36" t="s">
        <v>7</v>
      </c>
    </row>
    <row r="535" spans="1:18" x14ac:dyDescent="0.25">
      <c r="A535" s="1" t="s">
        <v>4</v>
      </c>
      <c r="B535" s="1" t="s">
        <v>1034</v>
      </c>
      <c r="C535" s="1" t="s">
        <v>1035</v>
      </c>
      <c r="D535" s="33">
        <v>3.9000000000000004</v>
      </c>
      <c r="E535" s="33">
        <v>21.442799999999998</v>
      </c>
      <c r="F535" s="34">
        <v>5.49</v>
      </c>
      <c r="G535" s="33">
        <v>17.54</v>
      </c>
      <c r="H535" s="35">
        <v>21</v>
      </c>
      <c r="I535" s="34">
        <v>0.05</v>
      </c>
      <c r="J535" s="33">
        <v>450.3</v>
      </c>
      <c r="K535" s="34">
        <v>0.05</v>
      </c>
      <c r="L535" s="33">
        <v>368.4</v>
      </c>
      <c r="M535" s="34">
        <v>0.05</v>
      </c>
      <c r="N535" s="36">
        <v>3</v>
      </c>
      <c r="O535" s="36">
        <v>3</v>
      </c>
      <c r="P535" s="37" t="str">
        <f t="shared" si="8"/>
        <v>33</v>
      </c>
      <c r="Q535" s="37"/>
      <c r="R535" s="36" t="s">
        <v>7</v>
      </c>
    </row>
    <row r="536" spans="1:18" x14ac:dyDescent="0.25">
      <c r="A536" s="1" t="s">
        <v>4</v>
      </c>
      <c r="B536" s="1" t="s">
        <v>1036</v>
      </c>
      <c r="C536" s="1" t="s">
        <v>1037</v>
      </c>
      <c r="D536" s="33">
        <v>3.11</v>
      </c>
      <c r="E536" s="33">
        <v>17.269200000000001</v>
      </c>
      <c r="F536" s="34">
        <v>5.55</v>
      </c>
      <c r="G536" s="33">
        <v>14.15</v>
      </c>
      <c r="H536" s="35">
        <v>26</v>
      </c>
      <c r="I536" s="34">
        <v>0.06</v>
      </c>
      <c r="J536" s="33">
        <v>449</v>
      </c>
      <c r="K536" s="34">
        <v>0.05</v>
      </c>
      <c r="L536" s="33">
        <v>368.14</v>
      </c>
      <c r="M536" s="34">
        <v>0.05</v>
      </c>
      <c r="N536" s="36">
        <v>3</v>
      </c>
      <c r="O536" s="36">
        <v>3</v>
      </c>
      <c r="P536" s="37" t="str">
        <f t="shared" si="8"/>
        <v>33</v>
      </c>
      <c r="Q536" s="37"/>
      <c r="R536" s="36" t="s">
        <v>7</v>
      </c>
    </row>
    <row r="537" spans="1:18" x14ac:dyDescent="0.25">
      <c r="A537" s="1" t="s">
        <v>4</v>
      </c>
      <c r="B537" s="1" t="s">
        <v>1038</v>
      </c>
      <c r="C537" s="1" t="s">
        <v>1039</v>
      </c>
      <c r="D537" s="33">
        <v>3.5600000000000009</v>
      </c>
      <c r="E537" s="33">
        <v>18.286899999999999</v>
      </c>
      <c r="F537" s="34">
        <v>5.13</v>
      </c>
      <c r="G537" s="33">
        <v>14.72</v>
      </c>
      <c r="H537" s="35">
        <v>25</v>
      </c>
      <c r="I537" s="34">
        <v>0.06</v>
      </c>
      <c r="J537" s="33">
        <v>455.6</v>
      </c>
      <c r="K537" s="34">
        <v>0.05</v>
      </c>
      <c r="L537" s="33">
        <v>366.6</v>
      </c>
      <c r="M537" s="34">
        <v>0.05</v>
      </c>
      <c r="N537" s="36">
        <v>3</v>
      </c>
      <c r="O537" s="36">
        <v>3</v>
      </c>
      <c r="P537" s="37" t="str">
        <f t="shared" si="8"/>
        <v>33</v>
      </c>
      <c r="Q537" s="37"/>
      <c r="R537" s="36" t="s">
        <v>7</v>
      </c>
    </row>
    <row r="538" spans="1:18" x14ac:dyDescent="0.25">
      <c r="A538" s="1" t="s">
        <v>4</v>
      </c>
      <c r="B538" s="1" t="s">
        <v>1040</v>
      </c>
      <c r="C538" s="1" t="s">
        <v>1041</v>
      </c>
      <c r="D538" s="33">
        <v>33.96</v>
      </c>
      <c r="E538" s="33">
        <v>109.5</v>
      </c>
      <c r="F538" s="34">
        <v>3.22</v>
      </c>
      <c r="G538" s="33">
        <v>75.540000000000006</v>
      </c>
      <c r="H538" s="35">
        <v>5</v>
      </c>
      <c r="I538" s="34">
        <v>0.01</v>
      </c>
      <c r="J538" s="33">
        <v>536</v>
      </c>
      <c r="K538" s="34">
        <v>0.06</v>
      </c>
      <c r="L538" s="33">
        <v>366.2</v>
      </c>
      <c r="M538" s="34">
        <v>0.05</v>
      </c>
      <c r="N538" s="36">
        <v>3</v>
      </c>
      <c r="O538" s="36">
        <v>3</v>
      </c>
      <c r="P538" s="37" t="str">
        <f t="shared" si="8"/>
        <v>33</v>
      </c>
      <c r="Q538" s="37"/>
      <c r="R538" s="36" t="s">
        <v>7</v>
      </c>
    </row>
    <row r="539" spans="1:18" x14ac:dyDescent="0.25">
      <c r="A539" s="1" t="s">
        <v>4</v>
      </c>
      <c r="B539" s="1" t="s">
        <v>1042</v>
      </c>
      <c r="C539" s="1" t="s">
        <v>1043</v>
      </c>
      <c r="D539" s="33">
        <v>11.590000000000002</v>
      </c>
      <c r="E539" s="33">
        <v>45.005000000000003</v>
      </c>
      <c r="F539" s="34">
        <v>3.88</v>
      </c>
      <c r="G539" s="33">
        <v>33.409999999999997</v>
      </c>
      <c r="H539" s="35">
        <v>11</v>
      </c>
      <c r="I539" s="34">
        <v>0.02</v>
      </c>
      <c r="J539" s="33">
        <v>493.55</v>
      </c>
      <c r="K539" s="34">
        <v>0.06</v>
      </c>
      <c r="L539" s="33">
        <v>366.06</v>
      </c>
      <c r="M539" s="34">
        <v>0.05</v>
      </c>
      <c r="N539" s="36">
        <v>3</v>
      </c>
      <c r="O539" s="36">
        <v>3</v>
      </c>
      <c r="P539" s="37" t="str">
        <f t="shared" si="8"/>
        <v>33</v>
      </c>
      <c r="Q539" s="37"/>
      <c r="R539" s="36" t="s">
        <v>7</v>
      </c>
    </row>
    <row r="540" spans="1:18" x14ac:dyDescent="0.25">
      <c r="A540" s="1" t="s">
        <v>4</v>
      </c>
      <c r="B540" s="1" t="s">
        <v>1044</v>
      </c>
      <c r="C540" s="1" t="s">
        <v>1045</v>
      </c>
      <c r="D540" s="33">
        <v>4.22</v>
      </c>
      <c r="E540" s="33">
        <v>19.458300000000001</v>
      </c>
      <c r="F540" s="34">
        <v>4.6100000000000003</v>
      </c>
      <c r="G540" s="33">
        <v>15.23</v>
      </c>
      <c r="H540" s="35">
        <v>24</v>
      </c>
      <c r="I540" s="34">
        <v>0.05</v>
      </c>
      <c r="J540" s="33">
        <v>467</v>
      </c>
      <c r="K540" s="34">
        <v>0.06</v>
      </c>
      <c r="L540" s="33">
        <v>365.72</v>
      </c>
      <c r="M540" s="34">
        <v>0.05</v>
      </c>
      <c r="N540" s="36">
        <v>3</v>
      </c>
      <c r="O540" s="36">
        <v>3</v>
      </c>
      <c r="P540" s="37" t="str">
        <f t="shared" si="8"/>
        <v>33</v>
      </c>
      <c r="Q540" s="37"/>
      <c r="R540" s="36" t="s">
        <v>7</v>
      </c>
    </row>
    <row r="541" spans="1:18" x14ac:dyDescent="0.25">
      <c r="A541" s="1" t="s">
        <v>4</v>
      </c>
      <c r="B541" s="1" t="s">
        <v>1046</v>
      </c>
      <c r="C541" s="1" t="s">
        <v>1047</v>
      </c>
      <c r="D541" s="33">
        <v>3.1599999999999984</v>
      </c>
      <c r="E541" s="33">
        <v>18.383299999999998</v>
      </c>
      <c r="F541" s="34">
        <v>5.81</v>
      </c>
      <c r="G541" s="33">
        <v>15.22</v>
      </c>
      <c r="H541" s="35">
        <v>24</v>
      </c>
      <c r="I541" s="34">
        <v>0.05</v>
      </c>
      <c r="J541" s="33">
        <v>441.2</v>
      </c>
      <c r="K541" s="34">
        <v>0.05</v>
      </c>
      <c r="L541" s="33">
        <v>365.36</v>
      </c>
      <c r="M541" s="34">
        <v>0.05</v>
      </c>
      <c r="N541" s="36">
        <v>3</v>
      </c>
      <c r="O541" s="36">
        <v>3</v>
      </c>
      <c r="P541" s="37" t="str">
        <f t="shared" si="8"/>
        <v>33</v>
      </c>
      <c r="Q541" s="37"/>
      <c r="R541" s="36" t="s">
        <v>7</v>
      </c>
    </row>
    <row r="542" spans="1:18" x14ac:dyDescent="0.25">
      <c r="A542" s="1" t="s">
        <v>4</v>
      </c>
      <c r="B542" s="1" t="s">
        <v>1048</v>
      </c>
      <c r="C542" s="1" t="s">
        <v>1049</v>
      </c>
      <c r="D542" s="33">
        <v>3.2000000000000011</v>
      </c>
      <c r="E542" s="33">
        <v>20.48</v>
      </c>
      <c r="F542" s="34">
        <v>6.4</v>
      </c>
      <c r="G542" s="33">
        <v>17.28</v>
      </c>
      <c r="H542" s="35">
        <v>21</v>
      </c>
      <c r="I542" s="34">
        <v>0.05</v>
      </c>
      <c r="J542" s="33">
        <v>432</v>
      </c>
      <c r="K542" s="34">
        <v>0.05</v>
      </c>
      <c r="L542" s="33">
        <v>364.8</v>
      </c>
      <c r="M542" s="34">
        <v>0.05</v>
      </c>
      <c r="N542" s="36">
        <v>3</v>
      </c>
      <c r="O542" s="36">
        <v>3</v>
      </c>
      <c r="P542" s="37" t="str">
        <f t="shared" si="8"/>
        <v>33</v>
      </c>
      <c r="Q542" s="37"/>
      <c r="R542" s="36" t="s">
        <v>7</v>
      </c>
    </row>
    <row r="543" spans="1:18" x14ac:dyDescent="0.25">
      <c r="A543" s="1" t="s">
        <v>4</v>
      </c>
      <c r="B543" s="1" t="s">
        <v>1050</v>
      </c>
      <c r="C543" s="1" t="s">
        <v>1051</v>
      </c>
      <c r="D543" s="33">
        <v>1.93</v>
      </c>
      <c r="E543" s="33">
        <v>14.089</v>
      </c>
      <c r="F543" s="34">
        <v>7.3</v>
      </c>
      <c r="G543" s="33">
        <v>12.15</v>
      </c>
      <c r="H543" s="35">
        <v>30</v>
      </c>
      <c r="I543" s="34">
        <v>7.0000000000000007E-2</v>
      </c>
      <c r="J543" s="33">
        <v>421.85</v>
      </c>
      <c r="K543" s="34">
        <v>0.05</v>
      </c>
      <c r="L543" s="33">
        <v>363.95</v>
      </c>
      <c r="M543" s="34">
        <v>0.05</v>
      </c>
      <c r="N543" s="36">
        <v>3</v>
      </c>
      <c r="O543" s="36">
        <v>3</v>
      </c>
      <c r="P543" s="37" t="str">
        <f t="shared" si="8"/>
        <v>33</v>
      </c>
      <c r="Q543" s="37"/>
      <c r="R543" s="36" t="s">
        <v>7</v>
      </c>
    </row>
    <row r="544" spans="1:18" x14ac:dyDescent="0.25">
      <c r="A544" s="1" t="s">
        <v>4</v>
      </c>
      <c r="B544" s="1" t="s">
        <v>1052</v>
      </c>
      <c r="C544" s="1" t="s">
        <v>419</v>
      </c>
      <c r="D544" s="33">
        <v>3.0900000000000016</v>
      </c>
      <c r="E544" s="33">
        <v>17.069199999999999</v>
      </c>
      <c r="F544" s="34">
        <v>5.52</v>
      </c>
      <c r="G544" s="33">
        <v>13.97</v>
      </c>
      <c r="H544" s="35">
        <v>26</v>
      </c>
      <c r="I544" s="34">
        <v>0.06</v>
      </c>
      <c r="J544" s="33">
        <v>443.8</v>
      </c>
      <c r="K544" s="34">
        <v>0.05</v>
      </c>
      <c r="L544" s="33">
        <v>363.46</v>
      </c>
      <c r="M544" s="34">
        <v>0.05</v>
      </c>
      <c r="N544" s="36">
        <v>3</v>
      </c>
      <c r="O544" s="36">
        <v>3</v>
      </c>
      <c r="P544" s="37" t="str">
        <f t="shared" si="8"/>
        <v>33</v>
      </c>
      <c r="Q544" s="37"/>
      <c r="R544" s="36" t="s">
        <v>7</v>
      </c>
    </row>
    <row r="545" spans="1:18" x14ac:dyDescent="0.25">
      <c r="A545" s="1" t="s">
        <v>4</v>
      </c>
      <c r="B545" s="1" t="s">
        <v>1053</v>
      </c>
      <c r="C545" s="1" t="s">
        <v>1054</v>
      </c>
      <c r="D545" s="33">
        <v>2.39</v>
      </c>
      <c r="E545" s="33">
        <v>15.4107</v>
      </c>
      <c r="F545" s="34">
        <v>6.44</v>
      </c>
      <c r="G545" s="33">
        <v>13.02</v>
      </c>
      <c r="H545" s="35">
        <v>29</v>
      </c>
      <c r="I545" s="34">
        <v>7.0000000000000007E-2</v>
      </c>
      <c r="J545" s="33">
        <v>431.5</v>
      </c>
      <c r="K545" s="34">
        <v>0.05</v>
      </c>
      <c r="L545" s="33">
        <v>362.19</v>
      </c>
      <c r="M545" s="34">
        <v>0.05</v>
      </c>
      <c r="N545" s="36">
        <v>3</v>
      </c>
      <c r="O545" s="36">
        <v>3</v>
      </c>
      <c r="P545" s="37" t="str">
        <f t="shared" si="8"/>
        <v>33</v>
      </c>
      <c r="Q545" s="37"/>
      <c r="R545" s="36" t="s">
        <v>7</v>
      </c>
    </row>
    <row r="546" spans="1:18" x14ac:dyDescent="0.25">
      <c r="A546" s="1" t="s">
        <v>4</v>
      </c>
      <c r="B546" s="1" t="s">
        <v>1057</v>
      </c>
      <c r="C546" s="1" t="s">
        <v>1058</v>
      </c>
      <c r="D546" s="33">
        <v>2.4900000000000007</v>
      </c>
      <c r="E546" s="33">
        <v>15.862</v>
      </c>
      <c r="F546" s="34">
        <v>6.37</v>
      </c>
      <c r="G546" s="33">
        <v>13.37</v>
      </c>
      <c r="H546" s="35">
        <v>27</v>
      </c>
      <c r="I546" s="34">
        <v>0.06</v>
      </c>
      <c r="J546" s="33">
        <v>428</v>
      </c>
      <c r="K546" s="34">
        <v>0.05</v>
      </c>
      <c r="L546" s="33">
        <v>360.77</v>
      </c>
      <c r="M546" s="34">
        <v>0.05</v>
      </c>
      <c r="N546" s="36">
        <v>3</v>
      </c>
      <c r="O546" s="36">
        <v>3</v>
      </c>
      <c r="P546" s="37" t="str">
        <f t="shared" si="8"/>
        <v>33</v>
      </c>
      <c r="Q546" s="37"/>
      <c r="R546" s="36" t="s">
        <v>7</v>
      </c>
    </row>
    <row r="547" spans="1:18" x14ac:dyDescent="0.25">
      <c r="A547" s="1" t="s">
        <v>4</v>
      </c>
      <c r="B547" s="1" t="s">
        <v>1059</v>
      </c>
      <c r="C547" s="1" t="s">
        <v>1060</v>
      </c>
      <c r="D547" s="33">
        <v>7.03</v>
      </c>
      <c r="E547" s="33">
        <v>30.491099999999999</v>
      </c>
      <c r="F547" s="34">
        <v>4.33</v>
      </c>
      <c r="G547" s="33">
        <v>23.46</v>
      </c>
      <c r="H547" s="35">
        <v>16</v>
      </c>
      <c r="I547" s="34">
        <v>0.03</v>
      </c>
      <c r="J547" s="33">
        <v>472.35</v>
      </c>
      <c r="K547" s="34">
        <v>0.06</v>
      </c>
      <c r="L547" s="33">
        <v>359.87</v>
      </c>
      <c r="M547" s="34">
        <v>0.05</v>
      </c>
      <c r="N547" s="36">
        <v>3</v>
      </c>
      <c r="O547" s="36">
        <v>3</v>
      </c>
      <c r="P547" s="37" t="str">
        <f t="shared" si="8"/>
        <v>33</v>
      </c>
      <c r="Q547" s="37"/>
      <c r="R547" s="36" t="s">
        <v>7</v>
      </c>
    </row>
    <row r="548" spans="1:18" x14ac:dyDescent="0.25">
      <c r="A548" s="1" t="s">
        <v>4</v>
      </c>
      <c r="B548" s="1" t="s">
        <v>1061</v>
      </c>
      <c r="C548" s="1" t="s">
        <v>1062</v>
      </c>
      <c r="D548" s="33">
        <v>2.4099999999999984</v>
      </c>
      <c r="E548" s="33">
        <v>14.009600000000001</v>
      </c>
      <c r="F548" s="34">
        <v>5.81</v>
      </c>
      <c r="G548" s="33">
        <v>11.59</v>
      </c>
      <c r="H548" s="35">
        <v>31</v>
      </c>
      <c r="I548" s="34">
        <v>7.0000000000000007E-2</v>
      </c>
      <c r="J548" s="33">
        <v>434.3</v>
      </c>
      <c r="K548" s="34">
        <v>0.05</v>
      </c>
      <c r="L548" s="33">
        <v>359.59</v>
      </c>
      <c r="M548" s="34">
        <v>0.05</v>
      </c>
      <c r="N548" s="36">
        <v>3</v>
      </c>
      <c r="O548" s="36">
        <v>3</v>
      </c>
      <c r="P548" s="37" t="str">
        <f t="shared" si="8"/>
        <v>33</v>
      </c>
      <c r="Q548" s="37"/>
      <c r="R548" s="36" t="s">
        <v>7</v>
      </c>
    </row>
    <row r="549" spans="1:18" x14ac:dyDescent="0.25">
      <c r="A549" s="1" t="s">
        <v>4</v>
      </c>
      <c r="B549" s="1" t="s">
        <v>1063</v>
      </c>
      <c r="C549" s="1" t="s">
        <v>1064</v>
      </c>
      <c r="D549" s="33">
        <v>5.799999999999998</v>
      </c>
      <c r="E549" s="33">
        <v>22.909500000000001</v>
      </c>
      <c r="F549" s="34">
        <v>3.94</v>
      </c>
      <c r="G549" s="33">
        <v>17.100000000000001</v>
      </c>
      <c r="H549" s="35">
        <v>21</v>
      </c>
      <c r="I549" s="34">
        <v>0.05</v>
      </c>
      <c r="J549" s="33">
        <v>481.1</v>
      </c>
      <c r="K549" s="34">
        <v>0.06</v>
      </c>
      <c r="L549" s="33">
        <v>359.3</v>
      </c>
      <c r="M549" s="34">
        <v>0.05</v>
      </c>
      <c r="N549" s="36">
        <v>3</v>
      </c>
      <c r="O549" s="36">
        <v>3</v>
      </c>
      <c r="P549" s="37" t="str">
        <f t="shared" si="8"/>
        <v>33</v>
      </c>
      <c r="Q549" s="37"/>
      <c r="R549" s="36" t="s">
        <v>7</v>
      </c>
    </row>
    <row r="550" spans="1:18" x14ac:dyDescent="0.25">
      <c r="A550" s="1" t="s">
        <v>4</v>
      </c>
      <c r="B550" s="1" t="s">
        <v>1065</v>
      </c>
      <c r="C550" s="1" t="s">
        <v>1066</v>
      </c>
      <c r="D550" s="33">
        <v>3.8800000000000003</v>
      </c>
      <c r="E550" s="33">
        <v>23.764700000000001</v>
      </c>
      <c r="F550" s="34">
        <v>6.12</v>
      </c>
      <c r="G550" s="33">
        <v>19.88</v>
      </c>
      <c r="H550" s="35">
        <v>18</v>
      </c>
      <c r="I550" s="34">
        <v>0.04</v>
      </c>
      <c r="J550" s="33">
        <v>429</v>
      </c>
      <c r="K550" s="34">
        <v>0.05</v>
      </c>
      <c r="L550" s="33">
        <v>359.16</v>
      </c>
      <c r="M550" s="34">
        <v>0.05</v>
      </c>
      <c r="N550" s="36">
        <v>3</v>
      </c>
      <c r="O550" s="36">
        <v>3</v>
      </c>
      <c r="P550" s="37" t="str">
        <f t="shared" si="8"/>
        <v>33</v>
      </c>
      <c r="Q550" s="37"/>
      <c r="R550" s="36" t="s">
        <v>7</v>
      </c>
    </row>
    <row r="551" spans="1:18" x14ac:dyDescent="0.25">
      <c r="A551" s="1" t="s">
        <v>4</v>
      </c>
      <c r="B551" s="1" t="s">
        <v>1067</v>
      </c>
      <c r="C551" s="1" t="s">
        <v>1068</v>
      </c>
      <c r="D551" s="33">
        <v>1.329999999999999</v>
      </c>
      <c r="E551" s="33">
        <v>12.1586</v>
      </c>
      <c r="F551" s="34">
        <v>9.14</v>
      </c>
      <c r="G551" s="33">
        <v>10.82</v>
      </c>
      <c r="H551" s="35">
        <v>32</v>
      </c>
      <c r="I551" s="34">
        <v>7.0000000000000007E-2</v>
      </c>
      <c r="J551" s="33">
        <v>401.2</v>
      </c>
      <c r="K551" s="34">
        <v>0.05</v>
      </c>
      <c r="L551" s="33">
        <v>358.64</v>
      </c>
      <c r="M551" s="34">
        <v>0.05</v>
      </c>
      <c r="N551" s="36">
        <v>3</v>
      </c>
      <c r="O551" s="36">
        <v>3</v>
      </c>
      <c r="P551" s="37" t="str">
        <f t="shared" si="8"/>
        <v>33</v>
      </c>
      <c r="Q551" s="37"/>
      <c r="R551" s="36" t="s">
        <v>7</v>
      </c>
    </row>
    <row r="552" spans="1:18" x14ac:dyDescent="0.25">
      <c r="A552" s="1" t="s">
        <v>4</v>
      </c>
      <c r="B552" s="1" t="s">
        <v>1069</v>
      </c>
      <c r="C552" s="1" t="s">
        <v>1070</v>
      </c>
      <c r="D552" s="33">
        <v>4.6700000000000008</v>
      </c>
      <c r="E552" s="33">
        <v>23</v>
      </c>
      <c r="F552" s="34">
        <v>4.92</v>
      </c>
      <c r="G552" s="33">
        <v>18.329999999999998</v>
      </c>
      <c r="H552" s="35">
        <v>19</v>
      </c>
      <c r="I552" s="34">
        <v>0.04</v>
      </c>
      <c r="J552" s="33">
        <v>447</v>
      </c>
      <c r="K552" s="34">
        <v>0.05</v>
      </c>
      <c r="L552" s="33">
        <v>358.27</v>
      </c>
      <c r="M552" s="34">
        <v>0.05</v>
      </c>
      <c r="N552" s="36">
        <v>3</v>
      </c>
      <c r="O552" s="36">
        <v>3</v>
      </c>
      <c r="P552" s="37" t="str">
        <f t="shared" si="8"/>
        <v>33</v>
      </c>
      <c r="Q552" s="37"/>
      <c r="R552" s="36" t="s">
        <v>7</v>
      </c>
    </row>
    <row r="553" spans="1:18" x14ac:dyDescent="0.25">
      <c r="A553" s="1" t="s">
        <v>4</v>
      </c>
      <c r="B553" s="1" t="s">
        <v>1071</v>
      </c>
      <c r="C553" s="1" t="s">
        <v>1072</v>
      </c>
      <c r="D553" s="33">
        <v>9.2300000000000022</v>
      </c>
      <c r="E553" s="33">
        <v>49</v>
      </c>
      <c r="F553" s="34">
        <v>5.3</v>
      </c>
      <c r="G553" s="33">
        <v>39.770000000000003</v>
      </c>
      <c r="H553" s="35">
        <v>9</v>
      </c>
      <c r="I553" s="34">
        <v>0.02</v>
      </c>
      <c r="J553" s="33">
        <v>441</v>
      </c>
      <c r="K553" s="34">
        <v>0.05</v>
      </c>
      <c r="L553" s="33">
        <v>357.93</v>
      </c>
      <c r="M553" s="34">
        <v>0.05</v>
      </c>
      <c r="N553" s="36">
        <v>3</v>
      </c>
      <c r="O553" s="36">
        <v>3</v>
      </c>
      <c r="P553" s="37" t="str">
        <f t="shared" si="8"/>
        <v>33</v>
      </c>
      <c r="Q553" s="37"/>
      <c r="R553" s="36" t="s">
        <v>7</v>
      </c>
    </row>
    <row r="554" spans="1:18" x14ac:dyDescent="0.25">
      <c r="A554" s="1" t="s">
        <v>4</v>
      </c>
      <c r="B554" s="1" t="s">
        <v>1073</v>
      </c>
      <c r="C554" s="1" t="s">
        <v>1074</v>
      </c>
      <c r="D554" s="33">
        <v>4.450000000000002</v>
      </c>
      <c r="E554" s="33">
        <v>18.760000000000002</v>
      </c>
      <c r="F554" s="34">
        <v>4.21</v>
      </c>
      <c r="G554" s="33">
        <v>14.31</v>
      </c>
      <c r="H554" s="35">
        <v>25</v>
      </c>
      <c r="I554" s="34">
        <v>0.06</v>
      </c>
      <c r="J554" s="33">
        <v>469</v>
      </c>
      <c r="K554" s="34">
        <v>0.06</v>
      </c>
      <c r="L554" s="33">
        <v>357.75</v>
      </c>
      <c r="M554" s="34">
        <v>0.05</v>
      </c>
      <c r="N554" s="36">
        <v>3</v>
      </c>
      <c r="O554" s="36">
        <v>3</v>
      </c>
      <c r="P554" s="37" t="str">
        <f t="shared" si="8"/>
        <v>33</v>
      </c>
      <c r="Q554" s="37"/>
      <c r="R554" s="36" t="s">
        <v>7</v>
      </c>
    </row>
    <row r="555" spans="1:18" x14ac:dyDescent="0.25">
      <c r="A555" s="1" t="s">
        <v>4</v>
      </c>
      <c r="B555" s="1" t="s">
        <v>3349</v>
      </c>
      <c r="C555" s="1" t="s">
        <v>3350</v>
      </c>
      <c r="D555" s="33">
        <v>3.4246031746031749</v>
      </c>
      <c r="E555" s="33">
        <v>20.547599999999999</v>
      </c>
      <c r="F555" s="34">
        <v>5.99</v>
      </c>
      <c r="G555" s="33">
        <v>17.12</v>
      </c>
      <c r="H555" s="35">
        <v>22</v>
      </c>
      <c r="I555" s="34">
        <v>0.05</v>
      </c>
      <c r="J555" s="33">
        <v>433</v>
      </c>
      <c r="K555" s="34">
        <v>0.05</v>
      </c>
      <c r="L555" s="33">
        <v>357.65</v>
      </c>
      <c r="M555" s="34">
        <v>0.05</v>
      </c>
      <c r="N555" s="36">
        <v>3</v>
      </c>
      <c r="O555" s="36">
        <v>3</v>
      </c>
      <c r="P555" s="37" t="str">
        <f t="shared" si="8"/>
        <v>33</v>
      </c>
      <c r="Q555" s="37"/>
      <c r="R555" s="36" t="s">
        <v>3336</v>
      </c>
    </row>
    <row r="556" spans="1:18" x14ac:dyDescent="0.25">
      <c r="A556" s="1" t="s">
        <v>4</v>
      </c>
      <c r="B556" s="1" t="s">
        <v>1075</v>
      </c>
      <c r="C556" s="1" t="s">
        <v>1076</v>
      </c>
      <c r="D556" s="33">
        <v>4.88</v>
      </c>
      <c r="E556" s="33">
        <v>27.203099999999999</v>
      </c>
      <c r="F556" s="34">
        <v>5.57</v>
      </c>
      <c r="G556" s="33">
        <v>22.32</v>
      </c>
      <c r="H556" s="35">
        <v>16</v>
      </c>
      <c r="I556" s="34">
        <v>0.03</v>
      </c>
      <c r="J556" s="33">
        <v>435.25</v>
      </c>
      <c r="K556" s="34">
        <v>0.05</v>
      </c>
      <c r="L556" s="33">
        <v>357.17</v>
      </c>
      <c r="M556" s="34">
        <v>0.05</v>
      </c>
      <c r="N556" s="36">
        <v>3</v>
      </c>
      <c r="O556" s="36">
        <v>3</v>
      </c>
      <c r="P556" s="37" t="str">
        <f t="shared" si="8"/>
        <v>33</v>
      </c>
      <c r="Q556" s="37"/>
      <c r="R556" s="36" t="s">
        <v>7</v>
      </c>
    </row>
    <row r="557" spans="1:18" x14ac:dyDescent="0.25">
      <c r="A557" s="1" t="s">
        <v>4</v>
      </c>
      <c r="B557" s="1" t="s">
        <v>1077</v>
      </c>
      <c r="C557" s="1" t="s">
        <v>1078</v>
      </c>
      <c r="D557" s="33">
        <v>1.5900000000000005</v>
      </c>
      <c r="E557" s="33">
        <v>15.8416</v>
      </c>
      <c r="F557" s="34">
        <v>9.9600000000000009</v>
      </c>
      <c r="G557" s="33">
        <v>14.25</v>
      </c>
      <c r="H557" s="35">
        <v>25</v>
      </c>
      <c r="I557" s="34">
        <v>0.06</v>
      </c>
      <c r="J557" s="33">
        <v>396.2</v>
      </c>
      <c r="K557" s="34">
        <v>0.05</v>
      </c>
      <c r="L557" s="33">
        <v>356.45</v>
      </c>
      <c r="M557" s="34">
        <v>0.05</v>
      </c>
      <c r="N557" s="36">
        <v>3</v>
      </c>
      <c r="O557" s="36">
        <v>3</v>
      </c>
      <c r="P557" s="37" t="str">
        <f t="shared" si="8"/>
        <v>33</v>
      </c>
      <c r="Q557" s="37"/>
      <c r="R557" s="36" t="s">
        <v>7</v>
      </c>
    </row>
    <row r="558" spans="1:18" x14ac:dyDescent="0.25">
      <c r="A558" s="1" t="s">
        <v>4</v>
      </c>
      <c r="B558" s="1" t="s">
        <v>1079</v>
      </c>
      <c r="C558" s="1" t="s">
        <v>1080</v>
      </c>
      <c r="D558" s="33">
        <v>13.52</v>
      </c>
      <c r="E558" s="33">
        <v>49.075000000000003</v>
      </c>
      <c r="F558" s="34">
        <v>3.62</v>
      </c>
      <c r="G558" s="33">
        <v>35.549999999999997</v>
      </c>
      <c r="H558" s="35">
        <v>10</v>
      </c>
      <c r="I558" s="34">
        <v>0.02</v>
      </c>
      <c r="J558" s="33">
        <v>490.75</v>
      </c>
      <c r="K558" s="34">
        <v>0.06</v>
      </c>
      <c r="L558" s="33">
        <v>355.55</v>
      </c>
      <c r="M558" s="34">
        <v>0.05</v>
      </c>
      <c r="N558" s="36">
        <v>3</v>
      </c>
      <c r="O558" s="36">
        <v>3</v>
      </c>
      <c r="P558" s="37" t="str">
        <f t="shared" si="8"/>
        <v>33</v>
      </c>
      <c r="Q558" s="37"/>
      <c r="R558" s="36" t="s">
        <v>7</v>
      </c>
    </row>
    <row r="559" spans="1:18" x14ac:dyDescent="0.25">
      <c r="A559" s="1" t="s">
        <v>4</v>
      </c>
      <c r="B559" s="1" t="s">
        <v>1081</v>
      </c>
      <c r="C559" s="1" t="s">
        <v>1082</v>
      </c>
      <c r="D559" s="33">
        <v>2.3800000000000008</v>
      </c>
      <c r="E559" s="33">
        <v>12.907400000000001</v>
      </c>
      <c r="F559" s="34">
        <v>5.42</v>
      </c>
      <c r="G559" s="33">
        <v>10.52</v>
      </c>
      <c r="H559" s="35">
        <v>40</v>
      </c>
      <c r="I559" s="34">
        <v>0.09</v>
      </c>
      <c r="J559" s="33">
        <v>450.5</v>
      </c>
      <c r="K559" s="34">
        <v>0.05</v>
      </c>
      <c r="L559" s="33">
        <v>355.3</v>
      </c>
      <c r="M559" s="34">
        <v>0.05</v>
      </c>
      <c r="N559" s="36">
        <v>3</v>
      </c>
      <c r="O559" s="36">
        <v>3</v>
      </c>
      <c r="P559" s="37" t="str">
        <f t="shared" si="8"/>
        <v>33</v>
      </c>
      <c r="Q559" s="37"/>
      <c r="R559" s="36" t="s">
        <v>7</v>
      </c>
    </row>
    <row r="560" spans="1:18" x14ac:dyDescent="0.25">
      <c r="A560" s="1" t="s">
        <v>4</v>
      </c>
      <c r="B560" s="1" t="s">
        <v>1083</v>
      </c>
      <c r="C560" s="1" t="s">
        <v>1084</v>
      </c>
      <c r="D560" s="33">
        <v>2.2000000000000006</v>
      </c>
      <c r="E560" s="33">
        <v>16.3826</v>
      </c>
      <c r="F560" s="34">
        <v>7.44</v>
      </c>
      <c r="G560" s="33">
        <v>14.18</v>
      </c>
      <c r="H560" s="35">
        <v>25</v>
      </c>
      <c r="I560" s="34">
        <v>0.06</v>
      </c>
      <c r="J560" s="33">
        <v>408.8</v>
      </c>
      <c r="K560" s="34">
        <v>0.05</v>
      </c>
      <c r="L560" s="33">
        <v>353.8</v>
      </c>
      <c r="M560" s="34">
        <v>0.05</v>
      </c>
      <c r="N560" s="36">
        <v>3</v>
      </c>
      <c r="O560" s="36">
        <v>3</v>
      </c>
      <c r="P560" s="37" t="str">
        <f t="shared" si="8"/>
        <v>33</v>
      </c>
      <c r="Q560" s="37"/>
      <c r="R560" s="36" t="s">
        <v>7</v>
      </c>
    </row>
    <row r="561" spans="1:18" x14ac:dyDescent="0.25">
      <c r="A561" s="1" t="s">
        <v>4</v>
      </c>
      <c r="B561" s="1" t="s">
        <v>1085</v>
      </c>
      <c r="C561" s="1" t="s">
        <v>1086</v>
      </c>
      <c r="D561" s="33">
        <v>2.5200000000000009</v>
      </c>
      <c r="E561" s="33">
        <v>15.2827</v>
      </c>
      <c r="F561" s="34">
        <v>6.06</v>
      </c>
      <c r="G561" s="33">
        <v>12.76</v>
      </c>
      <c r="H561" s="35">
        <v>28</v>
      </c>
      <c r="I561" s="34">
        <v>0.06</v>
      </c>
      <c r="J561" s="33">
        <v>424.2</v>
      </c>
      <c r="K561" s="34">
        <v>0.05</v>
      </c>
      <c r="L561" s="33">
        <v>353.64</v>
      </c>
      <c r="M561" s="34">
        <v>0.05</v>
      </c>
      <c r="N561" s="36">
        <v>3</v>
      </c>
      <c r="O561" s="36">
        <v>3</v>
      </c>
      <c r="P561" s="37" t="str">
        <f t="shared" si="8"/>
        <v>33</v>
      </c>
      <c r="Q561" s="37"/>
      <c r="R561" s="36" t="s">
        <v>7</v>
      </c>
    </row>
    <row r="562" spans="1:18" x14ac:dyDescent="0.25">
      <c r="A562" s="1" t="s">
        <v>4</v>
      </c>
      <c r="B562" s="1" t="s">
        <v>1087</v>
      </c>
      <c r="C562" s="1" t="s">
        <v>1088</v>
      </c>
      <c r="D562" s="33">
        <v>2.12</v>
      </c>
      <c r="E562" s="33">
        <v>18.2</v>
      </c>
      <c r="F562" s="34">
        <v>8.58</v>
      </c>
      <c r="G562" s="33">
        <v>16.079999999999998</v>
      </c>
      <c r="H562" s="35">
        <v>22</v>
      </c>
      <c r="I562" s="34">
        <v>0.05</v>
      </c>
      <c r="J562" s="33">
        <v>399</v>
      </c>
      <c r="K562" s="34">
        <v>0.05</v>
      </c>
      <c r="L562" s="33">
        <v>352.36</v>
      </c>
      <c r="M562" s="34">
        <v>0.05</v>
      </c>
      <c r="N562" s="36">
        <v>3</v>
      </c>
      <c r="O562" s="36">
        <v>3</v>
      </c>
      <c r="P562" s="37" t="str">
        <f t="shared" si="8"/>
        <v>33</v>
      </c>
      <c r="Q562" s="37"/>
      <c r="R562" s="36" t="s">
        <v>7</v>
      </c>
    </row>
    <row r="563" spans="1:18" x14ac:dyDescent="0.25">
      <c r="A563" s="1" t="s">
        <v>4</v>
      </c>
      <c r="B563" s="1" t="s">
        <v>1089</v>
      </c>
      <c r="C563" s="1" t="s">
        <v>1090</v>
      </c>
      <c r="D563" s="33">
        <v>3.0300000000000007</v>
      </c>
      <c r="E563" s="33">
        <v>15.446099999999999</v>
      </c>
      <c r="F563" s="34">
        <v>5.09</v>
      </c>
      <c r="G563" s="33">
        <v>12.41</v>
      </c>
      <c r="H563" s="35">
        <v>29</v>
      </c>
      <c r="I563" s="34">
        <v>7.0000000000000007E-2</v>
      </c>
      <c r="J563" s="33">
        <v>437.6</v>
      </c>
      <c r="K563" s="34">
        <v>0.05</v>
      </c>
      <c r="L563" s="33">
        <v>349.73</v>
      </c>
      <c r="M563" s="34">
        <v>0.05</v>
      </c>
      <c r="N563" s="36">
        <v>3</v>
      </c>
      <c r="O563" s="36">
        <v>3</v>
      </c>
      <c r="P563" s="37" t="str">
        <f t="shared" si="8"/>
        <v>33</v>
      </c>
      <c r="Q563" s="37"/>
      <c r="R563" s="36" t="s">
        <v>7</v>
      </c>
    </row>
    <row r="564" spans="1:18" x14ac:dyDescent="0.25">
      <c r="A564" s="1" t="s">
        <v>4</v>
      </c>
      <c r="B564" s="1" t="s">
        <v>1091</v>
      </c>
      <c r="C564" s="1" t="s">
        <v>1092</v>
      </c>
      <c r="D564" s="33">
        <v>2.39</v>
      </c>
      <c r="E564" s="33">
        <v>15.807600000000001</v>
      </c>
      <c r="F564" s="34">
        <v>6.61</v>
      </c>
      <c r="G564" s="33">
        <v>13.41</v>
      </c>
      <c r="H564" s="35">
        <v>25</v>
      </c>
      <c r="I564" s="34">
        <v>0.06</v>
      </c>
      <c r="J564" s="33">
        <v>409</v>
      </c>
      <c r="K564" s="34">
        <v>0.05</v>
      </c>
      <c r="L564" s="33">
        <v>349.25</v>
      </c>
      <c r="M564" s="34">
        <v>0.05</v>
      </c>
      <c r="N564" s="36">
        <v>3</v>
      </c>
      <c r="O564" s="36">
        <v>3</v>
      </c>
      <c r="P564" s="37" t="str">
        <f t="shared" si="8"/>
        <v>33</v>
      </c>
      <c r="Q564" s="37"/>
      <c r="R564" s="36" t="s">
        <v>7</v>
      </c>
    </row>
    <row r="565" spans="1:18" x14ac:dyDescent="0.25">
      <c r="A565" s="1" t="s">
        <v>4</v>
      </c>
      <c r="B565" s="1" t="s">
        <v>1093</v>
      </c>
      <c r="C565" s="1" t="s">
        <v>1094</v>
      </c>
      <c r="D565" s="33">
        <v>3.0099999999999989</v>
      </c>
      <c r="E565" s="33">
        <v>20.467500000000001</v>
      </c>
      <c r="F565" s="34">
        <v>6.79</v>
      </c>
      <c r="G565" s="33">
        <v>17.45</v>
      </c>
      <c r="H565" s="35">
        <v>20</v>
      </c>
      <c r="I565" s="34">
        <v>0.04</v>
      </c>
      <c r="J565" s="33">
        <v>409.35</v>
      </c>
      <c r="K565" s="34">
        <v>0.05</v>
      </c>
      <c r="L565" s="33">
        <v>349.15</v>
      </c>
      <c r="M565" s="34">
        <v>0.05</v>
      </c>
      <c r="N565" s="36">
        <v>3</v>
      </c>
      <c r="O565" s="36">
        <v>3</v>
      </c>
      <c r="P565" s="37" t="str">
        <f t="shared" si="8"/>
        <v>33</v>
      </c>
      <c r="Q565" s="37"/>
      <c r="R565" s="36" t="s">
        <v>7</v>
      </c>
    </row>
    <row r="566" spans="1:18" x14ac:dyDescent="0.25">
      <c r="A566" s="1" t="s">
        <v>4</v>
      </c>
      <c r="B566" s="1" t="s">
        <v>1095</v>
      </c>
      <c r="C566" s="1" t="s">
        <v>1096</v>
      </c>
      <c r="D566" s="33">
        <v>2.100000000000001</v>
      </c>
      <c r="E566" s="33">
        <v>17.32</v>
      </c>
      <c r="F566" s="34">
        <v>8.24</v>
      </c>
      <c r="G566" s="33">
        <v>15.22</v>
      </c>
      <c r="H566" s="35">
        <v>23</v>
      </c>
      <c r="I566" s="34">
        <v>0.05</v>
      </c>
      <c r="J566" s="33">
        <v>397</v>
      </c>
      <c r="K566" s="34">
        <v>0.05</v>
      </c>
      <c r="L566" s="33">
        <v>348.7</v>
      </c>
      <c r="M566" s="34">
        <v>0.05</v>
      </c>
      <c r="N566" s="36">
        <v>3</v>
      </c>
      <c r="O566" s="36">
        <v>3</v>
      </c>
      <c r="P566" s="37" t="str">
        <f t="shared" si="8"/>
        <v>33</v>
      </c>
      <c r="Q566" s="37"/>
      <c r="R566" s="36" t="s">
        <v>7</v>
      </c>
    </row>
    <row r="567" spans="1:18" x14ac:dyDescent="0.25">
      <c r="A567" s="1" t="s">
        <v>4</v>
      </c>
      <c r="B567" s="1" t="s">
        <v>1097</v>
      </c>
      <c r="C567" s="1" t="s">
        <v>1098</v>
      </c>
      <c r="D567" s="33">
        <v>3.0300000000000007</v>
      </c>
      <c r="E567" s="33">
        <v>18.182099999999998</v>
      </c>
      <c r="F567" s="34">
        <v>6</v>
      </c>
      <c r="G567" s="33">
        <v>15.15</v>
      </c>
      <c r="H567" s="35">
        <v>23</v>
      </c>
      <c r="I567" s="34">
        <v>0.05</v>
      </c>
      <c r="J567" s="33">
        <v>418.19</v>
      </c>
      <c r="K567" s="34">
        <v>0.05</v>
      </c>
      <c r="L567" s="33">
        <v>348.5</v>
      </c>
      <c r="M567" s="34">
        <v>0.05</v>
      </c>
      <c r="N567" s="36">
        <v>3</v>
      </c>
      <c r="O567" s="36">
        <v>3</v>
      </c>
      <c r="P567" s="37" t="str">
        <f t="shared" si="8"/>
        <v>33</v>
      </c>
      <c r="Q567" s="37"/>
      <c r="R567" s="36" t="s">
        <v>7</v>
      </c>
    </row>
    <row r="568" spans="1:18" x14ac:dyDescent="0.25">
      <c r="A568" s="1" t="s">
        <v>4</v>
      </c>
      <c r="B568" s="1" t="s">
        <v>1099</v>
      </c>
      <c r="C568" s="1" t="s">
        <v>1100</v>
      </c>
      <c r="D568" s="33">
        <v>3.7800000000000002</v>
      </c>
      <c r="E568" s="33">
        <v>23.026399999999999</v>
      </c>
      <c r="F568" s="34">
        <v>6.09</v>
      </c>
      <c r="G568" s="33">
        <v>19.239999999999998</v>
      </c>
      <c r="H568" s="35">
        <v>18</v>
      </c>
      <c r="I568" s="34">
        <v>0.04</v>
      </c>
      <c r="J568" s="33">
        <v>416.45</v>
      </c>
      <c r="K568" s="34">
        <v>0.05</v>
      </c>
      <c r="L568" s="33">
        <v>348.41</v>
      </c>
      <c r="M568" s="34">
        <v>0.05</v>
      </c>
      <c r="N568" s="36">
        <v>3</v>
      </c>
      <c r="O568" s="36">
        <v>3</v>
      </c>
      <c r="P568" s="37" t="str">
        <f t="shared" si="8"/>
        <v>33</v>
      </c>
      <c r="Q568" s="37"/>
      <c r="R568" s="36" t="s">
        <v>7</v>
      </c>
    </row>
    <row r="569" spans="1:18" x14ac:dyDescent="0.25">
      <c r="A569" s="1" t="s">
        <v>4</v>
      </c>
      <c r="B569" s="1" t="s">
        <v>1101</v>
      </c>
      <c r="C569" s="1" t="s">
        <v>1102</v>
      </c>
      <c r="D569" s="33">
        <v>2.75</v>
      </c>
      <c r="E569" s="33">
        <v>17.104500000000002</v>
      </c>
      <c r="F569" s="34">
        <v>6.21</v>
      </c>
      <c r="G569" s="33">
        <v>14.35</v>
      </c>
      <c r="H569" s="35">
        <v>24</v>
      </c>
      <c r="I569" s="34">
        <v>0.05</v>
      </c>
      <c r="J569" s="33">
        <v>413.8</v>
      </c>
      <c r="K569" s="34">
        <v>0.05</v>
      </c>
      <c r="L569" s="33">
        <v>347.8</v>
      </c>
      <c r="M569" s="34">
        <v>0.05</v>
      </c>
      <c r="N569" s="36">
        <v>3</v>
      </c>
      <c r="O569" s="36">
        <v>3</v>
      </c>
      <c r="P569" s="37" t="str">
        <f t="shared" si="8"/>
        <v>33</v>
      </c>
      <c r="Q569" s="37"/>
      <c r="R569" s="36" t="s">
        <v>7</v>
      </c>
    </row>
    <row r="570" spans="1:18" x14ac:dyDescent="0.25">
      <c r="A570" s="1" t="s">
        <v>4</v>
      </c>
      <c r="B570" s="1" t="s">
        <v>1103</v>
      </c>
      <c r="C570" s="1" t="s">
        <v>1104</v>
      </c>
      <c r="D570" s="33">
        <v>3.2299999999999986</v>
      </c>
      <c r="E570" s="33">
        <v>19.752300000000002</v>
      </c>
      <c r="F570" s="34">
        <v>6.11</v>
      </c>
      <c r="G570" s="33">
        <v>16.52</v>
      </c>
      <c r="H570" s="35">
        <v>21</v>
      </c>
      <c r="I570" s="34">
        <v>0.05</v>
      </c>
      <c r="J570" s="33">
        <v>414.8</v>
      </c>
      <c r="K570" s="34">
        <v>0.05</v>
      </c>
      <c r="L570" s="33">
        <v>346.97</v>
      </c>
      <c r="M570" s="34">
        <v>0.05</v>
      </c>
      <c r="N570" s="36">
        <v>3</v>
      </c>
      <c r="O570" s="36">
        <v>3</v>
      </c>
      <c r="P570" s="37" t="str">
        <f t="shared" si="8"/>
        <v>33</v>
      </c>
      <c r="Q570" s="37"/>
      <c r="R570" s="36" t="s">
        <v>7</v>
      </c>
    </row>
    <row r="571" spans="1:18" x14ac:dyDescent="0.25">
      <c r="A571" s="1" t="s">
        <v>4</v>
      </c>
      <c r="B571" s="1" t="s">
        <v>1105</v>
      </c>
      <c r="C571" s="1" t="s">
        <v>1106</v>
      </c>
      <c r="D571" s="33">
        <v>2.8699999999999992</v>
      </c>
      <c r="E571" s="33">
        <v>20.2</v>
      </c>
      <c r="F571" s="34">
        <v>7.03</v>
      </c>
      <c r="G571" s="33">
        <v>17.329999999999998</v>
      </c>
      <c r="H571" s="35">
        <v>20</v>
      </c>
      <c r="I571" s="34">
        <v>0.04</v>
      </c>
      <c r="J571" s="33">
        <v>404</v>
      </c>
      <c r="K571" s="34">
        <v>0.05</v>
      </c>
      <c r="L571" s="33">
        <v>346.6</v>
      </c>
      <c r="M571" s="34">
        <v>0.05</v>
      </c>
      <c r="N571" s="36">
        <v>3</v>
      </c>
      <c r="O571" s="36">
        <v>3</v>
      </c>
      <c r="P571" s="37" t="str">
        <f t="shared" si="8"/>
        <v>33</v>
      </c>
      <c r="Q571" s="37"/>
      <c r="R571" s="36" t="s">
        <v>7</v>
      </c>
    </row>
    <row r="572" spans="1:18" x14ac:dyDescent="0.25">
      <c r="A572" s="1" t="s">
        <v>4</v>
      </c>
      <c r="B572" s="1" t="s">
        <v>1107</v>
      </c>
      <c r="C572" s="1" t="s">
        <v>1108</v>
      </c>
      <c r="D572" s="33">
        <v>4.4200000000000008</v>
      </c>
      <c r="E572" s="33">
        <v>24.7058</v>
      </c>
      <c r="F572" s="34">
        <v>5.58</v>
      </c>
      <c r="G572" s="33">
        <v>20.28</v>
      </c>
      <c r="H572" s="35">
        <v>17</v>
      </c>
      <c r="I572" s="34">
        <v>0.04</v>
      </c>
      <c r="J572" s="33">
        <v>420</v>
      </c>
      <c r="K572" s="34">
        <v>0.05</v>
      </c>
      <c r="L572" s="33">
        <v>344.86</v>
      </c>
      <c r="M572" s="34">
        <v>0.05</v>
      </c>
      <c r="N572" s="36">
        <v>3</v>
      </c>
      <c r="O572" s="36">
        <v>3</v>
      </c>
      <c r="P572" s="37" t="str">
        <f t="shared" si="8"/>
        <v>33</v>
      </c>
      <c r="Q572" s="37"/>
      <c r="R572" s="36" t="s">
        <v>7</v>
      </c>
    </row>
    <row r="573" spans="1:18" x14ac:dyDescent="0.25">
      <c r="A573" s="1" t="s">
        <v>4</v>
      </c>
      <c r="B573" s="1" t="s">
        <v>1109</v>
      </c>
      <c r="C573" s="1" t="s">
        <v>1110</v>
      </c>
      <c r="D573" s="33">
        <v>7.7900000000000027</v>
      </c>
      <c r="E573" s="33">
        <v>30.753299999999999</v>
      </c>
      <c r="F573" s="34">
        <v>3.94</v>
      </c>
      <c r="G573" s="33">
        <v>22.96</v>
      </c>
      <c r="H573" s="35">
        <v>15</v>
      </c>
      <c r="I573" s="34">
        <v>0.03</v>
      </c>
      <c r="J573" s="33">
        <v>461.3</v>
      </c>
      <c r="K573" s="34">
        <v>0.05</v>
      </c>
      <c r="L573" s="33">
        <v>344.45</v>
      </c>
      <c r="M573" s="34">
        <v>0.05</v>
      </c>
      <c r="N573" s="36">
        <v>3</v>
      </c>
      <c r="O573" s="36">
        <v>3</v>
      </c>
      <c r="P573" s="37" t="str">
        <f t="shared" si="8"/>
        <v>33</v>
      </c>
      <c r="Q573" s="37"/>
      <c r="R573" s="36" t="s">
        <v>7</v>
      </c>
    </row>
    <row r="574" spans="1:18" x14ac:dyDescent="0.25">
      <c r="A574" s="1" t="s">
        <v>4</v>
      </c>
      <c r="B574" s="1" t="s">
        <v>1111</v>
      </c>
      <c r="C574" s="1" t="s">
        <v>1112</v>
      </c>
      <c r="D574" s="33">
        <v>1.7600000000000002</v>
      </c>
      <c r="E574" s="33">
        <v>16.152100000000001</v>
      </c>
      <c r="F574" s="34">
        <v>9.17</v>
      </c>
      <c r="G574" s="33">
        <v>14.39</v>
      </c>
      <c r="H574" s="35">
        <v>24</v>
      </c>
      <c r="I574" s="34">
        <v>0.05</v>
      </c>
      <c r="J574" s="33">
        <v>386.5</v>
      </c>
      <c r="K574" s="34">
        <v>0.05</v>
      </c>
      <c r="L574" s="33">
        <v>344.26</v>
      </c>
      <c r="M574" s="34">
        <v>0.05</v>
      </c>
      <c r="N574" s="36">
        <v>3</v>
      </c>
      <c r="O574" s="36">
        <v>3</v>
      </c>
      <c r="P574" s="37" t="str">
        <f t="shared" si="8"/>
        <v>33</v>
      </c>
      <c r="Q574" s="37"/>
      <c r="R574" s="36" t="s">
        <v>7</v>
      </c>
    </row>
    <row r="575" spans="1:18" x14ac:dyDescent="0.25">
      <c r="A575" s="1" t="s">
        <v>4</v>
      </c>
      <c r="B575" s="1" t="s">
        <v>1113</v>
      </c>
      <c r="C575" s="1" t="s">
        <v>1114</v>
      </c>
      <c r="D575" s="33">
        <v>8.4800000000000022</v>
      </c>
      <c r="E575" s="33">
        <v>37.145800000000001</v>
      </c>
      <c r="F575" s="34">
        <v>4.38</v>
      </c>
      <c r="G575" s="33">
        <v>28.66</v>
      </c>
      <c r="H575" s="35">
        <v>12</v>
      </c>
      <c r="I575" s="34">
        <v>0.02</v>
      </c>
      <c r="J575" s="33">
        <v>445.75</v>
      </c>
      <c r="K575" s="34">
        <v>0.05</v>
      </c>
      <c r="L575" s="33">
        <v>343.99</v>
      </c>
      <c r="M575" s="34">
        <v>0.05</v>
      </c>
      <c r="N575" s="36">
        <v>3</v>
      </c>
      <c r="O575" s="36">
        <v>3</v>
      </c>
      <c r="P575" s="37" t="str">
        <f t="shared" si="8"/>
        <v>33</v>
      </c>
      <c r="Q575" s="37"/>
      <c r="R575" s="36" t="s">
        <v>7</v>
      </c>
    </row>
    <row r="576" spans="1:18" x14ac:dyDescent="0.25">
      <c r="A576" s="1" t="s">
        <v>4</v>
      </c>
      <c r="B576" s="1" t="s">
        <v>1115</v>
      </c>
      <c r="C576" s="1" t="s">
        <v>1116</v>
      </c>
      <c r="D576" s="33">
        <v>7.700000000000002</v>
      </c>
      <c r="E576" s="33">
        <v>29.1875</v>
      </c>
      <c r="F576" s="34">
        <v>3.79</v>
      </c>
      <c r="G576" s="33">
        <v>21.48</v>
      </c>
      <c r="H576" s="35">
        <v>16</v>
      </c>
      <c r="I576" s="34">
        <v>0.03</v>
      </c>
      <c r="J576" s="33">
        <v>467</v>
      </c>
      <c r="K576" s="34">
        <v>0.06</v>
      </c>
      <c r="L576" s="33">
        <v>343.8</v>
      </c>
      <c r="M576" s="34">
        <v>0.05</v>
      </c>
      <c r="N576" s="36">
        <v>3</v>
      </c>
      <c r="O576" s="36">
        <v>3</v>
      </c>
      <c r="P576" s="37" t="str">
        <f t="shared" si="8"/>
        <v>33</v>
      </c>
      <c r="Q576" s="37"/>
      <c r="R576" s="36" t="s">
        <v>7</v>
      </c>
    </row>
    <row r="577" spans="1:18" x14ac:dyDescent="0.25">
      <c r="A577" s="1" t="s">
        <v>4</v>
      </c>
      <c r="B577" s="1" t="s">
        <v>1117</v>
      </c>
      <c r="C577" s="1" t="s">
        <v>1118</v>
      </c>
      <c r="D577" s="33">
        <v>2</v>
      </c>
      <c r="E577" s="33">
        <v>16.283300000000001</v>
      </c>
      <c r="F577" s="34">
        <v>8.14</v>
      </c>
      <c r="G577" s="33">
        <v>14.28</v>
      </c>
      <c r="H577" s="35">
        <v>24</v>
      </c>
      <c r="I577" s="34">
        <v>0.05</v>
      </c>
      <c r="J577" s="33">
        <v>390.8</v>
      </c>
      <c r="K577" s="34">
        <v>0.05</v>
      </c>
      <c r="L577" s="33">
        <v>342.8</v>
      </c>
      <c r="M577" s="34">
        <v>0.05</v>
      </c>
      <c r="N577" s="36">
        <v>3</v>
      </c>
      <c r="O577" s="36">
        <v>3</v>
      </c>
      <c r="P577" s="37" t="str">
        <f t="shared" si="8"/>
        <v>33</v>
      </c>
      <c r="Q577" s="37"/>
      <c r="R577" s="36" t="s">
        <v>7</v>
      </c>
    </row>
    <row r="578" spans="1:18" x14ac:dyDescent="0.25">
      <c r="A578" s="1" t="s">
        <v>4</v>
      </c>
      <c r="B578" s="1" t="s">
        <v>1119</v>
      </c>
      <c r="C578" s="1" t="s">
        <v>1120</v>
      </c>
      <c r="D578" s="33">
        <v>4.0100000000000007</v>
      </c>
      <c r="E578" s="33">
        <v>20.3095</v>
      </c>
      <c r="F578" s="34">
        <v>5.0599999999999996</v>
      </c>
      <c r="G578" s="33">
        <v>16.29</v>
      </c>
      <c r="H578" s="35">
        <v>21</v>
      </c>
      <c r="I578" s="34">
        <v>0.05</v>
      </c>
      <c r="J578" s="33">
        <v>426.5</v>
      </c>
      <c r="K578" s="34">
        <v>0.05</v>
      </c>
      <c r="L578" s="33">
        <v>342.29</v>
      </c>
      <c r="M578" s="34">
        <v>0.05</v>
      </c>
      <c r="N578" s="36">
        <v>3</v>
      </c>
      <c r="O578" s="36">
        <v>3</v>
      </c>
      <c r="P578" s="37" t="str">
        <f t="shared" si="8"/>
        <v>33</v>
      </c>
      <c r="Q578" s="37"/>
      <c r="R578" s="36" t="s">
        <v>7</v>
      </c>
    </row>
    <row r="579" spans="1:18" x14ac:dyDescent="0.25">
      <c r="A579" s="1" t="s">
        <v>4</v>
      </c>
      <c r="B579" s="1" t="s">
        <v>1121</v>
      </c>
      <c r="C579" s="1" t="s">
        <v>1122</v>
      </c>
      <c r="D579" s="33">
        <v>3.0099999999999985</v>
      </c>
      <c r="E579" s="33">
        <v>18.493099999999998</v>
      </c>
      <c r="F579" s="34">
        <v>6.14</v>
      </c>
      <c r="G579" s="33">
        <v>15.48</v>
      </c>
      <c r="H579" s="35">
        <v>22</v>
      </c>
      <c r="I579" s="34">
        <v>0.05</v>
      </c>
      <c r="J579" s="33">
        <v>406.85</v>
      </c>
      <c r="K579" s="34">
        <v>0.05</v>
      </c>
      <c r="L579" s="33">
        <v>340.63</v>
      </c>
      <c r="M579" s="34">
        <v>0.05</v>
      </c>
      <c r="N579" s="36">
        <v>3</v>
      </c>
      <c r="O579" s="36">
        <v>3</v>
      </c>
      <c r="P579" s="37" t="str">
        <f t="shared" si="8"/>
        <v>33</v>
      </c>
      <c r="Q579" s="37"/>
      <c r="R579" s="36" t="s">
        <v>7</v>
      </c>
    </row>
    <row r="580" spans="1:18" x14ac:dyDescent="0.25">
      <c r="A580" s="1" t="s">
        <v>4</v>
      </c>
      <c r="B580" s="1" t="s">
        <v>1123</v>
      </c>
      <c r="C580" s="1" t="s">
        <v>1124</v>
      </c>
      <c r="D580" s="33">
        <v>7.700000000000002</v>
      </c>
      <c r="E580" s="33">
        <v>36.083300000000001</v>
      </c>
      <c r="F580" s="34">
        <v>4.68</v>
      </c>
      <c r="G580" s="33">
        <v>28.38</v>
      </c>
      <c r="H580" s="35">
        <v>12</v>
      </c>
      <c r="I580" s="34">
        <v>0.02</v>
      </c>
      <c r="J580" s="33">
        <v>433</v>
      </c>
      <c r="K580" s="34">
        <v>0.05</v>
      </c>
      <c r="L580" s="33">
        <v>340.6</v>
      </c>
      <c r="M580" s="34">
        <v>0.05</v>
      </c>
      <c r="N580" s="36">
        <v>3</v>
      </c>
      <c r="O580" s="36">
        <v>3</v>
      </c>
      <c r="P580" s="37" t="str">
        <f t="shared" si="8"/>
        <v>33</v>
      </c>
      <c r="Q580" s="37"/>
      <c r="R580" s="36" t="s">
        <v>7</v>
      </c>
    </row>
    <row r="581" spans="1:18" x14ac:dyDescent="0.25">
      <c r="A581" s="1" t="s">
        <v>4</v>
      </c>
      <c r="B581" s="1" t="s">
        <v>1125</v>
      </c>
      <c r="C581" s="1" t="s">
        <v>1126</v>
      </c>
      <c r="D581" s="33">
        <v>7.700000000000002</v>
      </c>
      <c r="E581" s="33">
        <v>32</v>
      </c>
      <c r="F581" s="34">
        <v>4.1500000000000004</v>
      </c>
      <c r="G581" s="33">
        <v>24.3</v>
      </c>
      <c r="H581" s="35">
        <v>14</v>
      </c>
      <c r="I581" s="34">
        <v>0.03</v>
      </c>
      <c r="J581" s="33">
        <v>448</v>
      </c>
      <c r="K581" s="34">
        <v>0.05</v>
      </c>
      <c r="L581" s="33">
        <v>340.2</v>
      </c>
      <c r="M581" s="34">
        <v>0.05</v>
      </c>
      <c r="N581" s="36">
        <v>3</v>
      </c>
      <c r="O581" s="36">
        <v>3</v>
      </c>
      <c r="P581" s="37" t="str">
        <f t="shared" si="8"/>
        <v>33</v>
      </c>
      <c r="Q581" s="37"/>
      <c r="R581" s="36" t="s">
        <v>7</v>
      </c>
    </row>
    <row r="582" spans="1:18" x14ac:dyDescent="0.25">
      <c r="A582" s="1" t="s">
        <v>4</v>
      </c>
      <c r="B582" s="1" t="s">
        <v>1127</v>
      </c>
      <c r="C582" s="1" t="s">
        <v>1128</v>
      </c>
      <c r="D582" s="33">
        <v>1.9900000000000004</v>
      </c>
      <c r="E582" s="33">
        <v>13</v>
      </c>
      <c r="F582" s="34">
        <v>6.53</v>
      </c>
      <c r="G582" s="33">
        <v>11.01</v>
      </c>
      <c r="H582" s="35">
        <v>31</v>
      </c>
      <c r="I582" s="34">
        <v>7.0000000000000007E-2</v>
      </c>
      <c r="J582" s="33">
        <v>401.5</v>
      </c>
      <c r="K582" s="34">
        <v>0.05</v>
      </c>
      <c r="L582" s="33">
        <v>339.81</v>
      </c>
      <c r="M582" s="34">
        <v>0.05</v>
      </c>
      <c r="N582" s="36">
        <v>3</v>
      </c>
      <c r="O582" s="36">
        <v>3</v>
      </c>
      <c r="P582" s="37" t="str">
        <f t="shared" si="8"/>
        <v>33</v>
      </c>
      <c r="Q582" s="37"/>
      <c r="R582" s="36" t="s">
        <v>7</v>
      </c>
    </row>
    <row r="583" spans="1:18" x14ac:dyDescent="0.25">
      <c r="A583" s="1" t="s">
        <v>4</v>
      </c>
      <c r="B583" s="1" t="s">
        <v>1129</v>
      </c>
      <c r="C583" s="1" t="s">
        <v>1130</v>
      </c>
      <c r="D583" s="33">
        <v>7.75</v>
      </c>
      <c r="E583" s="33">
        <v>32.2941</v>
      </c>
      <c r="F583" s="34">
        <v>4.16</v>
      </c>
      <c r="G583" s="33">
        <v>24.54</v>
      </c>
      <c r="H583" s="35">
        <v>15</v>
      </c>
      <c r="I583" s="34">
        <v>0.03</v>
      </c>
      <c r="J583" s="33">
        <v>455</v>
      </c>
      <c r="K583" s="34">
        <v>0.05</v>
      </c>
      <c r="L583" s="33">
        <v>338.75</v>
      </c>
      <c r="M583" s="34">
        <v>0.05</v>
      </c>
      <c r="N583" s="36">
        <v>3</v>
      </c>
      <c r="O583" s="36">
        <v>3</v>
      </c>
      <c r="P583" s="37" t="str">
        <f t="shared" ref="P583:P646" si="9">N583&amp;O583</f>
        <v>33</v>
      </c>
      <c r="Q583" s="37"/>
      <c r="R583" s="36" t="s">
        <v>7</v>
      </c>
    </row>
    <row r="584" spans="1:18" x14ac:dyDescent="0.25">
      <c r="A584" s="1" t="s">
        <v>4</v>
      </c>
      <c r="B584" s="1" t="s">
        <v>1131</v>
      </c>
      <c r="C584" s="1" t="s">
        <v>1132</v>
      </c>
      <c r="D584" s="33">
        <v>2.2899999999999996</v>
      </c>
      <c r="E584" s="33">
        <v>15.384600000000001</v>
      </c>
      <c r="F584" s="34">
        <v>6.71</v>
      </c>
      <c r="G584" s="33">
        <v>13.09</v>
      </c>
      <c r="H584" s="35">
        <v>27</v>
      </c>
      <c r="I584" s="34">
        <v>0.06</v>
      </c>
      <c r="J584" s="33">
        <v>400</v>
      </c>
      <c r="K584" s="34">
        <v>0.05</v>
      </c>
      <c r="L584" s="33">
        <v>338.17</v>
      </c>
      <c r="M584" s="34">
        <v>0.05</v>
      </c>
      <c r="N584" s="36">
        <v>3</v>
      </c>
      <c r="O584" s="36">
        <v>3</v>
      </c>
      <c r="P584" s="37" t="str">
        <f t="shared" si="9"/>
        <v>33</v>
      </c>
      <c r="Q584" s="37"/>
      <c r="R584" s="36" t="s">
        <v>7</v>
      </c>
    </row>
    <row r="585" spans="1:18" x14ac:dyDescent="0.25">
      <c r="A585" s="1" t="s">
        <v>4</v>
      </c>
      <c r="B585" s="1" t="s">
        <v>1133</v>
      </c>
      <c r="C585" s="1" t="s">
        <v>1134</v>
      </c>
      <c r="D585" s="33">
        <v>2.2199999999999998</v>
      </c>
      <c r="E585" s="33">
        <v>19.777699999999999</v>
      </c>
      <c r="F585" s="34">
        <v>8.9</v>
      </c>
      <c r="G585" s="33">
        <v>17.55</v>
      </c>
      <c r="H585" s="35">
        <v>19</v>
      </c>
      <c r="I585" s="34">
        <v>0.04</v>
      </c>
      <c r="J585" s="33">
        <v>380</v>
      </c>
      <c r="K585" s="34">
        <v>0.04</v>
      </c>
      <c r="L585" s="33">
        <v>337.82</v>
      </c>
      <c r="M585" s="34">
        <v>0.05</v>
      </c>
      <c r="N585" s="36">
        <v>3</v>
      </c>
      <c r="O585" s="36">
        <v>3</v>
      </c>
      <c r="P585" s="37" t="str">
        <f t="shared" si="9"/>
        <v>33</v>
      </c>
      <c r="Q585" s="37"/>
      <c r="R585" s="36" t="s">
        <v>7</v>
      </c>
    </row>
    <row r="586" spans="1:18" x14ac:dyDescent="0.25">
      <c r="A586" s="1" t="s">
        <v>4</v>
      </c>
      <c r="B586" s="1" t="s">
        <v>1135</v>
      </c>
      <c r="C586" s="1" t="s">
        <v>1136</v>
      </c>
      <c r="D586" s="33">
        <v>2.0300000000000007</v>
      </c>
      <c r="E586" s="33">
        <v>13.5</v>
      </c>
      <c r="F586" s="34">
        <v>6.65</v>
      </c>
      <c r="G586" s="33">
        <v>11.47</v>
      </c>
      <c r="H586" s="35">
        <v>30</v>
      </c>
      <c r="I586" s="34">
        <v>7.0000000000000007E-2</v>
      </c>
      <c r="J586" s="33">
        <v>397.5</v>
      </c>
      <c r="K586" s="34">
        <v>0.05</v>
      </c>
      <c r="L586" s="33">
        <v>336.6</v>
      </c>
      <c r="M586" s="34">
        <v>0.05</v>
      </c>
      <c r="N586" s="36">
        <v>3</v>
      </c>
      <c r="O586" s="36">
        <v>3</v>
      </c>
      <c r="P586" s="37" t="str">
        <f t="shared" si="9"/>
        <v>33</v>
      </c>
      <c r="Q586" s="37"/>
      <c r="R586" s="36" t="s">
        <v>7</v>
      </c>
    </row>
    <row r="587" spans="1:18" x14ac:dyDescent="0.25">
      <c r="A587" s="1" t="s">
        <v>4</v>
      </c>
      <c r="B587" s="1" t="s">
        <v>1137</v>
      </c>
      <c r="C587" s="1" t="s">
        <v>1138</v>
      </c>
      <c r="D587" s="33">
        <v>3.29</v>
      </c>
      <c r="E587" s="33">
        <v>19.285699999999999</v>
      </c>
      <c r="F587" s="34">
        <v>5.86</v>
      </c>
      <c r="G587" s="33">
        <v>15.99</v>
      </c>
      <c r="H587" s="35">
        <v>21</v>
      </c>
      <c r="I587" s="34">
        <v>0.05</v>
      </c>
      <c r="J587" s="33">
        <v>405</v>
      </c>
      <c r="K587" s="34">
        <v>0.05</v>
      </c>
      <c r="L587" s="33">
        <v>335.91</v>
      </c>
      <c r="M587" s="34">
        <v>0.05</v>
      </c>
      <c r="N587" s="36">
        <v>3</v>
      </c>
      <c r="O587" s="36">
        <v>3</v>
      </c>
      <c r="P587" s="37" t="str">
        <f t="shared" si="9"/>
        <v>33</v>
      </c>
      <c r="Q587" s="37"/>
      <c r="R587" s="36" t="s">
        <v>7</v>
      </c>
    </row>
    <row r="588" spans="1:18" x14ac:dyDescent="0.25">
      <c r="A588" s="1" t="s">
        <v>4</v>
      </c>
      <c r="B588" s="1" t="s">
        <v>1139</v>
      </c>
      <c r="C588" s="1" t="s">
        <v>1140</v>
      </c>
      <c r="D588" s="33">
        <v>2.34</v>
      </c>
      <c r="E588" s="33">
        <v>20</v>
      </c>
      <c r="F588" s="34">
        <v>8.5399999999999991</v>
      </c>
      <c r="G588" s="33">
        <v>17.66</v>
      </c>
      <c r="H588" s="35">
        <v>19</v>
      </c>
      <c r="I588" s="34">
        <v>0.04</v>
      </c>
      <c r="J588" s="33">
        <v>380</v>
      </c>
      <c r="K588" s="34">
        <v>0.04</v>
      </c>
      <c r="L588" s="33">
        <v>335.54</v>
      </c>
      <c r="M588" s="34">
        <v>0.05</v>
      </c>
      <c r="N588" s="36">
        <v>3</v>
      </c>
      <c r="O588" s="36">
        <v>3</v>
      </c>
      <c r="P588" s="37" t="str">
        <f t="shared" si="9"/>
        <v>33</v>
      </c>
      <c r="Q588" s="37"/>
      <c r="R588" s="36" t="s">
        <v>7</v>
      </c>
    </row>
    <row r="589" spans="1:18" x14ac:dyDescent="0.25">
      <c r="A589" s="1" t="s">
        <v>4</v>
      </c>
      <c r="B589" s="1" t="s">
        <v>1141</v>
      </c>
      <c r="C589" s="1" t="s">
        <v>1142</v>
      </c>
      <c r="D589" s="33">
        <v>3.4500000000000015</v>
      </c>
      <c r="E589" s="33">
        <v>21.078499999999998</v>
      </c>
      <c r="F589" s="34">
        <v>6.1</v>
      </c>
      <c r="G589" s="33">
        <v>17.62</v>
      </c>
      <c r="H589" s="35">
        <v>19</v>
      </c>
      <c r="I589" s="34">
        <v>0.04</v>
      </c>
      <c r="J589" s="33">
        <v>400.65</v>
      </c>
      <c r="K589" s="34">
        <v>0.05</v>
      </c>
      <c r="L589" s="33">
        <v>335.1</v>
      </c>
      <c r="M589" s="34">
        <v>0.05</v>
      </c>
      <c r="N589" s="36">
        <v>3</v>
      </c>
      <c r="O589" s="36">
        <v>3</v>
      </c>
      <c r="P589" s="37" t="str">
        <f t="shared" si="9"/>
        <v>33</v>
      </c>
      <c r="Q589" s="37"/>
      <c r="R589" s="36" t="s">
        <v>7</v>
      </c>
    </row>
    <row r="590" spans="1:18" x14ac:dyDescent="0.25">
      <c r="A590" s="1" t="s">
        <v>4</v>
      </c>
      <c r="B590" s="1" t="s">
        <v>1143</v>
      </c>
      <c r="C590" s="1" t="s">
        <v>1144</v>
      </c>
      <c r="D590" s="33">
        <v>2.9099999999999984</v>
      </c>
      <c r="E590" s="33">
        <v>17.440899999999999</v>
      </c>
      <c r="F590" s="34">
        <v>5.99</v>
      </c>
      <c r="G590" s="33">
        <v>14.53</v>
      </c>
      <c r="H590" s="35">
        <v>23</v>
      </c>
      <c r="I590" s="34">
        <v>0.05</v>
      </c>
      <c r="J590" s="33">
        <v>401.7</v>
      </c>
      <c r="K590" s="34">
        <v>0.05</v>
      </c>
      <c r="L590" s="33">
        <v>334.77</v>
      </c>
      <c r="M590" s="34">
        <v>0.05</v>
      </c>
      <c r="N590" s="36">
        <v>3</v>
      </c>
      <c r="O590" s="36">
        <v>3</v>
      </c>
      <c r="P590" s="37" t="str">
        <f t="shared" si="9"/>
        <v>33</v>
      </c>
      <c r="Q590" s="37"/>
      <c r="R590" s="36" t="s">
        <v>7</v>
      </c>
    </row>
    <row r="591" spans="1:18" x14ac:dyDescent="0.25">
      <c r="A591" s="1" t="s">
        <v>4</v>
      </c>
      <c r="B591" s="1" t="s">
        <v>1145</v>
      </c>
      <c r="C591" s="1" t="s">
        <v>1146</v>
      </c>
      <c r="D591" s="33">
        <v>2.8400000000000016</v>
      </c>
      <c r="E591" s="33">
        <v>15.711499999999999</v>
      </c>
      <c r="F591" s="34">
        <v>5.53</v>
      </c>
      <c r="G591" s="33">
        <v>12.87</v>
      </c>
      <c r="H591" s="35">
        <v>26</v>
      </c>
      <c r="I591" s="34">
        <v>0.06</v>
      </c>
      <c r="J591" s="33">
        <v>408.5</v>
      </c>
      <c r="K591" s="34">
        <v>0.05</v>
      </c>
      <c r="L591" s="33">
        <v>334.66</v>
      </c>
      <c r="M591" s="34">
        <v>0.05</v>
      </c>
      <c r="N591" s="36">
        <v>3</v>
      </c>
      <c r="O591" s="36">
        <v>3</v>
      </c>
      <c r="P591" s="37" t="str">
        <f t="shared" si="9"/>
        <v>33</v>
      </c>
      <c r="Q591" s="37"/>
      <c r="R591" s="36" t="s">
        <v>7</v>
      </c>
    </row>
    <row r="592" spans="1:18" x14ac:dyDescent="0.25">
      <c r="A592" s="1" t="s">
        <v>4</v>
      </c>
      <c r="B592" s="1" t="s">
        <v>1147</v>
      </c>
      <c r="C592" s="1" t="s">
        <v>1148</v>
      </c>
      <c r="D592" s="33">
        <v>3.3699999999999997</v>
      </c>
      <c r="E592" s="33">
        <v>20.045000000000002</v>
      </c>
      <c r="F592" s="34">
        <v>5.94</v>
      </c>
      <c r="G592" s="33">
        <v>16.670000000000002</v>
      </c>
      <c r="H592" s="35">
        <v>20</v>
      </c>
      <c r="I592" s="34">
        <v>0.04</v>
      </c>
      <c r="J592" s="33">
        <v>400.9</v>
      </c>
      <c r="K592" s="34">
        <v>0.05</v>
      </c>
      <c r="L592" s="33">
        <v>333.5</v>
      </c>
      <c r="M592" s="34">
        <v>0.05</v>
      </c>
      <c r="N592" s="36">
        <v>3</v>
      </c>
      <c r="O592" s="36">
        <v>3</v>
      </c>
      <c r="P592" s="37" t="str">
        <f t="shared" si="9"/>
        <v>33</v>
      </c>
      <c r="Q592" s="37"/>
      <c r="R592" s="36" t="s">
        <v>7</v>
      </c>
    </row>
    <row r="593" spans="1:18" x14ac:dyDescent="0.25">
      <c r="A593" s="1" t="s">
        <v>4</v>
      </c>
      <c r="B593" s="1" t="s">
        <v>1149</v>
      </c>
      <c r="C593" s="1" t="s">
        <v>1150</v>
      </c>
      <c r="D593" s="33">
        <v>10.319999999999999</v>
      </c>
      <c r="E593" s="33">
        <v>40.535400000000003</v>
      </c>
      <c r="F593" s="34">
        <v>3.92</v>
      </c>
      <c r="G593" s="33">
        <v>30.21</v>
      </c>
      <c r="H593" s="35">
        <v>11</v>
      </c>
      <c r="I593" s="34">
        <v>0.02</v>
      </c>
      <c r="J593" s="33">
        <v>445.89</v>
      </c>
      <c r="K593" s="34">
        <v>0.05</v>
      </c>
      <c r="L593" s="33">
        <v>332.37</v>
      </c>
      <c r="M593" s="34">
        <v>0.05</v>
      </c>
      <c r="N593" s="36">
        <v>3</v>
      </c>
      <c r="O593" s="36">
        <v>3</v>
      </c>
      <c r="P593" s="37" t="str">
        <f t="shared" si="9"/>
        <v>33</v>
      </c>
      <c r="Q593" s="37"/>
      <c r="R593" s="36" t="s">
        <v>7</v>
      </c>
    </row>
    <row r="594" spans="1:18" x14ac:dyDescent="0.25">
      <c r="A594" s="1" t="s">
        <v>4</v>
      </c>
      <c r="B594" s="1" t="s">
        <v>1151</v>
      </c>
      <c r="C594" s="1" t="s">
        <v>1152</v>
      </c>
      <c r="D594" s="33">
        <v>5.2300000000000022</v>
      </c>
      <c r="E594" s="33">
        <v>25.978100000000001</v>
      </c>
      <c r="F594" s="34">
        <v>4.96</v>
      </c>
      <c r="G594" s="33">
        <v>20.74</v>
      </c>
      <c r="H594" s="35">
        <v>16</v>
      </c>
      <c r="I594" s="34">
        <v>0.03</v>
      </c>
      <c r="J594" s="33">
        <v>415.65</v>
      </c>
      <c r="K594" s="34">
        <v>0.05</v>
      </c>
      <c r="L594" s="33">
        <v>331.97</v>
      </c>
      <c r="M594" s="34">
        <v>0.05</v>
      </c>
      <c r="N594" s="36">
        <v>3</v>
      </c>
      <c r="O594" s="36">
        <v>3</v>
      </c>
      <c r="P594" s="37" t="str">
        <f t="shared" si="9"/>
        <v>33</v>
      </c>
      <c r="Q594" s="37"/>
      <c r="R594" s="36" t="s">
        <v>7</v>
      </c>
    </row>
    <row r="595" spans="1:18" x14ac:dyDescent="0.25">
      <c r="A595" s="1" t="s">
        <v>4</v>
      </c>
      <c r="B595" s="1" t="s">
        <v>1153</v>
      </c>
      <c r="C595" s="1" t="s">
        <v>1154</v>
      </c>
      <c r="D595" s="33">
        <v>2.3999999999999995</v>
      </c>
      <c r="E595" s="33">
        <v>16.052600000000002</v>
      </c>
      <c r="F595" s="34">
        <v>6.68</v>
      </c>
      <c r="G595" s="33">
        <v>13.65</v>
      </c>
      <c r="H595" s="35">
        <v>25</v>
      </c>
      <c r="I595" s="34">
        <v>0.06</v>
      </c>
      <c r="J595" s="33">
        <v>391</v>
      </c>
      <c r="K595" s="34">
        <v>0.05</v>
      </c>
      <c r="L595" s="33">
        <v>331</v>
      </c>
      <c r="M595" s="34">
        <v>0.05</v>
      </c>
      <c r="N595" s="36">
        <v>3</v>
      </c>
      <c r="O595" s="36">
        <v>3</v>
      </c>
      <c r="P595" s="37" t="str">
        <f t="shared" si="9"/>
        <v>33</v>
      </c>
      <c r="Q595" s="37"/>
      <c r="R595" s="36" t="s">
        <v>7</v>
      </c>
    </row>
    <row r="596" spans="1:18" x14ac:dyDescent="0.25">
      <c r="A596" s="1" t="s">
        <v>4</v>
      </c>
      <c r="B596" s="1" t="s">
        <v>1155</v>
      </c>
      <c r="C596" s="1" t="s">
        <v>1156</v>
      </c>
      <c r="D596" s="33">
        <v>2</v>
      </c>
      <c r="E596" s="33">
        <v>11.484299999999999</v>
      </c>
      <c r="F596" s="34">
        <v>5.74</v>
      </c>
      <c r="G596" s="33">
        <v>9.48</v>
      </c>
      <c r="H596" s="35">
        <v>35</v>
      </c>
      <c r="I596" s="34">
        <v>0.08</v>
      </c>
      <c r="J596" s="33">
        <v>400.5</v>
      </c>
      <c r="K596" s="34">
        <v>0.05</v>
      </c>
      <c r="L596" s="33">
        <v>330.5</v>
      </c>
      <c r="M596" s="34">
        <v>0.05</v>
      </c>
      <c r="N596" s="36">
        <v>3</v>
      </c>
      <c r="O596" s="36">
        <v>3</v>
      </c>
      <c r="P596" s="37" t="str">
        <f t="shared" si="9"/>
        <v>33</v>
      </c>
      <c r="Q596" s="37"/>
      <c r="R596" s="36" t="s">
        <v>7</v>
      </c>
    </row>
    <row r="597" spans="1:18" x14ac:dyDescent="0.25">
      <c r="A597" s="1" t="s">
        <v>4</v>
      </c>
      <c r="B597" s="1" t="s">
        <v>3351</v>
      </c>
      <c r="C597" s="1" t="s">
        <v>3352</v>
      </c>
      <c r="D597" s="33">
        <v>9.4366666666666674</v>
      </c>
      <c r="E597" s="33">
        <v>56.62</v>
      </c>
      <c r="F597" s="34">
        <v>5.99</v>
      </c>
      <c r="G597" s="33">
        <v>47.18</v>
      </c>
      <c r="H597" s="35">
        <v>7</v>
      </c>
      <c r="I597" s="34">
        <v>0.01</v>
      </c>
      <c r="J597" s="33">
        <v>396.34</v>
      </c>
      <c r="K597" s="34">
        <v>0.05</v>
      </c>
      <c r="L597" s="33">
        <v>330.28</v>
      </c>
      <c r="M597" s="34">
        <v>0.05</v>
      </c>
      <c r="N597" s="36">
        <v>3</v>
      </c>
      <c r="O597" s="36">
        <v>3</v>
      </c>
      <c r="P597" s="37" t="str">
        <f t="shared" si="9"/>
        <v>33</v>
      </c>
      <c r="Q597" s="37"/>
      <c r="R597" s="36" t="s">
        <v>3336</v>
      </c>
    </row>
    <row r="598" spans="1:18" x14ac:dyDescent="0.25">
      <c r="A598" s="1" t="s">
        <v>4</v>
      </c>
      <c r="B598" s="1" t="s">
        <v>1157</v>
      </c>
      <c r="C598" s="1" t="s">
        <v>1158</v>
      </c>
      <c r="D598" s="33">
        <v>3.3400000000000016</v>
      </c>
      <c r="E598" s="33">
        <v>15.96</v>
      </c>
      <c r="F598" s="34">
        <v>4.7699999999999996</v>
      </c>
      <c r="G598" s="33">
        <v>12.62</v>
      </c>
      <c r="H598" s="35">
        <v>26</v>
      </c>
      <c r="I598" s="34">
        <v>0.06</v>
      </c>
      <c r="J598" s="33">
        <v>416</v>
      </c>
      <c r="K598" s="34">
        <v>0.05</v>
      </c>
      <c r="L598" s="33">
        <v>329.16</v>
      </c>
      <c r="M598" s="34">
        <v>0.05</v>
      </c>
      <c r="N598" s="36">
        <v>3</v>
      </c>
      <c r="O598" s="36">
        <v>3</v>
      </c>
      <c r="P598" s="37" t="str">
        <f t="shared" si="9"/>
        <v>33</v>
      </c>
      <c r="Q598" s="37"/>
      <c r="R598" s="36" t="s">
        <v>7</v>
      </c>
    </row>
    <row r="599" spans="1:18" x14ac:dyDescent="0.25">
      <c r="A599" s="1" t="s">
        <v>4</v>
      </c>
      <c r="B599" s="1" t="s">
        <v>1159</v>
      </c>
      <c r="C599" s="1" t="s">
        <v>1160</v>
      </c>
      <c r="D599" s="33">
        <v>1.93</v>
      </c>
      <c r="E599" s="33">
        <v>15.409000000000001</v>
      </c>
      <c r="F599" s="34">
        <v>7.98</v>
      </c>
      <c r="G599" s="33">
        <v>13.47</v>
      </c>
      <c r="H599" s="35">
        <v>24</v>
      </c>
      <c r="I599" s="34">
        <v>0.05</v>
      </c>
      <c r="J599" s="33">
        <v>375</v>
      </c>
      <c r="K599" s="34">
        <v>0.04</v>
      </c>
      <c r="L599" s="33">
        <v>328.68</v>
      </c>
      <c r="M599" s="34">
        <v>0.05</v>
      </c>
      <c r="N599" s="36">
        <v>3</v>
      </c>
      <c r="O599" s="36">
        <v>3</v>
      </c>
      <c r="P599" s="37" t="str">
        <f t="shared" si="9"/>
        <v>33</v>
      </c>
      <c r="Q599" s="37"/>
      <c r="R599" s="36" t="s">
        <v>7</v>
      </c>
    </row>
    <row r="600" spans="1:18" x14ac:dyDescent="0.25">
      <c r="A600" s="1" t="s">
        <v>4</v>
      </c>
      <c r="B600" s="1" t="s">
        <v>1161</v>
      </c>
      <c r="C600" s="1" t="s">
        <v>1162</v>
      </c>
      <c r="D600" s="33">
        <v>5.700000000000002</v>
      </c>
      <c r="E600" s="33">
        <v>28.356200000000001</v>
      </c>
      <c r="F600" s="34">
        <v>4.97</v>
      </c>
      <c r="G600" s="33">
        <v>22.65</v>
      </c>
      <c r="H600" s="35">
        <v>14</v>
      </c>
      <c r="I600" s="34">
        <v>0.03</v>
      </c>
      <c r="J600" s="33">
        <v>407.7</v>
      </c>
      <c r="K600" s="34">
        <v>0.05</v>
      </c>
      <c r="L600" s="33">
        <v>327.9</v>
      </c>
      <c r="M600" s="34">
        <v>0.05</v>
      </c>
      <c r="N600" s="36">
        <v>3</v>
      </c>
      <c r="O600" s="36">
        <v>3</v>
      </c>
      <c r="P600" s="37" t="str">
        <f t="shared" si="9"/>
        <v>33</v>
      </c>
      <c r="Q600" s="37"/>
      <c r="R600" s="36" t="s">
        <v>7</v>
      </c>
    </row>
    <row r="601" spans="1:18" x14ac:dyDescent="0.25">
      <c r="A601" s="1" t="s">
        <v>4</v>
      </c>
      <c r="B601" s="1" t="s">
        <v>1163</v>
      </c>
      <c r="C601" s="1" t="s">
        <v>1164</v>
      </c>
      <c r="D601" s="33">
        <v>8.2699999999999978</v>
      </c>
      <c r="E601" s="33">
        <v>33.369199999999999</v>
      </c>
      <c r="F601" s="34">
        <v>4.03</v>
      </c>
      <c r="G601" s="33">
        <v>25.09</v>
      </c>
      <c r="H601" s="35">
        <v>13</v>
      </c>
      <c r="I601" s="34">
        <v>0.03</v>
      </c>
      <c r="J601" s="33">
        <v>433.8</v>
      </c>
      <c r="K601" s="34">
        <v>0.05</v>
      </c>
      <c r="L601" s="33">
        <v>326.29000000000002</v>
      </c>
      <c r="M601" s="34">
        <v>0.05</v>
      </c>
      <c r="N601" s="36">
        <v>3</v>
      </c>
      <c r="O601" s="36">
        <v>3</v>
      </c>
      <c r="P601" s="37" t="str">
        <f t="shared" si="9"/>
        <v>33</v>
      </c>
      <c r="Q601" s="37"/>
      <c r="R601" s="36" t="s">
        <v>7</v>
      </c>
    </row>
    <row r="602" spans="1:18" x14ac:dyDescent="0.25">
      <c r="A602" s="1" t="s">
        <v>4</v>
      </c>
      <c r="B602" s="1" t="s">
        <v>1165</v>
      </c>
      <c r="C602" s="1" t="s">
        <v>1166</v>
      </c>
      <c r="D602" s="33">
        <v>2.5300000000000002</v>
      </c>
      <c r="E602" s="33">
        <v>18</v>
      </c>
      <c r="F602" s="34">
        <v>7.11</v>
      </c>
      <c r="G602" s="33">
        <v>15.47</v>
      </c>
      <c r="H602" s="35">
        <v>21</v>
      </c>
      <c r="I602" s="34">
        <v>0.05</v>
      </c>
      <c r="J602" s="33">
        <v>378</v>
      </c>
      <c r="K602" s="34">
        <v>0.04</v>
      </c>
      <c r="L602" s="33">
        <v>324.87</v>
      </c>
      <c r="M602" s="34">
        <v>0.05</v>
      </c>
      <c r="N602" s="36">
        <v>3</v>
      </c>
      <c r="O602" s="36">
        <v>3</v>
      </c>
      <c r="P602" s="37" t="str">
        <f t="shared" si="9"/>
        <v>33</v>
      </c>
      <c r="Q602" s="37"/>
      <c r="R602" s="36" t="s">
        <v>7</v>
      </c>
    </row>
    <row r="603" spans="1:18" x14ac:dyDescent="0.25">
      <c r="A603" s="1" t="s">
        <v>4</v>
      </c>
      <c r="B603" s="1" t="s">
        <v>1167</v>
      </c>
      <c r="C603" s="1" t="s">
        <v>1168</v>
      </c>
      <c r="D603" s="33">
        <v>5.2300000000000022</v>
      </c>
      <c r="E603" s="33">
        <v>21.4</v>
      </c>
      <c r="F603" s="34">
        <v>4.09</v>
      </c>
      <c r="G603" s="33">
        <v>16.170000000000002</v>
      </c>
      <c r="H603" s="35">
        <v>20</v>
      </c>
      <c r="I603" s="34">
        <v>0.04</v>
      </c>
      <c r="J603" s="33">
        <v>428</v>
      </c>
      <c r="K603" s="34">
        <v>0.05</v>
      </c>
      <c r="L603" s="33">
        <v>323.39999999999998</v>
      </c>
      <c r="M603" s="34">
        <v>0.05</v>
      </c>
      <c r="N603" s="36">
        <v>3</v>
      </c>
      <c r="O603" s="36">
        <v>3</v>
      </c>
      <c r="P603" s="37" t="str">
        <f t="shared" si="9"/>
        <v>33</v>
      </c>
      <c r="Q603" s="37"/>
      <c r="R603" s="36" t="s">
        <v>7</v>
      </c>
    </row>
    <row r="604" spans="1:18" x14ac:dyDescent="0.25">
      <c r="A604" s="1" t="s">
        <v>4</v>
      </c>
      <c r="B604" s="1" t="s">
        <v>1169</v>
      </c>
      <c r="C604" s="1" t="s">
        <v>1170</v>
      </c>
      <c r="D604" s="33">
        <v>3.8100000000000009</v>
      </c>
      <c r="E604" s="33">
        <v>23.9375</v>
      </c>
      <c r="F604" s="34">
        <v>6.28</v>
      </c>
      <c r="G604" s="33">
        <v>20.12</v>
      </c>
      <c r="H604" s="35">
        <v>16</v>
      </c>
      <c r="I604" s="34">
        <v>0.03</v>
      </c>
      <c r="J604" s="33">
        <v>383</v>
      </c>
      <c r="K604" s="34">
        <v>0.04</v>
      </c>
      <c r="L604" s="33">
        <v>322.04000000000002</v>
      </c>
      <c r="M604" s="34">
        <v>0.05</v>
      </c>
      <c r="N604" s="36">
        <v>3</v>
      </c>
      <c r="O604" s="36">
        <v>3</v>
      </c>
      <c r="P604" s="37" t="str">
        <f t="shared" si="9"/>
        <v>33</v>
      </c>
      <c r="Q604" s="37"/>
      <c r="R604" s="36" t="s">
        <v>7</v>
      </c>
    </row>
    <row r="605" spans="1:18" x14ac:dyDescent="0.25">
      <c r="A605" s="1" t="s">
        <v>4</v>
      </c>
      <c r="B605" s="1" t="s">
        <v>1171</v>
      </c>
      <c r="C605" s="1" t="s">
        <v>1172</v>
      </c>
      <c r="D605" s="33">
        <v>2.7899999999999996</v>
      </c>
      <c r="E605" s="33">
        <v>18.844999999999999</v>
      </c>
      <c r="F605" s="34">
        <v>6.75</v>
      </c>
      <c r="G605" s="33">
        <v>16.05</v>
      </c>
      <c r="H605" s="35">
        <v>20</v>
      </c>
      <c r="I605" s="34">
        <v>0.04</v>
      </c>
      <c r="J605" s="33">
        <v>376.9</v>
      </c>
      <c r="K605" s="34">
        <v>0.04</v>
      </c>
      <c r="L605" s="33">
        <v>321.10000000000002</v>
      </c>
      <c r="M605" s="34">
        <v>0.05</v>
      </c>
      <c r="N605" s="36">
        <v>3</v>
      </c>
      <c r="O605" s="36">
        <v>3</v>
      </c>
      <c r="P605" s="37" t="str">
        <f t="shared" si="9"/>
        <v>33</v>
      </c>
      <c r="Q605" s="37"/>
      <c r="R605" s="36" t="s">
        <v>7</v>
      </c>
    </row>
    <row r="606" spans="1:18" x14ac:dyDescent="0.25">
      <c r="A606" s="1" t="s">
        <v>4</v>
      </c>
      <c r="B606" s="1" t="s">
        <v>3353</v>
      </c>
      <c r="C606" s="1" t="s">
        <v>3354</v>
      </c>
      <c r="D606" s="33">
        <v>2.183333333333334</v>
      </c>
      <c r="E606" s="33">
        <v>13.1</v>
      </c>
      <c r="F606" s="34">
        <v>6</v>
      </c>
      <c r="G606" s="33">
        <v>10.91</v>
      </c>
      <c r="H606" s="35">
        <v>30</v>
      </c>
      <c r="I606" s="34">
        <v>7.0000000000000007E-2</v>
      </c>
      <c r="J606" s="33">
        <v>386</v>
      </c>
      <c r="K606" s="34">
        <v>0.05</v>
      </c>
      <c r="L606" s="33">
        <v>320.5</v>
      </c>
      <c r="M606" s="34">
        <v>0.05</v>
      </c>
      <c r="N606" s="36">
        <v>3</v>
      </c>
      <c r="O606" s="36">
        <v>3</v>
      </c>
      <c r="P606" s="37" t="str">
        <f t="shared" si="9"/>
        <v>33</v>
      </c>
      <c r="Q606" s="37"/>
      <c r="R606" s="36" t="s">
        <v>3336</v>
      </c>
    </row>
    <row r="607" spans="1:18" x14ac:dyDescent="0.25">
      <c r="A607" s="1" t="s">
        <v>4</v>
      </c>
      <c r="B607" s="1" t="s">
        <v>1173</v>
      </c>
      <c r="C607" s="1" t="s">
        <v>1174</v>
      </c>
      <c r="D607" s="33">
        <v>8.0999999999999979</v>
      </c>
      <c r="E607" s="33">
        <v>32.7346</v>
      </c>
      <c r="F607" s="34">
        <v>4.04</v>
      </c>
      <c r="G607" s="33">
        <v>24.63</v>
      </c>
      <c r="H607" s="35">
        <v>13</v>
      </c>
      <c r="I607" s="34">
        <v>0.03</v>
      </c>
      <c r="J607" s="33">
        <v>425.55</v>
      </c>
      <c r="K607" s="34">
        <v>0.05</v>
      </c>
      <c r="L607" s="33">
        <v>320.25</v>
      </c>
      <c r="M607" s="34">
        <v>0.05</v>
      </c>
      <c r="N607" s="36">
        <v>3</v>
      </c>
      <c r="O607" s="36">
        <v>3</v>
      </c>
      <c r="P607" s="37" t="str">
        <f t="shared" si="9"/>
        <v>33</v>
      </c>
      <c r="Q607" s="37"/>
      <c r="R607" s="36" t="s">
        <v>7</v>
      </c>
    </row>
    <row r="608" spans="1:18" x14ac:dyDescent="0.25">
      <c r="A608" s="1" t="s">
        <v>4</v>
      </c>
      <c r="B608" s="1" t="s">
        <v>1175</v>
      </c>
      <c r="C608" s="1" t="s">
        <v>1176</v>
      </c>
      <c r="D608" s="33">
        <v>2.4900000000000011</v>
      </c>
      <c r="E608" s="33">
        <v>18.5</v>
      </c>
      <c r="F608" s="34">
        <v>7.42</v>
      </c>
      <c r="G608" s="33">
        <v>16.010000000000002</v>
      </c>
      <c r="H608" s="35">
        <v>20</v>
      </c>
      <c r="I608" s="34">
        <v>0.04</v>
      </c>
      <c r="J608" s="33">
        <v>370</v>
      </c>
      <c r="K608" s="34">
        <v>0.04</v>
      </c>
      <c r="L608" s="33">
        <v>320.2</v>
      </c>
      <c r="M608" s="34">
        <v>0.05</v>
      </c>
      <c r="N608" s="36">
        <v>3</v>
      </c>
      <c r="O608" s="36">
        <v>3</v>
      </c>
      <c r="P608" s="37" t="str">
        <f t="shared" si="9"/>
        <v>33</v>
      </c>
      <c r="Q608" s="37"/>
      <c r="R608" s="36" t="s">
        <v>7</v>
      </c>
    </row>
    <row r="609" spans="1:18" x14ac:dyDescent="0.25">
      <c r="A609" s="1" t="s">
        <v>4</v>
      </c>
      <c r="B609" s="1" t="s">
        <v>1177</v>
      </c>
      <c r="C609" s="1" t="s">
        <v>1178</v>
      </c>
      <c r="D609" s="33">
        <v>2.4099999999999997</v>
      </c>
      <c r="E609" s="33">
        <v>19.242100000000001</v>
      </c>
      <c r="F609" s="34">
        <v>7.98</v>
      </c>
      <c r="G609" s="33">
        <v>16.829999999999998</v>
      </c>
      <c r="H609" s="35">
        <v>19</v>
      </c>
      <c r="I609" s="34">
        <v>0.04</v>
      </c>
      <c r="J609" s="33">
        <v>365.6</v>
      </c>
      <c r="K609" s="34">
        <v>0.04</v>
      </c>
      <c r="L609" s="33">
        <v>319.81</v>
      </c>
      <c r="M609" s="34">
        <v>0.05</v>
      </c>
      <c r="N609" s="36">
        <v>3</v>
      </c>
      <c r="O609" s="36">
        <v>3</v>
      </c>
      <c r="P609" s="37" t="str">
        <f t="shared" si="9"/>
        <v>33</v>
      </c>
      <c r="Q609" s="37"/>
      <c r="R609" s="36" t="s">
        <v>7</v>
      </c>
    </row>
    <row r="610" spans="1:18" x14ac:dyDescent="0.25">
      <c r="A610" s="1" t="s">
        <v>4</v>
      </c>
      <c r="B610" s="1" t="s">
        <v>1181</v>
      </c>
      <c r="C610" s="1" t="s">
        <v>1182</v>
      </c>
      <c r="D610" s="33">
        <v>2.4900000000000011</v>
      </c>
      <c r="E610" s="33">
        <v>20.1111</v>
      </c>
      <c r="F610" s="34">
        <v>8.07</v>
      </c>
      <c r="G610" s="33">
        <v>17.62</v>
      </c>
      <c r="H610" s="35">
        <v>18</v>
      </c>
      <c r="I610" s="34">
        <v>0.04</v>
      </c>
      <c r="J610" s="33">
        <v>362</v>
      </c>
      <c r="K610" s="34">
        <v>0.04</v>
      </c>
      <c r="L610" s="33">
        <v>317.18</v>
      </c>
      <c r="M610" s="34">
        <v>0.05</v>
      </c>
      <c r="N610" s="36">
        <v>3</v>
      </c>
      <c r="O610" s="36">
        <v>3</v>
      </c>
      <c r="P610" s="37" t="str">
        <f t="shared" si="9"/>
        <v>33</v>
      </c>
      <c r="Q610" s="37"/>
      <c r="R610" s="36" t="s">
        <v>7</v>
      </c>
    </row>
    <row r="611" spans="1:18" x14ac:dyDescent="0.25">
      <c r="A611" s="1" t="s">
        <v>4</v>
      </c>
      <c r="B611" s="1" t="s">
        <v>1183</v>
      </c>
      <c r="C611" s="1" t="s">
        <v>1184</v>
      </c>
      <c r="D611" s="33">
        <v>2.5499999999999989</v>
      </c>
      <c r="E611" s="33">
        <v>16.434699999999999</v>
      </c>
      <c r="F611" s="34">
        <v>6.44</v>
      </c>
      <c r="G611" s="33">
        <v>13.88</v>
      </c>
      <c r="H611" s="35">
        <v>24</v>
      </c>
      <c r="I611" s="34">
        <v>0.05</v>
      </c>
      <c r="J611" s="33">
        <v>378</v>
      </c>
      <c r="K611" s="34">
        <v>0.04</v>
      </c>
      <c r="L611" s="33">
        <v>316.8</v>
      </c>
      <c r="M611" s="34">
        <v>0.05</v>
      </c>
      <c r="N611" s="36">
        <v>3</v>
      </c>
      <c r="O611" s="36">
        <v>3</v>
      </c>
      <c r="P611" s="37" t="str">
        <f t="shared" si="9"/>
        <v>33</v>
      </c>
      <c r="Q611" s="37"/>
      <c r="R611" s="36" t="s">
        <v>7</v>
      </c>
    </row>
    <row r="612" spans="1:18" x14ac:dyDescent="0.25">
      <c r="A612" s="1" t="s">
        <v>4</v>
      </c>
      <c r="B612" s="1" t="s">
        <v>1185</v>
      </c>
      <c r="C612" s="1" t="s">
        <v>1186</v>
      </c>
      <c r="D612" s="33">
        <v>3.2800000000000002</v>
      </c>
      <c r="E612" s="33">
        <v>17.7075</v>
      </c>
      <c r="F612" s="34">
        <v>5.39</v>
      </c>
      <c r="G612" s="33">
        <v>14.42</v>
      </c>
      <c r="H612" s="35">
        <v>22</v>
      </c>
      <c r="I612" s="34">
        <v>0.05</v>
      </c>
      <c r="J612" s="33">
        <v>388.15</v>
      </c>
      <c r="K612" s="34">
        <v>0.05</v>
      </c>
      <c r="L612" s="33">
        <v>315.99</v>
      </c>
      <c r="M612" s="34">
        <v>0.05</v>
      </c>
      <c r="N612" s="36">
        <v>3</v>
      </c>
      <c r="O612" s="36">
        <v>3</v>
      </c>
      <c r="P612" s="37" t="str">
        <f t="shared" si="9"/>
        <v>33</v>
      </c>
      <c r="Q612" s="37"/>
      <c r="R612" s="36" t="s">
        <v>7</v>
      </c>
    </row>
    <row r="613" spans="1:18" x14ac:dyDescent="0.25">
      <c r="A613" s="1" t="s">
        <v>4</v>
      </c>
      <c r="B613" s="1" t="s">
        <v>1187</v>
      </c>
      <c r="C613" s="1" t="s">
        <v>1188</v>
      </c>
      <c r="D613" s="33">
        <v>2.39</v>
      </c>
      <c r="E613" s="33">
        <v>18.947299999999998</v>
      </c>
      <c r="F613" s="34">
        <v>7.92</v>
      </c>
      <c r="G613" s="33">
        <v>16.55</v>
      </c>
      <c r="H613" s="35">
        <v>19</v>
      </c>
      <c r="I613" s="34">
        <v>0.04</v>
      </c>
      <c r="J613" s="33">
        <v>360</v>
      </c>
      <c r="K613" s="34">
        <v>0.04</v>
      </c>
      <c r="L613" s="33">
        <v>314.58999999999997</v>
      </c>
      <c r="M613" s="34">
        <v>0.04</v>
      </c>
      <c r="N613" s="36">
        <v>3</v>
      </c>
      <c r="O613" s="36">
        <v>3</v>
      </c>
      <c r="P613" s="37" t="str">
        <f t="shared" si="9"/>
        <v>33</v>
      </c>
      <c r="Q613" s="37"/>
      <c r="R613" s="36" t="s">
        <v>7</v>
      </c>
    </row>
    <row r="614" spans="1:18" x14ac:dyDescent="0.25">
      <c r="A614" s="1" t="s">
        <v>4</v>
      </c>
      <c r="B614" s="1" t="s">
        <v>1189</v>
      </c>
      <c r="C614" s="1" t="s">
        <v>1190</v>
      </c>
      <c r="D614" s="33">
        <v>3.9900000000000011</v>
      </c>
      <c r="E614" s="33">
        <v>21.438300000000002</v>
      </c>
      <c r="F614" s="34">
        <v>5.37</v>
      </c>
      <c r="G614" s="33">
        <v>17.440000000000001</v>
      </c>
      <c r="H614" s="35">
        <v>18</v>
      </c>
      <c r="I614" s="34">
        <v>0.04</v>
      </c>
      <c r="J614" s="33">
        <v>385.89</v>
      </c>
      <c r="K614" s="34">
        <v>0.05</v>
      </c>
      <c r="L614" s="33">
        <v>314.07</v>
      </c>
      <c r="M614" s="34">
        <v>0.04</v>
      </c>
      <c r="N614" s="36">
        <v>3</v>
      </c>
      <c r="O614" s="36">
        <v>3</v>
      </c>
      <c r="P614" s="37" t="str">
        <f t="shared" si="9"/>
        <v>33</v>
      </c>
      <c r="Q614" s="37"/>
      <c r="R614" s="36" t="s">
        <v>7</v>
      </c>
    </row>
    <row r="615" spans="1:18" x14ac:dyDescent="0.25">
      <c r="A615" s="1" t="s">
        <v>4</v>
      </c>
      <c r="B615" s="1" t="s">
        <v>1191</v>
      </c>
      <c r="C615" s="1" t="s">
        <v>1192</v>
      </c>
      <c r="D615" s="33">
        <v>7.0600000000000014</v>
      </c>
      <c r="E615" s="33">
        <v>27.8613</v>
      </c>
      <c r="F615" s="34">
        <v>3.94</v>
      </c>
      <c r="G615" s="33">
        <v>20.8</v>
      </c>
      <c r="H615" s="35">
        <v>15</v>
      </c>
      <c r="I615" s="34">
        <v>0.03</v>
      </c>
      <c r="J615" s="33">
        <v>417.92</v>
      </c>
      <c r="K615" s="34">
        <v>0.05</v>
      </c>
      <c r="L615" s="33">
        <v>312.02</v>
      </c>
      <c r="M615" s="34">
        <v>0.04</v>
      </c>
      <c r="N615" s="36">
        <v>3</v>
      </c>
      <c r="O615" s="36">
        <v>3</v>
      </c>
      <c r="P615" s="37" t="str">
        <f t="shared" si="9"/>
        <v>33</v>
      </c>
      <c r="Q615" s="37"/>
      <c r="R615" s="36" t="s">
        <v>7</v>
      </c>
    </row>
    <row r="616" spans="1:18" x14ac:dyDescent="0.25">
      <c r="A616" s="1" t="s">
        <v>4</v>
      </c>
      <c r="B616" s="1" t="s">
        <v>3355</v>
      </c>
      <c r="C616" s="1" t="s">
        <v>3356</v>
      </c>
      <c r="D616" s="33">
        <v>2.4100694444444435</v>
      </c>
      <c r="E616" s="33">
        <v>14.4604</v>
      </c>
      <c r="F616" s="34">
        <v>5.99</v>
      </c>
      <c r="G616" s="33">
        <v>12.05</v>
      </c>
      <c r="H616" s="35">
        <v>26</v>
      </c>
      <c r="I616" s="34">
        <v>0.06</v>
      </c>
      <c r="J616" s="33">
        <v>374.55</v>
      </c>
      <c r="K616" s="34">
        <v>0.04</v>
      </c>
      <c r="L616" s="33">
        <v>311.88</v>
      </c>
      <c r="M616" s="34">
        <v>0.04</v>
      </c>
      <c r="N616" s="36">
        <v>3</v>
      </c>
      <c r="O616" s="36">
        <v>3</v>
      </c>
      <c r="P616" s="37" t="str">
        <f t="shared" si="9"/>
        <v>33</v>
      </c>
      <c r="Q616" s="37"/>
      <c r="R616" s="36" t="s">
        <v>3336</v>
      </c>
    </row>
    <row r="617" spans="1:18" x14ac:dyDescent="0.25">
      <c r="A617" s="1" t="s">
        <v>4</v>
      </c>
      <c r="B617" s="1" t="s">
        <v>1193</v>
      </c>
      <c r="C617" s="1" t="s">
        <v>1194</v>
      </c>
      <c r="D617" s="33">
        <v>3.6300000000000008</v>
      </c>
      <c r="E617" s="33">
        <v>21.8125</v>
      </c>
      <c r="F617" s="34">
        <v>6</v>
      </c>
      <c r="G617" s="33">
        <v>18.18</v>
      </c>
      <c r="H617" s="35">
        <v>17</v>
      </c>
      <c r="I617" s="34">
        <v>0.04</v>
      </c>
      <c r="J617" s="33">
        <v>373</v>
      </c>
      <c r="K617" s="34">
        <v>0.04</v>
      </c>
      <c r="L617" s="33">
        <v>311.29000000000002</v>
      </c>
      <c r="M617" s="34">
        <v>0.04</v>
      </c>
      <c r="N617" s="36">
        <v>3</v>
      </c>
      <c r="O617" s="36">
        <v>3</v>
      </c>
      <c r="P617" s="37" t="str">
        <f t="shared" si="9"/>
        <v>33</v>
      </c>
      <c r="Q617" s="37"/>
      <c r="R617" s="36" t="s">
        <v>7</v>
      </c>
    </row>
    <row r="618" spans="1:18" x14ac:dyDescent="0.25">
      <c r="A618" s="1" t="s">
        <v>4</v>
      </c>
      <c r="B618" s="1" t="s">
        <v>1195</v>
      </c>
      <c r="C618" s="1" t="s">
        <v>1196</v>
      </c>
      <c r="D618" s="33">
        <v>2.69</v>
      </c>
      <c r="E618" s="33">
        <v>21.125</v>
      </c>
      <c r="F618" s="34">
        <v>7.85</v>
      </c>
      <c r="G618" s="33">
        <v>18.43</v>
      </c>
      <c r="H618" s="35">
        <v>17</v>
      </c>
      <c r="I618" s="34">
        <v>0.04</v>
      </c>
      <c r="J618" s="33">
        <v>357</v>
      </c>
      <c r="K618" s="34">
        <v>0.04</v>
      </c>
      <c r="L618" s="33">
        <v>311.27</v>
      </c>
      <c r="M618" s="34">
        <v>0.04</v>
      </c>
      <c r="N618" s="36">
        <v>3</v>
      </c>
      <c r="O618" s="36">
        <v>3</v>
      </c>
      <c r="P618" s="37" t="str">
        <f t="shared" si="9"/>
        <v>33</v>
      </c>
      <c r="Q618" s="37"/>
      <c r="R618" s="36" t="s">
        <v>7</v>
      </c>
    </row>
    <row r="619" spans="1:18" x14ac:dyDescent="0.25">
      <c r="A619" s="1" t="s">
        <v>4</v>
      </c>
      <c r="B619" s="1" t="s">
        <v>1197</v>
      </c>
      <c r="C619" s="1" t="s">
        <v>1198</v>
      </c>
      <c r="D619" s="33">
        <v>3.0900000000000016</v>
      </c>
      <c r="E619" s="33">
        <v>17.363600000000002</v>
      </c>
      <c r="F619" s="34">
        <v>5.61</v>
      </c>
      <c r="G619" s="33">
        <v>14.27</v>
      </c>
      <c r="H619" s="35">
        <v>23</v>
      </c>
      <c r="I619" s="34">
        <v>0.05</v>
      </c>
      <c r="J619" s="33">
        <v>382</v>
      </c>
      <c r="K619" s="34">
        <v>0.04</v>
      </c>
      <c r="L619" s="33">
        <v>310.93</v>
      </c>
      <c r="M619" s="34">
        <v>0.04</v>
      </c>
      <c r="N619" s="36">
        <v>3</v>
      </c>
      <c r="O619" s="36">
        <v>3</v>
      </c>
      <c r="P619" s="37" t="str">
        <f t="shared" si="9"/>
        <v>33</v>
      </c>
      <c r="Q619" s="37"/>
      <c r="R619" s="36" t="s">
        <v>7</v>
      </c>
    </row>
    <row r="620" spans="1:18" x14ac:dyDescent="0.25">
      <c r="A620" s="1" t="s">
        <v>4</v>
      </c>
      <c r="B620" s="1" t="s">
        <v>1199</v>
      </c>
      <c r="C620" s="1" t="s">
        <v>1200</v>
      </c>
      <c r="D620" s="33">
        <v>5.6599999999999984</v>
      </c>
      <c r="E620" s="33">
        <v>27.5</v>
      </c>
      <c r="F620" s="34">
        <v>4.8499999999999996</v>
      </c>
      <c r="G620" s="33">
        <v>21.84</v>
      </c>
      <c r="H620" s="35">
        <v>14</v>
      </c>
      <c r="I620" s="34">
        <v>0.03</v>
      </c>
      <c r="J620" s="33">
        <v>389</v>
      </c>
      <c r="K620" s="34">
        <v>0.05</v>
      </c>
      <c r="L620" s="33">
        <v>309.76</v>
      </c>
      <c r="M620" s="34">
        <v>0.04</v>
      </c>
      <c r="N620" s="36">
        <v>3</v>
      </c>
      <c r="O620" s="36">
        <v>3</v>
      </c>
      <c r="P620" s="37" t="str">
        <f t="shared" si="9"/>
        <v>33</v>
      </c>
      <c r="Q620" s="37"/>
      <c r="R620" s="36" t="s">
        <v>7</v>
      </c>
    </row>
    <row r="621" spans="1:18" x14ac:dyDescent="0.25">
      <c r="A621" s="1" t="s">
        <v>4</v>
      </c>
      <c r="B621" s="1" t="s">
        <v>1201</v>
      </c>
      <c r="C621" s="1" t="s">
        <v>1202</v>
      </c>
      <c r="D621" s="33">
        <v>2.86</v>
      </c>
      <c r="E621" s="33">
        <v>17.664999999999999</v>
      </c>
      <c r="F621" s="34">
        <v>6.17</v>
      </c>
      <c r="G621" s="33">
        <v>14.8</v>
      </c>
      <c r="H621" s="35">
        <v>21</v>
      </c>
      <c r="I621" s="34">
        <v>0.05</v>
      </c>
      <c r="J621" s="33">
        <v>369.3</v>
      </c>
      <c r="K621" s="34">
        <v>0.04</v>
      </c>
      <c r="L621" s="33">
        <v>309.24</v>
      </c>
      <c r="M621" s="34">
        <v>0.04</v>
      </c>
      <c r="N621" s="36">
        <v>3</v>
      </c>
      <c r="O621" s="36">
        <v>3</v>
      </c>
      <c r="P621" s="37" t="str">
        <f t="shared" si="9"/>
        <v>33</v>
      </c>
      <c r="Q621" s="37"/>
      <c r="R621" s="36" t="s">
        <v>7</v>
      </c>
    </row>
    <row r="622" spans="1:18" x14ac:dyDescent="0.25">
      <c r="A622" s="1" t="s">
        <v>4</v>
      </c>
      <c r="B622" s="1" t="s">
        <v>1203</v>
      </c>
      <c r="C622" s="1" t="s">
        <v>1204</v>
      </c>
      <c r="D622" s="33">
        <v>2.4900000000000015</v>
      </c>
      <c r="E622" s="33">
        <v>15.8391</v>
      </c>
      <c r="F622" s="34">
        <v>6.36</v>
      </c>
      <c r="G622" s="33">
        <v>13.34</v>
      </c>
      <c r="H622" s="35">
        <v>23</v>
      </c>
      <c r="I622" s="34">
        <v>0.05</v>
      </c>
      <c r="J622" s="33">
        <v>364.3</v>
      </c>
      <c r="K622" s="34">
        <v>0.04</v>
      </c>
      <c r="L622" s="33">
        <v>307.02999999999997</v>
      </c>
      <c r="M622" s="34">
        <v>0.04</v>
      </c>
      <c r="N622" s="36">
        <v>3</v>
      </c>
      <c r="O622" s="36">
        <v>3</v>
      </c>
      <c r="P622" s="37" t="str">
        <f t="shared" si="9"/>
        <v>33</v>
      </c>
      <c r="Q622" s="37"/>
      <c r="R622" s="36" t="s">
        <v>7</v>
      </c>
    </row>
    <row r="623" spans="1:18" x14ac:dyDescent="0.25">
      <c r="A623" s="1" t="s">
        <v>4</v>
      </c>
      <c r="B623" s="1" t="s">
        <v>1205</v>
      </c>
      <c r="C623" s="1" t="s">
        <v>1206</v>
      </c>
      <c r="D623" s="33">
        <v>3.0200000000000009</v>
      </c>
      <c r="E623" s="33">
        <v>20.2212</v>
      </c>
      <c r="F623" s="34">
        <v>6.69</v>
      </c>
      <c r="G623" s="33">
        <v>17.2</v>
      </c>
      <c r="H623" s="35">
        <v>18</v>
      </c>
      <c r="I623" s="34">
        <v>0.04</v>
      </c>
      <c r="J623" s="33">
        <v>361.29</v>
      </c>
      <c r="K623" s="34">
        <v>0.04</v>
      </c>
      <c r="L623" s="33">
        <v>306.93</v>
      </c>
      <c r="M623" s="34">
        <v>0.04</v>
      </c>
      <c r="N623" s="36">
        <v>3</v>
      </c>
      <c r="O623" s="36">
        <v>3</v>
      </c>
      <c r="P623" s="37" t="str">
        <f t="shared" si="9"/>
        <v>33</v>
      </c>
      <c r="Q623" s="37"/>
      <c r="R623" s="36" t="s">
        <v>7</v>
      </c>
    </row>
    <row r="624" spans="1:18" x14ac:dyDescent="0.25">
      <c r="A624" s="1" t="s">
        <v>4</v>
      </c>
      <c r="B624" s="1" t="s">
        <v>1207</v>
      </c>
      <c r="C624" s="1" t="s">
        <v>1208</v>
      </c>
      <c r="D624" s="33">
        <v>2.3199999999999998</v>
      </c>
      <c r="E624" s="33">
        <v>14.296200000000001</v>
      </c>
      <c r="F624" s="34">
        <v>6.16</v>
      </c>
      <c r="G624" s="33">
        <v>11.97</v>
      </c>
      <c r="H624" s="35">
        <v>25</v>
      </c>
      <c r="I624" s="34">
        <v>0.06</v>
      </c>
      <c r="J624" s="33">
        <v>364</v>
      </c>
      <c r="K624" s="34">
        <v>0.04</v>
      </c>
      <c r="L624" s="33">
        <v>306</v>
      </c>
      <c r="M624" s="34">
        <v>0.04</v>
      </c>
      <c r="N624" s="36">
        <v>3</v>
      </c>
      <c r="O624" s="36">
        <v>3</v>
      </c>
      <c r="P624" s="37" t="str">
        <f t="shared" si="9"/>
        <v>33</v>
      </c>
      <c r="Q624" s="37"/>
      <c r="R624" s="36" t="s">
        <v>7</v>
      </c>
    </row>
    <row r="625" spans="1:18" x14ac:dyDescent="0.25">
      <c r="A625" s="1" t="s">
        <v>4</v>
      </c>
      <c r="B625" s="1" t="s">
        <v>1209</v>
      </c>
      <c r="C625" s="1" t="s">
        <v>1210</v>
      </c>
      <c r="D625" s="33">
        <v>5.87</v>
      </c>
      <c r="E625" s="33">
        <v>31.357500000000002</v>
      </c>
      <c r="F625" s="34">
        <v>5.34</v>
      </c>
      <c r="G625" s="33">
        <v>25.48</v>
      </c>
      <c r="H625" s="35">
        <v>12</v>
      </c>
      <c r="I625" s="34">
        <v>0.02</v>
      </c>
      <c r="J625" s="33">
        <v>376.29</v>
      </c>
      <c r="K625" s="34">
        <v>0.04</v>
      </c>
      <c r="L625" s="33">
        <v>305.85000000000002</v>
      </c>
      <c r="M625" s="34">
        <v>0.04</v>
      </c>
      <c r="N625" s="36">
        <v>3</v>
      </c>
      <c r="O625" s="36">
        <v>3</v>
      </c>
      <c r="P625" s="37" t="str">
        <f t="shared" si="9"/>
        <v>33</v>
      </c>
      <c r="Q625" s="37"/>
      <c r="R625" s="36" t="s">
        <v>7</v>
      </c>
    </row>
    <row r="626" spans="1:18" x14ac:dyDescent="0.25">
      <c r="A626" s="1" t="s">
        <v>4</v>
      </c>
      <c r="B626" s="1" t="s">
        <v>1211</v>
      </c>
      <c r="C626" s="1" t="s">
        <v>1212</v>
      </c>
      <c r="D626" s="33">
        <v>3.1100000000000003</v>
      </c>
      <c r="E626" s="33">
        <v>17.671399999999998</v>
      </c>
      <c r="F626" s="34">
        <v>5.68</v>
      </c>
      <c r="G626" s="33">
        <v>14.56</v>
      </c>
      <c r="H626" s="35">
        <v>21</v>
      </c>
      <c r="I626" s="34">
        <v>0.05</v>
      </c>
      <c r="J626" s="33">
        <v>371.1</v>
      </c>
      <c r="K626" s="34">
        <v>0.04</v>
      </c>
      <c r="L626" s="33">
        <v>305.79000000000002</v>
      </c>
      <c r="M626" s="34">
        <v>0.04</v>
      </c>
      <c r="N626" s="36">
        <v>3</v>
      </c>
      <c r="O626" s="36">
        <v>3</v>
      </c>
      <c r="P626" s="37" t="str">
        <f t="shared" si="9"/>
        <v>33</v>
      </c>
      <c r="Q626" s="37"/>
      <c r="R626" s="36" t="s">
        <v>7</v>
      </c>
    </row>
    <row r="627" spans="1:18" x14ac:dyDescent="0.25">
      <c r="A627" s="1" t="s">
        <v>4</v>
      </c>
      <c r="B627" s="1" t="s">
        <v>1213</v>
      </c>
      <c r="C627" s="1" t="s">
        <v>1214</v>
      </c>
      <c r="D627" s="33">
        <v>6.4899999999999984</v>
      </c>
      <c r="E627" s="33">
        <v>26.866599999999998</v>
      </c>
      <c r="F627" s="34">
        <v>4.13</v>
      </c>
      <c r="G627" s="33">
        <v>20.37</v>
      </c>
      <c r="H627" s="35">
        <v>15</v>
      </c>
      <c r="I627" s="34">
        <v>0.03</v>
      </c>
      <c r="J627" s="33">
        <v>403</v>
      </c>
      <c r="K627" s="34">
        <v>0.05</v>
      </c>
      <c r="L627" s="33">
        <v>305.64999999999998</v>
      </c>
      <c r="M627" s="34">
        <v>0.04</v>
      </c>
      <c r="N627" s="36">
        <v>3</v>
      </c>
      <c r="O627" s="36">
        <v>3</v>
      </c>
      <c r="P627" s="37" t="str">
        <f t="shared" si="9"/>
        <v>33</v>
      </c>
      <c r="Q627" s="37"/>
      <c r="R627" s="36" t="s">
        <v>7</v>
      </c>
    </row>
    <row r="628" spans="1:18" x14ac:dyDescent="0.25">
      <c r="A628" s="1" t="s">
        <v>4</v>
      </c>
      <c r="B628" s="1" t="s">
        <v>1215</v>
      </c>
      <c r="C628" s="1" t="s">
        <v>1216</v>
      </c>
      <c r="D628" s="33">
        <v>6.3100000000000014</v>
      </c>
      <c r="E628" s="33">
        <v>25.375</v>
      </c>
      <c r="F628" s="34">
        <v>4.0199999999999996</v>
      </c>
      <c r="G628" s="33">
        <v>19.059999999999999</v>
      </c>
      <c r="H628" s="35">
        <v>16</v>
      </c>
      <c r="I628" s="34">
        <v>0.03</v>
      </c>
      <c r="J628" s="33">
        <v>406</v>
      </c>
      <c r="K628" s="34">
        <v>0.05</v>
      </c>
      <c r="L628" s="33">
        <v>305.04000000000002</v>
      </c>
      <c r="M628" s="34">
        <v>0.04</v>
      </c>
      <c r="N628" s="36">
        <v>3</v>
      </c>
      <c r="O628" s="36">
        <v>3</v>
      </c>
      <c r="P628" s="37" t="str">
        <f t="shared" si="9"/>
        <v>33</v>
      </c>
      <c r="Q628" s="37"/>
      <c r="R628" s="36" t="s">
        <v>7</v>
      </c>
    </row>
    <row r="629" spans="1:18" x14ac:dyDescent="0.25">
      <c r="A629" s="1" t="s">
        <v>4</v>
      </c>
      <c r="B629" s="1" t="s">
        <v>3357</v>
      </c>
      <c r="C629" s="1" t="s">
        <v>3358</v>
      </c>
      <c r="D629" s="33">
        <v>3.5833333333333344</v>
      </c>
      <c r="E629" s="33">
        <v>21.5</v>
      </c>
      <c r="F629" s="34">
        <v>6</v>
      </c>
      <c r="G629" s="33">
        <v>17.91</v>
      </c>
      <c r="H629" s="35">
        <v>17</v>
      </c>
      <c r="I629" s="34">
        <v>0.04</v>
      </c>
      <c r="J629" s="33">
        <v>365.5</v>
      </c>
      <c r="K629" s="34">
        <v>0.04</v>
      </c>
      <c r="L629" s="33">
        <v>304.58</v>
      </c>
      <c r="M629" s="34">
        <v>0.04</v>
      </c>
      <c r="N629" s="36">
        <v>3</v>
      </c>
      <c r="O629" s="36">
        <v>3</v>
      </c>
      <c r="P629" s="37" t="str">
        <f t="shared" si="9"/>
        <v>33</v>
      </c>
      <c r="Q629" s="37"/>
      <c r="R629" s="36" t="s">
        <v>3336</v>
      </c>
    </row>
    <row r="630" spans="1:18" x14ac:dyDescent="0.25">
      <c r="A630" s="1" t="s">
        <v>4</v>
      </c>
      <c r="B630" s="1" t="s">
        <v>3359</v>
      </c>
      <c r="C630" s="1" t="s">
        <v>3360</v>
      </c>
      <c r="D630" s="33">
        <v>3.0416666666666674</v>
      </c>
      <c r="E630" s="33">
        <v>18.25</v>
      </c>
      <c r="F630" s="34">
        <v>5.99</v>
      </c>
      <c r="G630" s="33">
        <v>15.2</v>
      </c>
      <c r="H630" s="35">
        <v>20</v>
      </c>
      <c r="I630" s="34">
        <v>0.04</v>
      </c>
      <c r="J630" s="33">
        <v>365</v>
      </c>
      <c r="K630" s="34">
        <v>0.04</v>
      </c>
      <c r="L630" s="33">
        <v>304.16000000000003</v>
      </c>
      <c r="M630" s="34">
        <v>0.04</v>
      </c>
      <c r="N630" s="36">
        <v>3</v>
      </c>
      <c r="O630" s="36">
        <v>3</v>
      </c>
      <c r="P630" s="37" t="str">
        <f t="shared" si="9"/>
        <v>33</v>
      </c>
      <c r="Q630" s="37"/>
      <c r="R630" s="36" t="s">
        <v>3336</v>
      </c>
    </row>
    <row r="631" spans="1:18" x14ac:dyDescent="0.25">
      <c r="A631" s="1" t="s">
        <v>4</v>
      </c>
      <c r="B631" s="1" t="s">
        <v>1217</v>
      </c>
      <c r="C631" s="1" t="s">
        <v>1218</v>
      </c>
      <c r="D631" s="33">
        <v>2</v>
      </c>
      <c r="E631" s="33">
        <v>17.157800000000002</v>
      </c>
      <c r="F631" s="34">
        <v>8.57</v>
      </c>
      <c r="G631" s="33">
        <v>15.15</v>
      </c>
      <c r="H631" s="35">
        <v>20</v>
      </c>
      <c r="I631" s="34">
        <v>0.04</v>
      </c>
      <c r="J631" s="33">
        <v>344</v>
      </c>
      <c r="K631" s="34">
        <v>0.04</v>
      </c>
      <c r="L631" s="33">
        <v>304</v>
      </c>
      <c r="M631" s="34">
        <v>0.04</v>
      </c>
      <c r="N631" s="36">
        <v>3</v>
      </c>
      <c r="O631" s="36">
        <v>3</v>
      </c>
      <c r="P631" s="37" t="str">
        <f t="shared" si="9"/>
        <v>33</v>
      </c>
      <c r="Q631" s="37"/>
      <c r="R631" s="36" t="s">
        <v>7</v>
      </c>
    </row>
    <row r="632" spans="1:18" x14ac:dyDescent="0.25">
      <c r="A632" s="1" t="s">
        <v>4</v>
      </c>
      <c r="B632" s="1" t="s">
        <v>1219</v>
      </c>
      <c r="C632" s="1" t="s">
        <v>1220</v>
      </c>
      <c r="D632" s="33">
        <v>2.4699999999999993</v>
      </c>
      <c r="E632" s="33">
        <v>13.478199999999999</v>
      </c>
      <c r="F632" s="34">
        <v>5.45</v>
      </c>
      <c r="G632" s="33">
        <v>11</v>
      </c>
      <c r="H632" s="35">
        <v>29</v>
      </c>
      <c r="I632" s="34">
        <v>7.0000000000000007E-2</v>
      </c>
      <c r="J632" s="33">
        <v>374</v>
      </c>
      <c r="K632" s="34">
        <v>0.04</v>
      </c>
      <c r="L632" s="33">
        <v>302.37</v>
      </c>
      <c r="M632" s="34">
        <v>0.04</v>
      </c>
      <c r="N632" s="36">
        <v>3</v>
      </c>
      <c r="O632" s="36">
        <v>3</v>
      </c>
      <c r="P632" s="37" t="str">
        <f t="shared" si="9"/>
        <v>33</v>
      </c>
      <c r="Q632" s="37"/>
      <c r="R632" s="36" t="s">
        <v>7</v>
      </c>
    </row>
    <row r="633" spans="1:18" x14ac:dyDescent="0.25">
      <c r="A633" s="1" t="s">
        <v>4</v>
      </c>
      <c r="B633" s="1" t="s">
        <v>1221</v>
      </c>
      <c r="C633" s="1" t="s">
        <v>1222</v>
      </c>
      <c r="D633" s="33">
        <v>3.569999999999999</v>
      </c>
      <c r="E633" s="33">
        <v>20.9</v>
      </c>
      <c r="F633" s="34">
        <v>5.85</v>
      </c>
      <c r="G633" s="33">
        <v>17.329999999999998</v>
      </c>
      <c r="H633" s="35">
        <v>18</v>
      </c>
      <c r="I633" s="34">
        <v>0.04</v>
      </c>
      <c r="J633" s="33">
        <v>366</v>
      </c>
      <c r="K633" s="34">
        <v>0.04</v>
      </c>
      <c r="L633" s="33">
        <v>301.74</v>
      </c>
      <c r="M633" s="34">
        <v>0.04</v>
      </c>
      <c r="N633" s="36">
        <v>3</v>
      </c>
      <c r="O633" s="36">
        <v>3</v>
      </c>
      <c r="P633" s="37" t="str">
        <f t="shared" si="9"/>
        <v>33</v>
      </c>
      <c r="Q633" s="37"/>
      <c r="R633" s="36" t="s">
        <v>7</v>
      </c>
    </row>
    <row r="634" spans="1:18" x14ac:dyDescent="0.25">
      <c r="A634" s="1" t="s">
        <v>4</v>
      </c>
      <c r="B634" s="1" t="s">
        <v>1223</v>
      </c>
      <c r="C634" s="1" t="s">
        <v>1224</v>
      </c>
      <c r="D634" s="33">
        <v>1.48</v>
      </c>
      <c r="E634" s="33">
        <v>10.7826</v>
      </c>
      <c r="F634" s="34">
        <v>7.28</v>
      </c>
      <c r="G634" s="33">
        <v>9.3000000000000007</v>
      </c>
      <c r="H634" s="35">
        <v>29</v>
      </c>
      <c r="I634" s="34">
        <v>7.0000000000000007E-2</v>
      </c>
      <c r="J634" s="33">
        <v>343</v>
      </c>
      <c r="K634" s="34">
        <v>0.04</v>
      </c>
      <c r="L634" s="33">
        <v>300.08</v>
      </c>
      <c r="M634" s="34">
        <v>0.04</v>
      </c>
      <c r="N634" s="36">
        <v>3</v>
      </c>
      <c r="O634" s="36">
        <v>3</v>
      </c>
      <c r="P634" s="37" t="str">
        <f t="shared" si="9"/>
        <v>33</v>
      </c>
      <c r="Q634" s="37"/>
      <c r="R634" s="36" t="s">
        <v>7</v>
      </c>
    </row>
    <row r="635" spans="1:18" x14ac:dyDescent="0.25">
      <c r="A635" s="1" t="s">
        <v>4</v>
      </c>
      <c r="B635" s="1" t="s">
        <v>1225</v>
      </c>
      <c r="C635" s="1" t="s">
        <v>1226</v>
      </c>
      <c r="D635" s="33">
        <v>9.42</v>
      </c>
      <c r="E635" s="33">
        <v>32.5</v>
      </c>
      <c r="F635" s="34">
        <v>3.45</v>
      </c>
      <c r="G635" s="33">
        <v>23.08</v>
      </c>
      <c r="H635" s="35">
        <v>13</v>
      </c>
      <c r="I635" s="34">
        <v>0.03</v>
      </c>
      <c r="J635" s="33">
        <v>422.5</v>
      </c>
      <c r="K635" s="34">
        <v>0.05</v>
      </c>
      <c r="L635" s="33">
        <v>300.04000000000002</v>
      </c>
      <c r="M635" s="34">
        <v>0.04</v>
      </c>
      <c r="N635" s="36">
        <v>3</v>
      </c>
      <c r="O635" s="36">
        <v>3</v>
      </c>
      <c r="P635" s="37" t="str">
        <f t="shared" si="9"/>
        <v>33</v>
      </c>
      <c r="Q635" s="37"/>
      <c r="R635" s="36" t="s">
        <v>7</v>
      </c>
    </row>
    <row r="636" spans="1:18" x14ac:dyDescent="0.25">
      <c r="A636" s="1" t="s">
        <v>4</v>
      </c>
      <c r="B636" s="1" t="s">
        <v>1227</v>
      </c>
      <c r="C636" s="1" t="s">
        <v>1228</v>
      </c>
      <c r="D636" s="33">
        <v>10.72</v>
      </c>
      <c r="E636" s="33">
        <v>53.4285</v>
      </c>
      <c r="F636" s="34">
        <v>4.9800000000000004</v>
      </c>
      <c r="G636" s="33">
        <v>42.7</v>
      </c>
      <c r="H636" s="35">
        <v>7</v>
      </c>
      <c r="I636" s="34">
        <v>0.01</v>
      </c>
      <c r="J636" s="33">
        <v>374</v>
      </c>
      <c r="K636" s="34">
        <v>0.04</v>
      </c>
      <c r="L636" s="33">
        <v>298.95999999999998</v>
      </c>
      <c r="M636" s="34">
        <v>0.04</v>
      </c>
      <c r="N636" s="36">
        <v>3</v>
      </c>
      <c r="O636" s="36">
        <v>3</v>
      </c>
      <c r="P636" s="37" t="str">
        <f t="shared" si="9"/>
        <v>33</v>
      </c>
      <c r="Q636" s="37"/>
      <c r="R636" s="36" t="s">
        <v>7</v>
      </c>
    </row>
    <row r="637" spans="1:18" x14ac:dyDescent="0.25">
      <c r="A637" s="1" t="s">
        <v>4</v>
      </c>
      <c r="B637" s="1" t="s">
        <v>1229</v>
      </c>
      <c r="C637" s="1" t="s">
        <v>1230</v>
      </c>
      <c r="D637" s="33">
        <v>2.4900000000000011</v>
      </c>
      <c r="E637" s="33">
        <v>18.2105</v>
      </c>
      <c r="F637" s="34">
        <v>7.31</v>
      </c>
      <c r="G637" s="33">
        <v>15.72</v>
      </c>
      <c r="H637" s="35">
        <v>19</v>
      </c>
      <c r="I637" s="34">
        <v>0.04</v>
      </c>
      <c r="J637" s="33">
        <v>346</v>
      </c>
      <c r="K637" s="34">
        <v>0.04</v>
      </c>
      <c r="L637" s="33">
        <v>298.69</v>
      </c>
      <c r="M637" s="34">
        <v>0.04</v>
      </c>
      <c r="N637" s="36">
        <v>3</v>
      </c>
      <c r="O637" s="36">
        <v>3</v>
      </c>
      <c r="P637" s="37" t="str">
        <f t="shared" si="9"/>
        <v>33</v>
      </c>
      <c r="Q637" s="37"/>
      <c r="R637" s="36" t="s">
        <v>7</v>
      </c>
    </row>
    <row r="638" spans="1:18" x14ac:dyDescent="0.25">
      <c r="A638" s="1" t="s">
        <v>4</v>
      </c>
      <c r="B638" s="1" t="s">
        <v>1231</v>
      </c>
      <c r="C638" s="1" t="s">
        <v>1232</v>
      </c>
      <c r="D638" s="33">
        <v>3.8999999999999995</v>
      </c>
      <c r="E638" s="33">
        <v>22.808299999999999</v>
      </c>
      <c r="F638" s="34">
        <v>5.84</v>
      </c>
      <c r="G638" s="33">
        <v>18.899999999999999</v>
      </c>
      <c r="H638" s="35">
        <v>16</v>
      </c>
      <c r="I638" s="34">
        <v>0.03</v>
      </c>
      <c r="J638" s="33">
        <v>360.55</v>
      </c>
      <c r="K638" s="34">
        <v>0.04</v>
      </c>
      <c r="L638" s="33">
        <v>298.14999999999998</v>
      </c>
      <c r="M638" s="34">
        <v>0.04</v>
      </c>
      <c r="N638" s="36">
        <v>3</v>
      </c>
      <c r="O638" s="36">
        <v>3</v>
      </c>
      <c r="P638" s="37" t="str">
        <f t="shared" si="9"/>
        <v>33</v>
      </c>
      <c r="Q638" s="37"/>
      <c r="R638" s="36" t="s">
        <v>7</v>
      </c>
    </row>
    <row r="639" spans="1:18" x14ac:dyDescent="0.25">
      <c r="A639" s="1" t="s">
        <v>4</v>
      </c>
      <c r="B639" s="1" t="s">
        <v>1233</v>
      </c>
      <c r="C639" s="1" t="s">
        <v>1234</v>
      </c>
      <c r="D639" s="33">
        <v>2.2899999999999996</v>
      </c>
      <c r="E639" s="33">
        <v>15.347799999999999</v>
      </c>
      <c r="F639" s="34">
        <v>6.7</v>
      </c>
      <c r="G639" s="33">
        <v>13.05</v>
      </c>
      <c r="H639" s="35">
        <v>24</v>
      </c>
      <c r="I639" s="34">
        <v>0.05</v>
      </c>
      <c r="J639" s="33">
        <v>353</v>
      </c>
      <c r="K639" s="34">
        <v>0.04</v>
      </c>
      <c r="L639" s="33">
        <v>298.04000000000002</v>
      </c>
      <c r="M639" s="34">
        <v>0.04</v>
      </c>
      <c r="N639" s="36">
        <v>3</v>
      </c>
      <c r="O639" s="36">
        <v>3</v>
      </c>
      <c r="P639" s="37" t="str">
        <f t="shared" si="9"/>
        <v>33</v>
      </c>
      <c r="Q639" s="37"/>
      <c r="R639" s="36" t="s">
        <v>7</v>
      </c>
    </row>
    <row r="640" spans="1:18" x14ac:dyDescent="0.25">
      <c r="A640" s="1" t="s">
        <v>4</v>
      </c>
      <c r="B640" s="1" t="s">
        <v>1235</v>
      </c>
      <c r="C640" s="1" t="s">
        <v>1236</v>
      </c>
      <c r="D640" s="33">
        <v>7.0600000000000014</v>
      </c>
      <c r="E640" s="33">
        <v>34.133600000000001</v>
      </c>
      <c r="F640" s="34">
        <v>4.83</v>
      </c>
      <c r="G640" s="33">
        <v>27.07</v>
      </c>
      <c r="H640" s="35">
        <v>11</v>
      </c>
      <c r="I640" s="34">
        <v>0.02</v>
      </c>
      <c r="J640" s="33">
        <v>375.47</v>
      </c>
      <c r="K640" s="34">
        <v>0.04</v>
      </c>
      <c r="L640" s="33">
        <v>297.81</v>
      </c>
      <c r="M640" s="34">
        <v>0.04</v>
      </c>
      <c r="N640" s="36">
        <v>3</v>
      </c>
      <c r="O640" s="36">
        <v>3</v>
      </c>
      <c r="P640" s="37" t="str">
        <f t="shared" si="9"/>
        <v>33</v>
      </c>
      <c r="Q640" s="37"/>
      <c r="R640" s="36" t="s">
        <v>7</v>
      </c>
    </row>
    <row r="641" spans="1:18" x14ac:dyDescent="0.25">
      <c r="A641" s="1" t="s">
        <v>4</v>
      </c>
      <c r="B641" s="1" t="s">
        <v>1237</v>
      </c>
      <c r="C641" s="1" t="s">
        <v>1238</v>
      </c>
      <c r="D641" s="33">
        <v>3.4200000000000008</v>
      </c>
      <c r="E641" s="33">
        <v>17.04</v>
      </c>
      <c r="F641" s="34">
        <v>4.9800000000000004</v>
      </c>
      <c r="G641" s="33">
        <v>13.62</v>
      </c>
      <c r="H641" s="35">
        <v>22</v>
      </c>
      <c r="I641" s="34">
        <v>0.05</v>
      </c>
      <c r="J641" s="33">
        <v>372.8</v>
      </c>
      <c r="K641" s="34">
        <v>0.04</v>
      </c>
      <c r="L641" s="33">
        <v>297.56</v>
      </c>
      <c r="M641" s="34">
        <v>0.04</v>
      </c>
      <c r="N641" s="36">
        <v>3</v>
      </c>
      <c r="O641" s="36">
        <v>3</v>
      </c>
      <c r="P641" s="37" t="str">
        <f t="shared" si="9"/>
        <v>33</v>
      </c>
      <c r="Q641" s="37"/>
      <c r="R641" s="36" t="s">
        <v>7</v>
      </c>
    </row>
    <row r="642" spans="1:18" x14ac:dyDescent="0.25">
      <c r="A642" s="1" t="s">
        <v>4</v>
      </c>
      <c r="B642" s="1" t="s">
        <v>1239</v>
      </c>
      <c r="C642" s="1" t="s">
        <v>1240</v>
      </c>
      <c r="D642" s="33">
        <v>8.19</v>
      </c>
      <c r="E642" s="33">
        <v>29.082100000000001</v>
      </c>
      <c r="F642" s="34">
        <v>3.55</v>
      </c>
      <c r="G642" s="33">
        <v>20.89</v>
      </c>
      <c r="H642" s="35">
        <v>13</v>
      </c>
      <c r="I642" s="34">
        <v>0.03</v>
      </c>
      <c r="J642" s="33">
        <v>403.37</v>
      </c>
      <c r="K642" s="34">
        <v>0.05</v>
      </c>
      <c r="L642" s="33">
        <v>296.89999999999998</v>
      </c>
      <c r="M642" s="34">
        <v>0.04</v>
      </c>
      <c r="N642" s="36">
        <v>3</v>
      </c>
      <c r="O642" s="36">
        <v>3</v>
      </c>
      <c r="P642" s="37" t="str">
        <f t="shared" si="9"/>
        <v>33</v>
      </c>
      <c r="Q642" s="37"/>
      <c r="R642" s="36" t="s">
        <v>7</v>
      </c>
    </row>
    <row r="643" spans="1:18" x14ac:dyDescent="0.25">
      <c r="A643" s="1" t="s">
        <v>4</v>
      </c>
      <c r="B643" s="1" t="s">
        <v>1241</v>
      </c>
      <c r="C643" s="1" t="s">
        <v>1242</v>
      </c>
      <c r="D643" s="33">
        <v>4.3200000000000012</v>
      </c>
      <c r="E643" s="33">
        <v>24.066600000000001</v>
      </c>
      <c r="F643" s="34">
        <v>5.57</v>
      </c>
      <c r="G643" s="33">
        <v>19.739999999999998</v>
      </c>
      <c r="H643" s="35">
        <v>15</v>
      </c>
      <c r="I643" s="34">
        <v>0.03</v>
      </c>
      <c r="J643" s="33">
        <v>361</v>
      </c>
      <c r="K643" s="34">
        <v>0.04</v>
      </c>
      <c r="L643" s="33">
        <v>296.2</v>
      </c>
      <c r="M643" s="34">
        <v>0.04</v>
      </c>
      <c r="N643" s="36">
        <v>3</v>
      </c>
      <c r="O643" s="36">
        <v>3</v>
      </c>
      <c r="P643" s="37" t="str">
        <f t="shared" si="9"/>
        <v>33</v>
      </c>
      <c r="Q643" s="37"/>
      <c r="R643" s="36" t="s">
        <v>7</v>
      </c>
    </row>
    <row r="644" spans="1:18" x14ac:dyDescent="0.25">
      <c r="A644" s="1" t="s">
        <v>4</v>
      </c>
      <c r="B644" s="1" t="s">
        <v>1243</v>
      </c>
      <c r="C644" s="1" t="s">
        <v>1244</v>
      </c>
      <c r="D644" s="33">
        <v>2.5900000000000012</v>
      </c>
      <c r="E644" s="33">
        <v>18.1736</v>
      </c>
      <c r="F644" s="34">
        <v>7.01</v>
      </c>
      <c r="G644" s="33">
        <v>15.58</v>
      </c>
      <c r="H644" s="35">
        <v>19</v>
      </c>
      <c r="I644" s="34">
        <v>0.04</v>
      </c>
      <c r="J644" s="33">
        <v>345.3</v>
      </c>
      <c r="K644" s="34">
        <v>0.04</v>
      </c>
      <c r="L644" s="33">
        <v>296.08999999999997</v>
      </c>
      <c r="M644" s="34">
        <v>0.04</v>
      </c>
      <c r="N644" s="36">
        <v>3</v>
      </c>
      <c r="O644" s="36">
        <v>3</v>
      </c>
      <c r="P644" s="37" t="str">
        <f t="shared" si="9"/>
        <v>33</v>
      </c>
      <c r="Q644" s="37"/>
      <c r="R644" s="36" t="s">
        <v>7</v>
      </c>
    </row>
    <row r="645" spans="1:18" x14ac:dyDescent="0.25">
      <c r="A645" s="1" t="s">
        <v>4</v>
      </c>
      <c r="B645" s="1" t="s">
        <v>1245</v>
      </c>
      <c r="C645" s="1" t="s">
        <v>1246</v>
      </c>
      <c r="D645" s="33">
        <v>2.5200000000000005</v>
      </c>
      <c r="E645" s="33">
        <v>18.823499999999999</v>
      </c>
      <c r="F645" s="34">
        <v>7.46</v>
      </c>
      <c r="G645" s="33">
        <v>16.3</v>
      </c>
      <c r="H645" s="35">
        <v>18</v>
      </c>
      <c r="I645" s="34">
        <v>0.04</v>
      </c>
      <c r="J645" s="33">
        <v>341</v>
      </c>
      <c r="K645" s="34">
        <v>0.04</v>
      </c>
      <c r="L645" s="33">
        <v>295.64</v>
      </c>
      <c r="M645" s="34">
        <v>0.04</v>
      </c>
      <c r="N645" s="36">
        <v>3</v>
      </c>
      <c r="O645" s="36">
        <v>3</v>
      </c>
      <c r="P645" s="37" t="str">
        <f t="shared" si="9"/>
        <v>33</v>
      </c>
      <c r="Q645" s="37"/>
      <c r="R645" s="36" t="s">
        <v>7</v>
      </c>
    </row>
    <row r="646" spans="1:18" x14ac:dyDescent="0.25">
      <c r="A646" s="1" t="s">
        <v>4</v>
      </c>
      <c r="B646" s="1" t="s">
        <v>1247</v>
      </c>
      <c r="C646" s="1" t="s">
        <v>1248</v>
      </c>
      <c r="D646" s="33">
        <v>2.0799999999999992</v>
      </c>
      <c r="E646" s="33">
        <v>12.89</v>
      </c>
      <c r="F646" s="34">
        <v>6.19</v>
      </c>
      <c r="G646" s="33">
        <v>10.81</v>
      </c>
      <c r="H646" s="35">
        <v>27</v>
      </c>
      <c r="I646" s="34">
        <v>0.06</v>
      </c>
      <c r="J646" s="33">
        <v>351.8</v>
      </c>
      <c r="K646" s="34">
        <v>0.04</v>
      </c>
      <c r="L646" s="33">
        <v>295.64</v>
      </c>
      <c r="M646" s="34">
        <v>0.04</v>
      </c>
      <c r="N646" s="36">
        <v>3</v>
      </c>
      <c r="O646" s="36">
        <v>3</v>
      </c>
      <c r="P646" s="37" t="str">
        <f t="shared" si="9"/>
        <v>33</v>
      </c>
      <c r="Q646" s="37"/>
      <c r="R646" s="36" t="s">
        <v>7</v>
      </c>
    </row>
    <row r="647" spans="1:18" x14ac:dyDescent="0.25">
      <c r="A647" s="1" t="s">
        <v>4</v>
      </c>
      <c r="B647" s="1" t="s">
        <v>1249</v>
      </c>
      <c r="C647" s="1" t="s">
        <v>1250</v>
      </c>
      <c r="D647" s="33">
        <v>2.4099999999999997</v>
      </c>
      <c r="E647" s="33">
        <v>18.488800000000001</v>
      </c>
      <c r="F647" s="34">
        <v>7.67</v>
      </c>
      <c r="G647" s="33">
        <v>16.07</v>
      </c>
      <c r="H647" s="35">
        <v>18</v>
      </c>
      <c r="I647" s="34">
        <v>0.04</v>
      </c>
      <c r="J647" s="33">
        <v>338.8</v>
      </c>
      <c r="K647" s="34">
        <v>0.04</v>
      </c>
      <c r="L647" s="33">
        <v>295.42</v>
      </c>
      <c r="M647" s="34">
        <v>0.04</v>
      </c>
      <c r="N647" s="36">
        <v>3</v>
      </c>
      <c r="O647" s="36">
        <v>3</v>
      </c>
      <c r="P647" s="37" t="str">
        <f t="shared" ref="P647:P710" si="10">N647&amp;O647</f>
        <v>33</v>
      </c>
      <c r="Q647" s="37"/>
      <c r="R647" s="36" t="s">
        <v>7</v>
      </c>
    </row>
    <row r="648" spans="1:18" x14ac:dyDescent="0.25">
      <c r="A648" s="1" t="s">
        <v>4</v>
      </c>
      <c r="B648" s="1" t="s">
        <v>1251</v>
      </c>
      <c r="C648" s="1" t="s">
        <v>1252</v>
      </c>
      <c r="D648" s="33">
        <v>2.86</v>
      </c>
      <c r="E648" s="33">
        <v>20.235199999999999</v>
      </c>
      <c r="F648" s="34">
        <v>7.07</v>
      </c>
      <c r="G648" s="33">
        <v>17.37</v>
      </c>
      <c r="H648" s="35">
        <v>17</v>
      </c>
      <c r="I648" s="34">
        <v>0.04</v>
      </c>
      <c r="J648" s="33">
        <v>344</v>
      </c>
      <c r="K648" s="34">
        <v>0.04</v>
      </c>
      <c r="L648" s="33">
        <v>295.38</v>
      </c>
      <c r="M648" s="34">
        <v>0.04</v>
      </c>
      <c r="N648" s="36">
        <v>3</v>
      </c>
      <c r="O648" s="36">
        <v>3</v>
      </c>
      <c r="P648" s="37" t="str">
        <f t="shared" si="10"/>
        <v>33</v>
      </c>
      <c r="Q648" s="37"/>
      <c r="R648" s="36" t="s">
        <v>7</v>
      </c>
    </row>
    <row r="649" spans="1:18" x14ac:dyDescent="0.25">
      <c r="A649" s="1" t="s">
        <v>4</v>
      </c>
      <c r="B649" s="1" t="s">
        <v>1253</v>
      </c>
      <c r="C649" s="1" t="s">
        <v>1254</v>
      </c>
      <c r="D649" s="33">
        <v>2.1800000000000002</v>
      </c>
      <c r="E649" s="33">
        <v>21.818100000000001</v>
      </c>
      <c r="F649" s="34">
        <v>10</v>
      </c>
      <c r="G649" s="33">
        <v>19.63</v>
      </c>
      <c r="H649" s="35">
        <v>15</v>
      </c>
      <c r="I649" s="34">
        <v>0.03</v>
      </c>
      <c r="J649" s="33">
        <v>328</v>
      </c>
      <c r="K649" s="34">
        <v>0.04</v>
      </c>
      <c r="L649" s="33">
        <v>295.3</v>
      </c>
      <c r="M649" s="34">
        <v>0.04</v>
      </c>
      <c r="N649" s="36">
        <v>3</v>
      </c>
      <c r="O649" s="36">
        <v>3</v>
      </c>
      <c r="P649" s="37" t="str">
        <f t="shared" si="10"/>
        <v>33</v>
      </c>
      <c r="Q649" s="37"/>
      <c r="R649" s="36" t="s">
        <v>7</v>
      </c>
    </row>
    <row r="650" spans="1:18" x14ac:dyDescent="0.25">
      <c r="A650" s="1" t="s">
        <v>4</v>
      </c>
      <c r="B650" s="1" t="s">
        <v>1255</v>
      </c>
      <c r="C650" s="1" t="s">
        <v>1256</v>
      </c>
      <c r="D650" s="33">
        <v>3.9</v>
      </c>
      <c r="E650" s="33">
        <v>18.650500000000001</v>
      </c>
      <c r="F650" s="34">
        <v>4.78</v>
      </c>
      <c r="G650" s="33">
        <v>14.75</v>
      </c>
      <c r="H650" s="35">
        <v>20</v>
      </c>
      <c r="I650" s="34">
        <v>0.04</v>
      </c>
      <c r="J650" s="33">
        <v>373.01</v>
      </c>
      <c r="K650" s="34">
        <v>0.04</v>
      </c>
      <c r="L650" s="33">
        <v>295.01</v>
      </c>
      <c r="M650" s="34">
        <v>0.04</v>
      </c>
      <c r="N650" s="36">
        <v>3</v>
      </c>
      <c r="O650" s="36">
        <v>3</v>
      </c>
      <c r="P650" s="37" t="str">
        <f t="shared" si="10"/>
        <v>33</v>
      </c>
      <c r="Q650" s="37"/>
      <c r="R650" s="36" t="s">
        <v>7</v>
      </c>
    </row>
    <row r="651" spans="1:18" x14ac:dyDescent="0.25">
      <c r="A651" s="1" t="s">
        <v>4</v>
      </c>
      <c r="B651" s="1" t="s">
        <v>1257</v>
      </c>
      <c r="C651" s="1" t="s">
        <v>1258</v>
      </c>
      <c r="D651" s="33">
        <v>4.7400000000000011</v>
      </c>
      <c r="E651" s="33">
        <v>24.357099999999999</v>
      </c>
      <c r="F651" s="34">
        <v>5.13</v>
      </c>
      <c r="G651" s="33">
        <v>19.61</v>
      </c>
      <c r="H651" s="35">
        <v>15</v>
      </c>
      <c r="I651" s="34">
        <v>0.03</v>
      </c>
      <c r="J651" s="33">
        <v>366</v>
      </c>
      <c r="K651" s="34">
        <v>0.04</v>
      </c>
      <c r="L651" s="33">
        <v>294.89999999999998</v>
      </c>
      <c r="M651" s="34">
        <v>0.04</v>
      </c>
      <c r="N651" s="36">
        <v>3</v>
      </c>
      <c r="O651" s="36">
        <v>3</v>
      </c>
      <c r="P651" s="37" t="str">
        <f t="shared" si="10"/>
        <v>33</v>
      </c>
      <c r="Q651" s="37"/>
      <c r="R651" s="36" t="s">
        <v>7</v>
      </c>
    </row>
    <row r="652" spans="1:18" x14ac:dyDescent="0.25">
      <c r="A652" s="1" t="s">
        <v>4</v>
      </c>
      <c r="B652" s="1" t="s">
        <v>1259</v>
      </c>
      <c r="C652" s="1" t="s">
        <v>1260</v>
      </c>
      <c r="D652" s="33">
        <v>2.2800000000000007</v>
      </c>
      <c r="E652" s="33">
        <v>14.9925</v>
      </c>
      <c r="F652" s="34">
        <v>6.57</v>
      </c>
      <c r="G652" s="33">
        <v>12.71</v>
      </c>
      <c r="H652" s="35">
        <v>23</v>
      </c>
      <c r="I652" s="34">
        <v>0.05</v>
      </c>
      <c r="J652" s="33">
        <v>347.2</v>
      </c>
      <c r="K652" s="34">
        <v>0.04</v>
      </c>
      <c r="L652" s="33">
        <v>294.76</v>
      </c>
      <c r="M652" s="34">
        <v>0.04</v>
      </c>
      <c r="N652" s="36">
        <v>3</v>
      </c>
      <c r="O652" s="36">
        <v>3</v>
      </c>
      <c r="P652" s="37" t="str">
        <f t="shared" si="10"/>
        <v>33</v>
      </c>
      <c r="Q652" s="37"/>
      <c r="R652" s="36" t="s">
        <v>7</v>
      </c>
    </row>
    <row r="653" spans="1:18" x14ac:dyDescent="0.25">
      <c r="A653" s="1" t="s">
        <v>4</v>
      </c>
      <c r="B653" s="1" t="s">
        <v>1261</v>
      </c>
      <c r="C653" s="1" t="s">
        <v>1262</v>
      </c>
      <c r="D653" s="33">
        <v>3.5300000000000002</v>
      </c>
      <c r="E653" s="33">
        <v>16.714200000000002</v>
      </c>
      <c r="F653" s="34">
        <v>4.7300000000000004</v>
      </c>
      <c r="G653" s="33">
        <v>13.18</v>
      </c>
      <c r="H653" s="35">
        <v>22</v>
      </c>
      <c r="I653" s="34">
        <v>0.05</v>
      </c>
      <c r="J653" s="33">
        <v>372</v>
      </c>
      <c r="K653" s="34">
        <v>0.04</v>
      </c>
      <c r="L653" s="33">
        <v>294.33999999999997</v>
      </c>
      <c r="M653" s="34">
        <v>0.04</v>
      </c>
      <c r="N653" s="36">
        <v>3</v>
      </c>
      <c r="O653" s="36">
        <v>3</v>
      </c>
      <c r="P653" s="37" t="str">
        <f t="shared" si="10"/>
        <v>33</v>
      </c>
      <c r="Q653" s="37"/>
      <c r="R653" s="36" t="s">
        <v>7</v>
      </c>
    </row>
    <row r="654" spans="1:18" x14ac:dyDescent="0.25">
      <c r="A654" s="1" t="s">
        <v>4</v>
      </c>
      <c r="B654" s="1" t="s">
        <v>1263</v>
      </c>
      <c r="C654" s="1" t="s">
        <v>1264</v>
      </c>
      <c r="D654" s="33">
        <v>2.2199999999999998</v>
      </c>
      <c r="E654" s="33">
        <v>16.3</v>
      </c>
      <c r="F654" s="34">
        <v>7.34</v>
      </c>
      <c r="G654" s="33">
        <v>14.08</v>
      </c>
      <c r="H654" s="35">
        <v>23</v>
      </c>
      <c r="I654" s="34">
        <v>0.05</v>
      </c>
      <c r="J654" s="33">
        <v>344</v>
      </c>
      <c r="K654" s="34">
        <v>0.04</v>
      </c>
      <c r="L654" s="33">
        <v>292.94</v>
      </c>
      <c r="M654" s="34">
        <v>0.04</v>
      </c>
      <c r="N654" s="36">
        <v>3</v>
      </c>
      <c r="O654" s="36">
        <v>3</v>
      </c>
      <c r="P654" s="37" t="str">
        <f t="shared" si="10"/>
        <v>33</v>
      </c>
      <c r="Q654" s="37"/>
      <c r="R654" s="36" t="s">
        <v>7</v>
      </c>
    </row>
    <row r="655" spans="1:18" x14ac:dyDescent="0.25">
      <c r="A655" s="1" t="s">
        <v>4</v>
      </c>
      <c r="B655" s="1" t="s">
        <v>1267</v>
      </c>
      <c r="C655" s="1" t="s">
        <v>1268</v>
      </c>
      <c r="D655" s="33">
        <v>3.0099999999999989</v>
      </c>
      <c r="E655" s="33">
        <v>16.3809</v>
      </c>
      <c r="F655" s="34">
        <v>5.44</v>
      </c>
      <c r="G655" s="33">
        <v>13.37</v>
      </c>
      <c r="H655" s="35">
        <v>22</v>
      </c>
      <c r="I655" s="34">
        <v>0.05</v>
      </c>
      <c r="J655" s="33">
        <v>359</v>
      </c>
      <c r="K655" s="34">
        <v>0.04</v>
      </c>
      <c r="L655" s="33">
        <v>292.77999999999997</v>
      </c>
      <c r="M655" s="34">
        <v>0.04</v>
      </c>
      <c r="N655" s="36">
        <v>3</v>
      </c>
      <c r="O655" s="36">
        <v>3</v>
      </c>
      <c r="P655" s="37" t="str">
        <f t="shared" si="10"/>
        <v>33</v>
      </c>
      <c r="Q655" s="37"/>
      <c r="R655" s="36" t="s">
        <v>7</v>
      </c>
    </row>
    <row r="656" spans="1:18" x14ac:dyDescent="0.25">
      <c r="A656" s="1" t="s">
        <v>4</v>
      </c>
      <c r="B656" s="1" t="s">
        <v>1269</v>
      </c>
      <c r="C656" s="1" t="s">
        <v>1270</v>
      </c>
      <c r="D656" s="33">
        <v>2.2400000000000015</v>
      </c>
      <c r="E656" s="33">
        <v>13.074</v>
      </c>
      <c r="F656" s="34">
        <v>5.83</v>
      </c>
      <c r="G656" s="33">
        <v>10.83</v>
      </c>
      <c r="H656" s="35">
        <v>27</v>
      </c>
      <c r="I656" s="34">
        <v>0.06</v>
      </c>
      <c r="J656" s="33">
        <v>353</v>
      </c>
      <c r="K656" s="34">
        <v>0.04</v>
      </c>
      <c r="L656" s="33">
        <v>292.52</v>
      </c>
      <c r="M656" s="34">
        <v>0.04</v>
      </c>
      <c r="N656" s="36">
        <v>3</v>
      </c>
      <c r="O656" s="36">
        <v>3</v>
      </c>
      <c r="P656" s="37" t="str">
        <f t="shared" si="10"/>
        <v>33</v>
      </c>
      <c r="Q656" s="37"/>
      <c r="R656" s="36" t="s">
        <v>7</v>
      </c>
    </row>
    <row r="657" spans="1:18" x14ac:dyDescent="0.25">
      <c r="A657" s="1" t="s">
        <v>4</v>
      </c>
      <c r="B657" s="1" t="s">
        <v>1271</v>
      </c>
      <c r="C657" s="1" t="s">
        <v>1272</v>
      </c>
      <c r="D657" s="33">
        <v>3.1199999999999992</v>
      </c>
      <c r="E657" s="33">
        <v>18.4894</v>
      </c>
      <c r="F657" s="34">
        <v>5.92</v>
      </c>
      <c r="G657" s="33">
        <v>15.36</v>
      </c>
      <c r="H657" s="35">
        <v>19</v>
      </c>
      <c r="I657" s="34">
        <v>0.04</v>
      </c>
      <c r="J657" s="33">
        <v>351.3</v>
      </c>
      <c r="K657" s="34">
        <v>0.04</v>
      </c>
      <c r="L657" s="33">
        <v>292.02</v>
      </c>
      <c r="M657" s="34">
        <v>0.04</v>
      </c>
      <c r="N657" s="36">
        <v>3</v>
      </c>
      <c r="O657" s="36">
        <v>3</v>
      </c>
      <c r="P657" s="37" t="str">
        <f t="shared" si="10"/>
        <v>33</v>
      </c>
      <c r="Q657" s="37"/>
      <c r="R657" s="36" t="s">
        <v>7</v>
      </c>
    </row>
    <row r="658" spans="1:18" x14ac:dyDescent="0.25">
      <c r="A658" s="1" t="s">
        <v>4</v>
      </c>
      <c r="B658" s="1" t="s">
        <v>1273</v>
      </c>
      <c r="C658" s="1" t="s">
        <v>1274</v>
      </c>
      <c r="D658" s="33">
        <v>3.5499999999999989</v>
      </c>
      <c r="E658" s="33">
        <v>19.7666</v>
      </c>
      <c r="F658" s="34">
        <v>5.56</v>
      </c>
      <c r="G658" s="33">
        <v>16.21</v>
      </c>
      <c r="H658" s="35">
        <v>18</v>
      </c>
      <c r="I658" s="34">
        <v>0.04</v>
      </c>
      <c r="J658" s="33">
        <v>355.8</v>
      </c>
      <c r="K658" s="34">
        <v>0.04</v>
      </c>
      <c r="L658" s="33">
        <v>291.89999999999998</v>
      </c>
      <c r="M658" s="34">
        <v>0.04</v>
      </c>
      <c r="N658" s="36">
        <v>3</v>
      </c>
      <c r="O658" s="36">
        <v>3</v>
      </c>
      <c r="P658" s="37" t="str">
        <f t="shared" si="10"/>
        <v>33</v>
      </c>
      <c r="Q658" s="37"/>
      <c r="R658" s="36" t="s">
        <v>7</v>
      </c>
    </row>
    <row r="659" spans="1:18" x14ac:dyDescent="0.25">
      <c r="A659" s="1" t="s">
        <v>4</v>
      </c>
      <c r="B659" s="1" t="s">
        <v>1275</v>
      </c>
      <c r="C659" s="1" t="s">
        <v>1276</v>
      </c>
      <c r="D659" s="33">
        <v>3.899999999999999</v>
      </c>
      <c r="E659" s="33">
        <v>22.087499999999999</v>
      </c>
      <c r="F659" s="34">
        <v>5.66</v>
      </c>
      <c r="G659" s="33">
        <v>18.18</v>
      </c>
      <c r="H659" s="35">
        <v>16</v>
      </c>
      <c r="I659" s="34">
        <v>0.03</v>
      </c>
      <c r="J659" s="33">
        <v>353.4</v>
      </c>
      <c r="K659" s="34">
        <v>0.04</v>
      </c>
      <c r="L659" s="33">
        <v>291</v>
      </c>
      <c r="M659" s="34">
        <v>0.04</v>
      </c>
      <c r="N659" s="36">
        <v>3</v>
      </c>
      <c r="O659" s="36">
        <v>3</v>
      </c>
      <c r="P659" s="37" t="str">
        <f t="shared" si="10"/>
        <v>33</v>
      </c>
      <c r="Q659" s="37"/>
      <c r="R659" s="36" t="s">
        <v>7</v>
      </c>
    </row>
    <row r="660" spans="1:18" x14ac:dyDescent="0.25">
      <c r="A660" s="1" t="s">
        <v>4</v>
      </c>
      <c r="B660" s="1" t="s">
        <v>3361</v>
      </c>
      <c r="C660" s="1" t="s">
        <v>3362</v>
      </c>
      <c r="D660" s="33">
        <v>2.7745614035087711</v>
      </c>
      <c r="E660" s="33">
        <v>16.647300000000001</v>
      </c>
      <c r="F660" s="34">
        <v>5.99</v>
      </c>
      <c r="G660" s="33">
        <v>13.87</v>
      </c>
      <c r="H660" s="35">
        <v>21</v>
      </c>
      <c r="I660" s="34">
        <v>0.05</v>
      </c>
      <c r="J660" s="33">
        <v>349.25</v>
      </c>
      <c r="K660" s="34">
        <v>0.04</v>
      </c>
      <c r="L660" s="33">
        <v>290.98</v>
      </c>
      <c r="M660" s="34">
        <v>0.04</v>
      </c>
      <c r="N660" s="36">
        <v>3</v>
      </c>
      <c r="O660" s="36">
        <v>3</v>
      </c>
      <c r="P660" s="37" t="str">
        <f t="shared" si="10"/>
        <v>33</v>
      </c>
      <c r="Q660" s="37"/>
      <c r="R660" s="36" t="s">
        <v>3336</v>
      </c>
    </row>
    <row r="661" spans="1:18" x14ac:dyDescent="0.25">
      <c r="A661" s="1" t="s">
        <v>4</v>
      </c>
      <c r="B661" s="1" t="s">
        <v>1277</v>
      </c>
      <c r="C661" s="1" t="s">
        <v>1278</v>
      </c>
      <c r="D661" s="33">
        <v>5.4399999999999986</v>
      </c>
      <c r="E661" s="33">
        <v>22.529399999999999</v>
      </c>
      <c r="F661" s="34">
        <v>4.1399999999999997</v>
      </c>
      <c r="G661" s="33">
        <v>17.079999999999998</v>
      </c>
      <c r="H661" s="35">
        <v>17</v>
      </c>
      <c r="I661" s="34">
        <v>0.04</v>
      </c>
      <c r="J661" s="33">
        <v>383</v>
      </c>
      <c r="K661" s="34">
        <v>0.04</v>
      </c>
      <c r="L661" s="33">
        <v>290.52</v>
      </c>
      <c r="M661" s="34">
        <v>0.04</v>
      </c>
      <c r="N661" s="36">
        <v>3</v>
      </c>
      <c r="O661" s="36">
        <v>3</v>
      </c>
      <c r="P661" s="37" t="str">
        <f t="shared" si="10"/>
        <v>33</v>
      </c>
      <c r="Q661" s="37"/>
      <c r="R661" s="36" t="s">
        <v>7</v>
      </c>
    </row>
    <row r="662" spans="1:18" x14ac:dyDescent="0.25">
      <c r="A662" s="1" t="s">
        <v>4</v>
      </c>
      <c r="B662" s="1" t="s">
        <v>1279</v>
      </c>
      <c r="C662" s="1" t="s">
        <v>1280</v>
      </c>
      <c r="D662" s="33">
        <v>4.5900000000000016</v>
      </c>
      <c r="E662" s="33">
        <v>26.807600000000001</v>
      </c>
      <c r="F662" s="34">
        <v>5.84</v>
      </c>
      <c r="G662" s="33">
        <v>22.21</v>
      </c>
      <c r="H662" s="35">
        <v>13</v>
      </c>
      <c r="I662" s="34">
        <v>0.03</v>
      </c>
      <c r="J662" s="33">
        <v>348.5</v>
      </c>
      <c r="K662" s="34">
        <v>0.04</v>
      </c>
      <c r="L662" s="33">
        <v>288.83</v>
      </c>
      <c r="M662" s="34">
        <v>0.04</v>
      </c>
      <c r="N662" s="36">
        <v>3</v>
      </c>
      <c r="O662" s="36">
        <v>3</v>
      </c>
      <c r="P662" s="37" t="str">
        <f t="shared" si="10"/>
        <v>33</v>
      </c>
      <c r="Q662" s="37"/>
      <c r="R662" s="36" t="s">
        <v>7</v>
      </c>
    </row>
    <row r="663" spans="1:18" x14ac:dyDescent="0.25">
      <c r="A663" s="1" t="s">
        <v>4</v>
      </c>
      <c r="B663" s="1" t="s">
        <v>1281</v>
      </c>
      <c r="C663" s="1" t="s">
        <v>1282</v>
      </c>
      <c r="D663" s="33">
        <v>7.25</v>
      </c>
      <c r="E663" s="33">
        <v>33.5</v>
      </c>
      <c r="F663" s="34">
        <v>4.62</v>
      </c>
      <c r="G663" s="33">
        <v>26.25</v>
      </c>
      <c r="H663" s="35">
        <v>11</v>
      </c>
      <c r="I663" s="34">
        <v>0.02</v>
      </c>
      <c r="J663" s="33">
        <v>368.5</v>
      </c>
      <c r="K663" s="34">
        <v>0.04</v>
      </c>
      <c r="L663" s="33">
        <v>288.75</v>
      </c>
      <c r="M663" s="34">
        <v>0.04</v>
      </c>
      <c r="N663" s="36">
        <v>3</v>
      </c>
      <c r="O663" s="36">
        <v>3</v>
      </c>
      <c r="P663" s="37" t="str">
        <f t="shared" si="10"/>
        <v>33</v>
      </c>
      <c r="Q663" s="37"/>
      <c r="R663" s="36" t="s">
        <v>7</v>
      </c>
    </row>
    <row r="664" spans="1:18" x14ac:dyDescent="0.25">
      <c r="A664" s="1" t="s">
        <v>4</v>
      </c>
      <c r="B664" s="1" t="s">
        <v>1283</v>
      </c>
      <c r="C664" s="1" t="s">
        <v>1284</v>
      </c>
      <c r="D664" s="33">
        <v>1.829999999999999</v>
      </c>
      <c r="E664" s="33">
        <v>13.826000000000001</v>
      </c>
      <c r="F664" s="34">
        <v>7.55</v>
      </c>
      <c r="G664" s="33">
        <v>11.99</v>
      </c>
      <c r="H664" s="35">
        <v>24</v>
      </c>
      <c r="I664" s="34">
        <v>0.05</v>
      </c>
      <c r="J664" s="33">
        <v>332</v>
      </c>
      <c r="K664" s="34">
        <v>0.04</v>
      </c>
      <c r="L664" s="33">
        <v>288.08</v>
      </c>
      <c r="M664" s="34">
        <v>0.04</v>
      </c>
      <c r="N664" s="36">
        <v>3</v>
      </c>
      <c r="O664" s="36">
        <v>3</v>
      </c>
      <c r="P664" s="37" t="str">
        <f t="shared" si="10"/>
        <v>33</v>
      </c>
      <c r="Q664" s="37"/>
      <c r="R664" s="36" t="s">
        <v>7</v>
      </c>
    </row>
    <row r="665" spans="1:18" x14ac:dyDescent="0.25">
      <c r="A665" s="1" t="s">
        <v>4</v>
      </c>
      <c r="B665" s="1" t="s">
        <v>1285</v>
      </c>
      <c r="C665" s="1" t="s">
        <v>1286</v>
      </c>
      <c r="D665" s="33">
        <v>2.149999999999999</v>
      </c>
      <c r="E665" s="33">
        <v>13.7692</v>
      </c>
      <c r="F665" s="34">
        <v>6.4</v>
      </c>
      <c r="G665" s="33">
        <v>11.61</v>
      </c>
      <c r="H665" s="35">
        <v>25</v>
      </c>
      <c r="I665" s="34">
        <v>0.06</v>
      </c>
      <c r="J665" s="33">
        <v>341</v>
      </c>
      <c r="K665" s="34">
        <v>0.04</v>
      </c>
      <c r="L665" s="33">
        <v>287.25</v>
      </c>
      <c r="M665" s="34">
        <v>0.04</v>
      </c>
      <c r="N665" s="36">
        <v>3</v>
      </c>
      <c r="O665" s="36">
        <v>3</v>
      </c>
      <c r="P665" s="37" t="str">
        <f t="shared" si="10"/>
        <v>33</v>
      </c>
      <c r="Q665" s="37"/>
      <c r="R665" s="36" t="s">
        <v>7</v>
      </c>
    </row>
    <row r="666" spans="1:18" x14ac:dyDescent="0.25">
      <c r="A666" s="1" t="s">
        <v>4</v>
      </c>
      <c r="B666" s="1" t="s">
        <v>1287</v>
      </c>
      <c r="C666" s="1" t="s">
        <v>1288</v>
      </c>
      <c r="D666" s="33">
        <v>2.2299999999999991</v>
      </c>
      <c r="E666" s="33">
        <v>14.8714</v>
      </c>
      <c r="F666" s="34">
        <v>6.66</v>
      </c>
      <c r="G666" s="33">
        <v>12.64</v>
      </c>
      <c r="H666" s="35">
        <v>33</v>
      </c>
      <c r="I666" s="34">
        <v>0.08</v>
      </c>
      <c r="J666" s="33">
        <v>360.3</v>
      </c>
      <c r="K666" s="34">
        <v>0.04</v>
      </c>
      <c r="L666" s="33">
        <v>286.70999999999998</v>
      </c>
      <c r="M666" s="34">
        <v>0.04</v>
      </c>
      <c r="N666" s="36">
        <v>3</v>
      </c>
      <c r="O666" s="36">
        <v>3</v>
      </c>
      <c r="P666" s="37" t="str">
        <f t="shared" si="10"/>
        <v>33</v>
      </c>
      <c r="Q666" s="37"/>
      <c r="R666" s="36" t="s">
        <v>7</v>
      </c>
    </row>
    <row r="667" spans="1:18" x14ac:dyDescent="0.25">
      <c r="A667" s="1" t="s">
        <v>4</v>
      </c>
      <c r="B667" s="1" t="s">
        <v>3363</v>
      </c>
      <c r="C667" s="1" t="s">
        <v>3364</v>
      </c>
      <c r="D667" s="33">
        <v>3.0175438596491229</v>
      </c>
      <c r="E667" s="33">
        <v>18.1052</v>
      </c>
      <c r="F667" s="34">
        <v>5.99</v>
      </c>
      <c r="G667" s="33">
        <v>15.08</v>
      </c>
      <c r="H667" s="35">
        <v>19</v>
      </c>
      <c r="I667" s="34">
        <v>0.04</v>
      </c>
      <c r="J667" s="33">
        <v>344</v>
      </c>
      <c r="K667" s="34">
        <v>0.04</v>
      </c>
      <c r="L667" s="33">
        <v>286.66000000000003</v>
      </c>
      <c r="M667" s="34">
        <v>0.04</v>
      </c>
      <c r="N667" s="36">
        <v>3</v>
      </c>
      <c r="O667" s="36">
        <v>3</v>
      </c>
      <c r="P667" s="37" t="str">
        <f t="shared" si="10"/>
        <v>33</v>
      </c>
      <c r="Q667" s="37"/>
      <c r="R667" s="36" t="s">
        <v>3336</v>
      </c>
    </row>
    <row r="668" spans="1:18" x14ac:dyDescent="0.25">
      <c r="A668" s="1" t="s">
        <v>4</v>
      </c>
      <c r="B668" s="1" t="s">
        <v>1289</v>
      </c>
      <c r="C668" s="1" t="s">
        <v>1290</v>
      </c>
      <c r="D668" s="33">
        <v>2.4900000000000011</v>
      </c>
      <c r="E668" s="33">
        <v>17.526299999999999</v>
      </c>
      <c r="F668" s="34">
        <v>7.03</v>
      </c>
      <c r="G668" s="33">
        <v>15.03</v>
      </c>
      <c r="H668" s="35">
        <v>19</v>
      </c>
      <c r="I668" s="34">
        <v>0.04</v>
      </c>
      <c r="J668" s="33">
        <v>333</v>
      </c>
      <c r="K668" s="34">
        <v>0.04</v>
      </c>
      <c r="L668" s="33">
        <v>285.69</v>
      </c>
      <c r="M668" s="34">
        <v>0.04</v>
      </c>
      <c r="N668" s="36">
        <v>3</v>
      </c>
      <c r="O668" s="36">
        <v>3</v>
      </c>
      <c r="P668" s="37" t="str">
        <f t="shared" si="10"/>
        <v>33</v>
      </c>
      <c r="Q668" s="37"/>
      <c r="R668" s="36" t="s">
        <v>7</v>
      </c>
    </row>
    <row r="669" spans="1:18" x14ac:dyDescent="0.25">
      <c r="A669" s="1" t="s">
        <v>4</v>
      </c>
      <c r="B669" s="1" t="s">
        <v>1291</v>
      </c>
      <c r="C669" s="1" t="s">
        <v>1292</v>
      </c>
      <c r="D669" s="33">
        <v>4.71</v>
      </c>
      <c r="E669" s="33">
        <v>25.076899999999998</v>
      </c>
      <c r="F669" s="34">
        <v>5.32</v>
      </c>
      <c r="G669" s="33">
        <v>20.36</v>
      </c>
      <c r="H669" s="35">
        <v>14</v>
      </c>
      <c r="I669" s="34">
        <v>0.03</v>
      </c>
      <c r="J669" s="33">
        <v>350.5</v>
      </c>
      <c r="K669" s="34">
        <v>0.04</v>
      </c>
      <c r="L669" s="33">
        <v>284.56</v>
      </c>
      <c r="M669" s="34">
        <v>0.04</v>
      </c>
      <c r="N669" s="36">
        <v>3</v>
      </c>
      <c r="O669" s="36">
        <v>3</v>
      </c>
      <c r="P669" s="37" t="str">
        <f t="shared" si="10"/>
        <v>33</v>
      </c>
      <c r="Q669" s="37"/>
      <c r="R669" s="36" t="s">
        <v>7</v>
      </c>
    </row>
    <row r="670" spans="1:18" x14ac:dyDescent="0.25">
      <c r="A670" s="1" t="s">
        <v>4</v>
      </c>
      <c r="B670" s="1" t="s">
        <v>1293</v>
      </c>
      <c r="C670" s="1" t="s">
        <v>1294</v>
      </c>
      <c r="D670" s="33">
        <v>4.8800000000000008</v>
      </c>
      <c r="E670" s="33">
        <v>26.769200000000001</v>
      </c>
      <c r="F670" s="34">
        <v>5.48</v>
      </c>
      <c r="G670" s="33">
        <v>21.88</v>
      </c>
      <c r="H670" s="35">
        <v>13</v>
      </c>
      <c r="I670" s="34">
        <v>0.03</v>
      </c>
      <c r="J670" s="33">
        <v>348</v>
      </c>
      <c r="K670" s="34">
        <v>0.04</v>
      </c>
      <c r="L670" s="33">
        <v>284.56</v>
      </c>
      <c r="M670" s="34">
        <v>0.04</v>
      </c>
      <c r="N670" s="36">
        <v>3</v>
      </c>
      <c r="O670" s="36">
        <v>3</v>
      </c>
      <c r="P670" s="37" t="str">
        <f t="shared" si="10"/>
        <v>33</v>
      </c>
      <c r="Q670" s="37"/>
      <c r="R670" s="36" t="s">
        <v>7</v>
      </c>
    </row>
    <row r="671" spans="1:18" x14ac:dyDescent="0.25">
      <c r="A671" s="1" t="s">
        <v>4</v>
      </c>
      <c r="B671" s="1" t="s">
        <v>1295</v>
      </c>
      <c r="C671" s="1" t="s">
        <v>1296</v>
      </c>
      <c r="D671" s="33">
        <v>5.4399999999999986</v>
      </c>
      <c r="E671" s="33">
        <v>27</v>
      </c>
      <c r="F671" s="34">
        <v>4.96</v>
      </c>
      <c r="G671" s="33">
        <v>21.56</v>
      </c>
      <c r="H671" s="35">
        <v>13</v>
      </c>
      <c r="I671" s="34">
        <v>0.03</v>
      </c>
      <c r="J671" s="33">
        <v>355</v>
      </c>
      <c r="K671" s="34">
        <v>0.04</v>
      </c>
      <c r="L671" s="33">
        <v>284.27999999999997</v>
      </c>
      <c r="M671" s="34">
        <v>0.04</v>
      </c>
      <c r="N671" s="36">
        <v>3</v>
      </c>
      <c r="O671" s="36">
        <v>3</v>
      </c>
      <c r="P671" s="37" t="str">
        <f t="shared" si="10"/>
        <v>33</v>
      </c>
      <c r="Q671" s="37"/>
      <c r="R671" s="36" t="s">
        <v>7</v>
      </c>
    </row>
    <row r="672" spans="1:18" x14ac:dyDescent="0.25">
      <c r="A672" s="1" t="s">
        <v>4</v>
      </c>
      <c r="B672" s="1" t="s">
        <v>1297</v>
      </c>
      <c r="C672" s="1" t="s">
        <v>1298</v>
      </c>
      <c r="D672" s="33">
        <v>3.11</v>
      </c>
      <c r="E672" s="33">
        <v>19.823499999999999</v>
      </c>
      <c r="F672" s="34">
        <v>6.37</v>
      </c>
      <c r="G672" s="33">
        <v>16.71</v>
      </c>
      <c r="H672" s="35">
        <v>17</v>
      </c>
      <c r="I672" s="34">
        <v>0.04</v>
      </c>
      <c r="J672" s="33">
        <v>337</v>
      </c>
      <c r="K672" s="34">
        <v>0.04</v>
      </c>
      <c r="L672" s="33">
        <v>284.13</v>
      </c>
      <c r="M672" s="34">
        <v>0.04</v>
      </c>
      <c r="N672" s="36">
        <v>3</v>
      </c>
      <c r="O672" s="36">
        <v>3</v>
      </c>
      <c r="P672" s="37" t="str">
        <f t="shared" si="10"/>
        <v>33</v>
      </c>
      <c r="Q672" s="37"/>
      <c r="R672" s="36" t="s">
        <v>7</v>
      </c>
    </row>
    <row r="673" spans="1:18" x14ac:dyDescent="0.25">
      <c r="A673" s="1" t="s">
        <v>4</v>
      </c>
      <c r="B673" s="1" t="s">
        <v>1299</v>
      </c>
      <c r="C673" s="1" t="s">
        <v>1300</v>
      </c>
      <c r="D673" s="33">
        <v>3.4200000000000008</v>
      </c>
      <c r="E673" s="33">
        <v>18.368400000000001</v>
      </c>
      <c r="F673" s="34">
        <v>5.37</v>
      </c>
      <c r="G673" s="33">
        <v>14.94</v>
      </c>
      <c r="H673" s="35">
        <v>19</v>
      </c>
      <c r="I673" s="34">
        <v>0.04</v>
      </c>
      <c r="J673" s="33">
        <v>349</v>
      </c>
      <c r="K673" s="34">
        <v>0.04</v>
      </c>
      <c r="L673" s="33">
        <v>284.02</v>
      </c>
      <c r="M673" s="34">
        <v>0.04</v>
      </c>
      <c r="N673" s="36">
        <v>3</v>
      </c>
      <c r="O673" s="36">
        <v>3</v>
      </c>
      <c r="P673" s="37" t="str">
        <f t="shared" si="10"/>
        <v>33</v>
      </c>
      <c r="Q673" s="37"/>
      <c r="R673" s="36" t="s">
        <v>7</v>
      </c>
    </row>
    <row r="674" spans="1:18" x14ac:dyDescent="0.25">
      <c r="A674" s="1" t="s">
        <v>4</v>
      </c>
      <c r="B674" s="1" t="s">
        <v>1301</v>
      </c>
      <c r="C674" s="1" t="s">
        <v>1302</v>
      </c>
      <c r="D674" s="33">
        <v>2.61</v>
      </c>
      <c r="E674" s="33">
        <v>18.366599999999998</v>
      </c>
      <c r="F674" s="34">
        <v>7.03</v>
      </c>
      <c r="G674" s="33">
        <v>15.75</v>
      </c>
      <c r="H674" s="35">
        <v>18</v>
      </c>
      <c r="I674" s="34">
        <v>0.04</v>
      </c>
      <c r="J674" s="33">
        <v>330.6</v>
      </c>
      <c r="K674" s="34">
        <v>0.04</v>
      </c>
      <c r="L674" s="33">
        <v>283.62</v>
      </c>
      <c r="M674" s="34">
        <v>0.04</v>
      </c>
      <c r="N674" s="36">
        <v>3</v>
      </c>
      <c r="O674" s="36">
        <v>3</v>
      </c>
      <c r="P674" s="37" t="str">
        <f t="shared" si="10"/>
        <v>33</v>
      </c>
      <c r="Q674" s="37"/>
      <c r="R674" s="36" t="s">
        <v>7</v>
      </c>
    </row>
    <row r="675" spans="1:18" x14ac:dyDescent="0.25">
      <c r="A675" s="1" t="s">
        <v>4</v>
      </c>
      <c r="B675" s="1" t="s">
        <v>1303</v>
      </c>
      <c r="C675" s="1" t="s">
        <v>1304</v>
      </c>
      <c r="D675" s="33">
        <v>3.3800000000000008</v>
      </c>
      <c r="E675" s="33">
        <v>20.2852</v>
      </c>
      <c r="F675" s="34">
        <v>6</v>
      </c>
      <c r="G675" s="33">
        <v>16.899999999999999</v>
      </c>
      <c r="H675" s="35">
        <v>17</v>
      </c>
      <c r="I675" s="34">
        <v>0.04</v>
      </c>
      <c r="J675" s="33">
        <v>340.95</v>
      </c>
      <c r="K675" s="34">
        <v>0.04</v>
      </c>
      <c r="L675" s="33">
        <v>283.49</v>
      </c>
      <c r="M675" s="34">
        <v>0.04</v>
      </c>
      <c r="N675" s="36">
        <v>3</v>
      </c>
      <c r="O675" s="36">
        <v>3</v>
      </c>
      <c r="P675" s="37" t="str">
        <f t="shared" si="10"/>
        <v>33</v>
      </c>
      <c r="Q675" s="37"/>
      <c r="R675" s="36" t="s">
        <v>7</v>
      </c>
    </row>
    <row r="676" spans="1:18" x14ac:dyDescent="0.25">
      <c r="A676" s="1" t="s">
        <v>4</v>
      </c>
      <c r="B676" s="1" t="s">
        <v>1305</v>
      </c>
      <c r="C676" s="1" t="s">
        <v>1306</v>
      </c>
      <c r="D676" s="33">
        <v>2.5499999999999989</v>
      </c>
      <c r="E676" s="33">
        <v>13.5036</v>
      </c>
      <c r="F676" s="34">
        <v>5.29</v>
      </c>
      <c r="G676" s="33">
        <v>10.95</v>
      </c>
      <c r="H676" s="35">
        <v>27</v>
      </c>
      <c r="I676" s="34">
        <v>0.06</v>
      </c>
      <c r="J676" s="33">
        <v>351.59</v>
      </c>
      <c r="K676" s="34">
        <v>0.04</v>
      </c>
      <c r="L676" s="33">
        <v>282.74</v>
      </c>
      <c r="M676" s="34">
        <v>0.04</v>
      </c>
      <c r="N676" s="36">
        <v>3</v>
      </c>
      <c r="O676" s="36">
        <v>3</v>
      </c>
      <c r="P676" s="37" t="str">
        <f t="shared" si="10"/>
        <v>33</v>
      </c>
      <c r="Q676" s="37"/>
      <c r="R676" s="36" t="s">
        <v>7</v>
      </c>
    </row>
    <row r="677" spans="1:18" x14ac:dyDescent="0.25">
      <c r="A677" s="1" t="s">
        <v>4</v>
      </c>
      <c r="B677" s="1" t="s">
        <v>1307</v>
      </c>
      <c r="C677" s="1" t="s">
        <v>1308</v>
      </c>
      <c r="D677" s="33">
        <v>3.0900000000000012</v>
      </c>
      <c r="E677" s="33">
        <v>18.788799999999998</v>
      </c>
      <c r="F677" s="34">
        <v>6.08</v>
      </c>
      <c r="G677" s="33">
        <v>15.69</v>
      </c>
      <c r="H677" s="35">
        <v>18</v>
      </c>
      <c r="I677" s="34">
        <v>0.04</v>
      </c>
      <c r="J677" s="33">
        <v>338.2</v>
      </c>
      <c r="K677" s="34">
        <v>0.04</v>
      </c>
      <c r="L677" s="33">
        <v>282.58</v>
      </c>
      <c r="M677" s="34">
        <v>0.04</v>
      </c>
      <c r="N677" s="36">
        <v>3</v>
      </c>
      <c r="O677" s="36">
        <v>3</v>
      </c>
      <c r="P677" s="37" t="str">
        <f t="shared" si="10"/>
        <v>33</v>
      </c>
      <c r="Q677" s="37"/>
      <c r="R677" s="36" t="s">
        <v>7</v>
      </c>
    </row>
    <row r="678" spans="1:18" x14ac:dyDescent="0.25">
      <c r="A678" s="1" t="s">
        <v>4</v>
      </c>
      <c r="B678" s="1" t="s">
        <v>1309</v>
      </c>
      <c r="C678" s="1" t="s">
        <v>1310</v>
      </c>
      <c r="D678" s="33">
        <v>2.4699999999999998</v>
      </c>
      <c r="E678" s="33">
        <v>17.222200000000001</v>
      </c>
      <c r="F678" s="34">
        <v>6.97</v>
      </c>
      <c r="G678" s="33">
        <v>14.75</v>
      </c>
      <c r="H678" s="35">
        <v>19</v>
      </c>
      <c r="I678" s="34">
        <v>0.04</v>
      </c>
      <c r="J678" s="33">
        <v>329</v>
      </c>
      <c r="K678" s="34">
        <v>0.04</v>
      </c>
      <c r="L678" s="33">
        <v>282.07</v>
      </c>
      <c r="M678" s="34">
        <v>0.04</v>
      </c>
      <c r="N678" s="36">
        <v>3</v>
      </c>
      <c r="O678" s="36">
        <v>3</v>
      </c>
      <c r="P678" s="37" t="str">
        <f t="shared" si="10"/>
        <v>33</v>
      </c>
      <c r="Q678" s="37"/>
      <c r="R678" s="36" t="s">
        <v>7</v>
      </c>
    </row>
    <row r="679" spans="1:18" x14ac:dyDescent="0.25">
      <c r="A679" s="1" t="s">
        <v>4</v>
      </c>
      <c r="B679" s="1" t="s">
        <v>1311</v>
      </c>
      <c r="C679" s="1" t="s">
        <v>1312</v>
      </c>
      <c r="D679" s="33">
        <v>2.2199999999999998</v>
      </c>
      <c r="E679" s="33">
        <v>17.774999999999999</v>
      </c>
      <c r="F679" s="34">
        <v>8</v>
      </c>
      <c r="G679" s="33">
        <v>15.55</v>
      </c>
      <c r="H679" s="35">
        <v>18</v>
      </c>
      <c r="I679" s="34">
        <v>0.04</v>
      </c>
      <c r="J679" s="33">
        <v>320.39999999999998</v>
      </c>
      <c r="K679" s="34">
        <v>0.04</v>
      </c>
      <c r="L679" s="33">
        <v>280.44</v>
      </c>
      <c r="M679" s="34">
        <v>0.04</v>
      </c>
      <c r="N679" s="36">
        <v>3</v>
      </c>
      <c r="O679" s="36">
        <v>3</v>
      </c>
      <c r="P679" s="37" t="str">
        <f t="shared" si="10"/>
        <v>33</v>
      </c>
      <c r="Q679" s="37"/>
      <c r="R679" s="36" t="s">
        <v>7</v>
      </c>
    </row>
    <row r="680" spans="1:18" x14ac:dyDescent="0.25">
      <c r="A680" s="1" t="s">
        <v>4</v>
      </c>
      <c r="B680" s="1" t="s">
        <v>3365</v>
      </c>
      <c r="C680" s="1" t="s">
        <v>3366</v>
      </c>
      <c r="D680" s="33">
        <v>3.7333333333333338</v>
      </c>
      <c r="E680" s="33">
        <v>22.4</v>
      </c>
      <c r="F680" s="34">
        <v>6</v>
      </c>
      <c r="G680" s="33">
        <v>18.66</v>
      </c>
      <c r="H680" s="35">
        <v>15</v>
      </c>
      <c r="I680" s="34">
        <v>0.03</v>
      </c>
      <c r="J680" s="33">
        <v>336</v>
      </c>
      <c r="K680" s="34">
        <v>0.04</v>
      </c>
      <c r="L680" s="33">
        <v>280</v>
      </c>
      <c r="M680" s="34">
        <v>0.04</v>
      </c>
      <c r="N680" s="36">
        <v>3</v>
      </c>
      <c r="O680" s="36">
        <v>3</v>
      </c>
      <c r="P680" s="37" t="str">
        <f t="shared" si="10"/>
        <v>33</v>
      </c>
      <c r="Q680" s="37"/>
      <c r="R680" s="36" t="s">
        <v>3336</v>
      </c>
    </row>
    <row r="681" spans="1:18" x14ac:dyDescent="0.25">
      <c r="A681" s="1" t="s">
        <v>4</v>
      </c>
      <c r="B681" s="1" t="s">
        <v>1313</v>
      </c>
      <c r="C681" s="1" t="s">
        <v>1314</v>
      </c>
      <c r="D681" s="33">
        <v>4.2699999999999978</v>
      </c>
      <c r="E681" s="33">
        <v>18.142800000000001</v>
      </c>
      <c r="F681" s="34">
        <v>4.24</v>
      </c>
      <c r="G681" s="33">
        <v>13.87</v>
      </c>
      <c r="H681" s="35">
        <v>20</v>
      </c>
      <c r="I681" s="34">
        <v>0.04</v>
      </c>
      <c r="J681" s="33">
        <v>365</v>
      </c>
      <c r="K681" s="34">
        <v>0.04</v>
      </c>
      <c r="L681" s="33">
        <v>279.60000000000002</v>
      </c>
      <c r="M681" s="34">
        <v>0.04</v>
      </c>
      <c r="N681" s="36">
        <v>3</v>
      </c>
      <c r="O681" s="36">
        <v>3</v>
      </c>
      <c r="P681" s="37" t="str">
        <f t="shared" si="10"/>
        <v>33</v>
      </c>
      <c r="Q681" s="37"/>
      <c r="R681" s="36" t="s">
        <v>7</v>
      </c>
    </row>
    <row r="682" spans="1:18" x14ac:dyDescent="0.25">
      <c r="A682" s="1" t="s">
        <v>4</v>
      </c>
      <c r="B682" s="1" t="s">
        <v>1315</v>
      </c>
      <c r="C682" s="1" t="s">
        <v>1316</v>
      </c>
      <c r="D682" s="33">
        <v>2.9699999999999993</v>
      </c>
      <c r="E682" s="33">
        <v>18.5</v>
      </c>
      <c r="F682" s="34">
        <v>6.22</v>
      </c>
      <c r="G682" s="33">
        <v>15.53</v>
      </c>
      <c r="H682" s="35">
        <v>18</v>
      </c>
      <c r="I682" s="34">
        <v>0.04</v>
      </c>
      <c r="J682" s="33">
        <v>333</v>
      </c>
      <c r="K682" s="34">
        <v>0.04</v>
      </c>
      <c r="L682" s="33">
        <v>279.54000000000002</v>
      </c>
      <c r="M682" s="34">
        <v>0.04</v>
      </c>
      <c r="N682" s="36">
        <v>3</v>
      </c>
      <c r="O682" s="36">
        <v>3</v>
      </c>
      <c r="P682" s="37" t="str">
        <f t="shared" si="10"/>
        <v>33</v>
      </c>
      <c r="Q682" s="37"/>
      <c r="R682" s="36" t="s">
        <v>7</v>
      </c>
    </row>
    <row r="683" spans="1:18" x14ac:dyDescent="0.25">
      <c r="A683" s="1" t="s">
        <v>4</v>
      </c>
      <c r="B683" s="1" t="s">
        <v>1317</v>
      </c>
      <c r="C683" s="1" t="s">
        <v>1318</v>
      </c>
      <c r="D683" s="33">
        <v>2.3299999999999987</v>
      </c>
      <c r="E683" s="33">
        <v>14.478199999999999</v>
      </c>
      <c r="F683" s="34">
        <v>6.21</v>
      </c>
      <c r="G683" s="33">
        <v>12.14</v>
      </c>
      <c r="H683" s="35">
        <v>23</v>
      </c>
      <c r="I683" s="34">
        <v>0.05</v>
      </c>
      <c r="J683" s="33">
        <v>333</v>
      </c>
      <c r="K683" s="34">
        <v>0.04</v>
      </c>
      <c r="L683" s="33">
        <v>279.41000000000003</v>
      </c>
      <c r="M683" s="34">
        <v>0.04</v>
      </c>
      <c r="N683" s="36">
        <v>3</v>
      </c>
      <c r="O683" s="36">
        <v>3</v>
      </c>
      <c r="P683" s="37" t="str">
        <f t="shared" si="10"/>
        <v>33</v>
      </c>
      <c r="Q683" s="37"/>
      <c r="R683" s="36" t="s">
        <v>7</v>
      </c>
    </row>
    <row r="684" spans="1:18" x14ac:dyDescent="0.25">
      <c r="A684" s="1" t="s">
        <v>4</v>
      </c>
      <c r="B684" s="1" t="s">
        <v>1319</v>
      </c>
      <c r="C684" s="1" t="s">
        <v>1320</v>
      </c>
      <c r="D684" s="33">
        <v>4.3999999999999995</v>
      </c>
      <c r="E684" s="33">
        <v>21.8125</v>
      </c>
      <c r="F684" s="34">
        <v>4.95</v>
      </c>
      <c r="G684" s="33">
        <v>17.41</v>
      </c>
      <c r="H684" s="35">
        <v>16</v>
      </c>
      <c r="I684" s="34">
        <v>0.03</v>
      </c>
      <c r="J684" s="33">
        <v>349</v>
      </c>
      <c r="K684" s="34">
        <v>0.04</v>
      </c>
      <c r="L684" s="33">
        <v>278.60000000000002</v>
      </c>
      <c r="M684" s="34">
        <v>0.04</v>
      </c>
      <c r="N684" s="36">
        <v>3</v>
      </c>
      <c r="O684" s="36">
        <v>3</v>
      </c>
      <c r="P684" s="37" t="str">
        <f t="shared" si="10"/>
        <v>33</v>
      </c>
      <c r="Q684" s="37"/>
      <c r="R684" s="36" t="s">
        <v>7</v>
      </c>
    </row>
    <row r="685" spans="1:18" x14ac:dyDescent="0.25">
      <c r="A685" s="1" t="s">
        <v>4</v>
      </c>
      <c r="B685" s="1" t="s">
        <v>1321</v>
      </c>
      <c r="C685" s="1" t="s">
        <v>1322</v>
      </c>
      <c r="D685" s="33">
        <v>2.4300000000000002</v>
      </c>
      <c r="E685" s="33">
        <v>15.6714</v>
      </c>
      <c r="F685" s="34">
        <v>6.44</v>
      </c>
      <c r="G685" s="33">
        <v>13.24</v>
      </c>
      <c r="H685" s="35">
        <v>21</v>
      </c>
      <c r="I685" s="34">
        <v>0.05</v>
      </c>
      <c r="J685" s="33">
        <v>329.1</v>
      </c>
      <c r="K685" s="34">
        <v>0.04</v>
      </c>
      <c r="L685" s="33">
        <v>278.07</v>
      </c>
      <c r="M685" s="34">
        <v>0.04</v>
      </c>
      <c r="N685" s="36">
        <v>3</v>
      </c>
      <c r="O685" s="36">
        <v>3</v>
      </c>
      <c r="P685" s="37" t="str">
        <f t="shared" si="10"/>
        <v>33</v>
      </c>
      <c r="Q685" s="37"/>
      <c r="R685" s="36" t="s">
        <v>7</v>
      </c>
    </row>
    <row r="686" spans="1:18" x14ac:dyDescent="0.25">
      <c r="A686" s="1" t="s">
        <v>4</v>
      </c>
      <c r="B686" s="1" t="s">
        <v>1323</v>
      </c>
      <c r="C686" s="1" t="s">
        <v>1324</v>
      </c>
      <c r="D686" s="33">
        <v>2.09</v>
      </c>
      <c r="E686" s="33">
        <v>18.425000000000001</v>
      </c>
      <c r="F686" s="34">
        <v>8.81</v>
      </c>
      <c r="G686" s="33">
        <v>16.329999999999998</v>
      </c>
      <c r="H686" s="35">
        <v>17</v>
      </c>
      <c r="I686" s="34">
        <v>0.04</v>
      </c>
      <c r="J686" s="33">
        <v>312.8</v>
      </c>
      <c r="K686" s="34">
        <v>0.04</v>
      </c>
      <c r="L686" s="33">
        <v>277.27</v>
      </c>
      <c r="M686" s="34">
        <v>0.04</v>
      </c>
      <c r="N686" s="36">
        <v>3</v>
      </c>
      <c r="O686" s="36">
        <v>3</v>
      </c>
      <c r="P686" s="37" t="str">
        <f t="shared" si="10"/>
        <v>33</v>
      </c>
      <c r="Q686" s="37"/>
      <c r="R686" s="36" t="s">
        <v>7</v>
      </c>
    </row>
    <row r="687" spans="1:18" x14ac:dyDescent="0.25">
      <c r="A687" s="1" t="s">
        <v>4</v>
      </c>
      <c r="B687" s="1" t="s">
        <v>1325</v>
      </c>
      <c r="C687" s="1" t="s">
        <v>1326</v>
      </c>
      <c r="D687" s="33">
        <v>3.2599999999999993</v>
      </c>
      <c r="E687" s="33">
        <v>17.186299999999999</v>
      </c>
      <c r="F687" s="34">
        <v>5.27</v>
      </c>
      <c r="G687" s="33">
        <v>13.92</v>
      </c>
      <c r="H687" s="35">
        <v>20</v>
      </c>
      <c r="I687" s="34">
        <v>0.04</v>
      </c>
      <c r="J687" s="33">
        <v>342.1</v>
      </c>
      <c r="K687" s="34">
        <v>0.04</v>
      </c>
      <c r="L687" s="33">
        <v>276.89999999999998</v>
      </c>
      <c r="M687" s="34">
        <v>0.04</v>
      </c>
      <c r="N687" s="36">
        <v>3</v>
      </c>
      <c r="O687" s="36">
        <v>3</v>
      </c>
      <c r="P687" s="37" t="str">
        <f t="shared" si="10"/>
        <v>33</v>
      </c>
      <c r="Q687" s="37"/>
      <c r="R687" s="36" t="s">
        <v>7</v>
      </c>
    </row>
    <row r="688" spans="1:18" x14ac:dyDescent="0.25">
      <c r="A688" s="1" t="s">
        <v>4</v>
      </c>
      <c r="B688" s="1" t="s">
        <v>1327</v>
      </c>
      <c r="C688" s="1" t="s">
        <v>1328</v>
      </c>
      <c r="D688" s="33">
        <v>2.9099999999999988</v>
      </c>
      <c r="E688" s="33">
        <v>16.2</v>
      </c>
      <c r="F688" s="34">
        <v>5.56</v>
      </c>
      <c r="G688" s="33">
        <v>13.29</v>
      </c>
      <c r="H688" s="35">
        <v>21</v>
      </c>
      <c r="I688" s="34">
        <v>0.05</v>
      </c>
      <c r="J688" s="33">
        <v>338</v>
      </c>
      <c r="K688" s="34">
        <v>0.04</v>
      </c>
      <c r="L688" s="33">
        <v>276.89</v>
      </c>
      <c r="M688" s="34">
        <v>0.04</v>
      </c>
      <c r="N688" s="36">
        <v>3</v>
      </c>
      <c r="O688" s="36">
        <v>3</v>
      </c>
      <c r="P688" s="37" t="str">
        <f t="shared" si="10"/>
        <v>33</v>
      </c>
      <c r="Q688" s="37"/>
      <c r="R688" s="36" t="s">
        <v>7</v>
      </c>
    </row>
    <row r="689" spans="1:18" x14ac:dyDescent="0.25">
      <c r="A689" s="1" t="s">
        <v>4</v>
      </c>
      <c r="B689" s="1" t="s">
        <v>1329</v>
      </c>
      <c r="C689" s="1" t="s">
        <v>1330</v>
      </c>
      <c r="D689" s="33">
        <v>4.4000000000000004</v>
      </c>
      <c r="E689" s="33">
        <v>19.7666</v>
      </c>
      <c r="F689" s="34">
        <v>4.49</v>
      </c>
      <c r="G689" s="33">
        <v>15.36</v>
      </c>
      <c r="H689" s="35">
        <v>18</v>
      </c>
      <c r="I689" s="34">
        <v>0.04</v>
      </c>
      <c r="J689" s="33">
        <v>355.8</v>
      </c>
      <c r="K689" s="34">
        <v>0.04</v>
      </c>
      <c r="L689" s="33">
        <v>276.60000000000002</v>
      </c>
      <c r="M689" s="34">
        <v>0.04</v>
      </c>
      <c r="N689" s="36">
        <v>3</v>
      </c>
      <c r="O689" s="36">
        <v>3</v>
      </c>
      <c r="P689" s="37" t="str">
        <f t="shared" si="10"/>
        <v>33</v>
      </c>
      <c r="Q689" s="37"/>
      <c r="R689" s="36" t="s">
        <v>7</v>
      </c>
    </row>
    <row r="690" spans="1:18" x14ac:dyDescent="0.25">
      <c r="A690" s="1" t="s">
        <v>4</v>
      </c>
      <c r="B690" s="1" t="s">
        <v>1331</v>
      </c>
      <c r="C690" s="1" t="s">
        <v>1332</v>
      </c>
      <c r="D690" s="33">
        <v>1.2800000000000005</v>
      </c>
      <c r="E690" s="33">
        <v>8.9764999999999997</v>
      </c>
      <c r="F690" s="34">
        <v>7.01</v>
      </c>
      <c r="G690" s="33">
        <v>7.69</v>
      </c>
      <c r="H690" s="35">
        <v>36</v>
      </c>
      <c r="I690" s="34">
        <v>0.08</v>
      </c>
      <c r="J690" s="33">
        <v>322.25</v>
      </c>
      <c r="K690" s="34">
        <v>0.04</v>
      </c>
      <c r="L690" s="33">
        <v>276.17</v>
      </c>
      <c r="M690" s="34">
        <v>0.04</v>
      </c>
      <c r="N690" s="36">
        <v>3</v>
      </c>
      <c r="O690" s="36">
        <v>3</v>
      </c>
      <c r="P690" s="37" t="str">
        <f t="shared" si="10"/>
        <v>33</v>
      </c>
      <c r="Q690" s="37"/>
      <c r="R690" s="36" t="s">
        <v>7</v>
      </c>
    </row>
    <row r="691" spans="1:18" x14ac:dyDescent="0.25">
      <c r="A691" s="1" t="s">
        <v>4</v>
      </c>
      <c r="B691" s="1" t="s">
        <v>1333</v>
      </c>
      <c r="C691" s="1" t="s">
        <v>1334</v>
      </c>
      <c r="D691" s="33">
        <v>2.4900000000000011</v>
      </c>
      <c r="E691" s="33">
        <v>15.5</v>
      </c>
      <c r="F691" s="34">
        <v>6.22</v>
      </c>
      <c r="G691" s="33">
        <v>13.01</v>
      </c>
      <c r="H691" s="35">
        <v>30</v>
      </c>
      <c r="I691" s="34">
        <v>7.0000000000000007E-2</v>
      </c>
      <c r="J691" s="33">
        <v>350</v>
      </c>
      <c r="K691" s="34">
        <v>0.04</v>
      </c>
      <c r="L691" s="33">
        <v>275.3</v>
      </c>
      <c r="M691" s="34">
        <v>0.04</v>
      </c>
      <c r="N691" s="36">
        <v>3</v>
      </c>
      <c r="O691" s="36">
        <v>3</v>
      </c>
      <c r="P691" s="37" t="str">
        <f t="shared" si="10"/>
        <v>33</v>
      </c>
      <c r="Q691" s="37"/>
      <c r="R691" s="36" t="s">
        <v>7</v>
      </c>
    </row>
    <row r="692" spans="1:18" x14ac:dyDescent="0.25">
      <c r="A692" s="1" t="s">
        <v>4</v>
      </c>
      <c r="B692" s="1" t="s">
        <v>1335</v>
      </c>
      <c r="C692" s="1" t="s">
        <v>1336</v>
      </c>
      <c r="D692" s="33">
        <v>2.7700000000000014</v>
      </c>
      <c r="E692" s="33">
        <v>17.25</v>
      </c>
      <c r="F692" s="34">
        <v>6.22</v>
      </c>
      <c r="G692" s="33">
        <v>14.48</v>
      </c>
      <c r="H692" s="35">
        <v>18</v>
      </c>
      <c r="I692" s="34">
        <v>0.04</v>
      </c>
      <c r="J692" s="33">
        <v>325</v>
      </c>
      <c r="K692" s="34">
        <v>0.04</v>
      </c>
      <c r="L692" s="33">
        <v>275.14</v>
      </c>
      <c r="M692" s="34">
        <v>0.04</v>
      </c>
      <c r="N692" s="36">
        <v>3</v>
      </c>
      <c r="O692" s="36">
        <v>3</v>
      </c>
      <c r="P692" s="37" t="str">
        <f t="shared" si="10"/>
        <v>33</v>
      </c>
      <c r="Q692" s="37"/>
      <c r="R692" s="36" t="s">
        <v>7</v>
      </c>
    </row>
    <row r="693" spans="1:18" x14ac:dyDescent="0.25">
      <c r="A693" s="1" t="s">
        <v>4</v>
      </c>
      <c r="B693" s="1" t="s">
        <v>1337</v>
      </c>
      <c r="C693" s="1" t="s">
        <v>1338</v>
      </c>
      <c r="D693" s="33">
        <v>1.5300000000000007</v>
      </c>
      <c r="E693" s="33">
        <v>12.2814</v>
      </c>
      <c r="F693" s="34">
        <v>8.02</v>
      </c>
      <c r="G693" s="33">
        <v>10.75</v>
      </c>
      <c r="H693" s="35">
        <v>28</v>
      </c>
      <c r="I693" s="34">
        <v>0.06</v>
      </c>
      <c r="J693" s="33">
        <v>317.60000000000002</v>
      </c>
      <c r="K693" s="34">
        <v>0.04</v>
      </c>
      <c r="L693" s="33">
        <v>274.76</v>
      </c>
      <c r="M693" s="34">
        <v>0.04</v>
      </c>
      <c r="N693" s="36">
        <v>3</v>
      </c>
      <c r="O693" s="36">
        <v>3</v>
      </c>
      <c r="P693" s="37" t="str">
        <f t="shared" si="10"/>
        <v>33</v>
      </c>
      <c r="Q693" s="37"/>
      <c r="R693" s="36" t="s">
        <v>7</v>
      </c>
    </row>
    <row r="694" spans="1:18" x14ac:dyDescent="0.25">
      <c r="A694" s="1" t="s">
        <v>4</v>
      </c>
      <c r="B694" s="1" t="s">
        <v>1339</v>
      </c>
      <c r="C694" s="1" t="s">
        <v>1340</v>
      </c>
      <c r="D694" s="33">
        <v>3.899999999999999</v>
      </c>
      <c r="E694" s="33">
        <v>19.459299999999999</v>
      </c>
      <c r="F694" s="34">
        <v>4.9800000000000004</v>
      </c>
      <c r="G694" s="33">
        <v>15.55</v>
      </c>
      <c r="H694" s="35">
        <v>17</v>
      </c>
      <c r="I694" s="34">
        <v>0.04</v>
      </c>
      <c r="J694" s="33">
        <v>340.8</v>
      </c>
      <c r="K694" s="34">
        <v>0.04</v>
      </c>
      <c r="L694" s="33">
        <v>274.5</v>
      </c>
      <c r="M694" s="34">
        <v>0.04</v>
      </c>
      <c r="N694" s="36">
        <v>3</v>
      </c>
      <c r="O694" s="36">
        <v>3</v>
      </c>
      <c r="P694" s="37" t="str">
        <f t="shared" si="10"/>
        <v>33</v>
      </c>
      <c r="Q694" s="37"/>
      <c r="R694" s="36" t="s">
        <v>7</v>
      </c>
    </row>
    <row r="695" spans="1:18" x14ac:dyDescent="0.25">
      <c r="A695" s="1" t="s">
        <v>4</v>
      </c>
      <c r="B695" s="1" t="s">
        <v>1343</v>
      </c>
      <c r="C695" s="1" t="s">
        <v>1344</v>
      </c>
      <c r="D695" s="33">
        <v>2.4699999999999998</v>
      </c>
      <c r="E695" s="33">
        <v>16.868400000000001</v>
      </c>
      <c r="F695" s="34">
        <v>6.82</v>
      </c>
      <c r="G695" s="33">
        <v>14.39</v>
      </c>
      <c r="H695" s="35">
        <v>19</v>
      </c>
      <c r="I695" s="34">
        <v>0.04</v>
      </c>
      <c r="J695" s="33">
        <v>320.5</v>
      </c>
      <c r="K695" s="34">
        <v>0.04</v>
      </c>
      <c r="L695" s="33">
        <v>273.57</v>
      </c>
      <c r="M695" s="34">
        <v>0.04</v>
      </c>
      <c r="N695" s="36">
        <v>3</v>
      </c>
      <c r="O695" s="36">
        <v>3</v>
      </c>
      <c r="P695" s="37" t="str">
        <f t="shared" si="10"/>
        <v>33</v>
      </c>
      <c r="Q695" s="37"/>
      <c r="R695" s="36" t="s">
        <v>7</v>
      </c>
    </row>
    <row r="696" spans="1:18" x14ac:dyDescent="0.25">
      <c r="A696" s="1" t="s">
        <v>4</v>
      </c>
      <c r="B696" s="1" t="s">
        <v>1345</v>
      </c>
      <c r="C696" s="1" t="s">
        <v>1346</v>
      </c>
      <c r="D696" s="33">
        <v>5.0499999999999989</v>
      </c>
      <c r="E696" s="33">
        <v>22.125</v>
      </c>
      <c r="F696" s="34">
        <v>4.38</v>
      </c>
      <c r="G696" s="33">
        <v>17.07</v>
      </c>
      <c r="H696" s="35">
        <v>16</v>
      </c>
      <c r="I696" s="34">
        <v>0.03</v>
      </c>
      <c r="J696" s="33">
        <v>354</v>
      </c>
      <c r="K696" s="34">
        <v>0.04</v>
      </c>
      <c r="L696" s="33">
        <v>273.2</v>
      </c>
      <c r="M696" s="34">
        <v>0.04</v>
      </c>
      <c r="N696" s="36">
        <v>3</v>
      </c>
      <c r="O696" s="36">
        <v>3</v>
      </c>
      <c r="P696" s="37" t="str">
        <f t="shared" si="10"/>
        <v>33</v>
      </c>
      <c r="Q696" s="37"/>
      <c r="R696" s="36" t="s">
        <v>7</v>
      </c>
    </row>
    <row r="697" spans="1:18" x14ac:dyDescent="0.25">
      <c r="A697" s="1" t="s">
        <v>4</v>
      </c>
      <c r="B697" s="1" t="s">
        <v>1347</v>
      </c>
      <c r="C697" s="1" t="s">
        <v>1348</v>
      </c>
      <c r="D697" s="33">
        <v>1.3599999999999997</v>
      </c>
      <c r="E697" s="33">
        <v>13.684200000000001</v>
      </c>
      <c r="F697" s="34">
        <v>10.06</v>
      </c>
      <c r="G697" s="33">
        <v>12.32</v>
      </c>
      <c r="H697" s="35">
        <v>22</v>
      </c>
      <c r="I697" s="34">
        <v>0.05</v>
      </c>
      <c r="J697" s="33">
        <v>302</v>
      </c>
      <c r="K697" s="34">
        <v>0.03</v>
      </c>
      <c r="L697" s="33">
        <v>272.08</v>
      </c>
      <c r="M697" s="34">
        <v>0.04</v>
      </c>
      <c r="N697" s="36">
        <v>3</v>
      </c>
      <c r="O697" s="36">
        <v>3</v>
      </c>
      <c r="P697" s="37" t="str">
        <f t="shared" si="10"/>
        <v>33</v>
      </c>
      <c r="Q697" s="37"/>
      <c r="R697" s="36" t="s">
        <v>7</v>
      </c>
    </row>
    <row r="698" spans="1:18" x14ac:dyDescent="0.25">
      <c r="A698" s="1" t="s">
        <v>4</v>
      </c>
      <c r="B698" s="1" t="s">
        <v>1349</v>
      </c>
      <c r="C698" s="1" t="s">
        <v>1350</v>
      </c>
      <c r="D698" s="33">
        <v>7</v>
      </c>
      <c r="E698" s="33">
        <v>28.461500000000001</v>
      </c>
      <c r="F698" s="34">
        <v>4.0599999999999996</v>
      </c>
      <c r="G698" s="33">
        <v>21.46</v>
      </c>
      <c r="H698" s="35">
        <v>14</v>
      </c>
      <c r="I698" s="34">
        <v>0.03</v>
      </c>
      <c r="J698" s="33">
        <v>370</v>
      </c>
      <c r="K698" s="34">
        <v>0.04</v>
      </c>
      <c r="L698" s="33">
        <v>272</v>
      </c>
      <c r="M698" s="34">
        <v>0.04</v>
      </c>
      <c r="N698" s="36">
        <v>3</v>
      </c>
      <c r="O698" s="36">
        <v>3</v>
      </c>
      <c r="P698" s="37" t="str">
        <f t="shared" si="10"/>
        <v>33</v>
      </c>
      <c r="Q698" s="37"/>
      <c r="R698" s="36" t="s">
        <v>7</v>
      </c>
    </row>
    <row r="699" spans="1:18" x14ac:dyDescent="0.25">
      <c r="A699" s="1" t="s">
        <v>4</v>
      </c>
      <c r="B699" s="1" t="s">
        <v>1351</v>
      </c>
      <c r="C699" s="1" t="s">
        <v>1352</v>
      </c>
      <c r="D699" s="33">
        <v>1.5399999999999994</v>
      </c>
      <c r="E699" s="33">
        <v>12</v>
      </c>
      <c r="F699" s="34">
        <v>7.79</v>
      </c>
      <c r="G699" s="33">
        <v>10.46</v>
      </c>
      <c r="H699" s="35">
        <v>26</v>
      </c>
      <c r="I699" s="34">
        <v>0.06</v>
      </c>
      <c r="J699" s="33">
        <v>312</v>
      </c>
      <c r="K699" s="34">
        <v>0.04</v>
      </c>
      <c r="L699" s="33">
        <v>271.95999999999998</v>
      </c>
      <c r="M699" s="34">
        <v>0.04</v>
      </c>
      <c r="N699" s="36">
        <v>3</v>
      </c>
      <c r="O699" s="36">
        <v>3</v>
      </c>
      <c r="P699" s="37" t="str">
        <f t="shared" si="10"/>
        <v>33</v>
      </c>
      <c r="Q699" s="37"/>
      <c r="R699" s="36" t="s">
        <v>7</v>
      </c>
    </row>
    <row r="700" spans="1:18" x14ac:dyDescent="0.25">
      <c r="A700" s="1" t="s">
        <v>4</v>
      </c>
      <c r="B700" s="1" t="s">
        <v>1353</v>
      </c>
      <c r="C700" s="1" t="s">
        <v>1354</v>
      </c>
      <c r="D700" s="33">
        <v>5.6000000000000005</v>
      </c>
      <c r="E700" s="33">
        <v>28.454499999999999</v>
      </c>
      <c r="F700" s="34">
        <v>5.08</v>
      </c>
      <c r="G700" s="33">
        <v>22.85</v>
      </c>
      <c r="H700" s="35">
        <v>12</v>
      </c>
      <c r="I700" s="34">
        <v>0.02</v>
      </c>
      <c r="J700" s="33">
        <v>338.5</v>
      </c>
      <c r="K700" s="34">
        <v>0.04</v>
      </c>
      <c r="L700" s="33">
        <v>271.3</v>
      </c>
      <c r="M700" s="34">
        <v>0.04</v>
      </c>
      <c r="N700" s="36">
        <v>3</v>
      </c>
      <c r="O700" s="36">
        <v>3</v>
      </c>
      <c r="P700" s="37" t="str">
        <f t="shared" si="10"/>
        <v>33</v>
      </c>
      <c r="Q700" s="37"/>
      <c r="R700" s="36" t="s">
        <v>7</v>
      </c>
    </row>
    <row r="701" spans="1:18" x14ac:dyDescent="0.25">
      <c r="A701" s="1" t="s">
        <v>4</v>
      </c>
      <c r="B701" s="1" t="s">
        <v>1355</v>
      </c>
      <c r="C701" s="1" t="s">
        <v>1356</v>
      </c>
      <c r="D701" s="33">
        <v>1.2800000000000005</v>
      </c>
      <c r="E701" s="33">
        <v>10.956</v>
      </c>
      <c r="F701" s="34">
        <v>8.5500000000000007</v>
      </c>
      <c r="G701" s="33">
        <v>9.67</v>
      </c>
      <c r="H701" s="35">
        <v>28</v>
      </c>
      <c r="I701" s="34">
        <v>0.06</v>
      </c>
      <c r="J701" s="33">
        <v>306.77</v>
      </c>
      <c r="K701" s="34">
        <v>0.03</v>
      </c>
      <c r="L701" s="33">
        <v>270.93</v>
      </c>
      <c r="M701" s="34">
        <v>0.04</v>
      </c>
      <c r="N701" s="36">
        <v>3</v>
      </c>
      <c r="O701" s="36">
        <v>3</v>
      </c>
      <c r="P701" s="37" t="str">
        <f t="shared" si="10"/>
        <v>33</v>
      </c>
      <c r="Q701" s="37"/>
      <c r="R701" s="36" t="s">
        <v>7</v>
      </c>
    </row>
    <row r="702" spans="1:18" x14ac:dyDescent="0.25">
      <c r="A702" s="1" t="s">
        <v>4</v>
      </c>
      <c r="B702" s="1" t="s">
        <v>1357</v>
      </c>
      <c r="C702" s="1" t="s">
        <v>1358</v>
      </c>
      <c r="D702" s="33">
        <v>2.7899999999999996</v>
      </c>
      <c r="E702" s="33">
        <v>17.5852</v>
      </c>
      <c r="F702" s="34">
        <v>6.3</v>
      </c>
      <c r="G702" s="33">
        <v>14.79</v>
      </c>
      <c r="H702" s="35">
        <v>18</v>
      </c>
      <c r="I702" s="34">
        <v>0.04</v>
      </c>
      <c r="J702" s="33">
        <v>320.95</v>
      </c>
      <c r="K702" s="34">
        <v>0.04</v>
      </c>
      <c r="L702" s="33">
        <v>270.73</v>
      </c>
      <c r="M702" s="34">
        <v>0.04</v>
      </c>
      <c r="N702" s="36">
        <v>3</v>
      </c>
      <c r="O702" s="36">
        <v>3</v>
      </c>
      <c r="P702" s="37" t="str">
        <f t="shared" si="10"/>
        <v>33</v>
      </c>
      <c r="Q702" s="37"/>
      <c r="R702" s="36" t="s">
        <v>7</v>
      </c>
    </row>
    <row r="703" spans="1:18" x14ac:dyDescent="0.25">
      <c r="A703" s="1" t="s">
        <v>4</v>
      </c>
      <c r="B703" s="1" t="s">
        <v>1359</v>
      </c>
      <c r="C703" s="1" t="s">
        <v>1360</v>
      </c>
      <c r="D703" s="33">
        <v>1.0799999999999992</v>
      </c>
      <c r="E703" s="33">
        <v>9.2805999999999997</v>
      </c>
      <c r="F703" s="34">
        <v>8.59</v>
      </c>
      <c r="G703" s="33">
        <v>8.1999999999999993</v>
      </c>
      <c r="H703" s="35">
        <v>33</v>
      </c>
      <c r="I703" s="34">
        <v>0.08</v>
      </c>
      <c r="J703" s="33">
        <v>306.26</v>
      </c>
      <c r="K703" s="34">
        <v>0.03</v>
      </c>
      <c r="L703" s="33">
        <v>270.62</v>
      </c>
      <c r="M703" s="34">
        <v>0.04</v>
      </c>
      <c r="N703" s="36">
        <v>3</v>
      </c>
      <c r="O703" s="36">
        <v>3</v>
      </c>
      <c r="P703" s="37" t="str">
        <f t="shared" si="10"/>
        <v>33</v>
      </c>
      <c r="Q703" s="37"/>
      <c r="R703" s="36" t="s">
        <v>7</v>
      </c>
    </row>
    <row r="704" spans="1:18" x14ac:dyDescent="0.25">
      <c r="A704" s="1" t="s">
        <v>4</v>
      </c>
      <c r="B704" s="1" t="s">
        <v>1361</v>
      </c>
      <c r="C704" s="1" t="s">
        <v>1362</v>
      </c>
      <c r="D704" s="33">
        <v>8.6800000000000015</v>
      </c>
      <c r="E704" s="33">
        <v>35.700000000000003</v>
      </c>
      <c r="F704" s="34">
        <v>4.1100000000000003</v>
      </c>
      <c r="G704" s="33">
        <v>27.02</v>
      </c>
      <c r="H704" s="35">
        <v>10</v>
      </c>
      <c r="I704" s="34">
        <v>0.02</v>
      </c>
      <c r="J704" s="33">
        <v>357</v>
      </c>
      <c r="K704" s="34">
        <v>0.04</v>
      </c>
      <c r="L704" s="33">
        <v>270.2</v>
      </c>
      <c r="M704" s="34">
        <v>0.04</v>
      </c>
      <c r="N704" s="36">
        <v>3</v>
      </c>
      <c r="O704" s="36">
        <v>3</v>
      </c>
      <c r="P704" s="37" t="str">
        <f t="shared" si="10"/>
        <v>33</v>
      </c>
      <c r="Q704" s="37"/>
      <c r="R704" s="36" t="s">
        <v>7</v>
      </c>
    </row>
    <row r="705" spans="1:18" x14ac:dyDescent="0.25">
      <c r="A705" s="1" t="s">
        <v>4</v>
      </c>
      <c r="B705" s="1" t="s">
        <v>1363</v>
      </c>
      <c r="C705" s="1" t="s">
        <v>1364</v>
      </c>
      <c r="D705" s="33">
        <v>3.1199999999999997</v>
      </c>
      <c r="E705" s="33">
        <v>16.625</v>
      </c>
      <c r="F705" s="34">
        <v>5.32</v>
      </c>
      <c r="G705" s="33">
        <v>13.5</v>
      </c>
      <c r="H705" s="35">
        <v>22</v>
      </c>
      <c r="I705" s="34">
        <v>0.05</v>
      </c>
      <c r="J705" s="33">
        <v>338</v>
      </c>
      <c r="K705" s="34">
        <v>0.04</v>
      </c>
      <c r="L705" s="33">
        <v>269.36</v>
      </c>
      <c r="M705" s="34">
        <v>0.04</v>
      </c>
      <c r="N705" s="36">
        <v>3</v>
      </c>
      <c r="O705" s="36">
        <v>3</v>
      </c>
      <c r="P705" s="37" t="str">
        <f t="shared" si="10"/>
        <v>33</v>
      </c>
      <c r="Q705" s="37"/>
      <c r="R705" s="36" t="s">
        <v>7</v>
      </c>
    </row>
    <row r="706" spans="1:18" x14ac:dyDescent="0.25">
      <c r="A706" s="1" t="s">
        <v>4</v>
      </c>
      <c r="B706" s="1" t="s">
        <v>1365</v>
      </c>
      <c r="C706" s="1" t="s">
        <v>1366</v>
      </c>
      <c r="D706" s="33">
        <v>3.4699999999999993</v>
      </c>
      <c r="E706" s="33">
        <v>19.241099999999999</v>
      </c>
      <c r="F706" s="34">
        <v>5.54</v>
      </c>
      <c r="G706" s="33">
        <v>15.77</v>
      </c>
      <c r="H706" s="35">
        <v>17</v>
      </c>
      <c r="I706" s="34">
        <v>0.04</v>
      </c>
      <c r="J706" s="33">
        <v>327.10000000000002</v>
      </c>
      <c r="K706" s="34">
        <v>0.04</v>
      </c>
      <c r="L706" s="33">
        <v>268.11</v>
      </c>
      <c r="M706" s="34">
        <v>0.04</v>
      </c>
      <c r="N706" s="36">
        <v>3</v>
      </c>
      <c r="O706" s="36">
        <v>3</v>
      </c>
      <c r="P706" s="37" t="str">
        <f t="shared" si="10"/>
        <v>33</v>
      </c>
      <c r="Q706" s="37"/>
      <c r="R706" s="36" t="s">
        <v>7</v>
      </c>
    </row>
    <row r="707" spans="1:18" x14ac:dyDescent="0.25">
      <c r="A707" s="1" t="s">
        <v>4</v>
      </c>
      <c r="B707" s="1" t="s">
        <v>1367</v>
      </c>
      <c r="C707" s="1" t="s">
        <v>1368</v>
      </c>
      <c r="D707" s="33">
        <v>2.39</v>
      </c>
      <c r="E707" s="33">
        <v>16.5625</v>
      </c>
      <c r="F707" s="34">
        <v>6.92</v>
      </c>
      <c r="G707" s="33">
        <v>14.17</v>
      </c>
      <c r="H707" s="35">
        <v>19</v>
      </c>
      <c r="I707" s="34">
        <v>0.04</v>
      </c>
      <c r="J707" s="33">
        <v>313</v>
      </c>
      <c r="K707" s="34">
        <v>0.04</v>
      </c>
      <c r="L707" s="33">
        <v>267.58999999999997</v>
      </c>
      <c r="M707" s="34">
        <v>0.04</v>
      </c>
      <c r="N707" s="36">
        <v>3</v>
      </c>
      <c r="O707" s="36">
        <v>3</v>
      </c>
      <c r="P707" s="37" t="str">
        <f t="shared" si="10"/>
        <v>33</v>
      </c>
      <c r="Q707" s="37"/>
      <c r="R707" s="36" t="s">
        <v>7</v>
      </c>
    </row>
    <row r="708" spans="1:18" x14ac:dyDescent="0.25">
      <c r="A708" s="1" t="s">
        <v>4</v>
      </c>
      <c r="B708" s="1" t="s">
        <v>1369</v>
      </c>
      <c r="C708" s="1" t="s">
        <v>1370</v>
      </c>
      <c r="D708" s="33">
        <v>2.5900000000000012</v>
      </c>
      <c r="E708" s="33">
        <v>17.444400000000002</v>
      </c>
      <c r="F708" s="34">
        <v>6.73</v>
      </c>
      <c r="G708" s="33">
        <v>14.85</v>
      </c>
      <c r="H708" s="35">
        <v>18</v>
      </c>
      <c r="I708" s="34">
        <v>0.04</v>
      </c>
      <c r="J708" s="33">
        <v>314</v>
      </c>
      <c r="K708" s="34">
        <v>0.04</v>
      </c>
      <c r="L708" s="33">
        <v>267.38</v>
      </c>
      <c r="M708" s="34">
        <v>0.04</v>
      </c>
      <c r="N708" s="36">
        <v>3</v>
      </c>
      <c r="O708" s="36">
        <v>3</v>
      </c>
      <c r="P708" s="37" t="str">
        <f t="shared" si="10"/>
        <v>33</v>
      </c>
      <c r="Q708" s="37"/>
      <c r="R708" s="36" t="s">
        <v>7</v>
      </c>
    </row>
    <row r="709" spans="1:18" x14ac:dyDescent="0.25">
      <c r="A709" s="1" t="s">
        <v>4</v>
      </c>
      <c r="B709" s="1" t="s">
        <v>1371</v>
      </c>
      <c r="C709" s="1" t="s">
        <v>1372</v>
      </c>
      <c r="D709" s="33">
        <v>2.6599999999999993</v>
      </c>
      <c r="E709" s="33">
        <v>18.079999999999998</v>
      </c>
      <c r="F709" s="34">
        <v>6.79</v>
      </c>
      <c r="G709" s="33">
        <v>15.42</v>
      </c>
      <c r="H709" s="35">
        <v>17</v>
      </c>
      <c r="I709" s="34">
        <v>0.04</v>
      </c>
      <c r="J709" s="33">
        <v>312.2</v>
      </c>
      <c r="K709" s="34">
        <v>0.04</v>
      </c>
      <c r="L709" s="33">
        <v>266.98</v>
      </c>
      <c r="M709" s="34">
        <v>0.04</v>
      </c>
      <c r="N709" s="36">
        <v>3</v>
      </c>
      <c r="O709" s="36">
        <v>3</v>
      </c>
      <c r="P709" s="37" t="str">
        <f t="shared" si="10"/>
        <v>33</v>
      </c>
      <c r="Q709" s="37"/>
      <c r="R709" s="36" t="s">
        <v>7</v>
      </c>
    </row>
    <row r="710" spans="1:18" x14ac:dyDescent="0.25">
      <c r="A710" s="1" t="s">
        <v>4</v>
      </c>
      <c r="B710" s="1" t="s">
        <v>1373</v>
      </c>
      <c r="C710" s="1" t="s">
        <v>1374</v>
      </c>
      <c r="D710" s="33">
        <v>11.150000000000002</v>
      </c>
      <c r="E710" s="33">
        <v>44.5</v>
      </c>
      <c r="F710" s="34">
        <v>3.99</v>
      </c>
      <c r="G710" s="33">
        <v>33.35</v>
      </c>
      <c r="H710" s="35">
        <v>8</v>
      </c>
      <c r="I710" s="34">
        <v>0.01</v>
      </c>
      <c r="J710" s="33">
        <v>356</v>
      </c>
      <c r="K710" s="34">
        <v>0.04</v>
      </c>
      <c r="L710" s="33">
        <v>266.8</v>
      </c>
      <c r="M710" s="34">
        <v>0.04</v>
      </c>
      <c r="N710" s="36">
        <v>3</v>
      </c>
      <c r="O710" s="36">
        <v>3</v>
      </c>
      <c r="P710" s="37" t="str">
        <f t="shared" si="10"/>
        <v>33</v>
      </c>
      <c r="Q710" s="37"/>
      <c r="R710" s="36" t="s">
        <v>7</v>
      </c>
    </row>
    <row r="711" spans="1:18" x14ac:dyDescent="0.25">
      <c r="A711" s="1" t="s">
        <v>4</v>
      </c>
      <c r="B711" s="1" t="s">
        <v>1375</v>
      </c>
      <c r="C711" s="1" t="s">
        <v>1376</v>
      </c>
      <c r="D711" s="33">
        <v>2.1200000000000006</v>
      </c>
      <c r="E711" s="33">
        <v>15.6</v>
      </c>
      <c r="F711" s="34">
        <v>7.35</v>
      </c>
      <c r="G711" s="33">
        <v>13.48</v>
      </c>
      <c r="H711" s="35">
        <v>20</v>
      </c>
      <c r="I711" s="34">
        <v>0.04</v>
      </c>
      <c r="J711" s="33">
        <v>309.2</v>
      </c>
      <c r="K711" s="34">
        <v>0.04</v>
      </c>
      <c r="L711" s="33">
        <v>266.8</v>
      </c>
      <c r="M711" s="34">
        <v>0.04</v>
      </c>
      <c r="N711" s="36">
        <v>3</v>
      </c>
      <c r="O711" s="36">
        <v>3</v>
      </c>
      <c r="P711" s="37" t="str">
        <f t="shared" ref="P711:P774" si="11">N711&amp;O711</f>
        <v>33</v>
      </c>
      <c r="Q711" s="37"/>
      <c r="R711" s="36" t="s">
        <v>7</v>
      </c>
    </row>
    <row r="712" spans="1:18" x14ac:dyDescent="0.25">
      <c r="A712" s="1" t="s">
        <v>4</v>
      </c>
      <c r="B712" s="1" t="s">
        <v>1377</v>
      </c>
      <c r="C712" s="1" t="s">
        <v>1378</v>
      </c>
      <c r="D712" s="33">
        <v>2.1299999999999994</v>
      </c>
      <c r="E712" s="33">
        <v>17.823499999999999</v>
      </c>
      <c r="F712" s="34">
        <v>8.36</v>
      </c>
      <c r="G712" s="33">
        <v>15.69</v>
      </c>
      <c r="H712" s="35">
        <v>17</v>
      </c>
      <c r="I712" s="34">
        <v>0.04</v>
      </c>
      <c r="J712" s="33">
        <v>303</v>
      </c>
      <c r="K712" s="34">
        <v>0.03</v>
      </c>
      <c r="L712" s="33">
        <v>266.79000000000002</v>
      </c>
      <c r="M712" s="34">
        <v>0.04</v>
      </c>
      <c r="N712" s="36">
        <v>3</v>
      </c>
      <c r="O712" s="36">
        <v>3</v>
      </c>
      <c r="P712" s="37" t="str">
        <f t="shared" si="11"/>
        <v>33</v>
      </c>
      <c r="Q712" s="37"/>
      <c r="R712" s="36" t="s">
        <v>7</v>
      </c>
    </row>
    <row r="713" spans="1:18" x14ac:dyDescent="0.25">
      <c r="A713" s="1" t="s">
        <v>4</v>
      </c>
      <c r="B713" s="1" t="s">
        <v>1379</v>
      </c>
      <c r="C713" s="1" t="s">
        <v>1380</v>
      </c>
      <c r="D713" s="33">
        <v>1.7600000000000002</v>
      </c>
      <c r="E713" s="33">
        <v>10.8521</v>
      </c>
      <c r="F713" s="34">
        <v>6.16</v>
      </c>
      <c r="G713" s="33">
        <v>9.09</v>
      </c>
      <c r="H713" s="35">
        <v>29</v>
      </c>
      <c r="I713" s="34">
        <v>7.0000000000000007E-2</v>
      </c>
      <c r="J713" s="33">
        <v>317.60000000000002</v>
      </c>
      <c r="K713" s="34">
        <v>0.04</v>
      </c>
      <c r="L713" s="33">
        <v>266.56</v>
      </c>
      <c r="M713" s="34">
        <v>0.04</v>
      </c>
      <c r="N713" s="36">
        <v>3</v>
      </c>
      <c r="O713" s="36">
        <v>3</v>
      </c>
      <c r="P713" s="37" t="str">
        <f t="shared" si="11"/>
        <v>33</v>
      </c>
      <c r="Q713" s="37"/>
      <c r="R713" s="36" t="s">
        <v>7</v>
      </c>
    </row>
    <row r="714" spans="1:18" x14ac:dyDescent="0.25">
      <c r="A714" s="1" t="s">
        <v>4</v>
      </c>
      <c r="B714" s="1" t="s">
        <v>1381</v>
      </c>
      <c r="C714" s="1" t="s">
        <v>1382</v>
      </c>
      <c r="D714" s="33">
        <v>1.7899999999999996</v>
      </c>
      <c r="E714" s="33">
        <v>15.410500000000001</v>
      </c>
      <c r="F714" s="34">
        <v>8.6</v>
      </c>
      <c r="G714" s="33">
        <v>13.62</v>
      </c>
      <c r="H714" s="35">
        <v>20</v>
      </c>
      <c r="I714" s="34">
        <v>0.04</v>
      </c>
      <c r="J714" s="33">
        <v>301.8</v>
      </c>
      <c r="K714" s="34">
        <v>0.03</v>
      </c>
      <c r="L714" s="33">
        <v>266</v>
      </c>
      <c r="M714" s="34">
        <v>0.04</v>
      </c>
      <c r="N714" s="36">
        <v>3</v>
      </c>
      <c r="O714" s="36">
        <v>3</v>
      </c>
      <c r="P714" s="37" t="str">
        <f t="shared" si="11"/>
        <v>33</v>
      </c>
      <c r="Q714" s="37"/>
      <c r="R714" s="36" t="s">
        <v>7</v>
      </c>
    </row>
    <row r="715" spans="1:18" x14ac:dyDescent="0.25">
      <c r="A715" s="1" t="s">
        <v>4</v>
      </c>
      <c r="B715" s="1" t="s">
        <v>1383</v>
      </c>
      <c r="C715" s="1" t="s">
        <v>1384</v>
      </c>
      <c r="D715" s="33">
        <v>8.2399999999999984</v>
      </c>
      <c r="E715" s="33">
        <v>25.933299999999999</v>
      </c>
      <c r="F715" s="34">
        <v>3.14</v>
      </c>
      <c r="G715" s="33">
        <v>17.690000000000001</v>
      </c>
      <c r="H715" s="35">
        <v>15</v>
      </c>
      <c r="I715" s="34">
        <v>0.03</v>
      </c>
      <c r="J715" s="33">
        <v>389</v>
      </c>
      <c r="K715" s="34">
        <v>0.05</v>
      </c>
      <c r="L715" s="33">
        <v>265.39999999999998</v>
      </c>
      <c r="M715" s="34">
        <v>0.04</v>
      </c>
      <c r="N715" s="36">
        <v>3</v>
      </c>
      <c r="O715" s="36">
        <v>3</v>
      </c>
      <c r="P715" s="37" t="str">
        <f t="shared" si="11"/>
        <v>33</v>
      </c>
      <c r="Q715" s="37"/>
      <c r="R715" s="36" t="s">
        <v>7</v>
      </c>
    </row>
    <row r="716" spans="1:18" x14ac:dyDescent="0.25">
      <c r="A716" s="1" t="s">
        <v>4</v>
      </c>
      <c r="B716" s="1" t="s">
        <v>1385</v>
      </c>
      <c r="C716" s="1" t="s">
        <v>1386</v>
      </c>
      <c r="D716" s="33">
        <v>2.9099999999999984</v>
      </c>
      <c r="E716" s="33">
        <v>16.7318</v>
      </c>
      <c r="F716" s="34">
        <v>5.74</v>
      </c>
      <c r="G716" s="33">
        <v>13.82</v>
      </c>
      <c r="H716" s="35">
        <v>19</v>
      </c>
      <c r="I716" s="34">
        <v>0.04</v>
      </c>
      <c r="J716" s="33">
        <v>320.2</v>
      </c>
      <c r="K716" s="34">
        <v>0.04</v>
      </c>
      <c r="L716" s="33">
        <v>264.91000000000003</v>
      </c>
      <c r="M716" s="34">
        <v>0.04</v>
      </c>
      <c r="N716" s="36">
        <v>3</v>
      </c>
      <c r="O716" s="36">
        <v>3</v>
      </c>
      <c r="P716" s="37" t="str">
        <f t="shared" si="11"/>
        <v>33</v>
      </c>
      <c r="Q716" s="37"/>
      <c r="R716" s="36" t="s">
        <v>7</v>
      </c>
    </row>
    <row r="717" spans="1:18" x14ac:dyDescent="0.25">
      <c r="A717" s="1" t="s">
        <v>4</v>
      </c>
      <c r="B717" s="1" t="s">
        <v>1387</v>
      </c>
      <c r="C717" s="1" t="s">
        <v>1388</v>
      </c>
      <c r="D717" s="33">
        <v>3.55</v>
      </c>
      <c r="E717" s="33">
        <v>23.908999999999999</v>
      </c>
      <c r="F717" s="34">
        <v>6.73</v>
      </c>
      <c r="G717" s="33">
        <v>20.350000000000001</v>
      </c>
      <c r="H717" s="35">
        <v>13</v>
      </c>
      <c r="I717" s="34">
        <v>0.03</v>
      </c>
      <c r="J717" s="33">
        <v>311</v>
      </c>
      <c r="K717" s="34">
        <v>0.04</v>
      </c>
      <c r="L717" s="33">
        <v>264.85000000000002</v>
      </c>
      <c r="M717" s="34">
        <v>0.04</v>
      </c>
      <c r="N717" s="36">
        <v>3</v>
      </c>
      <c r="O717" s="36">
        <v>3</v>
      </c>
      <c r="P717" s="37" t="str">
        <f t="shared" si="11"/>
        <v>33</v>
      </c>
      <c r="Q717" s="37"/>
      <c r="R717" s="36" t="s">
        <v>7</v>
      </c>
    </row>
    <row r="718" spans="1:18" x14ac:dyDescent="0.25">
      <c r="A718" s="1" t="s">
        <v>4</v>
      </c>
      <c r="B718" s="1" t="s">
        <v>1389</v>
      </c>
      <c r="C718" s="1" t="s">
        <v>1390</v>
      </c>
      <c r="D718" s="33">
        <v>4.32</v>
      </c>
      <c r="E718" s="33">
        <v>22.06</v>
      </c>
      <c r="F718" s="34">
        <v>5.0999999999999996</v>
      </c>
      <c r="G718" s="33">
        <v>17.739999999999998</v>
      </c>
      <c r="H718" s="35">
        <v>15</v>
      </c>
      <c r="I718" s="34">
        <v>0.03</v>
      </c>
      <c r="J718" s="33">
        <v>328.96</v>
      </c>
      <c r="K718" s="34">
        <v>0.04</v>
      </c>
      <c r="L718" s="33">
        <v>264.16000000000003</v>
      </c>
      <c r="M718" s="34">
        <v>0.04</v>
      </c>
      <c r="N718" s="36">
        <v>3</v>
      </c>
      <c r="O718" s="36">
        <v>3</v>
      </c>
      <c r="P718" s="37" t="str">
        <f t="shared" si="11"/>
        <v>33</v>
      </c>
      <c r="Q718" s="37"/>
      <c r="R718" s="36" t="s">
        <v>7</v>
      </c>
    </row>
    <row r="719" spans="1:18" x14ac:dyDescent="0.25">
      <c r="A719" s="1" t="s">
        <v>4</v>
      </c>
      <c r="B719" s="1" t="s">
        <v>1391</v>
      </c>
      <c r="C719" s="1" t="s">
        <v>1392</v>
      </c>
      <c r="D719" s="33">
        <v>5.8999999999999995</v>
      </c>
      <c r="E719" s="33">
        <v>27.8</v>
      </c>
      <c r="F719" s="34">
        <v>4.71</v>
      </c>
      <c r="G719" s="33">
        <v>21.9</v>
      </c>
      <c r="H719" s="35">
        <v>12</v>
      </c>
      <c r="I719" s="34">
        <v>0.02</v>
      </c>
      <c r="J719" s="33">
        <v>333.6</v>
      </c>
      <c r="K719" s="34">
        <v>0.04</v>
      </c>
      <c r="L719" s="33">
        <v>262.8</v>
      </c>
      <c r="M719" s="34">
        <v>0.04</v>
      </c>
      <c r="N719" s="36">
        <v>3</v>
      </c>
      <c r="O719" s="36">
        <v>3</v>
      </c>
      <c r="P719" s="37" t="str">
        <f t="shared" si="11"/>
        <v>33</v>
      </c>
      <c r="Q719" s="37"/>
      <c r="R719" s="36" t="s">
        <v>7</v>
      </c>
    </row>
    <row r="720" spans="1:18" x14ac:dyDescent="0.25">
      <c r="A720" s="1" t="s">
        <v>4</v>
      </c>
      <c r="B720" s="1" t="s">
        <v>1393</v>
      </c>
      <c r="C720" s="1" t="s">
        <v>1394</v>
      </c>
      <c r="D720" s="33">
        <v>3.6700000000000013</v>
      </c>
      <c r="E720" s="33">
        <v>20.1142</v>
      </c>
      <c r="F720" s="34">
        <v>5.48</v>
      </c>
      <c r="G720" s="33">
        <v>16.440000000000001</v>
      </c>
      <c r="H720" s="35">
        <v>16</v>
      </c>
      <c r="I720" s="34">
        <v>0.03</v>
      </c>
      <c r="J720" s="33">
        <v>321.2</v>
      </c>
      <c r="K720" s="34">
        <v>0.04</v>
      </c>
      <c r="L720" s="33">
        <v>262.48</v>
      </c>
      <c r="M720" s="34">
        <v>0.04</v>
      </c>
      <c r="N720" s="36">
        <v>3</v>
      </c>
      <c r="O720" s="36">
        <v>3</v>
      </c>
      <c r="P720" s="37" t="str">
        <f t="shared" si="11"/>
        <v>33</v>
      </c>
      <c r="Q720" s="37"/>
      <c r="R720" s="36" t="s">
        <v>7</v>
      </c>
    </row>
    <row r="721" spans="1:18" x14ac:dyDescent="0.25">
      <c r="A721" s="1" t="s">
        <v>4</v>
      </c>
      <c r="B721" s="1" t="s">
        <v>1395</v>
      </c>
      <c r="C721" s="1" t="s">
        <v>1396</v>
      </c>
      <c r="D721" s="33">
        <v>2.4900000000000011</v>
      </c>
      <c r="E721" s="33">
        <v>16.8157</v>
      </c>
      <c r="F721" s="34">
        <v>6.75</v>
      </c>
      <c r="G721" s="33">
        <v>14.32</v>
      </c>
      <c r="H721" s="35">
        <v>17</v>
      </c>
      <c r="I721" s="34">
        <v>0.04</v>
      </c>
      <c r="J721" s="33">
        <v>304.5</v>
      </c>
      <c r="K721" s="34">
        <v>0.03</v>
      </c>
      <c r="L721" s="33">
        <v>262.17</v>
      </c>
      <c r="M721" s="34">
        <v>0.04</v>
      </c>
      <c r="N721" s="36">
        <v>3</v>
      </c>
      <c r="O721" s="36">
        <v>3</v>
      </c>
      <c r="P721" s="37" t="str">
        <f t="shared" si="11"/>
        <v>33</v>
      </c>
      <c r="Q721" s="37"/>
      <c r="R721" s="36" t="s">
        <v>7</v>
      </c>
    </row>
    <row r="722" spans="1:18" x14ac:dyDescent="0.25">
      <c r="A722" s="1" t="s">
        <v>4</v>
      </c>
      <c r="B722" s="1" t="s">
        <v>1397</v>
      </c>
      <c r="C722" s="1" t="s">
        <v>1398</v>
      </c>
      <c r="D722" s="33">
        <v>12.769999999999998</v>
      </c>
      <c r="E722" s="33">
        <v>47.4</v>
      </c>
      <c r="F722" s="34">
        <v>3.71</v>
      </c>
      <c r="G722" s="33">
        <v>34.630000000000003</v>
      </c>
      <c r="H722" s="35">
        <v>8</v>
      </c>
      <c r="I722" s="34">
        <v>0.01</v>
      </c>
      <c r="J722" s="33">
        <v>364</v>
      </c>
      <c r="K722" s="34">
        <v>0.04</v>
      </c>
      <c r="L722" s="33">
        <v>261.83999999999997</v>
      </c>
      <c r="M722" s="34">
        <v>0.04</v>
      </c>
      <c r="N722" s="36">
        <v>3</v>
      </c>
      <c r="O722" s="36">
        <v>3</v>
      </c>
      <c r="P722" s="37" t="str">
        <f t="shared" si="11"/>
        <v>33</v>
      </c>
      <c r="Q722" s="37"/>
      <c r="R722" s="36" t="s">
        <v>7</v>
      </c>
    </row>
    <row r="723" spans="1:18" x14ac:dyDescent="0.25">
      <c r="A723" s="1" t="s">
        <v>4</v>
      </c>
      <c r="B723" s="1" t="s">
        <v>1399</v>
      </c>
      <c r="C723" s="1" t="s">
        <v>1400</v>
      </c>
      <c r="D723" s="33">
        <v>2.2199999999999998</v>
      </c>
      <c r="E723" s="33">
        <v>16.722200000000001</v>
      </c>
      <c r="F723" s="34">
        <v>7.53</v>
      </c>
      <c r="G723" s="33">
        <v>14.5</v>
      </c>
      <c r="H723" s="35">
        <v>18</v>
      </c>
      <c r="I723" s="34">
        <v>0.04</v>
      </c>
      <c r="J723" s="33">
        <v>301</v>
      </c>
      <c r="K723" s="34">
        <v>0.03</v>
      </c>
      <c r="L723" s="33">
        <v>261.04000000000002</v>
      </c>
      <c r="M723" s="34">
        <v>0.04</v>
      </c>
      <c r="N723" s="36">
        <v>3</v>
      </c>
      <c r="O723" s="36">
        <v>3</v>
      </c>
      <c r="P723" s="37" t="str">
        <f t="shared" si="11"/>
        <v>33</v>
      </c>
      <c r="Q723" s="37"/>
      <c r="R723" s="36" t="s">
        <v>7</v>
      </c>
    </row>
    <row r="724" spans="1:18" x14ac:dyDescent="0.25">
      <c r="A724" s="1" t="s">
        <v>4</v>
      </c>
      <c r="B724" s="1" t="s">
        <v>1401</v>
      </c>
      <c r="C724" s="1" t="s">
        <v>1402</v>
      </c>
      <c r="D724" s="33">
        <v>9.0900000000000016</v>
      </c>
      <c r="E724" s="33">
        <v>38.0777</v>
      </c>
      <c r="F724" s="34">
        <v>4.18</v>
      </c>
      <c r="G724" s="33">
        <v>28.98</v>
      </c>
      <c r="H724" s="35">
        <v>9</v>
      </c>
      <c r="I724" s="34">
        <v>0.02</v>
      </c>
      <c r="J724" s="33">
        <v>342.7</v>
      </c>
      <c r="K724" s="34">
        <v>0.04</v>
      </c>
      <c r="L724" s="33">
        <v>260.89</v>
      </c>
      <c r="M724" s="34">
        <v>0.04</v>
      </c>
      <c r="N724" s="36">
        <v>3</v>
      </c>
      <c r="O724" s="36">
        <v>3</v>
      </c>
      <c r="P724" s="37" t="str">
        <f t="shared" si="11"/>
        <v>33</v>
      </c>
      <c r="Q724" s="37"/>
      <c r="R724" s="36" t="s">
        <v>7</v>
      </c>
    </row>
    <row r="725" spans="1:18" x14ac:dyDescent="0.25">
      <c r="A725" s="1" t="s">
        <v>4</v>
      </c>
      <c r="B725" s="1" t="s">
        <v>1403</v>
      </c>
      <c r="C725" s="1" t="s">
        <v>1404</v>
      </c>
      <c r="D725" s="33">
        <v>5.700000000000002</v>
      </c>
      <c r="E725" s="33">
        <v>24.408999999999999</v>
      </c>
      <c r="F725" s="34">
        <v>4.28</v>
      </c>
      <c r="G725" s="33">
        <v>18.7</v>
      </c>
      <c r="H725" s="35">
        <v>14</v>
      </c>
      <c r="I725" s="34">
        <v>0.03</v>
      </c>
      <c r="J725" s="33">
        <v>340.5</v>
      </c>
      <c r="K725" s="34">
        <v>0.04</v>
      </c>
      <c r="L725" s="33">
        <v>260.7</v>
      </c>
      <c r="M725" s="34">
        <v>0.04</v>
      </c>
      <c r="N725" s="36">
        <v>3</v>
      </c>
      <c r="O725" s="36">
        <v>3</v>
      </c>
      <c r="P725" s="37" t="str">
        <f t="shared" si="11"/>
        <v>33</v>
      </c>
      <c r="Q725" s="37"/>
      <c r="R725" s="36" t="s">
        <v>7</v>
      </c>
    </row>
    <row r="726" spans="1:18" x14ac:dyDescent="0.25">
      <c r="A726" s="1" t="s">
        <v>4</v>
      </c>
      <c r="B726" s="1" t="s">
        <v>1405</v>
      </c>
      <c r="C726" s="1" t="s">
        <v>1406</v>
      </c>
      <c r="D726" s="33">
        <v>8.0399999999999991</v>
      </c>
      <c r="E726" s="33">
        <v>40.285699999999999</v>
      </c>
      <c r="F726" s="34">
        <v>5.01</v>
      </c>
      <c r="G726" s="33">
        <v>32.24</v>
      </c>
      <c r="H726" s="35">
        <v>8</v>
      </c>
      <c r="I726" s="34">
        <v>0.01</v>
      </c>
      <c r="J726" s="33">
        <v>323</v>
      </c>
      <c r="K726" s="34">
        <v>0.04</v>
      </c>
      <c r="L726" s="33">
        <v>258.68</v>
      </c>
      <c r="M726" s="34">
        <v>0.04</v>
      </c>
      <c r="N726" s="36">
        <v>3</v>
      </c>
      <c r="O726" s="36">
        <v>3</v>
      </c>
      <c r="P726" s="37" t="str">
        <f t="shared" si="11"/>
        <v>33</v>
      </c>
      <c r="Q726" s="37"/>
      <c r="R726" s="36" t="s">
        <v>7</v>
      </c>
    </row>
    <row r="727" spans="1:18" x14ac:dyDescent="0.25">
      <c r="A727" s="1" t="s">
        <v>4</v>
      </c>
      <c r="B727" s="1" t="s">
        <v>1407</v>
      </c>
      <c r="C727" s="1" t="s">
        <v>1408</v>
      </c>
      <c r="D727" s="33">
        <v>10.120000000000001</v>
      </c>
      <c r="E727" s="33">
        <v>35.979999999999997</v>
      </c>
      <c r="F727" s="34">
        <v>3.55</v>
      </c>
      <c r="G727" s="33">
        <v>25.86</v>
      </c>
      <c r="H727" s="35">
        <v>10</v>
      </c>
      <c r="I727" s="34">
        <v>0.02</v>
      </c>
      <c r="J727" s="33">
        <v>359.8</v>
      </c>
      <c r="K727" s="34">
        <v>0.04</v>
      </c>
      <c r="L727" s="33">
        <v>258.60000000000002</v>
      </c>
      <c r="M727" s="34">
        <v>0.04</v>
      </c>
      <c r="N727" s="36">
        <v>3</v>
      </c>
      <c r="O727" s="36">
        <v>3</v>
      </c>
      <c r="P727" s="37" t="str">
        <f t="shared" si="11"/>
        <v>33</v>
      </c>
      <c r="Q727" s="37"/>
      <c r="R727" s="36" t="s">
        <v>7</v>
      </c>
    </row>
    <row r="728" spans="1:18" x14ac:dyDescent="0.25">
      <c r="A728" s="1" t="s">
        <v>4</v>
      </c>
      <c r="B728" s="1" t="s">
        <v>1409</v>
      </c>
      <c r="C728" s="1" t="s">
        <v>1410</v>
      </c>
      <c r="D728" s="33">
        <v>12.260000000000002</v>
      </c>
      <c r="E728" s="33">
        <v>39.838999999999999</v>
      </c>
      <c r="F728" s="34">
        <v>3.24</v>
      </c>
      <c r="G728" s="33">
        <v>27.57</v>
      </c>
      <c r="H728" s="35">
        <v>9</v>
      </c>
      <c r="I728" s="34">
        <v>0.02</v>
      </c>
      <c r="J728" s="33">
        <v>368.23</v>
      </c>
      <c r="K728" s="34">
        <v>0.04</v>
      </c>
      <c r="L728" s="33">
        <v>257.89</v>
      </c>
      <c r="M728" s="34">
        <v>0.04</v>
      </c>
      <c r="N728" s="36">
        <v>3</v>
      </c>
      <c r="O728" s="36">
        <v>3</v>
      </c>
      <c r="P728" s="37" t="str">
        <f t="shared" si="11"/>
        <v>33</v>
      </c>
      <c r="Q728" s="37"/>
      <c r="R728" s="36" t="s">
        <v>7</v>
      </c>
    </row>
    <row r="729" spans="1:18" x14ac:dyDescent="0.25">
      <c r="A729" s="1" t="s">
        <v>4</v>
      </c>
      <c r="B729" s="1" t="s">
        <v>1411</v>
      </c>
      <c r="C729" s="1" t="s">
        <v>1412</v>
      </c>
      <c r="D729" s="33">
        <v>9.75</v>
      </c>
      <c r="E729" s="33">
        <v>35.395000000000003</v>
      </c>
      <c r="F729" s="34">
        <v>3.63</v>
      </c>
      <c r="G729" s="33">
        <v>25.64</v>
      </c>
      <c r="H729" s="35">
        <v>10</v>
      </c>
      <c r="I729" s="34">
        <v>0.02</v>
      </c>
      <c r="J729" s="33">
        <v>353.95</v>
      </c>
      <c r="K729" s="34">
        <v>0.04</v>
      </c>
      <c r="L729" s="33">
        <v>256.45</v>
      </c>
      <c r="M729" s="34">
        <v>0.04</v>
      </c>
      <c r="N729" s="36">
        <v>3</v>
      </c>
      <c r="O729" s="36">
        <v>3</v>
      </c>
      <c r="P729" s="37" t="str">
        <f t="shared" si="11"/>
        <v>33</v>
      </c>
      <c r="Q729" s="37"/>
      <c r="R729" s="36" t="s">
        <v>7</v>
      </c>
    </row>
    <row r="730" spans="1:18" x14ac:dyDescent="0.25">
      <c r="A730" s="1" t="s">
        <v>4</v>
      </c>
      <c r="B730" s="1" t="s">
        <v>1413</v>
      </c>
      <c r="C730" s="1" t="s">
        <v>1414</v>
      </c>
      <c r="D730" s="33">
        <v>2.4699999999999993</v>
      </c>
      <c r="E730" s="33">
        <v>9.8180999999999994</v>
      </c>
      <c r="F730" s="34">
        <v>3.97</v>
      </c>
      <c r="G730" s="33">
        <v>7.34</v>
      </c>
      <c r="H730" s="35">
        <v>33</v>
      </c>
      <c r="I730" s="34">
        <v>0.08</v>
      </c>
      <c r="J730" s="33">
        <v>337</v>
      </c>
      <c r="K730" s="34">
        <v>0.04</v>
      </c>
      <c r="L730" s="33">
        <v>255.49</v>
      </c>
      <c r="M730" s="34">
        <v>0.04</v>
      </c>
      <c r="N730" s="36">
        <v>3</v>
      </c>
      <c r="O730" s="36">
        <v>3</v>
      </c>
      <c r="P730" s="37" t="str">
        <f t="shared" si="11"/>
        <v>33</v>
      </c>
      <c r="Q730" s="37"/>
      <c r="R730" s="36" t="s">
        <v>7</v>
      </c>
    </row>
    <row r="731" spans="1:18" x14ac:dyDescent="0.25">
      <c r="A731" s="1" t="s">
        <v>4</v>
      </c>
      <c r="B731" s="1" t="s">
        <v>3367</v>
      </c>
      <c r="C731" s="1" t="s">
        <v>3368</v>
      </c>
      <c r="D731" s="33">
        <v>4.25</v>
      </c>
      <c r="E731" s="33">
        <v>25.5</v>
      </c>
      <c r="F731" s="34">
        <v>6</v>
      </c>
      <c r="G731" s="33">
        <v>21.25</v>
      </c>
      <c r="H731" s="35">
        <v>12</v>
      </c>
      <c r="I731" s="34">
        <v>0.02</v>
      </c>
      <c r="J731" s="33">
        <v>306</v>
      </c>
      <c r="K731" s="34">
        <v>0.03</v>
      </c>
      <c r="L731" s="33">
        <v>255</v>
      </c>
      <c r="M731" s="34">
        <v>0.04</v>
      </c>
      <c r="N731" s="36">
        <v>3</v>
      </c>
      <c r="O731" s="36">
        <v>3</v>
      </c>
      <c r="P731" s="37" t="str">
        <f t="shared" si="11"/>
        <v>33</v>
      </c>
      <c r="Q731" s="37"/>
      <c r="R731" s="36" t="s">
        <v>3336</v>
      </c>
    </row>
    <row r="732" spans="1:18" x14ac:dyDescent="0.25">
      <c r="A732" s="1" t="s">
        <v>4</v>
      </c>
      <c r="B732" s="1" t="s">
        <v>1415</v>
      </c>
      <c r="C732" s="1" t="s">
        <v>1416</v>
      </c>
      <c r="D732" s="33">
        <v>3.2800000000000007</v>
      </c>
      <c r="E732" s="33">
        <v>17.444400000000002</v>
      </c>
      <c r="F732" s="34">
        <v>5.31</v>
      </c>
      <c r="G732" s="33">
        <v>14.16</v>
      </c>
      <c r="H732" s="35">
        <v>18</v>
      </c>
      <c r="I732" s="34">
        <v>0.04</v>
      </c>
      <c r="J732" s="33">
        <v>314</v>
      </c>
      <c r="K732" s="34">
        <v>0.04</v>
      </c>
      <c r="L732" s="33">
        <v>254.96</v>
      </c>
      <c r="M732" s="34">
        <v>0.04</v>
      </c>
      <c r="N732" s="36">
        <v>3</v>
      </c>
      <c r="O732" s="36">
        <v>3</v>
      </c>
      <c r="P732" s="37" t="str">
        <f t="shared" si="11"/>
        <v>33</v>
      </c>
      <c r="Q732" s="37"/>
      <c r="R732" s="36" t="s">
        <v>7</v>
      </c>
    </row>
    <row r="733" spans="1:18" x14ac:dyDescent="0.25">
      <c r="A733" s="1" t="s">
        <v>4</v>
      </c>
      <c r="B733" s="1" t="s">
        <v>1417</v>
      </c>
      <c r="C733" s="1" t="s">
        <v>1418</v>
      </c>
      <c r="D733" s="33">
        <v>4.7000000000000011</v>
      </c>
      <c r="E733" s="33">
        <v>24.307600000000001</v>
      </c>
      <c r="F733" s="34">
        <v>5.17</v>
      </c>
      <c r="G733" s="33">
        <v>19.600000000000001</v>
      </c>
      <c r="H733" s="35">
        <v>13</v>
      </c>
      <c r="I733" s="34">
        <v>0.03</v>
      </c>
      <c r="J733" s="33">
        <v>316</v>
      </c>
      <c r="K733" s="34">
        <v>0.04</v>
      </c>
      <c r="L733" s="33">
        <v>254.9</v>
      </c>
      <c r="M733" s="34">
        <v>0.04</v>
      </c>
      <c r="N733" s="36">
        <v>3</v>
      </c>
      <c r="O733" s="36">
        <v>3</v>
      </c>
      <c r="P733" s="37" t="str">
        <f t="shared" si="11"/>
        <v>33</v>
      </c>
      <c r="Q733" s="37"/>
      <c r="R733" s="36" t="s">
        <v>7</v>
      </c>
    </row>
    <row r="734" spans="1:18" x14ac:dyDescent="0.25">
      <c r="A734" s="1" t="s">
        <v>4</v>
      </c>
      <c r="B734" s="1" t="s">
        <v>1419</v>
      </c>
      <c r="C734" s="1" t="s">
        <v>1420</v>
      </c>
      <c r="D734" s="33">
        <v>4.6100000000000003</v>
      </c>
      <c r="E734" s="33">
        <v>21.6</v>
      </c>
      <c r="F734" s="34">
        <v>4.68</v>
      </c>
      <c r="G734" s="33">
        <v>16.989999999999998</v>
      </c>
      <c r="H734" s="35">
        <v>15</v>
      </c>
      <c r="I734" s="34">
        <v>0.03</v>
      </c>
      <c r="J734" s="33">
        <v>324</v>
      </c>
      <c r="K734" s="34">
        <v>0.04</v>
      </c>
      <c r="L734" s="33">
        <v>254.85</v>
      </c>
      <c r="M734" s="34">
        <v>0.04</v>
      </c>
      <c r="N734" s="36">
        <v>3</v>
      </c>
      <c r="O734" s="36">
        <v>3</v>
      </c>
      <c r="P734" s="37" t="str">
        <f t="shared" si="11"/>
        <v>33</v>
      </c>
      <c r="Q734" s="37"/>
      <c r="R734" s="36" t="s">
        <v>7</v>
      </c>
    </row>
    <row r="735" spans="1:18" x14ac:dyDescent="0.25">
      <c r="A735" s="1" t="s">
        <v>4</v>
      </c>
      <c r="B735" s="1" t="s">
        <v>1421</v>
      </c>
      <c r="C735" s="1" t="s">
        <v>1422</v>
      </c>
      <c r="D735" s="33">
        <v>4.0099999999999989</v>
      </c>
      <c r="E735" s="33">
        <v>19</v>
      </c>
      <c r="F735" s="34">
        <v>4.7300000000000004</v>
      </c>
      <c r="G735" s="33">
        <v>14.99</v>
      </c>
      <c r="H735" s="35">
        <v>17</v>
      </c>
      <c r="I735" s="34">
        <v>0.04</v>
      </c>
      <c r="J735" s="33">
        <v>323</v>
      </c>
      <c r="K735" s="34">
        <v>0.04</v>
      </c>
      <c r="L735" s="33">
        <v>254.83</v>
      </c>
      <c r="M735" s="34">
        <v>0.04</v>
      </c>
      <c r="N735" s="36">
        <v>3</v>
      </c>
      <c r="O735" s="36">
        <v>3</v>
      </c>
      <c r="P735" s="37" t="str">
        <f t="shared" si="11"/>
        <v>33</v>
      </c>
      <c r="Q735" s="37"/>
      <c r="R735" s="36" t="s">
        <v>7</v>
      </c>
    </row>
    <row r="736" spans="1:18" x14ac:dyDescent="0.25">
      <c r="A736" s="1" t="s">
        <v>4</v>
      </c>
      <c r="B736" s="1" t="s">
        <v>1423</v>
      </c>
      <c r="C736" s="1" t="s">
        <v>1424</v>
      </c>
      <c r="D736" s="33">
        <v>2.5300000000000002</v>
      </c>
      <c r="E736" s="33">
        <v>18.375</v>
      </c>
      <c r="F736" s="34">
        <v>7.26</v>
      </c>
      <c r="G736" s="33">
        <v>15.84</v>
      </c>
      <c r="H736" s="35">
        <v>16</v>
      </c>
      <c r="I736" s="34">
        <v>0.03</v>
      </c>
      <c r="J736" s="33">
        <v>294</v>
      </c>
      <c r="K736" s="34">
        <v>0.03</v>
      </c>
      <c r="L736" s="33">
        <v>253.52</v>
      </c>
      <c r="M736" s="34">
        <v>0.04</v>
      </c>
      <c r="N736" s="36">
        <v>3</v>
      </c>
      <c r="O736" s="36">
        <v>3</v>
      </c>
      <c r="P736" s="37" t="str">
        <f t="shared" si="11"/>
        <v>33</v>
      </c>
      <c r="Q736" s="37"/>
      <c r="R736" s="36" t="s">
        <v>7</v>
      </c>
    </row>
    <row r="737" spans="1:18" x14ac:dyDescent="0.25">
      <c r="A737" s="1" t="s">
        <v>4</v>
      </c>
      <c r="B737" s="1" t="s">
        <v>1425</v>
      </c>
      <c r="C737" s="1" t="s">
        <v>1426</v>
      </c>
      <c r="D737" s="33">
        <v>2.7100000000000004</v>
      </c>
      <c r="E737" s="33">
        <v>16.1111</v>
      </c>
      <c r="F737" s="34">
        <v>5.94</v>
      </c>
      <c r="G737" s="33">
        <v>13.4</v>
      </c>
      <c r="H737" s="35">
        <v>19</v>
      </c>
      <c r="I737" s="34">
        <v>0.04</v>
      </c>
      <c r="J737" s="33">
        <v>305</v>
      </c>
      <c r="K737" s="34">
        <v>0.03</v>
      </c>
      <c r="L737" s="33">
        <v>253.51</v>
      </c>
      <c r="M737" s="34">
        <v>0.04</v>
      </c>
      <c r="N737" s="36">
        <v>3</v>
      </c>
      <c r="O737" s="36">
        <v>3</v>
      </c>
      <c r="P737" s="37" t="str">
        <f t="shared" si="11"/>
        <v>33</v>
      </c>
      <c r="Q737" s="37"/>
      <c r="R737" s="36" t="s">
        <v>7</v>
      </c>
    </row>
    <row r="738" spans="1:18" x14ac:dyDescent="0.25">
      <c r="A738" s="1" t="s">
        <v>4</v>
      </c>
      <c r="B738" s="1" t="s">
        <v>1427</v>
      </c>
      <c r="C738" s="1" t="s">
        <v>1428</v>
      </c>
      <c r="D738" s="33">
        <v>4.0499999999999989</v>
      </c>
      <c r="E738" s="33">
        <v>22.128499999999999</v>
      </c>
      <c r="F738" s="34">
        <v>5.46</v>
      </c>
      <c r="G738" s="33">
        <v>18.07</v>
      </c>
      <c r="H738" s="35">
        <v>14</v>
      </c>
      <c r="I738" s="34">
        <v>0.03</v>
      </c>
      <c r="J738" s="33">
        <v>309.8</v>
      </c>
      <c r="K738" s="34">
        <v>0.04</v>
      </c>
      <c r="L738" s="33">
        <v>253.1</v>
      </c>
      <c r="M738" s="34">
        <v>0.04</v>
      </c>
      <c r="N738" s="36">
        <v>3</v>
      </c>
      <c r="O738" s="36">
        <v>3</v>
      </c>
      <c r="P738" s="37" t="str">
        <f t="shared" si="11"/>
        <v>33</v>
      </c>
      <c r="Q738" s="37"/>
      <c r="R738" s="36" t="s">
        <v>7</v>
      </c>
    </row>
    <row r="739" spans="1:18" x14ac:dyDescent="0.25">
      <c r="A739" s="1" t="s">
        <v>4</v>
      </c>
      <c r="B739" s="1" t="s">
        <v>1429</v>
      </c>
      <c r="C739" s="1" t="s">
        <v>1430</v>
      </c>
      <c r="D739" s="33">
        <v>3.3699999999999992</v>
      </c>
      <c r="E739" s="33">
        <v>18.3125</v>
      </c>
      <c r="F739" s="34">
        <v>5.43</v>
      </c>
      <c r="G739" s="33">
        <v>14.94</v>
      </c>
      <c r="H739" s="35">
        <v>17</v>
      </c>
      <c r="I739" s="34">
        <v>0.04</v>
      </c>
      <c r="J739" s="33">
        <v>310</v>
      </c>
      <c r="K739" s="34">
        <v>0.04</v>
      </c>
      <c r="L739" s="33">
        <v>252.71</v>
      </c>
      <c r="M739" s="34">
        <v>0.04</v>
      </c>
      <c r="N739" s="36">
        <v>3</v>
      </c>
      <c r="O739" s="36">
        <v>3</v>
      </c>
      <c r="P739" s="37" t="str">
        <f t="shared" si="11"/>
        <v>33</v>
      </c>
      <c r="Q739" s="37"/>
      <c r="R739" s="36" t="s">
        <v>7</v>
      </c>
    </row>
    <row r="740" spans="1:18" x14ac:dyDescent="0.25">
      <c r="A740" s="1" t="s">
        <v>4</v>
      </c>
      <c r="B740" s="1" t="s">
        <v>1431</v>
      </c>
      <c r="C740" s="1" t="s">
        <v>1432</v>
      </c>
      <c r="D740" s="33">
        <v>2.7599999999999985</v>
      </c>
      <c r="E740" s="33">
        <v>12.208299999999999</v>
      </c>
      <c r="F740" s="34">
        <v>4.42</v>
      </c>
      <c r="G740" s="33">
        <v>9.44</v>
      </c>
      <c r="H740" s="35">
        <v>15</v>
      </c>
      <c r="I740" s="34">
        <v>0.03</v>
      </c>
      <c r="J740" s="33">
        <v>293</v>
      </c>
      <c r="K740" s="34">
        <v>0.03</v>
      </c>
      <c r="L740" s="33">
        <v>251.6</v>
      </c>
      <c r="M740" s="34">
        <v>0.03</v>
      </c>
      <c r="N740" s="36">
        <v>3</v>
      </c>
      <c r="O740" s="36">
        <v>3</v>
      </c>
      <c r="P740" s="37" t="str">
        <f t="shared" si="11"/>
        <v>33</v>
      </c>
      <c r="Q740" s="37"/>
      <c r="R740" s="36" t="s">
        <v>7</v>
      </c>
    </row>
    <row r="741" spans="1:18" x14ac:dyDescent="0.25">
      <c r="A741" s="1" t="s">
        <v>4</v>
      </c>
      <c r="B741" s="1" t="s">
        <v>3369</v>
      </c>
      <c r="C741" s="1" t="s">
        <v>3370</v>
      </c>
      <c r="D741" s="33">
        <v>5.3660000000000005</v>
      </c>
      <c r="E741" s="33">
        <v>32.195999999999998</v>
      </c>
      <c r="F741" s="34">
        <v>6</v>
      </c>
      <c r="G741" s="33">
        <v>26.83</v>
      </c>
      <c r="H741" s="35">
        <v>13</v>
      </c>
      <c r="I741" s="34">
        <v>0.03</v>
      </c>
      <c r="J741" s="33">
        <v>320.89999999999998</v>
      </c>
      <c r="K741" s="34">
        <v>0.04</v>
      </c>
      <c r="L741" s="33">
        <v>251.14</v>
      </c>
      <c r="M741" s="34">
        <v>0.03</v>
      </c>
      <c r="N741" s="36">
        <v>3</v>
      </c>
      <c r="O741" s="36">
        <v>3</v>
      </c>
      <c r="P741" s="37" t="str">
        <f t="shared" si="11"/>
        <v>33</v>
      </c>
      <c r="Q741" s="37"/>
      <c r="R741" s="36" t="s">
        <v>3336</v>
      </c>
    </row>
    <row r="742" spans="1:18" x14ac:dyDescent="0.25">
      <c r="A742" s="1" t="s">
        <v>4</v>
      </c>
      <c r="B742" s="1" t="s">
        <v>1433</v>
      </c>
      <c r="C742" s="1" t="s">
        <v>1434</v>
      </c>
      <c r="D742" s="33">
        <v>3.87</v>
      </c>
      <c r="E742" s="33">
        <v>24.7636</v>
      </c>
      <c r="F742" s="34">
        <v>6.39</v>
      </c>
      <c r="G742" s="33">
        <v>20.89</v>
      </c>
      <c r="H742" s="35">
        <v>12</v>
      </c>
      <c r="I742" s="34">
        <v>0.02</v>
      </c>
      <c r="J742" s="33">
        <v>297.39999999999998</v>
      </c>
      <c r="K742" s="34">
        <v>0.03</v>
      </c>
      <c r="L742" s="33">
        <v>250.96</v>
      </c>
      <c r="M742" s="34">
        <v>0.03</v>
      </c>
      <c r="N742" s="36">
        <v>3</v>
      </c>
      <c r="O742" s="36">
        <v>3</v>
      </c>
      <c r="P742" s="37" t="str">
        <f t="shared" si="11"/>
        <v>33</v>
      </c>
      <c r="Q742" s="37"/>
      <c r="R742" s="36" t="s">
        <v>7</v>
      </c>
    </row>
    <row r="743" spans="1:18" x14ac:dyDescent="0.25">
      <c r="A743" s="1" t="s">
        <v>4</v>
      </c>
      <c r="B743" s="1" t="s">
        <v>1435</v>
      </c>
      <c r="C743" s="1" t="s">
        <v>1436</v>
      </c>
      <c r="D743" s="33">
        <v>7.37</v>
      </c>
      <c r="E743" s="33">
        <v>29.58</v>
      </c>
      <c r="F743" s="34">
        <v>4.01</v>
      </c>
      <c r="G743" s="33">
        <v>22.21</v>
      </c>
      <c r="H743" s="35">
        <v>11</v>
      </c>
      <c r="I743" s="34">
        <v>0.02</v>
      </c>
      <c r="J743" s="33">
        <v>331.8</v>
      </c>
      <c r="K743" s="34">
        <v>0.04</v>
      </c>
      <c r="L743" s="33">
        <v>250.73</v>
      </c>
      <c r="M743" s="34">
        <v>0.03</v>
      </c>
      <c r="N743" s="36">
        <v>3</v>
      </c>
      <c r="O743" s="36">
        <v>3</v>
      </c>
      <c r="P743" s="37" t="str">
        <f t="shared" si="11"/>
        <v>33</v>
      </c>
      <c r="Q743" s="37"/>
      <c r="R743" s="36" t="s">
        <v>7</v>
      </c>
    </row>
    <row r="744" spans="1:18" x14ac:dyDescent="0.25">
      <c r="A744" s="1" t="s">
        <v>4</v>
      </c>
      <c r="B744" s="1" t="s">
        <v>1437</v>
      </c>
      <c r="C744" s="1" t="s">
        <v>1438</v>
      </c>
      <c r="D744" s="33">
        <v>1.5</v>
      </c>
      <c r="E744" s="33">
        <v>16.214200000000002</v>
      </c>
      <c r="F744" s="34">
        <v>10.8</v>
      </c>
      <c r="G744" s="33">
        <v>14.71</v>
      </c>
      <c r="H744" s="35">
        <v>17</v>
      </c>
      <c r="I744" s="34">
        <v>0.04</v>
      </c>
      <c r="J744" s="33">
        <v>276</v>
      </c>
      <c r="K744" s="34">
        <v>0.03</v>
      </c>
      <c r="L744" s="33">
        <v>250.5</v>
      </c>
      <c r="M744" s="34">
        <v>0.03</v>
      </c>
      <c r="N744" s="36">
        <v>3</v>
      </c>
      <c r="O744" s="36">
        <v>3</v>
      </c>
      <c r="P744" s="37" t="str">
        <f t="shared" si="11"/>
        <v>33</v>
      </c>
      <c r="Q744" s="37"/>
      <c r="R744" s="36" t="s">
        <v>7</v>
      </c>
    </row>
    <row r="745" spans="1:18" x14ac:dyDescent="0.25">
      <c r="A745" s="1" t="s">
        <v>4</v>
      </c>
      <c r="B745" s="1" t="s">
        <v>1439</v>
      </c>
      <c r="C745" s="1" t="s">
        <v>1440</v>
      </c>
      <c r="D745" s="33">
        <v>3.5300000000000007</v>
      </c>
      <c r="E745" s="33">
        <v>18.152000000000001</v>
      </c>
      <c r="F745" s="34">
        <v>5.14</v>
      </c>
      <c r="G745" s="33">
        <v>14.62</v>
      </c>
      <c r="H745" s="35">
        <v>16</v>
      </c>
      <c r="I745" s="34">
        <v>0.03</v>
      </c>
      <c r="J745" s="33">
        <v>306.76</v>
      </c>
      <c r="K745" s="34">
        <v>0.03</v>
      </c>
      <c r="L745" s="33">
        <v>250.28</v>
      </c>
      <c r="M745" s="34">
        <v>0.03</v>
      </c>
      <c r="N745" s="36">
        <v>3</v>
      </c>
      <c r="O745" s="36">
        <v>3</v>
      </c>
      <c r="P745" s="37" t="str">
        <f t="shared" si="11"/>
        <v>33</v>
      </c>
      <c r="Q745" s="37"/>
      <c r="R745" s="36" t="s">
        <v>7</v>
      </c>
    </row>
    <row r="746" spans="1:18" x14ac:dyDescent="0.25">
      <c r="A746" s="1" t="s">
        <v>4</v>
      </c>
      <c r="B746" s="1" t="s">
        <v>1441</v>
      </c>
      <c r="C746" s="1" t="s">
        <v>1442</v>
      </c>
      <c r="D746" s="33">
        <v>3.3100000000000005</v>
      </c>
      <c r="E746" s="33">
        <v>17.4117</v>
      </c>
      <c r="F746" s="34">
        <v>5.26</v>
      </c>
      <c r="G746" s="33">
        <v>14.1</v>
      </c>
      <c r="H746" s="35">
        <v>19</v>
      </c>
      <c r="I746" s="34">
        <v>0.04</v>
      </c>
      <c r="J746" s="33">
        <v>312</v>
      </c>
      <c r="K746" s="34">
        <v>0.04</v>
      </c>
      <c r="L746" s="33">
        <v>249.11</v>
      </c>
      <c r="M746" s="34">
        <v>0.03</v>
      </c>
      <c r="N746" s="36">
        <v>3</v>
      </c>
      <c r="O746" s="36">
        <v>3</v>
      </c>
      <c r="P746" s="37" t="str">
        <f t="shared" si="11"/>
        <v>33</v>
      </c>
      <c r="Q746" s="37"/>
      <c r="R746" s="36" t="s">
        <v>7</v>
      </c>
    </row>
    <row r="747" spans="1:18" x14ac:dyDescent="0.25">
      <c r="A747" s="1" t="s">
        <v>4</v>
      </c>
      <c r="B747" s="1" t="s">
        <v>1443</v>
      </c>
      <c r="C747" s="1" t="s">
        <v>1444</v>
      </c>
      <c r="D747" s="33">
        <v>2.8800000000000008</v>
      </c>
      <c r="E747" s="33">
        <v>17.5</v>
      </c>
      <c r="F747" s="34">
        <v>6.07</v>
      </c>
      <c r="G747" s="33">
        <v>14.62</v>
      </c>
      <c r="H747" s="35">
        <v>16</v>
      </c>
      <c r="I747" s="34">
        <v>0.03</v>
      </c>
      <c r="J747" s="33">
        <v>295</v>
      </c>
      <c r="K747" s="34">
        <v>0.03</v>
      </c>
      <c r="L747" s="33">
        <v>248.92</v>
      </c>
      <c r="M747" s="34">
        <v>0.03</v>
      </c>
      <c r="N747" s="36">
        <v>3</v>
      </c>
      <c r="O747" s="36">
        <v>3</v>
      </c>
      <c r="P747" s="37" t="str">
        <f t="shared" si="11"/>
        <v>33</v>
      </c>
      <c r="Q747" s="37"/>
      <c r="R747" s="36" t="s">
        <v>7</v>
      </c>
    </row>
    <row r="748" spans="1:18" x14ac:dyDescent="0.25">
      <c r="A748" s="1" t="s">
        <v>4</v>
      </c>
      <c r="B748" s="1" t="s">
        <v>1445</v>
      </c>
      <c r="C748" s="1" t="s">
        <v>1446</v>
      </c>
      <c r="D748" s="33">
        <v>10.320000000000002</v>
      </c>
      <c r="E748" s="33">
        <v>45.857100000000003</v>
      </c>
      <c r="F748" s="34">
        <v>4.4400000000000004</v>
      </c>
      <c r="G748" s="33">
        <v>35.53</v>
      </c>
      <c r="H748" s="35">
        <v>7</v>
      </c>
      <c r="I748" s="34">
        <v>0.01</v>
      </c>
      <c r="J748" s="33">
        <v>321</v>
      </c>
      <c r="K748" s="34">
        <v>0.04</v>
      </c>
      <c r="L748" s="33">
        <v>248.76</v>
      </c>
      <c r="M748" s="34">
        <v>0.03</v>
      </c>
      <c r="N748" s="36">
        <v>3</v>
      </c>
      <c r="O748" s="36">
        <v>3</v>
      </c>
      <c r="P748" s="37" t="str">
        <f t="shared" si="11"/>
        <v>33</v>
      </c>
      <c r="Q748" s="37"/>
      <c r="R748" s="36" t="s">
        <v>7</v>
      </c>
    </row>
    <row r="749" spans="1:18" x14ac:dyDescent="0.25">
      <c r="A749" s="1" t="s">
        <v>4</v>
      </c>
      <c r="B749" s="1" t="s">
        <v>1447</v>
      </c>
      <c r="C749" s="1" t="s">
        <v>1448</v>
      </c>
      <c r="D749" s="33">
        <v>1.7800000000000005</v>
      </c>
      <c r="E749" s="33">
        <v>13.554500000000001</v>
      </c>
      <c r="F749" s="34">
        <v>7.61</v>
      </c>
      <c r="G749" s="33">
        <v>11.77</v>
      </c>
      <c r="H749" s="35">
        <v>21</v>
      </c>
      <c r="I749" s="34">
        <v>0.05</v>
      </c>
      <c r="J749" s="33">
        <v>285.08999999999997</v>
      </c>
      <c r="K749" s="34">
        <v>0.03</v>
      </c>
      <c r="L749" s="33">
        <v>247.71</v>
      </c>
      <c r="M749" s="34">
        <v>0.03</v>
      </c>
      <c r="N749" s="36">
        <v>3</v>
      </c>
      <c r="O749" s="36">
        <v>3</v>
      </c>
      <c r="P749" s="37" t="str">
        <f t="shared" si="11"/>
        <v>33</v>
      </c>
      <c r="Q749" s="37"/>
      <c r="R749" s="36" t="s">
        <v>7</v>
      </c>
    </row>
    <row r="750" spans="1:18" x14ac:dyDescent="0.25">
      <c r="A750" s="1" t="s">
        <v>4</v>
      </c>
      <c r="B750" s="1" t="s">
        <v>1449</v>
      </c>
      <c r="C750" s="1" t="s">
        <v>1450</v>
      </c>
      <c r="D750" s="33">
        <v>9.2300000000000022</v>
      </c>
      <c r="E750" s="33">
        <v>31.7363</v>
      </c>
      <c r="F750" s="34">
        <v>3.43</v>
      </c>
      <c r="G750" s="33">
        <v>22.5</v>
      </c>
      <c r="H750" s="35">
        <v>11</v>
      </c>
      <c r="I750" s="34">
        <v>0.02</v>
      </c>
      <c r="J750" s="33">
        <v>349.1</v>
      </c>
      <c r="K750" s="34">
        <v>0.04</v>
      </c>
      <c r="L750" s="33">
        <v>247.57</v>
      </c>
      <c r="M750" s="34">
        <v>0.03</v>
      </c>
      <c r="N750" s="36">
        <v>3</v>
      </c>
      <c r="O750" s="36">
        <v>3</v>
      </c>
      <c r="P750" s="37" t="str">
        <f t="shared" si="11"/>
        <v>33</v>
      </c>
      <c r="Q750" s="37"/>
      <c r="R750" s="36" t="s">
        <v>7</v>
      </c>
    </row>
    <row r="751" spans="1:18" x14ac:dyDescent="0.25">
      <c r="A751" s="1" t="s">
        <v>4</v>
      </c>
      <c r="B751" s="1" t="s">
        <v>1451</v>
      </c>
      <c r="C751" s="1" t="s">
        <v>1452</v>
      </c>
      <c r="D751" s="33">
        <v>2.81</v>
      </c>
      <c r="E751" s="33">
        <v>16.4117</v>
      </c>
      <c r="F751" s="34">
        <v>5.84</v>
      </c>
      <c r="G751" s="33">
        <v>13.6</v>
      </c>
      <c r="H751" s="35">
        <v>18</v>
      </c>
      <c r="I751" s="34">
        <v>0.04</v>
      </c>
      <c r="J751" s="33">
        <v>297</v>
      </c>
      <c r="K751" s="34">
        <v>0.03</v>
      </c>
      <c r="L751" s="33">
        <v>246.42</v>
      </c>
      <c r="M751" s="34">
        <v>0.03</v>
      </c>
      <c r="N751" s="36">
        <v>3</v>
      </c>
      <c r="O751" s="36">
        <v>3</v>
      </c>
      <c r="P751" s="37" t="str">
        <f t="shared" si="11"/>
        <v>33</v>
      </c>
      <c r="Q751" s="37"/>
      <c r="R751" s="36" t="s">
        <v>7</v>
      </c>
    </row>
    <row r="752" spans="1:18" x14ac:dyDescent="0.25">
      <c r="A752" s="1" t="s">
        <v>4</v>
      </c>
      <c r="B752" s="1" t="s">
        <v>1453</v>
      </c>
      <c r="C752" s="1" t="s">
        <v>1454</v>
      </c>
      <c r="D752" s="33">
        <v>8.0900000000000016</v>
      </c>
      <c r="E752" s="33">
        <v>32.72</v>
      </c>
      <c r="F752" s="34">
        <v>4.04</v>
      </c>
      <c r="G752" s="33">
        <v>24.63</v>
      </c>
      <c r="H752" s="35">
        <v>10</v>
      </c>
      <c r="I752" s="34">
        <v>0.02</v>
      </c>
      <c r="J752" s="33">
        <v>327.2</v>
      </c>
      <c r="K752" s="34">
        <v>0.04</v>
      </c>
      <c r="L752" s="33">
        <v>246.3</v>
      </c>
      <c r="M752" s="34">
        <v>0.03</v>
      </c>
      <c r="N752" s="36">
        <v>3</v>
      </c>
      <c r="O752" s="36">
        <v>3</v>
      </c>
      <c r="P752" s="37" t="str">
        <f t="shared" si="11"/>
        <v>33</v>
      </c>
      <c r="Q752" s="37"/>
      <c r="R752" s="36" t="s">
        <v>7</v>
      </c>
    </row>
    <row r="753" spans="1:18" x14ac:dyDescent="0.25">
      <c r="A753" s="1" t="s">
        <v>4</v>
      </c>
      <c r="B753" s="1" t="s">
        <v>1455</v>
      </c>
      <c r="C753" s="1" t="s">
        <v>1456</v>
      </c>
      <c r="D753" s="33">
        <v>4.1899999999999995</v>
      </c>
      <c r="E753" s="33">
        <v>25.321400000000001</v>
      </c>
      <c r="F753" s="34">
        <v>6.04</v>
      </c>
      <c r="G753" s="33">
        <v>21.13</v>
      </c>
      <c r="H753" s="35">
        <v>12</v>
      </c>
      <c r="I753" s="34">
        <v>0.02</v>
      </c>
      <c r="J753" s="33">
        <v>296.5</v>
      </c>
      <c r="K753" s="34">
        <v>0.03</v>
      </c>
      <c r="L753" s="33">
        <v>246.22</v>
      </c>
      <c r="M753" s="34">
        <v>0.03</v>
      </c>
      <c r="N753" s="36">
        <v>3</v>
      </c>
      <c r="O753" s="36">
        <v>3</v>
      </c>
      <c r="P753" s="37" t="str">
        <f t="shared" si="11"/>
        <v>33</v>
      </c>
      <c r="Q753" s="37"/>
      <c r="R753" s="36" t="s">
        <v>7</v>
      </c>
    </row>
    <row r="754" spans="1:18" x14ac:dyDescent="0.25">
      <c r="A754" s="1" t="s">
        <v>4</v>
      </c>
      <c r="B754" s="1" t="s">
        <v>1457</v>
      </c>
      <c r="C754" s="1" t="s">
        <v>1458</v>
      </c>
      <c r="D754" s="33">
        <v>9.01</v>
      </c>
      <c r="E754" s="33">
        <v>39.774999999999999</v>
      </c>
      <c r="F754" s="34">
        <v>4.41</v>
      </c>
      <c r="G754" s="33">
        <v>30.76</v>
      </c>
      <c r="H754" s="35">
        <v>8</v>
      </c>
      <c r="I754" s="34">
        <v>0.01</v>
      </c>
      <c r="J754" s="33">
        <v>318.2</v>
      </c>
      <c r="K754" s="34">
        <v>0.04</v>
      </c>
      <c r="L754" s="33">
        <v>246.12</v>
      </c>
      <c r="M754" s="34">
        <v>0.03</v>
      </c>
      <c r="N754" s="36">
        <v>3</v>
      </c>
      <c r="O754" s="36">
        <v>3</v>
      </c>
      <c r="P754" s="37" t="str">
        <f t="shared" si="11"/>
        <v>33</v>
      </c>
      <c r="Q754" s="37"/>
      <c r="R754" s="36" t="s">
        <v>7</v>
      </c>
    </row>
    <row r="755" spans="1:18" x14ac:dyDescent="0.25">
      <c r="A755" s="1" t="s">
        <v>4</v>
      </c>
      <c r="B755" s="1" t="s">
        <v>1459</v>
      </c>
      <c r="C755" s="1" t="s">
        <v>1460</v>
      </c>
      <c r="D755" s="33">
        <v>2.9099999999999993</v>
      </c>
      <c r="E755" s="33">
        <v>18.399999999999999</v>
      </c>
      <c r="F755" s="34">
        <v>6.32</v>
      </c>
      <c r="G755" s="33">
        <v>15.49</v>
      </c>
      <c r="H755" s="35">
        <v>16</v>
      </c>
      <c r="I755" s="34">
        <v>0.03</v>
      </c>
      <c r="J755" s="33">
        <v>292</v>
      </c>
      <c r="K755" s="34">
        <v>0.03</v>
      </c>
      <c r="L755" s="33">
        <v>245.44</v>
      </c>
      <c r="M755" s="34">
        <v>0.03</v>
      </c>
      <c r="N755" s="36">
        <v>3</v>
      </c>
      <c r="O755" s="36">
        <v>3</v>
      </c>
      <c r="P755" s="37" t="str">
        <f t="shared" si="11"/>
        <v>33</v>
      </c>
      <c r="Q755" s="37"/>
      <c r="R755" s="36" t="s">
        <v>7</v>
      </c>
    </row>
    <row r="756" spans="1:18" x14ac:dyDescent="0.25">
      <c r="A756" s="1" t="s">
        <v>4</v>
      </c>
      <c r="B756" s="1" t="s">
        <v>1461</v>
      </c>
      <c r="C756" s="1" t="s">
        <v>1462</v>
      </c>
      <c r="D756" s="33">
        <v>11.590000000000002</v>
      </c>
      <c r="E756" s="33">
        <v>46.578499999999998</v>
      </c>
      <c r="F756" s="34">
        <v>4.01</v>
      </c>
      <c r="G756" s="33">
        <v>34.979999999999997</v>
      </c>
      <c r="H756" s="35">
        <v>7</v>
      </c>
      <c r="I756" s="34">
        <v>0.01</v>
      </c>
      <c r="J756" s="33">
        <v>326.05</v>
      </c>
      <c r="K756" s="34">
        <v>0.04</v>
      </c>
      <c r="L756" s="33">
        <v>244.92</v>
      </c>
      <c r="M756" s="34">
        <v>0.03</v>
      </c>
      <c r="N756" s="36">
        <v>3</v>
      </c>
      <c r="O756" s="36">
        <v>3</v>
      </c>
      <c r="P756" s="37" t="str">
        <f t="shared" si="11"/>
        <v>33</v>
      </c>
      <c r="Q756" s="37"/>
      <c r="R756" s="36" t="s">
        <v>7</v>
      </c>
    </row>
    <row r="757" spans="1:18" x14ac:dyDescent="0.25">
      <c r="A757" s="1" t="s">
        <v>4</v>
      </c>
      <c r="B757" s="1" t="s">
        <v>1463</v>
      </c>
      <c r="C757" s="1" t="s">
        <v>1464</v>
      </c>
      <c r="D757" s="33">
        <v>10.31</v>
      </c>
      <c r="E757" s="33">
        <v>45.285699999999999</v>
      </c>
      <c r="F757" s="34">
        <v>4.3899999999999997</v>
      </c>
      <c r="G757" s="33">
        <v>34.97</v>
      </c>
      <c r="H757" s="35">
        <v>7</v>
      </c>
      <c r="I757" s="34">
        <v>0.01</v>
      </c>
      <c r="J757" s="33">
        <v>317</v>
      </c>
      <c r="K757" s="34">
        <v>0.04</v>
      </c>
      <c r="L757" s="33">
        <v>244.83</v>
      </c>
      <c r="M757" s="34">
        <v>0.03</v>
      </c>
      <c r="N757" s="36">
        <v>3</v>
      </c>
      <c r="O757" s="36">
        <v>3</v>
      </c>
      <c r="P757" s="37" t="str">
        <f t="shared" si="11"/>
        <v>33</v>
      </c>
      <c r="Q757" s="37"/>
      <c r="R757" s="36" t="s">
        <v>7</v>
      </c>
    </row>
    <row r="758" spans="1:18" x14ac:dyDescent="0.25">
      <c r="A758" s="1" t="s">
        <v>4</v>
      </c>
      <c r="B758" s="1" t="s">
        <v>1465</v>
      </c>
      <c r="C758" s="1" t="s">
        <v>1466</v>
      </c>
      <c r="D758" s="33">
        <v>10.039999999999997</v>
      </c>
      <c r="E758" s="33">
        <v>34.5</v>
      </c>
      <c r="F758" s="34">
        <v>3.43</v>
      </c>
      <c r="G758" s="33">
        <v>24.46</v>
      </c>
      <c r="H758" s="35">
        <v>10</v>
      </c>
      <c r="I758" s="34">
        <v>0.02</v>
      </c>
      <c r="J758" s="33">
        <v>345</v>
      </c>
      <c r="K758" s="34">
        <v>0.04</v>
      </c>
      <c r="L758" s="33">
        <v>244.6</v>
      </c>
      <c r="M758" s="34">
        <v>0.03</v>
      </c>
      <c r="N758" s="36">
        <v>3</v>
      </c>
      <c r="O758" s="36">
        <v>3</v>
      </c>
      <c r="P758" s="37" t="str">
        <f t="shared" si="11"/>
        <v>33</v>
      </c>
      <c r="Q758" s="37"/>
      <c r="R758" s="36" t="s">
        <v>7</v>
      </c>
    </row>
    <row r="759" spans="1:18" x14ac:dyDescent="0.25">
      <c r="A759" s="1" t="s">
        <v>4</v>
      </c>
      <c r="B759" s="1" t="s">
        <v>3371</v>
      </c>
      <c r="C759" s="1" t="s">
        <v>3372</v>
      </c>
      <c r="D759" s="33">
        <v>5.75</v>
      </c>
      <c r="E759" s="33">
        <v>34.5</v>
      </c>
      <c r="F759" s="34">
        <v>6</v>
      </c>
      <c r="G759" s="33">
        <v>28.75</v>
      </c>
      <c r="H759" s="35">
        <v>9</v>
      </c>
      <c r="I759" s="34">
        <v>0.02</v>
      </c>
      <c r="J759" s="33">
        <v>295.5</v>
      </c>
      <c r="K759" s="34">
        <v>0.03</v>
      </c>
      <c r="L759" s="33">
        <v>243.75</v>
      </c>
      <c r="M759" s="34">
        <v>0.03</v>
      </c>
      <c r="N759" s="36">
        <v>3</v>
      </c>
      <c r="O759" s="36">
        <v>3</v>
      </c>
      <c r="P759" s="37" t="str">
        <f t="shared" si="11"/>
        <v>33</v>
      </c>
      <c r="Q759" s="37"/>
      <c r="R759" s="36" t="s">
        <v>3336</v>
      </c>
    </row>
    <row r="760" spans="1:18" x14ac:dyDescent="0.25">
      <c r="A760" s="1" t="s">
        <v>4</v>
      </c>
      <c r="B760" s="1" t="s">
        <v>1467</v>
      </c>
      <c r="C760" s="1" t="s">
        <v>1468</v>
      </c>
      <c r="D760" s="33">
        <v>11.83</v>
      </c>
      <c r="E760" s="33">
        <v>46.571399999999997</v>
      </c>
      <c r="F760" s="34">
        <v>3.93</v>
      </c>
      <c r="G760" s="33">
        <v>34.74</v>
      </c>
      <c r="H760" s="35">
        <v>7</v>
      </c>
      <c r="I760" s="34">
        <v>0.01</v>
      </c>
      <c r="J760" s="33">
        <v>326</v>
      </c>
      <c r="K760" s="34">
        <v>0.04</v>
      </c>
      <c r="L760" s="33">
        <v>243.19</v>
      </c>
      <c r="M760" s="34">
        <v>0.03</v>
      </c>
      <c r="N760" s="36">
        <v>3</v>
      </c>
      <c r="O760" s="36">
        <v>3</v>
      </c>
      <c r="P760" s="37" t="str">
        <f t="shared" si="11"/>
        <v>33</v>
      </c>
      <c r="Q760" s="37"/>
      <c r="R760" s="36" t="s">
        <v>7</v>
      </c>
    </row>
    <row r="761" spans="1:18" x14ac:dyDescent="0.25">
      <c r="A761" s="1" t="s">
        <v>4</v>
      </c>
      <c r="B761" s="1" t="s">
        <v>1469</v>
      </c>
      <c r="C761" s="1" t="s">
        <v>1470</v>
      </c>
      <c r="D761" s="33">
        <v>6.53</v>
      </c>
      <c r="E761" s="33">
        <v>25.6875</v>
      </c>
      <c r="F761" s="34">
        <v>3.93</v>
      </c>
      <c r="G761" s="33">
        <v>19.149999999999999</v>
      </c>
      <c r="H761" s="35">
        <v>12</v>
      </c>
      <c r="I761" s="34">
        <v>0.02</v>
      </c>
      <c r="J761" s="33">
        <v>321.5</v>
      </c>
      <c r="K761" s="34">
        <v>0.04</v>
      </c>
      <c r="L761" s="33">
        <v>243.14</v>
      </c>
      <c r="M761" s="34">
        <v>0.03</v>
      </c>
      <c r="N761" s="36">
        <v>3</v>
      </c>
      <c r="O761" s="36">
        <v>3</v>
      </c>
      <c r="P761" s="37" t="str">
        <f t="shared" si="11"/>
        <v>33</v>
      </c>
      <c r="Q761" s="37"/>
      <c r="R761" s="36" t="s">
        <v>7</v>
      </c>
    </row>
    <row r="762" spans="1:18" x14ac:dyDescent="0.25">
      <c r="A762" s="1" t="s">
        <v>4</v>
      </c>
      <c r="B762" s="1" t="s">
        <v>3373</v>
      </c>
      <c r="C762" s="1" t="s">
        <v>3374</v>
      </c>
      <c r="D762" s="33">
        <v>4.0277777777777777</v>
      </c>
      <c r="E762" s="33">
        <v>24.166599999999999</v>
      </c>
      <c r="F762" s="34">
        <v>5.99</v>
      </c>
      <c r="G762" s="33">
        <v>20.13</v>
      </c>
      <c r="H762" s="35">
        <v>12</v>
      </c>
      <c r="I762" s="34">
        <v>0.02</v>
      </c>
      <c r="J762" s="33">
        <v>290</v>
      </c>
      <c r="K762" s="34">
        <v>0.03</v>
      </c>
      <c r="L762" s="33">
        <v>241.66</v>
      </c>
      <c r="M762" s="34">
        <v>0.03</v>
      </c>
      <c r="N762" s="36">
        <v>3</v>
      </c>
      <c r="O762" s="36">
        <v>3</v>
      </c>
      <c r="P762" s="37" t="str">
        <f t="shared" si="11"/>
        <v>33</v>
      </c>
      <c r="Q762" s="37"/>
      <c r="R762" s="36" t="s">
        <v>3336</v>
      </c>
    </row>
    <row r="763" spans="1:18" x14ac:dyDescent="0.25">
      <c r="A763" s="1" t="s">
        <v>4</v>
      </c>
      <c r="B763" s="1" t="s">
        <v>1471</v>
      </c>
      <c r="C763" s="1" t="s">
        <v>1472</v>
      </c>
      <c r="D763" s="33">
        <v>2.6599999999999988</v>
      </c>
      <c r="E763" s="33">
        <v>15.3157</v>
      </c>
      <c r="F763" s="34">
        <v>5.75</v>
      </c>
      <c r="G763" s="33">
        <v>12.65</v>
      </c>
      <c r="H763" s="35">
        <v>19</v>
      </c>
      <c r="I763" s="34">
        <v>0.04</v>
      </c>
      <c r="J763" s="33">
        <v>291</v>
      </c>
      <c r="K763" s="34">
        <v>0.03</v>
      </c>
      <c r="L763" s="33">
        <v>240.46</v>
      </c>
      <c r="M763" s="34">
        <v>0.03</v>
      </c>
      <c r="N763" s="36">
        <v>3</v>
      </c>
      <c r="O763" s="36">
        <v>3</v>
      </c>
      <c r="P763" s="37" t="str">
        <f t="shared" si="11"/>
        <v>33</v>
      </c>
      <c r="Q763" s="37"/>
      <c r="R763" s="36" t="s">
        <v>7</v>
      </c>
    </row>
    <row r="764" spans="1:18" x14ac:dyDescent="0.25">
      <c r="A764" s="1" t="s">
        <v>4</v>
      </c>
      <c r="B764" s="1" t="s">
        <v>1473</v>
      </c>
      <c r="C764" s="1" t="s">
        <v>1474</v>
      </c>
      <c r="D764" s="33">
        <v>9.07</v>
      </c>
      <c r="E764" s="33">
        <v>39.805</v>
      </c>
      <c r="F764" s="34">
        <v>4.38</v>
      </c>
      <c r="G764" s="33">
        <v>30.73</v>
      </c>
      <c r="H764" s="35">
        <v>8</v>
      </c>
      <c r="I764" s="34">
        <v>0.01</v>
      </c>
      <c r="J764" s="33">
        <v>312.83</v>
      </c>
      <c r="K764" s="34">
        <v>0.04</v>
      </c>
      <c r="L764" s="33">
        <v>240.27</v>
      </c>
      <c r="M764" s="34">
        <v>0.03</v>
      </c>
      <c r="N764" s="36">
        <v>3</v>
      </c>
      <c r="O764" s="36">
        <v>3</v>
      </c>
      <c r="P764" s="37" t="str">
        <f t="shared" si="11"/>
        <v>33</v>
      </c>
      <c r="Q764" s="37"/>
      <c r="R764" s="36" t="s">
        <v>7</v>
      </c>
    </row>
    <row r="765" spans="1:18" x14ac:dyDescent="0.25">
      <c r="A765" s="1" t="s">
        <v>4</v>
      </c>
      <c r="B765" s="1" t="s">
        <v>1475</v>
      </c>
      <c r="C765" s="1" t="s">
        <v>1476</v>
      </c>
      <c r="D765" s="33">
        <v>4.8400000000000007</v>
      </c>
      <c r="E765" s="33">
        <v>23.166599999999999</v>
      </c>
      <c r="F765" s="34">
        <v>4.78</v>
      </c>
      <c r="G765" s="33">
        <v>18.32</v>
      </c>
      <c r="H765" s="35">
        <v>13</v>
      </c>
      <c r="I765" s="34">
        <v>0.03</v>
      </c>
      <c r="J765" s="33">
        <v>303</v>
      </c>
      <c r="K765" s="34">
        <v>0.03</v>
      </c>
      <c r="L765" s="33">
        <v>240.08</v>
      </c>
      <c r="M765" s="34">
        <v>0.03</v>
      </c>
      <c r="N765" s="36">
        <v>3</v>
      </c>
      <c r="O765" s="36">
        <v>3</v>
      </c>
      <c r="P765" s="37" t="str">
        <f t="shared" si="11"/>
        <v>33</v>
      </c>
      <c r="Q765" s="37"/>
      <c r="R765" s="36" t="s">
        <v>7</v>
      </c>
    </row>
    <row r="766" spans="1:18" x14ac:dyDescent="0.25">
      <c r="A766" s="1" t="s">
        <v>4</v>
      </c>
      <c r="B766" s="1" t="s">
        <v>1477</v>
      </c>
      <c r="C766" s="1" t="s">
        <v>1478</v>
      </c>
      <c r="D766" s="33">
        <v>3.7700000000000009</v>
      </c>
      <c r="E766" s="33">
        <v>20.892800000000001</v>
      </c>
      <c r="F766" s="34">
        <v>5.54</v>
      </c>
      <c r="G766" s="33">
        <v>17.12</v>
      </c>
      <c r="H766" s="35">
        <v>14</v>
      </c>
      <c r="I766" s="34">
        <v>0.03</v>
      </c>
      <c r="J766" s="33">
        <v>292.5</v>
      </c>
      <c r="K766" s="34">
        <v>0.03</v>
      </c>
      <c r="L766" s="33">
        <v>239.72</v>
      </c>
      <c r="M766" s="34">
        <v>0.03</v>
      </c>
      <c r="N766" s="36">
        <v>3</v>
      </c>
      <c r="O766" s="36">
        <v>3</v>
      </c>
      <c r="P766" s="37" t="str">
        <f t="shared" si="11"/>
        <v>33</v>
      </c>
      <c r="Q766" s="37"/>
      <c r="R766" s="36" t="s">
        <v>7</v>
      </c>
    </row>
    <row r="767" spans="1:18" x14ac:dyDescent="0.25">
      <c r="A767" s="1" t="s">
        <v>4</v>
      </c>
      <c r="B767" s="1" t="s">
        <v>1479</v>
      </c>
      <c r="C767" s="1" t="s">
        <v>1480</v>
      </c>
      <c r="D767" s="33">
        <v>3.64</v>
      </c>
      <c r="E767" s="33">
        <v>18.806799999999999</v>
      </c>
      <c r="F767" s="34">
        <v>5.16</v>
      </c>
      <c r="G767" s="33">
        <v>15.16</v>
      </c>
      <c r="H767" s="35">
        <v>17</v>
      </c>
      <c r="I767" s="34">
        <v>0.04</v>
      </c>
      <c r="J767" s="33">
        <v>300.91000000000003</v>
      </c>
      <c r="K767" s="34">
        <v>0.03</v>
      </c>
      <c r="L767" s="33">
        <v>239.03</v>
      </c>
      <c r="M767" s="34">
        <v>0.03</v>
      </c>
      <c r="N767" s="36">
        <v>3</v>
      </c>
      <c r="O767" s="36">
        <v>3</v>
      </c>
      <c r="P767" s="37" t="str">
        <f t="shared" si="11"/>
        <v>33</v>
      </c>
      <c r="Q767" s="37"/>
      <c r="R767" s="36" t="s">
        <v>7</v>
      </c>
    </row>
    <row r="768" spans="1:18" x14ac:dyDescent="0.25">
      <c r="A768" s="1" t="s">
        <v>4</v>
      </c>
      <c r="B768" s="1" t="s">
        <v>1481</v>
      </c>
      <c r="C768" s="1" t="s">
        <v>1482</v>
      </c>
      <c r="D768" s="33">
        <v>2.8000000000000003</v>
      </c>
      <c r="E768" s="33">
        <v>22.708300000000001</v>
      </c>
      <c r="F768" s="34">
        <v>8.11</v>
      </c>
      <c r="G768" s="33">
        <v>19.899999999999999</v>
      </c>
      <c r="H768" s="35">
        <v>12</v>
      </c>
      <c r="I768" s="34">
        <v>0.02</v>
      </c>
      <c r="J768" s="33">
        <v>272.5</v>
      </c>
      <c r="K768" s="34">
        <v>0.03</v>
      </c>
      <c r="L768" s="33">
        <v>238.9</v>
      </c>
      <c r="M768" s="34">
        <v>0.03</v>
      </c>
      <c r="N768" s="36">
        <v>3</v>
      </c>
      <c r="O768" s="36">
        <v>3</v>
      </c>
      <c r="P768" s="37" t="str">
        <f t="shared" si="11"/>
        <v>33</v>
      </c>
      <c r="Q768" s="37"/>
      <c r="R768" s="36" t="s">
        <v>7</v>
      </c>
    </row>
    <row r="769" spans="1:18" x14ac:dyDescent="0.25">
      <c r="A769" s="1" t="s">
        <v>4</v>
      </c>
      <c r="B769" s="1" t="s">
        <v>1483</v>
      </c>
      <c r="C769" s="1" t="s">
        <v>1484</v>
      </c>
      <c r="D769" s="33">
        <v>5.2300000000000022</v>
      </c>
      <c r="E769" s="33">
        <v>23.6053</v>
      </c>
      <c r="F769" s="34">
        <v>4.51</v>
      </c>
      <c r="G769" s="33">
        <v>18.37</v>
      </c>
      <c r="H769" s="35">
        <v>13</v>
      </c>
      <c r="I769" s="34">
        <v>0.03</v>
      </c>
      <c r="J769" s="33">
        <v>306.87</v>
      </c>
      <c r="K769" s="34">
        <v>0.03</v>
      </c>
      <c r="L769" s="33">
        <v>238.88</v>
      </c>
      <c r="M769" s="34">
        <v>0.03</v>
      </c>
      <c r="N769" s="36">
        <v>3</v>
      </c>
      <c r="O769" s="36">
        <v>3</v>
      </c>
      <c r="P769" s="37" t="str">
        <f t="shared" si="11"/>
        <v>33</v>
      </c>
      <c r="Q769" s="37"/>
      <c r="R769" s="36" t="s">
        <v>7</v>
      </c>
    </row>
    <row r="770" spans="1:18" x14ac:dyDescent="0.25">
      <c r="A770" s="1" t="s">
        <v>4</v>
      </c>
      <c r="B770" s="1" t="s">
        <v>1485</v>
      </c>
      <c r="C770" s="1" t="s">
        <v>1486</v>
      </c>
      <c r="D770" s="33">
        <v>2.5499999999999989</v>
      </c>
      <c r="E770" s="33">
        <v>14.609</v>
      </c>
      <c r="F770" s="34">
        <v>5.72</v>
      </c>
      <c r="G770" s="33">
        <v>12.05</v>
      </c>
      <c r="H770" s="35">
        <v>20</v>
      </c>
      <c r="I770" s="34">
        <v>0.04</v>
      </c>
      <c r="J770" s="33">
        <v>289.39999999999998</v>
      </c>
      <c r="K770" s="34">
        <v>0.03</v>
      </c>
      <c r="L770" s="33">
        <v>238.4</v>
      </c>
      <c r="M770" s="34">
        <v>0.03</v>
      </c>
      <c r="N770" s="36">
        <v>3</v>
      </c>
      <c r="O770" s="36">
        <v>3</v>
      </c>
      <c r="P770" s="37" t="str">
        <f t="shared" si="11"/>
        <v>33</v>
      </c>
      <c r="Q770" s="37"/>
      <c r="R770" s="36" t="s">
        <v>7</v>
      </c>
    </row>
    <row r="771" spans="1:18" x14ac:dyDescent="0.25">
      <c r="A771" s="1" t="s">
        <v>4</v>
      </c>
      <c r="B771" s="1" t="s">
        <v>3375</v>
      </c>
      <c r="C771" s="1" t="s">
        <v>3376</v>
      </c>
      <c r="D771" s="33">
        <v>4.3242424242424242</v>
      </c>
      <c r="E771" s="33">
        <v>25.945399999999999</v>
      </c>
      <c r="F771" s="34">
        <v>5.99</v>
      </c>
      <c r="G771" s="33">
        <v>21.62</v>
      </c>
      <c r="H771" s="35">
        <v>11</v>
      </c>
      <c r="I771" s="34">
        <v>0.02</v>
      </c>
      <c r="J771" s="33">
        <v>285.39999999999998</v>
      </c>
      <c r="K771" s="34">
        <v>0.03</v>
      </c>
      <c r="L771" s="33">
        <v>237.83</v>
      </c>
      <c r="M771" s="34">
        <v>0.03</v>
      </c>
      <c r="N771" s="36">
        <v>3</v>
      </c>
      <c r="O771" s="36">
        <v>3</v>
      </c>
      <c r="P771" s="37" t="str">
        <f t="shared" si="11"/>
        <v>33</v>
      </c>
      <c r="Q771" s="37"/>
      <c r="R771" s="36" t="s">
        <v>3336</v>
      </c>
    </row>
    <row r="772" spans="1:18" x14ac:dyDescent="0.25">
      <c r="A772" s="1" t="s">
        <v>4</v>
      </c>
      <c r="B772" s="1" t="s">
        <v>1487</v>
      </c>
      <c r="C772" s="1" t="s">
        <v>1488</v>
      </c>
      <c r="D772" s="33">
        <v>1.3400000000000007</v>
      </c>
      <c r="E772" s="33">
        <v>8.4596</v>
      </c>
      <c r="F772" s="34">
        <v>6.31</v>
      </c>
      <c r="G772" s="33">
        <v>7.11</v>
      </c>
      <c r="H772" s="35">
        <v>37</v>
      </c>
      <c r="I772" s="34">
        <v>0.09</v>
      </c>
      <c r="J772" s="33">
        <v>286.98</v>
      </c>
      <c r="K772" s="34">
        <v>0.03</v>
      </c>
      <c r="L772" s="33">
        <v>237.4</v>
      </c>
      <c r="M772" s="34">
        <v>0.03</v>
      </c>
      <c r="N772" s="36">
        <v>3</v>
      </c>
      <c r="O772" s="36">
        <v>3</v>
      </c>
      <c r="P772" s="37" t="str">
        <f t="shared" si="11"/>
        <v>33</v>
      </c>
      <c r="Q772" s="37"/>
      <c r="R772" s="36" t="s">
        <v>7</v>
      </c>
    </row>
    <row r="773" spans="1:18" x14ac:dyDescent="0.25">
      <c r="A773" s="1" t="s">
        <v>4</v>
      </c>
      <c r="B773" s="1" t="s">
        <v>1489</v>
      </c>
      <c r="C773" s="1" t="s">
        <v>1490</v>
      </c>
      <c r="D773" s="33">
        <v>1.5100000000000005</v>
      </c>
      <c r="E773" s="33">
        <v>14.4575</v>
      </c>
      <c r="F773" s="34">
        <v>9.57</v>
      </c>
      <c r="G773" s="33">
        <v>12.94</v>
      </c>
      <c r="H773" s="35">
        <v>18</v>
      </c>
      <c r="I773" s="34">
        <v>0.04</v>
      </c>
      <c r="J773" s="33">
        <v>264.32</v>
      </c>
      <c r="K773" s="34">
        <v>0.03</v>
      </c>
      <c r="L773" s="33">
        <v>237.14</v>
      </c>
      <c r="M773" s="34">
        <v>0.03</v>
      </c>
      <c r="N773" s="36">
        <v>3</v>
      </c>
      <c r="O773" s="36">
        <v>3</v>
      </c>
      <c r="P773" s="37" t="str">
        <f t="shared" si="11"/>
        <v>33</v>
      </c>
      <c r="Q773" s="37"/>
      <c r="R773" s="36" t="s">
        <v>7</v>
      </c>
    </row>
    <row r="774" spans="1:18" x14ac:dyDescent="0.25">
      <c r="A774" s="1" t="s">
        <v>4</v>
      </c>
      <c r="B774" s="1" t="s">
        <v>1491</v>
      </c>
      <c r="C774" s="1" t="s">
        <v>1492</v>
      </c>
      <c r="D774" s="33">
        <v>3.6700000000000013</v>
      </c>
      <c r="E774" s="33">
        <v>20.4937</v>
      </c>
      <c r="F774" s="34">
        <v>5.58</v>
      </c>
      <c r="G774" s="33">
        <v>16.82</v>
      </c>
      <c r="H774" s="35">
        <v>14</v>
      </c>
      <c r="I774" s="34">
        <v>0.03</v>
      </c>
      <c r="J774" s="33">
        <v>288.3</v>
      </c>
      <c r="K774" s="34">
        <v>0.03</v>
      </c>
      <c r="L774" s="33">
        <v>236.92</v>
      </c>
      <c r="M774" s="34">
        <v>0.03</v>
      </c>
      <c r="N774" s="36">
        <v>3</v>
      </c>
      <c r="O774" s="36">
        <v>3</v>
      </c>
      <c r="P774" s="37" t="str">
        <f t="shared" si="11"/>
        <v>33</v>
      </c>
      <c r="Q774" s="37"/>
      <c r="R774" s="36" t="s">
        <v>7</v>
      </c>
    </row>
    <row r="775" spans="1:18" x14ac:dyDescent="0.25">
      <c r="A775" s="1" t="s">
        <v>4</v>
      </c>
      <c r="B775" s="1" t="s">
        <v>1493</v>
      </c>
      <c r="C775" s="1" t="s">
        <v>1494</v>
      </c>
      <c r="D775" s="33">
        <v>4.3500000000000005</v>
      </c>
      <c r="E775" s="33">
        <v>28</v>
      </c>
      <c r="F775" s="34">
        <v>6.43</v>
      </c>
      <c r="G775" s="33">
        <v>23.65</v>
      </c>
      <c r="H775" s="35">
        <v>10</v>
      </c>
      <c r="I775" s="34">
        <v>0.02</v>
      </c>
      <c r="J775" s="33">
        <v>280</v>
      </c>
      <c r="K775" s="34">
        <v>0.03</v>
      </c>
      <c r="L775" s="33">
        <v>236.5</v>
      </c>
      <c r="M775" s="34">
        <v>0.03</v>
      </c>
      <c r="N775" s="36">
        <v>3</v>
      </c>
      <c r="O775" s="36">
        <v>3</v>
      </c>
      <c r="P775" s="37" t="str">
        <f t="shared" ref="P775:P838" si="12">N775&amp;O775</f>
        <v>33</v>
      </c>
      <c r="Q775" s="37"/>
      <c r="R775" s="36" t="s">
        <v>7</v>
      </c>
    </row>
    <row r="776" spans="1:18" x14ac:dyDescent="0.25">
      <c r="A776" s="1" t="s">
        <v>4</v>
      </c>
      <c r="B776" s="1" t="s">
        <v>1495</v>
      </c>
      <c r="C776" s="1" t="s">
        <v>1496</v>
      </c>
      <c r="D776" s="33">
        <v>3.4200000000000008</v>
      </c>
      <c r="E776" s="33">
        <v>26.98</v>
      </c>
      <c r="F776" s="34">
        <v>7.88</v>
      </c>
      <c r="G776" s="33">
        <v>23.56</v>
      </c>
      <c r="H776" s="35">
        <v>10</v>
      </c>
      <c r="I776" s="34">
        <v>0.02</v>
      </c>
      <c r="J776" s="33">
        <v>269.8</v>
      </c>
      <c r="K776" s="34">
        <v>0.03</v>
      </c>
      <c r="L776" s="33">
        <v>235.6</v>
      </c>
      <c r="M776" s="34">
        <v>0.03</v>
      </c>
      <c r="N776" s="36">
        <v>3</v>
      </c>
      <c r="O776" s="36">
        <v>3</v>
      </c>
      <c r="P776" s="37" t="str">
        <f t="shared" si="12"/>
        <v>33</v>
      </c>
      <c r="Q776" s="37"/>
      <c r="R776" s="36" t="s">
        <v>7</v>
      </c>
    </row>
    <row r="777" spans="1:18" x14ac:dyDescent="0.25">
      <c r="A777" s="1" t="s">
        <v>4</v>
      </c>
      <c r="B777" s="1" t="s">
        <v>1497</v>
      </c>
      <c r="C777" s="1" t="s">
        <v>1498</v>
      </c>
      <c r="D777" s="33">
        <v>5.1300000000000008</v>
      </c>
      <c r="E777" s="33">
        <v>24.675000000000001</v>
      </c>
      <c r="F777" s="34">
        <v>4.8</v>
      </c>
      <c r="G777" s="33">
        <v>19.54</v>
      </c>
      <c r="H777" s="35">
        <v>12</v>
      </c>
      <c r="I777" s="34">
        <v>0.02</v>
      </c>
      <c r="J777" s="33">
        <v>296.10000000000002</v>
      </c>
      <c r="K777" s="34">
        <v>0.03</v>
      </c>
      <c r="L777" s="33">
        <v>234.54</v>
      </c>
      <c r="M777" s="34">
        <v>0.03</v>
      </c>
      <c r="N777" s="36">
        <v>3</v>
      </c>
      <c r="O777" s="36">
        <v>3</v>
      </c>
      <c r="P777" s="37" t="str">
        <f t="shared" si="12"/>
        <v>33</v>
      </c>
      <c r="Q777" s="37"/>
      <c r="R777" s="36" t="s">
        <v>7</v>
      </c>
    </row>
    <row r="778" spans="1:18" x14ac:dyDescent="0.25">
      <c r="A778" s="1" t="s">
        <v>4</v>
      </c>
      <c r="B778" s="1" t="s">
        <v>1499</v>
      </c>
      <c r="C778" s="1" t="s">
        <v>1500</v>
      </c>
      <c r="D778" s="33">
        <v>2.3199999999999998</v>
      </c>
      <c r="E778" s="33">
        <v>15.125</v>
      </c>
      <c r="F778" s="34">
        <v>6.51</v>
      </c>
      <c r="G778" s="33">
        <v>12.8</v>
      </c>
      <c r="H778" s="35">
        <v>18</v>
      </c>
      <c r="I778" s="34">
        <v>0.04</v>
      </c>
      <c r="J778" s="33">
        <v>276</v>
      </c>
      <c r="K778" s="34">
        <v>0.03</v>
      </c>
      <c r="L778" s="33">
        <v>234.24</v>
      </c>
      <c r="M778" s="34">
        <v>0.03</v>
      </c>
      <c r="N778" s="36">
        <v>3</v>
      </c>
      <c r="O778" s="36">
        <v>3</v>
      </c>
      <c r="P778" s="37" t="str">
        <f t="shared" si="12"/>
        <v>33</v>
      </c>
      <c r="Q778" s="37"/>
      <c r="R778" s="36" t="s">
        <v>7</v>
      </c>
    </row>
    <row r="779" spans="1:18" x14ac:dyDescent="0.25">
      <c r="A779" s="1" t="s">
        <v>4</v>
      </c>
      <c r="B779" s="1" t="s">
        <v>1501</v>
      </c>
      <c r="C779" s="1" t="s">
        <v>1502</v>
      </c>
      <c r="D779" s="33">
        <v>2</v>
      </c>
      <c r="E779" s="33">
        <v>14</v>
      </c>
      <c r="F779" s="34">
        <v>7</v>
      </c>
      <c r="G779" s="33">
        <v>12</v>
      </c>
      <c r="H779" s="35">
        <v>19</v>
      </c>
      <c r="I779" s="34">
        <v>0.04</v>
      </c>
      <c r="J779" s="33">
        <v>272</v>
      </c>
      <c r="K779" s="34">
        <v>0.03</v>
      </c>
      <c r="L779" s="33">
        <v>234</v>
      </c>
      <c r="M779" s="34">
        <v>0.03</v>
      </c>
      <c r="N779" s="36">
        <v>3</v>
      </c>
      <c r="O779" s="36">
        <v>3</v>
      </c>
      <c r="P779" s="37" t="str">
        <f t="shared" si="12"/>
        <v>33</v>
      </c>
      <c r="Q779" s="37"/>
      <c r="R779" s="36" t="s">
        <v>7</v>
      </c>
    </row>
    <row r="780" spans="1:18" x14ac:dyDescent="0.25">
      <c r="A780" s="1" t="s">
        <v>4</v>
      </c>
      <c r="B780" s="1" t="s">
        <v>1503</v>
      </c>
      <c r="C780" s="1" t="s">
        <v>1504</v>
      </c>
      <c r="D780" s="33">
        <v>2.14</v>
      </c>
      <c r="E780" s="33">
        <v>16.671800000000001</v>
      </c>
      <c r="F780" s="34">
        <v>7.79</v>
      </c>
      <c r="G780" s="33">
        <v>14.53</v>
      </c>
      <c r="H780" s="35">
        <v>16</v>
      </c>
      <c r="I780" s="34">
        <v>0.03</v>
      </c>
      <c r="J780" s="33">
        <v>266.75</v>
      </c>
      <c r="K780" s="34">
        <v>0.03</v>
      </c>
      <c r="L780" s="33">
        <v>232.51</v>
      </c>
      <c r="M780" s="34">
        <v>0.03</v>
      </c>
      <c r="N780" s="36">
        <v>3</v>
      </c>
      <c r="O780" s="36">
        <v>3</v>
      </c>
      <c r="P780" s="37" t="str">
        <f t="shared" si="12"/>
        <v>33</v>
      </c>
      <c r="Q780" s="37"/>
      <c r="R780" s="36" t="s">
        <v>7</v>
      </c>
    </row>
    <row r="781" spans="1:18" x14ac:dyDescent="0.25">
      <c r="A781" s="1" t="s">
        <v>4</v>
      </c>
      <c r="B781" s="1" t="s">
        <v>1505</v>
      </c>
      <c r="C781" s="1" t="s">
        <v>1506</v>
      </c>
      <c r="D781" s="33">
        <v>4.5900000000000007</v>
      </c>
      <c r="E781" s="33">
        <v>27.8</v>
      </c>
      <c r="F781" s="34">
        <v>6.05</v>
      </c>
      <c r="G781" s="33">
        <v>23.21</v>
      </c>
      <c r="H781" s="35">
        <v>10</v>
      </c>
      <c r="I781" s="34">
        <v>0.02</v>
      </c>
      <c r="J781" s="33">
        <v>278</v>
      </c>
      <c r="K781" s="34">
        <v>0.03</v>
      </c>
      <c r="L781" s="33">
        <v>232.1</v>
      </c>
      <c r="M781" s="34">
        <v>0.03</v>
      </c>
      <c r="N781" s="36">
        <v>3</v>
      </c>
      <c r="O781" s="36">
        <v>3</v>
      </c>
      <c r="P781" s="37" t="str">
        <f t="shared" si="12"/>
        <v>33</v>
      </c>
      <c r="Q781" s="37"/>
      <c r="R781" s="36" t="s">
        <v>7</v>
      </c>
    </row>
    <row r="782" spans="1:18" x14ac:dyDescent="0.25">
      <c r="A782" s="1" t="s">
        <v>4</v>
      </c>
      <c r="B782" s="1" t="s">
        <v>1507</v>
      </c>
      <c r="C782" s="1" t="s">
        <v>1508</v>
      </c>
      <c r="D782" s="33">
        <v>2</v>
      </c>
      <c r="E782" s="33">
        <v>16.146599999999999</v>
      </c>
      <c r="F782" s="34">
        <v>8.07</v>
      </c>
      <c r="G782" s="33">
        <v>14.14</v>
      </c>
      <c r="H782" s="35">
        <v>16</v>
      </c>
      <c r="I782" s="34">
        <v>0.03</v>
      </c>
      <c r="J782" s="33">
        <v>263.95</v>
      </c>
      <c r="K782" s="34">
        <v>0.03</v>
      </c>
      <c r="L782" s="33">
        <v>231.95</v>
      </c>
      <c r="M782" s="34">
        <v>0.03</v>
      </c>
      <c r="N782" s="36">
        <v>3</v>
      </c>
      <c r="O782" s="36">
        <v>3</v>
      </c>
      <c r="P782" s="37" t="str">
        <f t="shared" si="12"/>
        <v>33</v>
      </c>
      <c r="Q782" s="37"/>
      <c r="R782" s="36" t="s">
        <v>7</v>
      </c>
    </row>
    <row r="783" spans="1:18" x14ac:dyDescent="0.25">
      <c r="A783" s="1" t="s">
        <v>4</v>
      </c>
      <c r="B783" s="1" t="s">
        <v>1509</v>
      </c>
      <c r="C783" s="1" t="s">
        <v>1510</v>
      </c>
      <c r="D783" s="33">
        <v>14.03</v>
      </c>
      <c r="E783" s="33">
        <v>47.1357</v>
      </c>
      <c r="F783" s="34">
        <v>3.35</v>
      </c>
      <c r="G783" s="33">
        <v>33.1</v>
      </c>
      <c r="H783" s="35">
        <v>7</v>
      </c>
      <c r="I783" s="34">
        <v>0.01</v>
      </c>
      <c r="J783" s="33">
        <v>329.95</v>
      </c>
      <c r="K783" s="34">
        <v>0.04</v>
      </c>
      <c r="L783" s="33">
        <v>231.74</v>
      </c>
      <c r="M783" s="34">
        <v>0.03</v>
      </c>
      <c r="N783" s="36">
        <v>3</v>
      </c>
      <c r="O783" s="36">
        <v>3</v>
      </c>
      <c r="P783" s="37" t="str">
        <f t="shared" si="12"/>
        <v>33</v>
      </c>
      <c r="Q783" s="37"/>
      <c r="R783" s="36" t="s">
        <v>7</v>
      </c>
    </row>
    <row r="784" spans="1:18" x14ac:dyDescent="0.25">
      <c r="A784" s="1" t="s">
        <v>4</v>
      </c>
      <c r="B784" s="1" t="s">
        <v>1511</v>
      </c>
      <c r="C784" s="1" t="s">
        <v>1512</v>
      </c>
      <c r="D784" s="33">
        <v>3</v>
      </c>
      <c r="E784" s="33">
        <v>17.4375</v>
      </c>
      <c r="F784" s="34">
        <v>5.81</v>
      </c>
      <c r="G784" s="33">
        <v>14.43</v>
      </c>
      <c r="H784" s="35">
        <v>16</v>
      </c>
      <c r="I784" s="34">
        <v>0.03</v>
      </c>
      <c r="J784" s="33">
        <v>279</v>
      </c>
      <c r="K784" s="34">
        <v>0.03</v>
      </c>
      <c r="L784" s="33">
        <v>231</v>
      </c>
      <c r="M784" s="34">
        <v>0.03</v>
      </c>
      <c r="N784" s="36">
        <v>3</v>
      </c>
      <c r="O784" s="36">
        <v>3</v>
      </c>
      <c r="P784" s="37" t="str">
        <f t="shared" si="12"/>
        <v>33</v>
      </c>
      <c r="Q784" s="37"/>
      <c r="R784" s="36" t="s">
        <v>7</v>
      </c>
    </row>
    <row r="785" spans="1:18" x14ac:dyDescent="0.25">
      <c r="A785" s="1" t="s">
        <v>4</v>
      </c>
      <c r="B785" s="1" t="s">
        <v>1513</v>
      </c>
      <c r="C785" s="1" t="s">
        <v>1514</v>
      </c>
      <c r="D785" s="33">
        <v>6.200000000000002</v>
      </c>
      <c r="E785" s="33">
        <v>29.5</v>
      </c>
      <c r="F785" s="34">
        <v>4.75</v>
      </c>
      <c r="G785" s="33">
        <v>23.3</v>
      </c>
      <c r="H785" s="35">
        <v>10</v>
      </c>
      <c r="I785" s="34">
        <v>0.02</v>
      </c>
      <c r="J785" s="33">
        <v>293</v>
      </c>
      <c r="K785" s="34">
        <v>0.03</v>
      </c>
      <c r="L785" s="33">
        <v>231</v>
      </c>
      <c r="M785" s="34">
        <v>0.03</v>
      </c>
      <c r="N785" s="36">
        <v>3</v>
      </c>
      <c r="O785" s="36">
        <v>3</v>
      </c>
      <c r="P785" s="37" t="str">
        <f t="shared" si="12"/>
        <v>33</v>
      </c>
      <c r="Q785" s="37"/>
      <c r="R785" s="36" t="s">
        <v>7</v>
      </c>
    </row>
    <row r="786" spans="1:18" x14ac:dyDescent="0.25">
      <c r="A786" s="1" t="s">
        <v>4</v>
      </c>
      <c r="B786" s="1" t="s">
        <v>1515</v>
      </c>
      <c r="C786" s="1" t="s">
        <v>1516</v>
      </c>
      <c r="D786" s="33">
        <v>8.0399999999999991</v>
      </c>
      <c r="E786" s="33">
        <v>26.875</v>
      </c>
      <c r="F786" s="34">
        <v>3.34</v>
      </c>
      <c r="G786" s="33">
        <v>18.829999999999998</v>
      </c>
      <c r="H786" s="35">
        <v>12</v>
      </c>
      <c r="I786" s="34">
        <v>0.02</v>
      </c>
      <c r="J786" s="33">
        <v>327</v>
      </c>
      <c r="K786" s="34">
        <v>0.04</v>
      </c>
      <c r="L786" s="33">
        <v>230.52</v>
      </c>
      <c r="M786" s="34">
        <v>0.03</v>
      </c>
      <c r="N786" s="36">
        <v>3</v>
      </c>
      <c r="O786" s="36">
        <v>3</v>
      </c>
      <c r="P786" s="37" t="str">
        <f t="shared" si="12"/>
        <v>33</v>
      </c>
      <c r="Q786" s="37"/>
      <c r="R786" s="36" t="s">
        <v>7</v>
      </c>
    </row>
    <row r="787" spans="1:18" x14ac:dyDescent="0.25">
      <c r="A787" s="1" t="s">
        <v>4</v>
      </c>
      <c r="B787" s="1" t="s">
        <v>1517</v>
      </c>
      <c r="C787" s="1" t="s">
        <v>1518</v>
      </c>
      <c r="D787" s="33">
        <v>11.340000000000002</v>
      </c>
      <c r="E787" s="33">
        <v>44.25</v>
      </c>
      <c r="F787" s="34">
        <v>3.9</v>
      </c>
      <c r="G787" s="33">
        <v>32.909999999999997</v>
      </c>
      <c r="H787" s="35">
        <v>7</v>
      </c>
      <c r="I787" s="34">
        <v>0.01</v>
      </c>
      <c r="J787" s="33">
        <v>309.75</v>
      </c>
      <c r="K787" s="34">
        <v>0.04</v>
      </c>
      <c r="L787" s="33">
        <v>230.37</v>
      </c>
      <c r="M787" s="34">
        <v>0.03</v>
      </c>
      <c r="N787" s="36">
        <v>3</v>
      </c>
      <c r="O787" s="36">
        <v>3</v>
      </c>
      <c r="P787" s="37" t="str">
        <f t="shared" si="12"/>
        <v>33</v>
      </c>
      <c r="Q787" s="37"/>
      <c r="R787" s="36" t="s">
        <v>7</v>
      </c>
    </row>
    <row r="788" spans="1:18" x14ac:dyDescent="0.25">
      <c r="A788" s="1" t="s">
        <v>4</v>
      </c>
      <c r="B788" s="1" t="s">
        <v>1519</v>
      </c>
      <c r="C788" s="1" t="s">
        <v>1520</v>
      </c>
      <c r="D788" s="33">
        <v>4.1199999999999992</v>
      </c>
      <c r="E788" s="33">
        <v>19.399999999999999</v>
      </c>
      <c r="F788" s="34">
        <v>4.7</v>
      </c>
      <c r="G788" s="33">
        <v>15.28</v>
      </c>
      <c r="H788" s="35">
        <v>15</v>
      </c>
      <c r="I788" s="34">
        <v>0.03</v>
      </c>
      <c r="J788" s="33">
        <v>291</v>
      </c>
      <c r="K788" s="34">
        <v>0.03</v>
      </c>
      <c r="L788" s="33">
        <v>229.2</v>
      </c>
      <c r="M788" s="34">
        <v>0.03</v>
      </c>
      <c r="N788" s="36">
        <v>3</v>
      </c>
      <c r="O788" s="36">
        <v>3</v>
      </c>
      <c r="P788" s="37" t="str">
        <f t="shared" si="12"/>
        <v>33</v>
      </c>
      <c r="Q788" s="37"/>
      <c r="R788" s="36" t="s">
        <v>7</v>
      </c>
    </row>
    <row r="789" spans="1:18" x14ac:dyDescent="0.25">
      <c r="A789" s="1" t="s">
        <v>4</v>
      </c>
      <c r="B789" s="1" t="s">
        <v>1521</v>
      </c>
      <c r="C789" s="1" t="s">
        <v>1522</v>
      </c>
      <c r="D789" s="33">
        <v>3.8299999999999987</v>
      </c>
      <c r="E789" s="33">
        <v>20.192799999999998</v>
      </c>
      <c r="F789" s="34">
        <v>5.27</v>
      </c>
      <c r="G789" s="33">
        <v>16.36</v>
      </c>
      <c r="H789" s="35">
        <v>14</v>
      </c>
      <c r="I789" s="34">
        <v>0.03</v>
      </c>
      <c r="J789" s="33">
        <v>282.7</v>
      </c>
      <c r="K789" s="34">
        <v>0.03</v>
      </c>
      <c r="L789" s="33">
        <v>229.08</v>
      </c>
      <c r="M789" s="34">
        <v>0.03</v>
      </c>
      <c r="N789" s="36">
        <v>3</v>
      </c>
      <c r="O789" s="36">
        <v>3</v>
      </c>
      <c r="P789" s="37" t="str">
        <f t="shared" si="12"/>
        <v>33</v>
      </c>
      <c r="Q789" s="37"/>
      <c r="R789" s="36" t="s">
        <v>7</v>
      </c>
    </row>
    <row r="790" spans="1:18" x14ac:dyDescent="0.25">
      <c r="A790" s="1" t="s">
        <v>4</v>
      </c>
      <c r="B790" s="1" t="s">
        <v>1523</v>
      </c>
      <c r="C790" s="1" t="s">
        <v>1524</v>
      </c>
      <c r="D790" s="33">
        <v>2.5900000000000007</v>
      </c>
      <c r="E790" s="33">
        <v>16.875</v>
      </c>
      <c r="F790" s="34">
        <v>6.51</v>
      </c>
      <c r="G790" s="33">
        <v>14.28</v>
      </c>
      <c r="H790" s="35">
        <v>16</v>
      </c>
      <c r="I790" s="34">
        <v>0.03</v>
      </c>
      <c r="J790" s="33">
        <v>270</v>
      </c>
      <c r="K790" s="34">
        <v>0.03</v>
      </c>
      <c r="L790" s="33">
        <v>228.56</v>
      </c>
      <c r="M790" s="34">
        <v>0.03</v>
      </c>
      <c r="N790" s="36">
        <v>3</v>
      </c>
      <c r="O790" s="36">
        <v>3</v>
      </c>
      <c r="P790" s="37" t="str">
        <f t="shared" si="12"/>
        <v>33</v>
      </c>
      <c r="Q790" s="37"/>
      <c r="R790" s="36" t="s">
        <v>7</v>
      </c>
    </row>
    <row r="791" spans="1:18" x14ac:dyDescent="0.25">
      <c r="A791" s="1" t="s">
        <v>4</v>
      </c>
      <c r="B791" s="1" t="s">
        <v>1525</v>
      </c>
      <c r="C791" s="1" t="s">
        <v>1526</v>
      </c>
      <c r="D791" s="33">
        <v>2.27</v>
      </c>
      <c r="E791" s="33">
        <v>16.571400000000001</v>
      </c>
      <c r="F791" s="34">
        <v>7.3</v>
      </c>
      <c r="G791" s="33">
        <v>14.3</v>
      </c>
      <c r="H791" s="35">
        <v>16</v>
      </c>
      <c r="I791" s="34">
        <v>0.03</v>
      </c>
      <c r="J791" s="33">
        <v>264</v>
      </c>
      <c r="K791" s="34">
        <v>0.03</v>
      </c>
      <c r="L791" s="33">
        <v>227.68</v>
      </c>
      <c r="M791" s="34">
        <v>0.03</v>
      </c>
      <c r="N791" s="36">
        <v>3</v>
      </c>
      <c r="O791" s="36">
        <v>3</v>
      </c>
      <c r="P791" s="37" t="str">
        <f t="shared" si="12"/>
        <v>33</v>
      </c>
      <c r="Q791" s="37"/>
      <c r="R791" s="36" t="s">
        <v>7</v>
      </c>
    </row>
    <row r="792" spans="1:18" x14ac:dyDescent="0.25">
      <c r="A792" s="1" t="s">
        <v>4</v>
      </c>
      <c r="B792" s="1" t="s">
        <v>1527</v>
      </c>
      <c r="C792" s="1" t="s">
        <v>1528</v>
      </c>
      <c r="D792" s="33">
        <v>3.07</v>
      </c>
      <c r="E792" s="33">
        <v>16.2562</v>
      </c>
      <c r="F792" s="34">
        <v>5.29</v>
      </c>
      <c r="G792" s="33">
        <v>13.18</v>
      </c>
      <c r="H792" s="35">
        <v>17</v>
      </c>
      <c r="I792" s="34">
        <v>0.04</v>
      </c>
      <c r="J792" s="33">
        <v>279.10000000000002</v>
      </c>
      <c r="K792" s="34">
        <v>0.03</v>
      </c>
      <c r="L792" s="33">
        <v>226.91</v>
      </c>
      <c r="M792" s="34">
        <v>0.03</v>
      </c>
      <c r="N792" s="36">
        <v>3</v>
      </c>
      <c r="O792" s="36">
        <v>3</v>
      </c>
      <c r="P792" s="37" t="str">
        <f t="shared" si="12"/>
        <v>33</v>
      </c>
      <c r="Q792" s="37"/>
      <c r="R792" s="36" t="s">
        <v>7</v>
      </c>
    </row>
    <row r="793" spans="1:18" x14ac:dyDescent="0.25">
      <c r="A793" s="1" t="s">
        <v>4</v>
      </c>
      <c r="B793" s="1" t="s">
        <v>1529</v>
      </c>
      <c r="C793" s="1" t="s">
        <v>1530</v>
      </c>
      <c r="D793" s="33">
        <v>6.1700000000000008</v>
      </c>
      <c r="E793" s="33">
        <v>29.1111</v>
      </c>
      <c r="F793" s="34">
        <v>4.71</v>
      </c>
      <c r="G793" s="33">
        <v>22.94</v>
      </c>
      <c r="H793" s="35">
        <v>10</v>
      </c>
      <c r="I793" s="34">
        <v>0.02</v>
      </c>
      <c r="J793" s="33">
        <v>288</v>
      </c>
      <c r="K793" s="34">
        <v>0.03</v>
      </c>
      <c r="L793" s="33">
        <v>226.3</v>
      </c>
      <c r="M793" s="34">
        <v>0.03</v>
      </c>
      <c r="N793" s="36">
        <v>3</v>
      </c>
      <c r="O793" s="36">
        <v>3</v>
      </c>
      <c r="P793" s="37" t="str">
        <f t="shared" si="12"/>
        <v>33</v>
      </c>
      <c r="Q793" s="37"/>
      <c r="R793" s="36" t="s">
        <v>7</v>
      </c>
    </row>
    <row r="794" spans="1:18" x14ac:dyDescent="0.25">
      <c r="A794" s="1" t="s">
        <v>4</v>
      </c>
      <c r="B794" s="1" t="s">
        <v>1531</v>
      </c>
      <c r="C794" s="1" t="s">
        <v>1532</v>
      </c>
      <c r="D794" s="33">
        <v>3.57</v>
      </c>
      <c r="E794" s="33">
        <v>22.333300000000001</v>
      </c>
      <c r="F794" s="34">
        <v>6.25</v>
      </c>
      <c r="G794" s="33">
        <v>18.760000000000002</v>
      </c>
      <c r="H794" s="35">
        <v>12</v>
      </c>
      <c r="I794" s="34">
        <v>0.02</v>
      </c>
      <c r="J794" s="33">
        <v>268</v>
      </c>
      <c r="K794" s="34">
        <v>0.03</v>
      </c>
      <c r="L794" s="33">
        <v>225.16</v>
      </c>
      <c r="M794" s="34">
        <v>0.03</v>
      </c>
      <c r="N794" s="36">
        <v>3</v>
      </c>
      <c r="O794" s="36">
        <v>3</v>
      </c>
      <c r="P794" s="37" t="str">
        <f t="shared" si="12"/>
        <v>33</v>
      </c>
      <c r="Q794" s="37"/>
      <c r="R794" s="36" t="s">
        <v>7</v>
      </c>
    </row>
    <row r="795" spans="1:18" x14ac:dyDescent="0.25">
      <c r="A795" s="1" t="s">
        <v>4</v>
      </c>
      <c r="B795" s="1" t="s">
        <v>1533</v>
      </c>
      <c r="C795" s="1" t="s">
        <v>1534</v>
      </c>
      <c r="D795" s="33">
        <v>3.1999999999999997</v>
      </c>
      <c r="E795" s="33">
        <v>21.958300000000001</v>
      </c>
      <c r="F795" s="34">
        <v>6.86</v>
      </c>
      <c r="G795" s="33">
        <v>18.75</v>
      </c>
      <c r="H795" s="35">
        <v>12</v>
      </c>
      <c r="I795" s="34">
        <v>0.02</v>
      </c>
      <c r="J795" s="33">
        <v>263.5</v>
      </c>
      <c r="K795" s="34">
        <v>0.03</v>
      </c>
      <c r="L795" s="33">
        <v>225.1</v>
      </c>
      <c r="M795" s="34">
        <v>0.03</v>
      </c>
      <c r="N795" s="36">
        <v>3</v>
      </c>
      <c r="O795" s="36">
        <v>3</v>
      </c>
      <c r="P795" s="37" t="str">
        <f t="shared" si="12"/>
        <v>33</v>
      </c>
      <c r="Q795" s="37"/>
      <c r="R795" s="36" t="s">
        <v>7</v>
      </c>
    </row>
    <row r="796" spans="1:18" x14ac:dyDescent="0.25">
      <c r="A796" s="1" t="s">
        <v>4</v>
      </c>
      <c r="B796" s="1" t="s">
        <v>1535</v>
      </c>
      <c r="C796" s="1" t="s">
        <v>1536</v>
      </c>
      <c r="D796" s="33">
        <v>1.9300000000000002</v>
      </c>
      <c r="E796" s="33">
        <v>12.73</v>
      </c>
      <c r="F796" s="34">
        <v>6.59</v>
      </c>
      <c r="G796" s="33">
        <v>10.8</v>
      </c>
      <c r="H796" s="35">
        <v>21</v>
      </c>
      <c r="I796" s="34">
        <v>0.05</v>
      </c>
      <c r="J796" s="33">
        <v>265.60000000000002</v>
      </c>
      <c r="K796" s="34">
        <v>0.03</v>
      </c>
      <c r="L796" s="33">
        <v>225.07</v>
      </c>
      <c r="M796" s="34">
        <v>0.03</v>
      </c>
      <c r="N796" s="36">
        <v>3</v>
      </c>
      <c r="O796" s="36">
        <v>3</v>
      </c>
      <c r="P796" s="37" t="str">
        <f t="shared" si="12"/>
        <v>33</v>
      </c>
      <c r="Q796" s="37"/>
      <c r="R796" s="36" t="s">
        <v>7</v>
      </c>
    </row>
    <row r="797" spans="1:18" x14ac:dyDescent="0.25">
      <c r="A797" s="1" t="s">
        <v>4</v>
      </c>
      <c r="B797" s="1" t="s">
        <v>1537</v>
      </c>
      <c r="C797" s="1" t="s">
        <v>1538</v>
      </c>
      <c r="D797" s="33">
        <v>2.64</v>
      </c>
      <c r="E797" s="33">
        <v>16.5625</v>
      </c>
      <c r="F797" s="34">
        <v>6.27</v>
      </c>
      <c r="G797" s="33">
        <v>13.92</v>
      </c>
      <c r="H797" s="35">
        <v>16</v>
      </c>
      <c r="I797" s="34">
        <v>0.03</v>
      </c>
      <c r="J797" s="33">
        <v>265</v>
      </c>
      <c r="K797" s="34">
        <v>0.03</v>
      </c>
      <c r="L797" s="33">
        <v>222.76</v>
      </c>
      <c r="M797" s="34">
        <v>0.03</v>
      </c>
      <c r="N797" s="36">
        <v>3</v>
      </c>
      <c r="O797" s="36">
        <v>3</v>
      </c>
      <c r="P797" s="37" t="str">
        <f t="shared" si="12"/>
        <v>33</v>
      </c>
      <c r="Q797" s="37"/>
      <c r="R797" s="36" t="s">
        <v>7</v>
      </c>
    </row>
    <row r="798" spans="1:18" x14ac:dyDescent="0.25">
      <c r="A798" s="1" t="s">
        <v>4</v>
      </c>
      <c r="B798" s="1" t="s">
        <v>3381</v>
      </c>
      <c r="C798" s="1" t="s">
        <v>3382</v>
      </c>
      <c r="D798" s="33">
        <v>3.7</v>
      </c>
      <c r="E798" s="33">
        <v>22.2</v>
      </c>
      <c r="F798" s="34">
        <v>6</v>
      </c>
      <c r="G798" s="33">
        <v>18.5</v>
      </c>
      <c r="H798" s="35">
        <v>12</v>
      </c>
      <c r="I798" s="34">
        <v>0.02</v>
      </c>
      <c r="J798" s="33">
        <v>267</v>
      </c>
      <c r="K798" s="34">
        <v>0.03</v>
      </c>
      <c r="L798" s="33">
        <v>222.6</v>
      </c>
      <c r="M798" s="34">
        <v>0.03</v>
      </c>
      <c r="N798" s="36">
        <v>3</v>
      </c>
      <c r="O798" s="36">
        <v>3</v>
      </c>
      <c r="P798" s="37" t="str">
        <f t="shared" si="12"/>
        <v>33</v>
      </c>
      <c r="Q798" s="37"/>
      <c r="R798" s="36" t="s">
        <v>3336</v>
      </c>
    </row>
    <row r="799" spans="1:18" x14ac:dyDescent="0.25">
      <c r="A799" s="1" t="s">
        <v>4</v>
      </c>
      <c r="B799" s="1" t="s">
        <v>1539</v>
      </c>
      <c r="C799" s="1" t="s">
        <v>1008</v>
      </c>
      <c r="D799" s="33">
        <v>5.2300000000000013</v>
      </c>
      <c r="E799" s="33">
        <v>23.691600000000001</v>
      </c>
      <c r="F799" s="34">
        <v>4.5199999999999996</v>
      </c>
      <c r="G799" s="33">
        <v>18.46</v>
      </c>
      <c r="H799" s="35">
        <v>12</v>
      </c>
      <c r="I799" s="34">
        <v>0.02</v>
      </c>
      <c r="J799" s="33">
        <v>284.3</v>
      </c>
      <c r="K799" s="34">
        <v>0.03</v>
      </c>
      <c r="L799" s="33">
        <v>221.54</v>
      </c>
      <c r="M799" s="34">
        <v>0.03</v>
      </c>
      <c r="N799" s="36">
        <v>3</v>
      </c>
      <c r="O799" s="36">
        <v>3</v>
      </c>
      <c r="P799" s="37" t="str">
        <f t="shared" si="12"/>
        <v>33</v>
      </c>
      <c r="Q799" s="37"/>
      <c r="R799" s="36" t="s">
        <v>7</v>
      </c>
    </row>
    <row r="800" spans="1:18" x14ac:dyDescent="0.25">
      <c r="A800" s="1" t="s">
        <v>4</v>
      </c>
      <c r="B800" s="1" t="s">
        <v>1540</v>
      </c>
      <c r="C800" s="1" t="s">
        <v>1541</v>
      </c>
      <c r="D800" s="33">
        <v>2</v>
      </c>
      <c r="E800" s="33">
        <v>15.8142</v>
      </c>
      <c r="F800" s="34">
        <v>7.9</v>
      </c>
      <c r="G800" s="33">
        <v>13.81</v>
      </c>
      <c r="H800" s="35">
        <v>16</v>
      </c>
      <c r="I800" s="34">
        <v>0.03</v>
      </c>
      <c r="J800" s="33">
        <v>253.4</v>
      </c>
      <c r="K800" s="34">
        <v>0.03</v>
      </c>
      <c r="L800" s="33">
        <v>221.4</v>
      </c>
      <c r="M800" s="34">
        <v>0.03</v>
      </c>
      <c r="N800" s="36">
        <v>3</v>
      </c>
      <c r="O800" s="36">
        <v>3</v>
      </c>
      <c r="P800" s="37" t="str">
        <f t="shared" si="12"/>
        <v>33</v>
      </c>
      <c r="Q800" s="37"/>
      <c r="R800" s="36" t="s">
        <v>7</v>
      </c>
    </row>
    <row r="801" spans="1:18" x14ac:dyDescent="0.25">
      <c r="A801" s="1" t="s">
        <v>4</v>
      </c>
      <c r="B801" s="1" t="s">
        <v>1542</v>
      </c>
      <c r="C801" s="1" t="s">
        <v>1543</v>
      </c>
      <c r="D801" s="33">
        <v>4.9200000000000008</v>
      </c>
      <c r="E801" s="33">
        <v>27.6111</v>
      </c>
      <c r="F801" s="34">
        <v>5.61</v>
      </c>
      <c r="G801" s="33">
        <v>22.69</v>
      </c>
      <c r="H801" s="35">
        <v>10</v>
      </c>
      <c r="I801" s="34">
        <v>0.02</v>
      </c>
      <c r="J801" s="33">
        <v>270.5</v>
      </c>
      <c r="K801" s="34">
        <v>0.03</v>
      </c>
      <c r="L801" s="33">
        <v>221.3</v>
      </c>
      <c r="M801" s="34">
        <v>0.03</v>
      </c>
      <c r="N801" s="36">
        <v>3</v>
      </c>
      <c r="O801" s="36">
        <v>3</v>
      </c>
      <c r="P801" s="37" t="str">
        <f t="shared" si="12"/>
        <v>33</v>
      </c>
      <c r="Q801" s="37"/>
      <c r="R801" s="36" t="s">
        <v>7</v>
      </c>
    </row>
    <row r="802" spans="1:18" x14ac:dyDescent="0.25">
      <c r="A802" s="1" t="s">
        <v>4</v>
      </c>
      <c r="B802" s="1" t="s">
        <v>1544</v>
      </c>
      <c r="C802" s="1" t="s">
        <v>1545</v>
      </c>
      <c r="D802" s="33">
        <v>4.5900000000000016</v>
      </c>
      <c r="E802" s="33">
        <v>21.607600000000001</v>
      </c>
      <c r="F802" s="34">
        <v>4.7</v>
      </c>
      <c r="G802" s="33">
        <v>17.010000000000002</v>
      </c>
      <c r="H802" s="35">
        <v>13</v>
      </c>
      <c r="I802" s="34">
        <v>0.03</v>
      </c>
      <c r="J802" s="33">
        <v>280.89999999999998</v>
      </c>
      <c r="K802" s="34">
        <v>0.03</v>
      </c>
      <c r="L802" s="33">
        <v>221.23</v>
      </c>
      <c r="M802" s="34">
        <v>0.03</v>
      </c>
      <c r="N802" s="36">
        <v>3</v>
      </c>
      <c r="O802" s="36">
        <v>3</v>
      </c>
      <c r="P802" s="37" t="str">
        <f t="shared" si="12"/>
        <v>33</v>
      </c>
      <c r="Q802" s="37"/>
      <c r="R802" s="36" t="s">
        <v>7</v>
      </c>
    </row>
    <row r="803" spans="1:18" x14ac:dyDescent="0.25">
      <c r="A803" s="1" t="s">
        <v>4</v>
      </c>
      <c r="B803" s="1" t="s">
        <v>1546</v>
      </c>
      <c r="C803" s="1" t="s">
        <v>461</v>
      </c>
      <c r="D803" s="33">
        <v>1.4800000000000002</v>
      </c>
      <c r="E803" s="33">
        <v>14.5625</v>
      </c>
      <c r="F803" s="34">
        <v>9.83</v>
      </c>
      <c r="G803" s="33">
        <v>13.08</v>
      </c>
      <c r="H803" s="35">
        <v>17</v>
      </c>
      <c r="I803" s="34">
        <v>0.04</v>
      </c>
      <c r="J803" s="33">
        <v>246</v>
      </c>
      <c r="K803" s="34">
        <v>0.03</v>
      </c>
      <c r="L803" s="33">
        <v>220.84</v>
      </c>
      <c r="M803" s="34">
        <v>0.03</v>
      </c>
      <c r="N803" s="36">
        <v>3</v>
      </c>
      <c r="O803" s="36">
        <v>3</v>
      </c>
      <c r="P803" s="37" t="str">
        <f t="shared" si="12"/>
        <v>33</v>
      </c>
      <c r="Q803" s="37"/>
      <c r="R803" s="36" t="s">
        <v>7</v>
      </c>
    </row>
    <row r="804" spans="1:18" x14ac:dyDescent="0.25">
      <c r="A804" s="1" t="s">
        <v>4</v>
      </c>
      <c r="B804" s="1" t="s">
        <v>1547</v>
      </c>
      <c r="C804" s="1" t="s">
        <v>1548</v>
      </c>
      <c r="D804" s="33">
        <v>3.0300000000000007</v>
      </c>
      <c r="E804" s="33">
        <v>18.785699999999999</v>
      </c>
      <c r="F804" s="34">
        <v>6.19</v>
      </c>
      <c r="G804" s="33">
        <v>15.75</v>
      </c>
      <c r="H804" s="35">
        <v>14</v>
      </c>
      <c r="I804" s="34">
        <v>0.03</v>
      </c>
      <c r="J804" s="33">
        <v>263</v>
      </c>
      <c r="K804" s="34">
        <v>0.03</v>
      </c>
      <c r="L804" s="33">
        <v>220.58</v>
      </c>
      <c r="M804" s="34">
        <v>0.03</v>
      </c>
      <c r="N804" s="36">
        <v>3</v>
      </c>
      <c r="O804" s="36">
        <v>3</v>
      </c>
      <c r="P804" s="37" t="str">
        <f t="shared" si="12"/>
        <v>33</v>
      </c>
      <c r="Q804" s="37"/>
      <c r="R804" s="36" t="s">
        <v>7</v>
      </c>
    </row>
    <row r="805" spans="1:18" x14ac:dyDescent="0.25">
      <c r="A805" s="1" t="s">
        <v>4</v>
      </c>
      <c r="B805" s="1" t="s">
        <v>3383</v>
      </c>
      <c r="C805" s="1" t="s">
        <v>197</v>
      </c>
      <c r="D805" s="33">
        <v>3.6666666666666661</v>
      </c>
      <c r="E805" s="33">
        <v>22</v>
      </c>
      <c r="F805" s="34">
        <v>5.99</v>
      </c>
      <c r="G805" s="33">
        <v>18.329999999999998</v>
      </c>
      <c r="H805" s="35">
        <v>12</v>
      </c>
      <c r="I805" s="34">
        <v>0.02</v>
      </c>
      <c r="J805" s="33">
        <v>264</v>
      </c>
      <c r="K805" s="34">
        <v>0.03</v>
      </c>
      <c r="L805" s="33">
        <v>219.99</v>
      </c>
      <c r="M805" s="34">
        <v>0.03</v>
      </c>
      <c r="N805" s="36">
        <v>3</v>
      </c>
      <c r="O805" s="36">
        <v>3</v>
      </c>
      <c r="P805" s="37" t="str">
        <f t="shared" si="12"/>
        <v>33</v>
      </c>
      <c r="Q805" s="37"/>
      <c r="R805" s="36" t="s">
        <v>3336</v>
      </c>
    </row>
    <row r="806" spans="1:18" x14ac:dyDescent="0.25">
      <c r="A806" s="1" t="s">
        <v>4</v>
      </c>
      <c r="B806" s="1" t="s">
        <v>3384</v>
      </c>
      <c r="C806" s="1" t="s">
        <v>3368</v>
      </c>
      <c r="D806" s="33">
        <v>4.8796296296296298</v>
      </c>
      <c r="E806" s="33">
        <v>29.277699999999999</v>
      </c>
      <c r="F806" s="34">
        <v>5.99</v>
      </c>
      <c r="G806" s="33">
        <v>24.39</v>
      </c>
      <c r="H806" s="35">
        <v>9</v>
      </c>
      <c r="I806" s="34">
        <v>0.02</v>
      </c>
      <c r="J806" s="33">
        <v>263.5</v>
      </c>
      <c r="K806" s="34">
        <v>0.03</v>
      </c>
      <c r="L806" s="33">
        <v>219.58</v>
      </c>
      <c r="M806" s="34">
        <v>0.03</v>
      </c>
      <c r="N806" s="36">
        <v>3</v>
      </c>
      <c r="O806" s="36">
        <v>3</v>
      </c>
      <c r="P806" s="37" t="str">
        <f t="shared" si="12"/>
        <v>33</v>
      </c>
      <c r="Q806" s="37"/>
      <c r="R806" s="36" t="s">
        <v>3336</v>
      </c>
    </row>
    <row r="807" spans="1:18" x14ac:dyDescent="0.25">
      <c r="A807" s="1" t="s">
        <v>4</v>
      </c>
      <c r="B807" s="1" t="s">
        <v>1549</v>
      </c>
      <c r="C807" s="1" t="s">
        <v>1550</v>
      </c>
      <c r="D807" s="33">
        <v>1.3900000000000003</v>
      </c>
      <c r="E807" s="33">
        <v>12.4047</v>
      </c>
      <c r="F807" s="34">
        <v>8.92</v>
      </c>
      <c r="G807" s="33">
        <v>11.01</v>
      </c>
      <c r="H807" s="35">
        <v>20</v>
      </c>
      <c r="I807" s="34">
        <v>0.04</v>
      </c>
      <c r="J807" s="33">
        <v>247</v>
      </c>
      <c r="K807" s="34">
        <v>0.03</v>
      </c>
      <c r="L807" s="33">
        <v>219.2</v>
      </c>
      <c r="M807" s="34">
        <v>0.03</v>
      </c>
      <c r="N807" s="36">
        <v>3</v>
      </c>
      <c r="O807" s="36">
        <v>3</v>
      </c>
      <c r="P807" s="37" t="str">
        <f t="shared" si="12"/>
        <v>33</v>
      </c>
      <c r="Q807" s="37"/>
      <c r="R807" s="36" t="s">
        <v>7</v>
      </c>
    </row>
    <row r="808" spans="1:18" x14ac:dyDescent="0.25">
      <c r="A808" s="1" t="s">
        <v>4</v>
      </c>
      <c r="B808" s="1" t="s">
        <v>1551</v>
      </c>
      <c r="C808" s="1" t="s">
        <v>1552</v>
      </c>
      <c r="D808" s="33">
        <v>5.8100000000000005</v>
      </c>
      <c r="E808" s="33">
        <v>30.105499999999999</v>
      </c>
      <c r="F808" s="34">
        <v>5.18</v>
      </c>
      <c r="G808" s="33">
        <v>24.29</v>
      </c>
      <c r="H808" s="35">
        <v>9</v>
      </c>
      <c r="I808" s="34">
        <v>0.02</v>
      </c>
      <c r="J808" s="33">
        <v>270.95</v>
      </c>
      <c r="K808" s="34">
        <v>0.03</v>
      </c>
      <c r="L808" s="33">
        <v>218.66</v>
      </c>
      <c r="M808" s="34">
        <v>0.03</v>
      </c>
      <c r="N808" s="36">
        <v>3</v>
      </c>
      <c r="O808" s="36">
        <v>3</v>
      </c>
      <c r="P808" s="37" t="str">
        <f t="shared" si="12"/>
        <v>33</v>
      </c>
      <c r="Q808" s="37"/>
      <c r="R808" s="36" t="s">
        <v>7</v>
      </c>
    </row>
    <row r="809" spans="1:18" x14ac:dyDescent="0.25">
      <c r="A809" s="1" t="s">
        <v>4</v>
      </c>
      <c r="B809" s="1" t="s">
        <v>1553</v>
      </c>
      <c r="C809" s="1" t="s">
        <v>1554</v>
      </c>
      <c r="D809" s="33">
        <v>1.8400000000000007</v>
      </c>
      <c r="E809" s="33">
        <v>11.452299999999999</v>
      </c>
      <c r="F809" s="34">
        <v>6.22</v>
      </c>
      <c r="G809" s="33">
        <v>9.61</v>
      </c>
      <c r="H809" s="35">
        <v>23</v>
      </c>
      <c r="I809" s="34">
        <v>0.05</v>
      </c>
      <c r="J809" s="33">
        <v>260.5</v>
      </c>
      <c r="K809" s="34">
        <v>0.03</v>
      </c>
      <c r="L809" s="33">
        <v>218.18</v>
      </c>
      <c r="M809" s="34">
        <v>0.03</v>
      </c>
      <c r="N809" s="36">
        <v>3</v>
      </c>
      <c r="O809" s="36">
        <v>3</v>
      </c>
      <c r="P809" s="37" t="str">
        <f t="shared" si="12"/>
        <v>33</v>
      </c>
      <c r="Q809" s="37"/>
      <c r="R809" s="36" t="s">
        <v>7</v>
      </c>
    </row>
    <row r="810" spans="1:18" x14ac:dyDescent="0.25">
      <c r="A810" s="1" t="s">
        <v>4</v>
      </c>
      <c r="B810" s="1" t="s">
        <v>1555</v>
      </c>
      <c r="C810" s="1" t="s">
        <v>1556</v>
      </c>
      <c r="D810" s="33">
        <v>3.399999999999999</v>
      </c>
      <c r="E810" s="33">
        <v>23.145399999999999</v>
      </c>
      <c r="F810" s="34">
        <v>6.8</v>
      </c>
      <c r="G810" s="33">
        <v>19.739999999999998</v>
      </c>
      <c r="H810" s="35">
        <v>11</v>
      </c>
      <c r="I810" s="34">
        <v>0.02</v>
      </c>
      <c r="J810" s="33">
        <v>254.6</v>
      </c>
      <c r="K810" s="34">
        <v>0.03</v>
      </c>
      <c r="L810" s="33">
        <v>217.2</v>
      </c>
      <c r="M810" s="34">
        <v>0.03</v>
      </c>
      <c r="N810" s="36">
        <v>3</v>
      </c>
      <c r="O810" s="36">
        <v>3</v>
      </c>
      <c r="P810" s="37" t="str">
        <f t="shared" si="12"/>
        <v>33</v>
      </c>
      <c r="Q810" s="37"/>
      <c r="R810" s="36" t="s">
        <v>7</v>
      </c>
    </row>
    <row r="811" spans="1:18" x14ac:dyDescent="0.25">
      <c r="A811" s="1" t="s">
        <v>4</v>
      </c>
      <c r="B811" s="1" t="s">
        <v>1557</v>
      </c>
      <c r="C811" s="1" t="s">
        <v>1558</v>
      </c>
      <c r="D811" s="33">
        <v>3.8999999999999995</v>
      </c>
      <c r="E811" s="33">
        <v>25.59</v>
      </c>
      <c r="F811" s="34">
        <v>6.56</v>
      </c>
      <c r="G811" s="33">
        <v>21.69</v>
      </c>
      <c r="H811" s="35">
        <v>10</v>
      </c>
      <c r="I811" s="34">
        <v>0.02</v>
      </c>
      <c r="J811" s="33">
        <v>255.9</v>
      </c>
      <c r="K811" s="34">
        <v>0.03</v>
      </c>
      <c r="L811" s="33">
        <v>216.9</v>
      </c>
      <c r="M811" s="34">
        <v>0.03</v>
      </c>
      <c r="N811" s="36">
        <v>3</v>
      </c>
      <c r="O811" s="36">
        <v>3</v>
      </c>
      <c r="P811" s="37" t="str">
        <f t="shared" si="12"/>
        <v>33</v>
      </c>
      <c r="Q811" s="37"/>
      <c r="R811" s="36" t="s">
        <v>7</v>
      </c>
    </row>
    <row r="812" spans="1:18" x14ac:dyDescent="0.25">
      <c r="A812" s="1" t="s">
        <v>4</v>
      </c>
      <c r="B812" s="1" t="s">
        <v>1559</v>
      </c>
      <c r="C812" s="1" t="s">
        <v>1560</v>
      </c>
      <c r="D812" s="33">
        <v>5.7000000000000011</v>
      </c>
      <c r="E812" s="33">
        <v>32.799999999999997</v>
      </c>
      <c r="F812" s="34">
        <v>5.75</v>
      </c>
      <c r="G812" s="33">
        <v>27.1</v>
      </c>
      <c r="H812" s="35">
        <v>8</v>
      </c>
      <c r="I812" s="34">
        <v>0.01</v>
      </c>
      <c r="J812" s="33">
        <v>262.39999999999998</v>
      </c>
      <c r="K812" s="34">
        <v>0.03</v>
      </c>
      <c r="L812" s="33">
        <v>216.8</v>
      </c>
      <c r="M812" s="34">
        <v>0.03</v>
      </c>
      <c r="N812" s="36">
        <v>3</v>
      </c>
      <c r="O812" s="36">
        <v>3</v>
      </c>
      <c r="P812" s="37" t="str">
        <f t="shared" si="12"/>
        <v>33</v>
      </c>
      <c r="Q812" s="37"/>
      <c r="R812" s="36" t="s">
        <v>7</v>
      </c>
    </row>
    <row r="813" spans="1:18" x14ac:dyDescent="0.25">
      <c r="A813" s="1" t="s">
        <v>4</v>
      </c>
      <c r="B813" s="1" t="s">
        <v>1561</v>
      </c>
      <c r="C813" s="1" t="s">
        <v>1562</v>
      </c>
      <c r="D813" s="33">
        <v>1.2399999999999993</v>
      </c>
      <c r="E813" s="33">
        <v>10</v>
      </c>
      <c r="F813" s="34">
        <v>8.06</v>
      </c>
      <c r="G813" s="33">
        <v>8.76</v>
      </c>
      <c r="H813" s="35">
        <v>27</v>
      </c>
      <c r="I813" s="34">
        <v>0.06</v>
      </c>
      <c r="J813" s="33">
        <v>250</v>
      </c>
      <c r="K813" s="34">
        <v>0.03</v>
      </c>
      <c r="L813" s="33">
        <v>216.52</v>
      </c>
      <c r="M813" s="34">
        <v>0.03</v>
      </c>
      <c r="N813" s="36">
        <v>3</v>
      </c>
      <c r="O813" s="36">
        <v>3</v>
      </c>
      <c r="P813" s="37" t="str">
        <f t="shared" si="12"/>
        <v>33</v>
      </c>
      <c r="Q813" s="37"/>
      <c r="R813" s="36" t="s">
        <v>7</v>
      </c>
    </row>
    <row r="814" spans="1:18" x14ac:dyDescent="0.25">
      <c r="A814" s="1" t="s">
        <v>4</v>
      </c>
      <c r="B814" s="1" t="s">
        <v>1563</v>
      </c>
      <c r="C814" s="1" t="s">
        <v>1564</v>
      </c>
      <c r="D814" s="33">
        <v>8.0900000000000016</v>
      </c>
      <c r="E814" s="33">
        <v>35.08</v>
      </c>
      <c r="F814" s="34">
        <v>4.33</v>
      </c>
      <c r="G814" s="33">
        <v>26.99</v>
      </c>
      <c r="H814" s="35">
        <v>8</v>
      </c>
      <c r="I814" s="34">
        <v>0.01</v>
      </c>
      <c r="J814" s="33">
        <v>280.8</v>
      </c>
      <c r="K814" s="34">
        <v>0.03</v>
      </c>
      <c r="L814" s="33">
        <v>216.08</v>
      </c>
      <c r="M814" s="34">
        <v>0.03</v>
      </c>
      <c r="N814" s="36">
        <v>3</v>
      </c>
      <c r="O814" s="36">
        <v>3</v>
      </c>
      <c r="P814" s="37" t="str">
        <f t="shared" si="12"/>
        <v>33</v>
      </c>
      <c r="Q814" s="37"/>
      <c r="R814" s="36" t="s">
        <v>7</v>
      </c>
    </row>
    <row r="815" spans="1:18" x14ac:dyDescent="0.25">
      <c r="A815" s="1" t="s">
        <v>4</v>
      </c>
      <c r="B815" s="1" t="s">
        <v>1565</v>
      </c>
      <c r="C815" s="1" t="s">
        <v>1566</v>
      </c>
      <c r="D815" s="33">
        <v>11.260000000000002</v>
      </c>
      <c r="E815" s="33">
        <v>42.071399999999997</v>
      </c>
      <c r="F815" s="34">
        <v>3.73</v>
      </c>
      <c r="G815" s="33">
        <v>30.81</v>
      </c>
      <c r="H815" s="35">
        <v>7</v>
      </c>
      <c r="I815" s="34">
        <v>0.01</v>
      </c>
      <c r="J815" s="33">
        <v>294.5</v>
      </c>
      <c r="K815" s="34">
        <v>0.03</v>
      </c>
      <c r="L815" s="33">
        <v>215.68</v>
      </c>
      <c r="M815" s="34">
        <v>0.03</v>
      </c>
      <c r="N815" s="36">
        <v>3</v>
      </c>
      <c r="O815" s="36">
        <v>3</v>
      </c>
      <c r="P815" s="37" t="str">
        <f t="shared" si="12"/>
        <v>33</v>
      </c>
      <c r="Q815" s="37"/>
      <c r="R815" s="36" t="s">
        <v>7</v>
      </c>
    </row>
    <row r="816" spans="1:18" x14ac:dyDescent="0.25">
      <c r="A816" s="1" t="s">
        <v>4</v>
      </c>
      <c r="B816" s="1" t="s">
        <v>1567</v>
      </c>
      <c r="C816" s="1" t="s">
        <v>1568</v>
      </c>
      <c r="D816" s="33">
        <v>2.2199999999999998</v>
      </c>
      <c r="E816" s="33">
        <v>15.4666</v>
      </c>
      <c r="F816" s="34">
        <v>6.96</v>
      </c>
      <c r="G816" s="33">
        <v>13.24</v>
      </c>
      <c r="H816" s="35">
        <v>16</v>
      </c>
      <c r="I816" s="34">
        <v>0.03</v>
      </c>
      <c r="J816" s="33">
        <v>251</v>
      </c>
      <c r="K816" s="34">
        <v>0.03</v>
      </c>
      <c r="L816" s="33">
        <v>215.48</v>
      </c>
      <c r="M816" s="34">
        <v>0.03</v>
      </c>
      <c r="N816" s="36">
        <v>3</v>
      </c>
      <c r="O816" s="36">
        <v>3</v>
      </c>
      <c r="P816" s="37" t="str">
        <f t="shared" si="12"/>
        <v>33</v>
      </c>
      <c r="Q816" s="37"/>
      <c r="R816" s="36" t="s">
        <v>7</v>
      </c>
    </row>
    <row r="817" spans="1:18" x14ac:dyDescent="0.25">
      <c r="A817" s="1" t="s">
        <v>4</v>
      </c>
      <c r="B817" s="1" t="s">
        <v>1569</v>
      </c>
      <c r="C817" s="1" t="s">
        <v>1570</v>
      </c>
      <c r="D817" s="33">
        <v>1.7100000000000006</v>
      </c>
      <c r="E817" s="33">
        <v>13.666600000000001</v>
      </c>
      <c r="F817" s="34">
        <v>7.99</v>
      </c>
      <c r="G817" s="33">
        <v>11.95</v>
      </c>
      <c r="H817" s="35">
        <v>18</v>
      </c>
      <c r="I817" s="34">
        <v>0.04</v>
      </c>
      <c r="J817" s="33">
        <v>246</v>
      </c>
      <c r="K817" s="34">
        <v>0.03</v>
      </c>
      <c r="L817" s="33">
        <v>215.22</v>
      </c>
      <c r="M817" s="34">
        <v>0.03</v>
      </c>
      <c r="N817" s="36">
        <v>3</v>
      </c>
      <c r="O817" s="36">
        <v>3</v>
      </c>
      <c r="P817" s="37" t="str">
        <f t="shared" si="12"/>
        <v>33</v>
      </c>
      <c r="Q817" s="37"/>
      <c r="R817" s="36" t="s">
        <v>7</v>
      </c>
    </row>
    <row r="818" spans="1:18" x14ac:dyDescent="0.25">
      <c r="A818" s="1" t="s">
        <v>4</v>
      </c>
      <c r="B818" s="1" t="s">
        <v>1571</v>
      </c>
      <c r="C818" s="1" t="s">
        <v>1572</v>
      </c>
      <c r="D818" s="33">
        <v>3.11</v>
      </c>
      <c r="E818" s="33">
        <v>17.416599999999999</v>
      </c>
      <c r="F818" s="34">
        <v>5.6</v>
      </c>
      <c r="G818" s="33">
        <v>14.3</v>
      </c>
      <c r="H818" s="35">
        <v>15</v>
      </c>
      <c r="I818" s="34">
        <v>0.03</v>
      </c>
      <c r="J818" s="33">
        <v>261.25</v>
      </c>
      <c r="K818" s="34">
        <v>0.03</v>
      </c>
      <c r="L818" s="33">
        <v>214.6</v>
      </c>
      <c r="M818" s="34">
        <v>0.03</v>
      </c>
      <c r="N818" s="36">
        <v>3</v>
      </c>
      <c r="O818" s="36">
        <v>3</v>
      </c>
      <c r="P818" s="37" t="str">
        <f t="shared" si="12"/>
        <v>33</v>
      </c>
      <c r="Q818" s="37"/>
      <c r="R818" s="36" t="s">
        <v>7</v>
      </c>
    </row>
    <row r="819" spans="1:18" x14ac:dyDescent="0.25">
      <c r="A819" s="1" t="s">
        <v>4</v>
      </c>
      <c r="B819" s="1" t="s">
        <v>1573</v>
      </c>
      <c r="C819" s="1" t="s">
        <v>1574</v>
      </c>
      <c r="D819" s="33">
        <v>2.9099999999999993</v>
      </c>
      <c r="E819" s="33">
        <v>16.125</v>
      </c>
      <c r="F819" s="34">
        <v>5.54</v>
      </c>
      <c r="G819" s="33">
        <v>13.21</v>
      </c>
      <c r="H819" s="35">
        <v>16</v>
      </c>
      <c r="I819" s="34">
        <v>0.03</v>
      </c>
      <c r="J819" s="33">
        <v>258</v>
      </c>
      <c r="K819" s="34">
        <v>0.03</v>
      </c>
      <c r="L819" s="33">
        <v>211.44</v>
      </c>
      <c r="M819" s="34">
        <v>0.03</v>
      </c>
      <c r="N819" s="36">
        <v>3</v>
      </c>
      <c r="O819" s="36">
        <v>3</v>
      </c>
      <c r="P819" s="37" t="str">
        <f t="shared" si="12"/>
        <v>33</v>
      </c>
      <c r="Q819" s="37"/>
      <c r="R819" s="36" t="s">
        <v>7</v>
      </c>
    </row>
    <row r="820" spans="1:18" x14ac:dyDescent="0.25">
      <c r="A820" s="1" t="s">
        <v>4</v>
      </c>
      <c r="B820" s="1" t="s">
        <v>1575</v>
      </c>
      <c r="C820" s="1" t="s">
        <v>1576</v>
      </c>
      <c r="D820" s="33">
        <v>6.3699999999999992</v>
      </c>
      <c r="E820" s="33">
        <v>32.75</v>
      </c>
      <c r="F820" s="34">
        <v>5.14</v>
      </c>
      <c r="G820" s="33">
        <v>26.38</v>
      </c>
      <c r="H820" s="35">
        <v>8</v>
      </c>
      <c r="I820" s="34">
        <v>0.01</v>
      </c>
      <c r="J820" s="33">
        <v>262</v>
      </c>
      <c r="K820" s="34">
        <v>0.03</v>
      </c>
      <c r="L820" s="33">
        <v>211.04</v>
      </c>
      <c r="M820" s="34">
        <v>0.03</v>
      </c>
      <c r="N820" s="36">
        <v>3</v>
      </c>
      <c r="O820" s="36">
        <v>3</v>
      </c>
      <c r="P820" s="37" t="str">
        <f t="shared" si="12"/>
        <v>33</v>
      </c>
      <c r="Q820" s="37"/>
      <c r="R820" s="36" t="s">
        <v>7</v>
      </c>
    </row>
    <row r="821" spans="1:18" x14ac:dyDescent="0.25">
      <c r="A821" s="1" t="s">
        <v>4</v>
      </c>
      <c r="B821" s="1" t="s">
        <v>1577</v>
      </c>
      <c r="C821" s="1" t="s">
        <v>1578</v>
      </c>
      <c r="D821" s="33">
        <v>5.8200000000000012</v>
      </c>
      <c r="E821" s="33">
        <v>29.363600000000002</v>
      </c>
      <c r="F821" s="34">
        <v>5.04</v>
      </c>
      <c r="G821" s="33">
        <v>23.54</v>
      </c>
      <c r="H821" s="35">
        <v>9</v>
      </c>
      <c r="I821" s="34">
        <v>0.02</v>
      </c>
      <c r="J821" s="33">
        <v>263</v>
      </c>
      <c r="K821" s="34">
        <v>0.03</v>
      </c>
      <c r="L821" s="33">
        <v>210.62</v>
      </c>
      <c r="M821" s="34">
        <v>0.03</v>
      </c>
      <c r="N821" s="36">
        <v>3</v>
      </c>
      <c r="O821" s="36">
        <v>3</v>
      </c>
      <c r="P821" s="37" t="str">
        <f t="shared" si="12"/>
        <v>33</v>
      </c>
      <c r="Q821" s="37"/>
      <c r="R821" s="36" t="s">
        <v>7</v>
      </c>
    </row>
    <row r="822" spans="1:18" x14ac:dyDescent="0.25">
      <c r="A822" s="1" t="s">
        <v>4</v>
      </c>
      <c r="B822" s="1" t="s">
        <v>1579</v>
      </c>
      <c r="C822" s="1" t="s">
        <v>1580</v>
      </c>
      <c r="D822" s="33">
        <v>18.39</v>
      </c>
      <c r="E822" s="33">
        <v>53.416600000000003</v>
      </c>
      <c r="F822" s="34">
        <v>2.9</v>
      </c>
      <c r="G822" s="33">
        <v>35.020000000000003</v>
      </c>
      <c r="H822" s="35">
        <v>6</v>
      </c>
      <c r="I822" s="34">
        <v>0.01</v>
      </c>
      <c r="J822" s="33">
        <v>320.5</v>
      </c>
      <c r="K822" s="34">
        <v>0.04</v>
      </c>
      <c r="L822" s="33">
        <v>210.16</v>
      </c>
      <c r="M822" s="34">
        <v>0.03</v>
      </c>
      <c r="N822" s="36">
        <v>3</v>
      </c>
      <c r="O822" s="36">
        <v>3</v>
      </c>
      <c r="P822" s="37" t="str">
        <f t="shared" si="12"/>
        <v>33</v>
      </c>
      <c r="Q822" s="37"/>
      <c r="R822" s="36" t="s">
        <v>7</v>
      </c>
    </row>
    <row r="823" spans="1:18" x14ac:dyDescent="0.25">
      <c r="A823" s="1" t="s">
        <v>4</v>
      </c>
      <c r="B823" s="1" t="s">
        <v>1581</v>
      </c>
      <c r="C823" s="1" t="s">
        <v>1582</v>
      </c>
      <c r="D823" s="33">
        <v>2.4300000000000002</v>
      </c>
      <c r="E823" s="33">
        <v>16.328499999999998</v>
      </c>
      <c r="F823" s="34">
        <v>6.71</v>
      </c>
      <c r="G823" s="33">
        <v>13.89</v>
      </c>
      <c r="H823" s="35">
        <v>15</v>
      </c>
      <c r="I823" s="34">
        <v>0.03</v>
      </c>
      <c r="J823" s="33">
        <v>246.6</v>
      </c>
      <c r="K823" s="34">
        <v>0.03</v>
      </c>
      <c r="L823" s="33">
        <v>210.15</v>
      </c>
      <c r="M823" s="34">
        <v>0.03</v>
      </c>
      <c r="N823" s="36">
        <v>3</v>
      </c>
      <c r="O823" s="36">
        <v>3</v>
      </c>
      <c r="P823" s="37" t="str">
        <f t="shared" si="12"/>
        <v>33</v>
      </c>
      <c r="Q823" s="37"/>
      <c r="R823" s="36" t="s">
        <v>7</v>
      </c>
    </row>
    <row r="824" spans="1:18" x14ac:dyDescent="0.25">
      <c r="A824" s="1" t="s">
        <v>4</v>
      </c>
      <c r="B824" s="1" t="s">
        <v>1583</v>
      </c>
      <c r="C824" s="1" t="s">
        <v>1584</v>
      </c>
      <c r="D824" s="33">
        <v>2.02</v>
      </c>
      <c r="E824" s="33">
        <v>15.1333</v>
      </c>
      <c r="F824" s="34">
        <v>7.49</v>
      </c>
      <c r="G824" s="33">
        <v>13.11</v>
      </c>
      <c r="H824" s="35">
        <v>16</v>
      </c>
      <c r="I824" s="34">
        <v>0.03</v>
      </c>
      <c r="J824" s="33">
        <v>242</v>
      </c>
      <c r="K824" s="34">
        <v>0.03</v>
      </c>
      <c r="L824" s="33">
        <v>209.68</v>
      </c>
      <c r="M824" s="34">
        <v>0.03</v>
      </c>
      <c r="N824" s="36">
        <v>3</v>
      </c>
      <c r="O824" s="36">
        <v>3</v>
      </c>
      <c r="P824" s="37" t="str">
        <f t="shared" si="12"/>
        <v>33</v>
      </c>
      <c r="Q824" s="37"/>
      <c r="R824" s="36" t="s">
        <v>7</v>
      </c>
    </row>
    <row r="825" spans="1:18" x14ac:dyDescent="0.25">
      <c r="A825" s="1" t="s">
        <v>4</v>
      </c>
      <c r="B825" s="1" t="s">
        <v>1585</v>
      </c>
      <c r="C825" s="1" t="s">
        <v>1586</v>
      </c>
      <c r="D825" s="33">
        <v>4.3999999999999995</v>
      </c>
      <c r="E825" s="33">
        <v>25</v>
      </c>
      <c r="F825" s="34">
        <v>5.68</v>
      </c>
      <c r="G825" s="33">
        <v>20.6</v>
      </c>
      <c r="H825" s="35">
        <v>10</v>
      </c>
      <c r="I825" s="34">
        <v>0.02</v>
      </c>
      <c r="J825" s="33">
        <v>252</v>
      </c>
      <c r="K825" s="34">
        <v>0.03</v>
      </c>
      <c r="L825" s="33">
        <v>208</v>
      </c>
      <c r="M825" s="34">
        <v>0.03</v>
      </c>
      <c r="N825" s="36">
        <v>3</v>
      </c>
      <c r="O825" s="36">
        <v>3</v>
      </c>
      <c r="P825" s="37" t="str">
        <f t="shared" si="12"/>
        <v>33</v>
      </c>
      <c r="Q825" s="37"/>
      <c r="R825" s="36" t="s">
        <v>7</v>
      </c>
    </row>
    <row r="826" spans="1:18" x14ac:dyDescent="0.25">
      <c r="A826" s="1" t="s">
        <v>4</v>
      </c>
      <c r="B826" s="1" t="s">
        <v>1587</v>
      </c>
      <c r="C826" s="1" t="s">
        <v>1588</v>
      </c>
      <c r="D826" s="33">
        <v>2</v>
      </c>
      <c r="E826" s="33">
        <v>13.071400000000001</v>
      </c>
      <c r="F826" s="34">
        <v>6.53</v>
      </c>
      <c r="G826" s="33">
        <v>11.07</v>
      </c>
      <c r="H826" s="35">
        <v>18</v>
      </c>
      <c r="I826" s="34">
        <v>0.04</v>
      </c>
      <c r="J826" s="33">
        <v>243</v>
      </c>
      <c r="K826" s="34">
        <v>0.03</v>
      </c>
      <c r="L826" s="33">
        <v>207</v>
      </c>
      <c r="M826" s="34">
        <v>0.03</v>
      </c>
      <c r="N826" s="36">
        <v>3</v>
      </c>
      <c r="O826" s="36">
        <v>3</v>
      </c>
      <c r="P826" s="37" t="str">
        <f t="shared" si="12"/>
        <v>33</v>
      </c>
      <c r="Q826" s="37"/>
      <c r="R826" s="36" t="s">
        <v>7</v>
      </c>
    </row>
    <row r="827" spans="1:18" x14ac:dyDescent="0.25">
      <c r="A827" s="1" t="s">
        <v>4</v>
      </c>
      <c r="B827" s="1" t="s">
        <v>1589</v>
      </c>
      <c r="C827" s="1" t="s">
        <v>1590</v>
      </c>
      <c r="D827" s="33">
        <v>4.1399999999999997</v>
      </c>
      <c r="E827" s="33">
        <v>17.933299999999999</v>
      </c>
      <c r="F827" s="34">
        <v>4.33</v>
      </c>
      <c r="G827" s="33">
        <v>13.79</v>
      </c>
      <c r="H827" s="35">
        <v>15</v>
      </c>
      <c r="I827" s="34">
        <v>0.03</v>
      </c>
      <c r="J827" s="33">
        <v>269</v>
      </c>
      <c r="K827" s="34">
        <v>0.03</v>
      </c>
      <c r="L827" s="33">
        <v>206.9</v>
      </c>
      <c r="M827" s="34">
        <v>0.03</v>
      </c>
      <c r="N827" s="36">
        <v>3</v>
      </c>
      <c r="O827" s="36">
        <v>3</v>
      </c>
      <c r="P827" s="37" t="str">
        <f t="shared" si="12"/>
        <v>33</v>
      </c>
      <c r="Q827" s="37"/>
      <c r="R827" s="36" t="s">
        <v>7</v>
      </c>
    </row>
    <row r="828" spans="1:18" x14ac:dyDescent="0.25">
      <c r="A828" s="1" t="s">
        <v>4</v>
      </c>
      <c r="B828" s="1" t="s">
        <v>1591</v>
      </c>
      <c r="C828" s="1" t="s">
        <v>1592</v>
      </c>
      <c r="D828" s="33">
        <v>2.4900000000000011</v>
      </c>
      <c r="E828" s="33">
        <v>11.5952</v>
      </c>
      <c r="F828" s="34">
        <v>4.6500000000000004</v>
      </c>
      <c r="G828" s="33">
        <v>9.1</v>
      </c>
      <c r="H828" s="35">
        <v>34</v>
      </c>
      <c r="I828" s="34">
        <v>0.08</v>
      </c>
      <c r="J828" s="33">
        <v>291.5</v>
      </c>
      <c r="K828" s="34">
        <v>0.03</v>
      </c>
      <c r="L828" s="33">
        <v>206.84</v>
      </c>
      <c r="M828" s="34">
        <v>0.03</v>
      </c>
      <c r="N828" s="36">
        <v>3</v>
      </c>
      <c r="O828" s="36">
        <v>3</v>
      </c>
      <c r="P828" s="37" t="str">
        <f t="shared" si="12"/>
        <v>33</v>
      </c>
      <c r="Q828" s="37"/>
      <c r="R828" s="36" t="s">
        <v>7</v>
      </c>
    </row>
    <row r="829" spans="1:18" x14ac:dyDescent="0.25">
      <c r="A829" s="1" t="s">
        <v>4</v>
      </c>
      <c r="B829" s="1" t="s">
        <v>1593</v>
      </c>
      <c r="C829" s="1" t="s">
        <v>1594</v>
      </c>
      <c r="D829" s="33">
        <v>2.9600000000000004</v>
      </c>
      <c r="E829" s="33">
        <v>14.684200000000001</v>
      </c>
      <c r="F829" s="34">
        <v>4.96</v>
      </c>
      <c r="G829" s="33">
        <v>11.72</v>
      </c>
      <c r="H829" s="35">
        <v>15</v>
      </c>
      <c r="I829" s="34">
        <v>0.03</v>
      </c>
      <c r="J829" s="33">
        <v>251</v>
      </c>
      <c r="K829" s="34">
        <v>0.03</v>
      </c>
      <c r="L829" s="33">
        <v>206.6</v>
      </c>
      <c r="M829" s="34">
        <v>0.03</v>
      </c>
      <c r="N829" s="36">
        <v>3</v>
      </c>
      <c r="O829" s="36">
        <v>3</v>
      </c>
      <c r="P829" s="37" t="str">
        <f t="shared" si="12"/>
        <v>33</v>
      </c>
      <c r="Q829" s="37"/>
      <c r="R829" s="36" t="s">
        <v>7</v>
      </c>
    </row>
    <row r="830" spans="1:18" x14ac:dyDescent="0.25">
      <c r="A830" s="1" t="s">
        <v>4</v>
      </c>
      <c r="B830" s="1" t="s">
        <v>1595</v>
      </c>
      <c r="C830" s="1" t="s">
        <v>1596</v>
      </c>
      <c r="D830" s="33">
        <v>3.2599999999999985</v>
      </c>
      <c r="E830" s="33">
        <v>18</v>
      </c>
      <c r="F830" s="34">
        <v>5.52</v>
      </c>
      <c r="G830" s="33">
        <v>14.74</v>
      </c>
      <c r="H830" s="35">
        <v>14</v>
      </c>
      <c r="I830" s="34">
        <v>0.03</v>
      </c>
      <c r="J830" s="33">
        <v>252</v>
      </c>
      <c r="K830" s="34">
        <v>0.03</v>
      </c>
      <c r="L830" s="33">
        <v>206.36</v>
      </c>
      <c r="M830" s="34">
        <v>0.03</v>
      </c>
      <c r="N830" s="36">
        <v>3</v>
      </c>
      <c r="O830" s="36">
        <v>3</v>
      </c>
      <c r="P830" s="37" t="str">
        <f t="shared" si="12"/>
        <v>33</v>
      </c>
      <c r="Q830" s="37"/>
      <c r="R830" s="36" t="s">
        <v>7</v>
      </c>
    </row>
    <row r="831" spans="1:18" x14ac:dyDescent="0.25">
      <c r="A831" s="1" t="s">
        <v>4</v>
      </c>
      <c r="B831" s="1" t="s">
        <v>1597</v>
      </c>
      <c r="C831" s="1" t="s">
        <v>1598</v>
      </c>
      <c r="D831" s="33">
        <v>1.9899999999999995</v>
      </c>
      <c r="E831" s="33">
        <v>16.615300000000001</v>
      </c>
      <c r="F831" s="34">
        <v>8.34</v>
      </c>
      <c r="G831" s="33">
        <v>14.62</v>
      </c>
      <c r="H831" s="35">
        <v>14</v>
      </c>
      <c r="I831" s="34">
        <v>0.03</v>
      </c>
      <c r="J831" s="33">
        <v>234</v>
      </c>
      <c r="K831" s="34">
        <v>0.03</v>
      </c>
      <c r="L831" s="33">
        <v>206.14</v>
      </c>
      <c r="M831" s="34">
        <v>0.03</v>
      </c>
      <c r="N831" s="36">
        <v>3</v>
      </c>
      <c r="O831" s="36">
        <v>3</v>
      </c>
      <c r="P831" s="37" t="str">
        <f t="shared" si="12"/>
        <v>33</v>
      </c>
      <c r="Q831" s="37"/>
      <c r="R831" s="36" t="s">
        <v>7</v>
      </c>
    </row>
    <row r="832" spans="1:18" x14ac:dyDescent="0.25">
      <c r="A832" s="1" t="s">
        <v>4</v>
      </c>
      <c r="B832" s="1" t="s">
        <v>1599</v>
      </c>
      <c r="C832" s="1" t="s">
        <v>1600</v>
      </c>
      <c r="D832" s="33">
        <v>1.4800000000000002</v>
      </c>
      <c r="E832" s="33">
        <v>13.25</v>
      </c>
      <c r="F832" s="34">
        <v>8.9499999999999993</v>
      </c>
      <c r="G832" s="33">
        <v>11.77</v>
      </c>
      <c r="H832" s="35">
        <v>17</v>
      </c>
      <c r="I832" s="34">
        <v>0.04</v>
      </c>
      <c r="J832" s="33">
        <v>230</v>
      </c>
      <c r="K832" s="34">
        <v>0.02</v>
      </c>
      <c r="L832" s="33">
        <v>204.84</v>
      </c>
      <c r="M832" s="34">
        <v>0.03</v>
      </c>
      <c r="N832" s="36">
        <v>3</v>
      </c>
      <c r="O832" s="36">
        <v>3</v>
      </c>
      <c r="P832" s="37" t="str">
        <f t="shared" si="12"/>
        <v>33</v>
      </c>
      <c r="Q832" s="37"/>
      <c r="R832" s="36" t="s">
        <v>7</v>
      </c>
    </row>
    <row r="833" spans="1:18" x14ac:dyDescent="0.25">
      <c r="A833" s="1" t="s">
        <v>4</v>
      </c>
      <c r="B833" s="1" t="s">
        <v>1601</v>
      </c>
      <c r="C833" s="1" t="s">
        <v>1602</v>
      </c>
      <c r="D833" s="33">
        <v>5.1300000000000008</v>
      </c>
      <c r="E833" s="33">
        <v>28.2409</v>
      </c>
      <c r="F833" s="34">
        <v>5.5</v>
      </c>
      <c r="G833" s="33">
        <v>23.11</v>
      </c>
      <c r="H833" s="35">
        <v>9</v>
      </c>
      <c r="I833" s="34">
        <v>0.02</v>
      </c>
      <c r="J833" s="33">
        <v>250.75</v>
      </c>
      <c r="K833" s="34">
        <v>0.03</v>
      </c>
      <c r="L833" s="33">
        <v>204.58</v>
      </c>
      <c r="M833" s="34">
        <v>0.03</v>
      </c>
      <c r="N833" s="36">
        <v>3</v>
      </c>
      <c r="O833" s="36">
        <v>3</v>
      </c>
      <c r="P833" s="37" t="str">
        <f t="shared" si="12"/>
        <v>33</v>
      </c>
      <c r="Q833" s="37"/>
      <c r="R833" s="36" t="s">
        <v>7</v>
      </c>
    </row>
    <row r="834" spans="1:18" x14ac:dyDescent="0.25">
      <c r="A834" s="1" t="s">
        <v>4</v>
      </c>
      <c r="B834" s="1" t="s">
        <v>1603</v>
      </c>
      <c r="C834" s="1" t="s">
        <v>1604</v>
      </c>
      <c r="D834" s="33">
        <v>1.3599999999999997</v>
      </c>
      <c r="E834" s="33">
        <v>12.9375</v>
      </c>
      <c r="F834" s="34">
        <v>9.51</v>
      </c>
      <c r="G834" s="33">
        <v>11.57</v>
      </c>
      <c r="H834" s="35">
        <v>18</v>
      </c>
      <c r="I834" s="34">
        <v>0.04</v>
      </c>
      <c r="J834" s="33">
        <v>229</v>
      </c>
      <c r="K834" s="34">
        <v>0.02</v>
      </c>
      <c r="L834" s="33">
        <v>204.52</v>
      </c>
      <c r="M834" s="34">
        <v>0.03</v>
      </c>
      <c r="N834" s="36">
        <v>3</v>
      </c>
      <c r="O834" s="36">
        <v>3</v>
      </c>
      <c r="P834" s="37" t="str">
        <f t="shared" si="12"/>
        <v>33</v>
      </c>
      <c r="Q834" s="37"/>
      <c r="R834" s="36" t="s">
        <v>7</v>
      </c>
    </row>
    <row r="835" spans="1:18" x14ac:dyDescent="0.25">
      <c r="A835" s="1" t="s">
        <v>4</v>
      </c>
      <c r="B835" s="1" t="s">
        <v>1605</v>
      </c>
      <c r="C835" s="1" t="s">
        <v>1606</v>
      </c>
      <c r="D835" s="33">
        <v>2.4900000000000011</v>
      </c>
      <c r="E835" s="33">
        <v>15.4666</v>
      </c>
      <c r="F835" s="34">
        <v>6.21</v>
      </c>
      <c r="G835" s="33">
        <v>12.97</v>
      </c>
      <c r="H835" s="35">
        <v>16</v>
      </c>
      <c r="I835" s="34">
        <v>0.03</v>
      </c>
      <c r="J835" s="33">
        <v>244</v>
      </c>
      <c r="K835" s="34">
        <v>0.03</v>
      </c>
      <c r="L835" s="33">
        <v>204.16</v>
      </c>
      <c r="M835" s="34">
        <v>0.03</v>
      </c>
      <c r="N835" s="36">
        <v>3</v>
      </c>
      <c r="O835" s="36">
        <v>3</v>
      </c>
      <c r="P835" s="37" t="str">
        <f t="shared" si="12"/>
        <v>33</v>
      </c>
      <c r="Q835" s="37"/>
      <c r="R835" s="36" t="s">
        <v>7</v>
      </c>
    </row>
    <row r="836" spans="1:18" x14ac:dyDescent="0.25">
      <c r="A836" s="1" t="s">
        <v>4</v>
      </c>
      <c r="B836" s="1" t="s">
        <v>1607</v>
      </c>
      <c r="C836" s="1" t="s">
        <v>1608</v>
      </c>
      <c r="D836" s="33">
        <v>1.9500000000000002</v>
      </c>
      <c r="E836" s="33">
        <v>10.6363</v>
      </c>
      <c r="F836" s="34">
        <v>5.45</v>
      </c>
      <c r="G836" s="33">
        <v>8.68</v>
      </c>
      <c r="H836" s="35">
        <v>23</v>
      </c>
      <c r="I836" s="34">
        <v>0.05</v>
      </c>
      <c r="J836" s="33">
        <v>249</v>
      </c>
      <c r="K836" s="34">
        <v>0.03</v>
      </c>
      <c r="L836" s="33">
        <v>204.15</v>
      </c>
      <c r="M836" s="34">
        <v>0.03</v>
      </c>
      <c r="N836" s="36">
        <v>3</v>
      </c>
      <c r="O836" s="36">
        <v>3</v>
      </c>
      <c r="P836" s="37" t="str">
        <f t="shared" si="12"/>
        <v>33</v>
      </c>
      <c r="Q836" s="37"/>
      <c r="R836" s="36" t="s">
        <v>7</v>
      </c>
    </row>
    <row r="837" spans="1:18" x14ac:dyDescent="0.25">
      <c r="A837" s="1" t="s">
        <v>4</v>
      </c>
      <c r="B837" s="1" t="s">
        <v>1609</v>
      </c>
      <c r="C837" s="1" t="s">
        <v>1610</v>
      </c>
      <c r="D837" s="33">
        <v>12.36</v>
      </c>
      <c r="E837" s="33">
        <v>34.987699999999997</v>
      </c>
      <c r="F837" s="34">
        <v>2.83</v>
      </c>
      <c r="G837" s="33">
        <v>22.62</v>
      </c>
      <c r="H837" s="35">
        <v>9</v>
      </c>
      <c r="I837" s="34">
        <v>0.02</v>
      </c>
      <c r="J837" s="33">
        <v>314.89</v>
      </c>
      <c r="K837" s="34">
        <v>0.04</v>
      </c>
      <c r="L837" s="33">
        <v>203.65</v>
      </c>
      <c r="M837" s="34">
        <v>0.03</v>
      </c>
      <c r="N837" s="36">
        <v>3</v>
      </c>
      <c r="O837" s="36">
        <v>3</v>
      </c>
      <c r="P837" s="37" t="str">
        <f t="shared" si="12"/>
        <v>33</v>
      </c>
      <c r="Q837" s="37"/>
      <c r="R837" s="36" t="s">
        <v>7</v>
      </c>
    </row>
    <row r="838" spans="1:18" x14ac:dyDescent="0.25">
      <c r="A838" s="1" t="s">
        <v>4</v>
      </c>
      <c r="B838" s="1" t="s">
        <v>1611</v>
      </c>
      <c r="C838" s="1" t="s">
        <v>1612</v>
      </c>
      <c r="D838" s="33">
        <v>2.5900000000000003</v>
      </c>
      <c r="E838" s="33">
        <v>17.100000000000001</v>
      </c>
      <c r="F838" s="34">
        <v>6.6</v>
      </c>
      <c r="G838" s="33">
        <v>14.51</v>
      </c>
      <c r="H838" s="35">
        <v>14</v>
      </c>
      <c r="I838" s="34">
        <v>0.03</v>
      </c>
      <c r="J838" s="33">
        <v>239.4</v>
      </c>
      <c r="K838" s="34">
        <v>0.03</v>
      </c>
      <c r="L838" s="33">
        <v>203.14</v>
      </c>
      <c r="M838" s="34">
        <v>0.03</v>
      </c>
      <c r="N838" s="36">
        <v>3</v>
      </c>
      <c r="O838" s="36">
        <v>3</v>
      </c>
      <c r="P838" s="37" t="str">
        <f t="shared" si="12"/>
        <v>33</v>
      </c>
      <c r="Q838" s="37"/>
      <c r="R838" s="36" t="s">
        <v>7</v>
      </c>
    </row>
    <row r="839" spans="1:18" x14ac:dyDescent="0.25">
      <c r="A839" s="1" t="s">
        <v>4</v>
      </c>
      <c r="B839" s="1" t="s">
        <v>1613</v>
      </c>
      <c r="C839" s="1" t="s">
        <v>1614</v>
      </c>
      <c r="D839" s="33">
        <v>10.120000000000001</v>
      </c>
      <c r="E839" s="33">
        <v>32.200000000000003</v>
      </c>
      <c r="F839" s="34">
        <v>3.18</v>
      </c>
      <c r="G839" s="33">
        <v>22.08</v>
      </c>
      <c r="H839" s="35">
        <v>9</v>
      </c>
      <c r="I839" s="34">
        <v>0.02</v>
      </c>
      <c r="J839" s="33">
        <v>294.2</v>
      </c>
      <c r="K839" s="34">
        <v>0.03</v>
      </c>
      <c r="L839" s="33">
        <v>203.12</v>
      </c>
      <c r="M839" s="34">
        <v>0.03</v>
      </c>
      <c r="N839" s="36">
        <v>3</v>
      </c>
      <c r="O839" s="36">
        <v>3</v>
      </c>
      <c r="P839" s="37" t="str">
        <f t="shared" ref="P839:P902" si="13">N839&amp;O839</f>
        <v>33</v>
      </c>
      <c r="Q839" s="37"/>
      <c r="R839" s="36" t="s">
        <v>7</v>
      </c>
    </row>
    <row r="840" spans="1:18" x14ac:dyDescent="0.25">
      <c r="A840" s="1" t="s">
        <v>4</v>
      </c>
      <c r="B840" s="1" t="s">
        <v>1615</v>
      </c>
      <c r="C840" s="1" t="s">
        <v>1616</v>
      </c>
      <c r="D840" s="33">
        <v>10.36</v>
      </c>
      <c r="E840" s="33">
        <v>35.74</v>
      </c>
      <c r="F840" s="34">
        <v>3.44</v>
      </c>
      <c r="G840" s="33">
        <v>25.38</v>
      </c>
      <c r="H840" s="35">
        <v>8</v>
      </c>
      <c r="I840" s="34">
        <v>0.01</v>
      </c>
      <c r="J840" s="33">
        <v>285.92</v>
      </c>
      <c r="K840" s="34">
        <v>0.03</v>
      </c>
      <c r="L840" s="33">
        <v>203.04</v>
      </c>
      <c r="M840" s="34">
        <v>0.03</v>
      </c>
      <c r="N840" s="36">
        <v>3</v>
      </c>
      <c r="O840" s="36">
        <v>3</v>
      </c>
      <c r="P840" s="37" t="str">
        <f t="shared" si="13"/>
        <v>33</v>
      </c>
      <c r="Q840" s="37"/>
      <c r="R840" s="36" t="s">
        <v>7</v>
      </c>
    </row>
    <row r="841" spans="1:18" x14ac:dyDescent="0.25">
      <c r="A841" s="1" t="s">
        <v>4</v>
      </c>
      <c r="B841" s="1" t="s">
        <v>1617</v>
      </c>
      <c r="C841" s="1" t="s">
        <v>1618</v>
      </c>
      <c r="D841" s="33">
        <v>2</v>
      </c>
      <c r="E841" s="33">
        <v>13.117599999999999</v>
      </c>
      <c r="F841" s="34">
        <v>6.55</v>
      </c>
      <c r="G841" s="33">
        <v>11.11</v>
      </c>
      <c r="H841" s="35">
        <v>18</v>
      </c>
      <c r="I841" s="34">
        <v>0.04</v>
      </c>
      <c r="J841" s="33">
        <v>239</v>
      </c>
      <c r="K841" s="34">
        <v>0.03</v>
      </c>
      <c r="L841" s="33">
        <v>203</v>
      </c>
      <c r="M841" s="34">
        <v>0.03</v>
      </c>
      <c r="N841" s="36">
        <v>3</v>
      </c>
      <c r="O841" s="36">
        <v>3</v>
      </c>
      <c r="P841" s="37" t="str">
        <f t="shared" si="13"/>
        <v>33</v>
      </c>
      <c r="Q841" s="37"/>
      <c r="R841" s="36" t="s">
        <v>7</v>
      </c>
    </row>
    <row r="842" spans="1:18" x14ac:dyDescent="0.25">
      <c r="A842" s="1" t="s">
        <v>4</v>
      </c>
      <c r="B842" s="1" t="s">
        <v>1619</v>
      </c>
      <c r="C842" s="1" t="s">
        <v>1620</v>
      </c>
      <c r="D842" s="33">
        <v>2</v>
      </c>
      <c r="E842" s="33">
        <v>12.6631</v>
      </c>
      <c r="F842" s="34">
        <v>6.33</v>
      </c>
      <c r="G842" s="33">
        <v>10.66</v>
      </c>
      <c r="H842" s="35">
        <v>19</v>
      </c>
      <c r="I842" s="34">
        <v>0.04</v>
      </c>
      <c r="J842" s="33">
        <v>240.6</v>
      </c>
      <c r="K842" s="34">
        <v>0.03</v>
      </c>
      <c r="L842" s="33">
        <v>202.6</v>
      </c>
      <c r="M842" s="34">
        <v>0.03</v>
      </c>
      <c r="N842" s="36">
        <v>3</v>
      </c>
      <c r="O842" s="36">
        <v>3</v>
      </c>
      <c r="P842" s="37" t="str">
        <f t="shared" si="13"/>
        <v>33</v>
      </c>
      <c r="Q842" s="37"/>
      <c r="R842" s="36" t="s">
        <v>7</v>
      </c>
    </row>
    <row r="843" spans="1:18" x14ac:dyDescent="0.25">
      <c r="A843" s="1" t="s">
        <v>4</v>
      </c>
      <c r="B843" s="1" t="s">
        <v>1621</v>
      </c>
      <c r="C843" s="1" t="s">
        <v>1622</v>
      </c>
      <c r="D843" s="33">
        <v>5.44</v>
      </c>
      <c r="E843" s="33">
        <v>31.166599999999999</v>
      </c>
      <c r="F843" s="34">
        <v>5.72</v>
      </c>
      <c r="G843" s="33">
        <v>25.72</v>
      </c>
      <c r="H843" s="35">
        <v>8</v>
      </c>
      <c r="I843" s="34">
        <v>0.01</v>
      </c>
      <c r="J843" s="33">
        <v>246</v>
      </c>
      <c r="K843" s="34">
        <v>0.03</v>
      </c>
      <c r="L843" s="33">
        <v>202.48</v>
      </c>
      <c r="M843" s="34">
        <v>0.03</v>
      </c>
      <c r="N843" s="36">
        <v>3</v>
      </c>
      <c r="O843" s="36">
        <v>3</v>
      </c>
      <c r="P843" s="37" t="str">
        <f t="shared" si="13"/>
        <v>33</v>
      </c>
      <c r="Q843" s="37"/>
      <c r="R843" s="36" t="s">
        <v>7</v>
      </c>
    </row>
    <row r="844" spans="1:18" x14ac:dyDescent="0.25">
      <c r="A844" s="1" t="s">
        <v>4</v>
      </c>
      <c r="B844" s="1" t="s">
        <v>1623</v>
      </c>
      <c r="C844" s="1" t="s">
        <v>1624</v>
      </c>
      <c r="D844" s="33">
        <v>5.8699999999999992</v>
      </c>
      <c r="E844" s="33">
        <v>28.333300000000001</v>
      </c>
      <c r="F844" s="34">
        <v>4.82</v>
      </c>
      <c r="G844" s="33">
        <v>22.46</v>
      </c>
      <c r="H844" s="35">
        <v>9</v>
      </c>
      <c r="I844" s="34">
        <v>0.02</v>
      </c>
      <c r="J844" s="33">
        <v>255</v>
      </c>
      <c r="K844" s="34">
        <v>0.03</v>
      </c>
      <c r="L844" s="33">
        <v>202.17</v>
      </c>
      <c r="M844" s="34">
        <v>0.03</v>
      </c>
      <c r="N844" s="36">
        <v>3</v>
      </c>
      <c r="O844" s="36">
        <v>3</v>
      </c>
      <c r="P844" s="37" t="str">
        <f t="shared" si="13"/>
        <v>33</v>
      </c>
      <c r="Q844" s="37"/>
      <c r="R844" s="36" t="s">
        <v>7</v>
      </c>
    </row>
    <row r="845" spans="1:18" x14ac:dyDescent="0.25">
      <c r="A845" s="1" t="s">
        <v>4</v>
      </c>
      <c r="B845" s="1" t="s">
        <v>1625</v>
      </c>
      <c r="C845" s="1" t="s">
        <v>1626</v>
      </c>
      <c r="D845" s="33">
        <v>1.3900000000000003</v>
      </c>
      <c r="E845" s="33">
        <v>8.48</v>
      </c>
      <c r="F845" s="34">
        <v>6.1</v>
      </c>
      <c r="G845" s="33">
        <v>7.09</v>
      </c>
      <c r="H845" s="35">
        <v>29</v>
      </c>
      <c r="I845" s="34">
        <v>7.0000000000000007E-2</v>
      </c>
      <c r="J845" s="33">
        <v>242.4</v>
      </c>
      <c r="K845" s="34">
        <v>0.03</v>
      </c>
      <c r="L845" s="33">
        <v>202.09</v>
      </c>
      <c r="M845" s="34">
        <v>0.03</v>
      </c>
      <c r="N845" s="36">
        <v>3</v>
      </c>
      <c r="O845" s="36">
        <v>3</v>
      </c>
      <c r="P845" s="37" t="str">
        <f t="shared" si="13"/>
        <v>33</v>
      </c>
      <c r="Q845" s="37"/>
      <c r="R845" s="36" t="s">
        <v>7</v>
      </c>
    </row>
    <row r="846" spans="1:18" x14ac:dyDescent="0.25">
      <c r="A846" s="1" t="s">
        <v>4</v>
      </c>
      <c r="B846" s="1" t="s">
        <v>1627</v>
      </c>
      <c r="C846" s="1" t="s">
        <v>1628</v>
      </c>
      <c r="D846" s="33">
        <v>1.7800000000000002</v>
      </c>
      <c r="E846" s="33">
        <v>13.002700000000001</v>
      </c>
      <c r="F846" s="34">
        <v>7.3</v>
      </c>
      <c r="G846" s="33">
        <v>11.22</v>
      </c>
      <c r="H846" s="35">
        <v>18</v>
      </c>
      <c r="I846" s="34">
        <v>0.04</v>
      </c>
      <c r="J846" s="33">
        <v>234.05</v>
      </c>
      <c r="K846" s="34">
        <v>0.03</v>
      </c>
      <c r="L846" s="33">
        <v>202.01</v>
      </c>
      <c r="M846" s="34">
        <v>0.03</v>
      </c>
      <c r="N846" s="36">
        <v>3</v>
      </c>
      <c r="O846" s="36">
        <v>3</v>
      </c>
      <c r="P846" s="37" t="str">
        <f t="shared" si="13"/>
        <v>33</v>
      </c>
      <c r="Q846" s="37"/>
      <c r="R846" s="36" t="s">
        <v>7</v>
      </c>
    </row>
    <row r="847" spans="1:18" x14ac:dyDescent="0.25">
      <c r="A847" s="1" t="s">
        <v>4</v>
      </c>
      <c r="B847" s="1" t="s">
        <v>1629</v>
      </c>
      <c r="C847" s="1" t="s">
        <v>1630</v>
      </c>
      <c r="D847" s="33">
        <v>2</v>
      </c>
      <c r="E847" s="33">
        <v>12.647</v>
      </c>
      <c r="F847" s="34">
        <v>6.32</v>
      </c>
      <c r="G847" s="33">
        <v>10.64</v>
      </c>
      <c r="H847" s="35">
        <v>22</v>
      </c>
      <c r="I847" s="34">
        <v>0.05</v>
      </c>
      <c r="J847" s="33">
        <v>246</v>
      </c>
      <c r="K847" s="34">
        <v>0.03</v>
      </c>
      <c r="L847" s="33">
        <v>202</v>
      </c>
      <c r="M847" s="34">
        <v>0.03</v>
      </c>
      <c r="N847" s="36">
        <v>3</v>
      </c>
      <c r="O847" s="36">
        <v>3</v>
      </c>
      <c r="P847" s="37" t="str">
        <f t="shared" si="13"/>
        <v>33</v>
      </c>
      <c r="Q847" s="37"/>
      <c r="R847" s="36" t="s">
        <v>7</v>
      </c>
    </row>
    <row r="848" spans="1:18" x14ac:dyDescent="0.25">
      <c r="A848" s="1" t="s">
        <v>4</v>
      </c>
      <c r="B848" s="1" t="s">
        <v>1631</v>
      </c>
      <c r="C848" s="1" t="s">
        <v>1632</v>
      </c>
      <c r="D848" s="33">
        <v>2.0399999999999996</v>
      </c>
      <c r="E848" s="33">
        <v>18.833300000000001</v>
      </c>
      <c r="F848" s="34">
        <v>9.23</v>
      </c>
      <c r="G848" s="33">
        <v>16.79</v>
      </c>
      <c r="H848" s="35">
        <v>12</v>
      </c>
      <c r="I848" s="34">
        <v>0.02</v>
      </c>
      <c r="J848" s="33">
        <v>226</v>
      </c>
      <c r="K848" s="34">
        <v>0.02</v>
      </c>
      <c r="L848" s="33">
        <v>201.52</v>
      </c>
      <c r="M848" s="34">
        <v>0.03</v>
      </c>
      <c r="N848" s="36">
        <v>3</v>
      </c>
      <c r="O848" s="36">
        <v>3</v>
      </c>
      <c r="P848" s="37" t="str">
        <f t="shared" si="13"/>
        <v>33</v>
      </c>
      <c r="Q848" s="37"/>
      <c r="R848" s="36" t="s">
        <v>7</v>
      </c>
    </row>
    <row r="849" spans="1:18" x14ac:dyDescent="0.25">
      <c r="A849" s="1" t="s">
        <v>4</v>
      </c>
      <c r="B849" s="1" t="s">
        <v>1633</v>
      </c>
      <c r="C849" s="1" t="s">
        <v>1634</v>
      </c>
      <c r="D849" s="33">
        <v>1.75</v>
      </c>
      <c r="E849" s="33">
        <v>13.4375</v>
      </c>
      <c r="F849" s="34">
        <v>7.67</v>
      </c>
      <c r="G849" s="33">
        <v>11.68</v>
      </c>
      <c r="H849" s="35">
        <v>17</v>
      </c>
      <c r="I849" s="34">
        <v>0.04</v>
      </c>
      <c r="J849" s="33">
        <v>231</v>
      </c>
      <c r="K849" s="34">
        <v>0.03</v>
      </c>
      <c r="L849" s="33">
        <v>201.25</v>
      </c>
      <c r="M849" s="34">
        <v>0.03</v>
      </c>
      <c r="N849" s="36">
        <v>3</v>
      </c>
      <c r="O849" s="36">
        <v>3</v>
      </c>
      <c r="P849" s="37" t="str">
        <f t="shared" si="13"/>
        <v>33</v>
      </c>
      <c r="Q849" s="37"/>
      <c r="R849" s="36" t="s">
        <v>7</v>
      </c>
    </row>
    <row r="850" spans="1:18" x14ac:dyDescent="0.25">
      <c r="A850" s="1" t="s">
        <v>4</v>
      </c>
      <c r="B850" s="1" t="s">
        <v>1635</v>
      </c>
      <c r="C850" s="1" t="s">
        <v>1636</v>
      </c>
      <c r="D850" s="33">
        <v>2.9100000000000006</v>
      </c>
      <c r="E850" s="33">
        <v>19.636299999999999</v>
      </c>
      <c r="F850" s="34">
        <v>6.74</v>
      </c>
      <c r="G850" s="33">
        <v>16.72</v>
      </c>
      <c r="H850" s="35">
        <v>12</v>
      </c>
      <c r="I850" s="34">
        <v>0.02</v>
      </c>
      <c r="J850" s="33">
        <v>236</v>
      </c>
      <c r="K850" s="34">
        <v>0.03</v>
      </c>
      <c r="L850" s="33">
        <v>201.08</v>
      </c>
      <c r="M850" s="34">
        <v>0.03</v>
      </c>
      <c r="N850" s="36">
        <v>3</v>
      </c>
      <c r="O850" s="36">
        <v>3</v>
      </c>
      <c r="P850" s="37" t="str">
        <f t="shared" si="13"/>
        <v>33</v>
      </c>
      <c r="Q850" s="37"/>
      <c r="R850" s="36" t="s">
        <v>7</v>
      </c>
    </row>
    <row r="851" spans="1:18" x14ac:dyDescent="0.25">
      <c r="A851" s="1" t="s">
        <v>4</v>
      </c>
      <c r="B851" s="1" t="s">
        <v>3385</v>
      </c>
      <c r="C851" s="1" t="s">
        <v>3386</v>
      </c>
      <c r="D851" s="33">
        <v>5</v>
      </c>
      <c r="E851" s="33">
        <v>30</v>
      </c>
      <c r="F851" s="34">
        <v>6</v>
      </c>
      <c r="G851" s="33">
        <v>25</v>
      </c>
      <c r="H851" s="35">
        <v>8</v>
      </c>
      <c r="I851" s="34">
        <v>0.01</v>
      </c>
      <c r="J851" s="33">
        <v>240</v>
      </c>
      <c r="K851" s="34">
        <v>0.03</v>
      </c>
      <c r="L851" s="33">
        <v>200</v>
      </c>
      <c r="M851" s="34">
        <v>0.03</v>
      </c>
      <c r="N851" s="36">
        <v>3</v>
      </c>
      <c r="O851" s="36">
        <v>3</v>
      </c>
      <c r="P851" s="37" t="str">
        <f t="shared" si="13"/>
        <v>33</v>
      </c>
      <c r="Q851" s="37"/>
      <c r="R851" s="36" t="s">
        <v>3336</v>
      </c>
    </row>
    <row r="852" spans="1:18" x14ac:dyDescent="0.25">
      <c r="A852" s="1" t="s">
        <v>4</v>
      </c>
      <c r="B852" s="1" t="s">
        <v>1637</v>
      </c>
      <c r="C852" s="1" t="s">
        <v>1638</v>
      </c>
      <c r="D852" s="33">
        <v>5.82</v>
      </c>
      <c r="E852" s="33">
        <v>22.4833</v>
      </c>
      <c r="F852" s="34">
        <v>3.86</v>
      </c>
      <c r="G852" s="33">
        <v>16.66</v>
      </c>
      <c r="H852" s="35">
        <v>12</v>
      </c>
      <c r="I852" s="34">
        <v>0.02</v>
      </c>
      <c r="J852" s="33">
        <v>269.8</v>
      </c>
      <c r="K852" s="34">
        <v>0.03</v>
      </c>
      <c r="L852" s="33">
        <v>199.96</v>
      </c>
      <c r="M852" s="34">
        <v>0.03</v>
      </c>
      <c r="N852" s="36">
        <v>3</v>
      </c>
      <c r="O852" s="36">
        <v>3</v>
      </c>
      <c r="P852" s="37" t="str">
        <f t="shared" si="13"/>
        <v>33</v>
      </c>
      <c r="Q852" s="37"/>
      <c r="R852" s="36" t="s">
        <v>7</v>
      </c>
    </row>
    <row r="853" spans="1:18" x14ac:dyDescent="0.25">
      <c r="A853" s="1" t="s">
        <v>4</v>
      </c>
      <c r="B853" s="1" t="s">
        <v>1639</v>
      </c>
      <c r="C853" s="1" t="s">
        <v>1640</v>
      </c>
      <c r="D853" s="33">
        <v>9.5299999999999994</v>
      </c>
      <c r="E853" s="33">
        <v>34.424999999999997</v>
      </c>
      <c r="F853" s="34">
        <v>3.61</v>
      </c>
      <c r="G853" s="33">
        <v>24.89</v>
      </c>
      <c r="H853" s="35">
        <v>8</v>
      </c>
      <c r="I853" s="34">
        <v>0.01</v>
      </c>
      <c r="J853" s="33">
        <v>275.39999999999998</v>
      </c>
      <c r="K853" s="34">
        <v>0.03</v>
      </c>
      <c r="L853" s="33">
        <v>199.16</v>
      </c>
      <c r="M853" s="34">
        <v>0.03</v>
      </c>
      <c r="N853" s="36">
        <v>3</v>
      </c>
      <c r="O853" s="36">
        <v>3</v>
      </c>
      <c r="P853" s="37" t="str">
        <f t="shared" si="13"/>
        <v>33</v>
      </c>
      <c r="Q853" s="37"/>
      <c r="R853" s="36" t="s">
        <v>7</v>
      </c>
    </row>
    <row r="854" spans="1:18" x14ac:dyDescent="0.25">
      <c r="A854" s="1" t="s">
        <v>4</v>
      </c>
      <c r="B854" s="1" t="s">
        <v>1641</v>
      </c>
      <c r="C854" s="1" t="s">
        <v>1642</v>
      </c>
      <c r="D854" s="33">
        <v>2.86</v>
      </c>
      <c r="E854" s="33">
        <v>19.416599999999999</v>
      </c>
      <c r="F854" s="34">
        <v>6.78</v>
      </c>
      <c r="G854" s="33">
        <v>16.55</v>
      </c>
      <c r="H854" s="35">
        <v>12</v>
      </c>
      <c r="I854" s="34">
        <v>0.02</v>
      </c>
      <c r="J854" s="33">
        <v>233</v>
      </c>
      <c r="K854" s="34">
        <v>0.03</v>
      </c>
      <c r="L854" s="33">
        <v>198.68</v>
      </c>
      <c r="M854" s="34">
        <v>0.03</v>
      </c>
      <c r="N854" s="36">
        <v>3</v>
      </c>
      <c r="O854" s="36">
        <v>3</v>
      </c>
      <c r="P854" s="37" t="str">
        <f t="shared" si="13"/>
        <v>33</v>
      </c>
      <c r="Q854" s="37"/>
      <c r="R854" s="36" t="s">
        <v>7</v>
      </c>
    </row>
    <row r="855" spans="1:18" x14ac:dyDescent="0.25">
      <c r="A855" s="1" t="s">
        <v>4</v>
      </c>
      <c r="B855" s="1" t="s">
        <v>1643</v>
      </c>
      <c r="C855" s="1" t="s">
        <v>1644</v>
      </c>
      <c r="D855" s="33">
        <v>5.6499999999999995</v>
      </c>
      <c r="E855" s="33">
        <v>25.495000000000001</v>
      </c>
      <c r="F855" s="34">
        <v>4.51</v>
      </c>
      <c r="G855" s="33">
        <v>19.84</v>
      </c>
      <c r="H855" s="35">
        <v>10</v>
      </c>
      <c r="I855" s="34">
        <v>0.02</v>
      </c>
      <c r="J855" s="33">
        <v>254.95</v>
      </c>
      <c r="K855" s="34">
        <v>0.03</v>
      </c>
      <c r="L855" s="33">
        <v>198.45</v>
      </c>
      <c r="M855" s="34">
        <v>0.03</v>
      </c>
      <c r="N855" s="36">
        <v>3</v>
      </c>
      <c r="O855" s="36">
        <v>3</v>
      </c>
      <c r="P855" s="37" t="str">
        <f t="shared" si="13"/>
        <v>33</v>
      </c>
      <c r="Q855" s="37"/>
      <c r="R855" s="36" t="s">
        <v>7</v>
      </c>
    </row>
    <row r="856" spans="1:18" x14ac:dyDescent="0.25">
      <c r="A856" s="1" t="s">
        <v>4</v>
      </c>
      <c r="B856" s="1" t="s">
        <v>1645</v>
      </c>
      <c r="C856" s="1" t="s">
        <v>1646</v>
      </c>
      <c r="D856" s="33">
        <v>3.2899999999999996</v>
      </c>
      <c r="E856" s="33">
        <v>14.7468</v>
      </c>
      <c r="F856" s="34">
        <v>4.4800000000000004</v>
      </c>
      <c r="G856" s="33">
        <v>11.45</v>
      </c>
      <c r="H856" s="35">
        <v>17</v>
      </c>
      <c r="I856" s="34">
        <v>0.04</v>
      </c>
      <c r="J856" s="33">
        <v>253.95</v>
      </c>
      <c r="K856" s="34">
        <v>0.03</v>
      </c>
      <c r="L856" s="33">
        <v>198.02</v>
      </c>
      <c r="M856" s="34">
        <v>0.03</v>
      </c>
      <c r="N856" s="36">
        <v>3</v>
      </c>
      <c r="O856" s="36">
        <v>3</v>
      </c>
      <c r="P856" s="37" t="str">
        <f t="shared" si="13"/>
        <v>33</v>
      </c>
      <c r="Q856" s="37"/>
      <c r="R856" s="36" t="s">
        <v>7</v>
      </c>
    </row>
    <row r="857" spans="1:18" x14ac:dyDescent="0.25">
      <c r="A857" s="1" t="s">
        <v>4</v>
      </c>
      <c r="B857" s="1" t="s">
        <v>1647</v>
      </c>
      <c r="C857" s="1" t="s">
        <v>1648</v>
      </c>
      <c r="D857" s="33">
        <v>2.8799999999999994</v>
      </c>
      <c r="E857" s="33">
        <v>19.399999999999999</v>
      </c>
      <c r="F857" s="34">
        <v>6.73</v>
      </c>
      <c r="G857" s="33">
        <v>16.52</v>
      </c>
      <c r="H857" s="35">
        <v>12</v>
      </c>
      <c r="I857" s="34">
        <v>0.02</v>
      </c>
      <c r="J857" s="33">
        <v>232</v>
      </c>
      <c r="K857" s="34">
        <v>0.03</v>
      </c>
      <c r="L857" s="33">
        <v>197.44</v>
      </c>
      <c r="M857" s="34">
        <v>0.03</v>
      </c>
      <c r="N857" s="36">
        <v>3</v>
      </c>
      <c r="O857" s="36">
        <v>3</v>
      </c>
      <c r="P857" s="37" t="str">
        <f t="shared" si="13"/>
        <v>33</v>
      </c>
      <c r="Q857" s="37"/>
      <c r="R857" s="36" t="s">
        <v>7</v>
      </c>
    </row>
    <row r="858" spans="1:18" x14ac:dyDescent="0.25">
      <c r="A858" s="1" t="s">
        <v>4</v>
      </c>
      <c r="B858" s="1" t="s">
        <v>1649</v>
      </c>
      <c r="C858" s="1" t="s">
        <v>1650</v>
      </c>
      <c r="D858" s="33">
        <v>12.39</v>
      </c>
      <c r="E858" s="33">
        <v>37.024999999999999</v>
      </c>
      <c r="F858" s="34">
        <v>2.98</v>
      </c>
      <c r="G858" s="33">
        <v>24.63</v>
      </c>
      <c r="H858" s="35">
        <v>8</v>
      </c>
      <c r="I858" s="34">
        <v>0.01</v>
      </c>
      <c r="J858" s="33">
        <v>296.2</v>
      </c>
      <c r="K858" s="34">
        <v>0.03</v>
      </c>
      <c r="L858" s="33">
        <v>197.08</v>
      </c>
      <c r="M858" s="34">
        <v>0.03</v>
      </c>
      <c r="N858" s="36">
        <v>3</v>
      </c>
      <c r="O858" s="36">
        <v>3</v>
      </c>
      <c r="P858" s="37" t="str">
        <f t="shared" si="13"/>
        <v>33</v>
      </c>
      <c r="Q858" s="37"/>
      <c r="R858" s="36" t="s">
        <v>7</v>
      </c>
    </row>
    <row r="859" spans="1:18" x14ac:dyDescent="0.25">
      <c r="A859" s="1" t="s">
        <v>4</v>
      </c>
      <c r="B859" s="1" t="s">
        <v>1651</v>
      </c>
      <c r="C859" s="1" t="s">
        <v>1652</v>
      </c>
      <c r="D859" s="33">
        <v>3.6700000000000013</v>
      </c>
      <c r="E859" s="33">
        <v>17.538399999999999</v>
      </c>
      <c r="F859" s="34">
        <v>4.7699999999999996</v>
      </c>
      <c r="G859" s="33">
        <v>13.86</v>
      </c>
      <c r="H859" s="35">
        <v>15</v>
      </c>
      <c r="I859" s="34">
        <v>0.03</v>
      </c>
      <c r="J859" s="33">
        <v>250</v>
      </c>
      <c r="K859" s="34">
        <v>0.03</v>
      </c>
      <c r="L859" s="33">
        <v>194.95</v>
      </c>
      <c r="M859" s="34">
        <v>0.03</v>
      </c>
      <c r="N859" s="36">
        <v>3</v>
      </c>
      <c r="O859" s="36">
        <v>3</v>
      </c>
      <c r="P859" s="37" t="str">
        <f t="shared" si="13"/>
        <v>33</v>
      </c>
      <c r="Q859" s="37"/>
      <c r="R859" s="36" t="s">
        <v>7</v>
      </c>
    </row>
    <row r="860" spans="1:18" x14ac:dyDescent="0.25">
      <c r="A860" s="1" t="s">
        <v>4</v>
      </c>
      <c r="B860" s="1" t="s">
        <v>1653</v>
      </c>
      <c r="C860" s="1" t="s">
        <v>1654</v>
      </c>
      <c r="D860" s="33">
        <v>2.0799999999999992</v>
      </c>
      <c r="E860" s="33">
        <v>16</v>
      </c>
      <c r="F860" s="34">
        <v>7.69</v>
      </c>
      <c r="G860" s="33">
        <v>13.92</v>
      </c>
      <c r="H860" s="35">
        <v>14</v>
      </c>
      <c r="I860" s="34">
        <v>0.03</v>
      </c>
      <c r="J860" s="33">
        <v>224</v>
      </c>
      <c r="K860" s="34">
        <v>0.02</v>
      </c>
      <c r="L860" s="33">
        <v>194.88</v>
      </c>
      <c r="M860" s="34">
        <v>0.03</v>
      </c>
      <c r="N860" s="36">
        <v>3</v>
      </c>
      <c r="O860" s="36">
        <v>3</v>
      </c>
      <c r="P860" s="37" t="str">
        <f t="shared" si="13"/>
        <v>33</v>
      </c>
      <c r="Q860" s="37"/>
      <c r="R860" s="36" t="s">
        <v>7</v>
      </c>
    </row>
    <row r="861" spans="1:18" x14ac:dyDescent="0.25">
      <c r="A861" s="1" t="s">
        <v>4</v>
      </c>
      <c r="B861" s="1" t="s">
        <v>1655</v>
      </c>
      <c r="C861" s="1" t="s">
        <v>1656</v>
      </c>
      <c r="D861" s="33">
        <v>3.2700000000000014</v>
      </c>
      <c r="E861" s="33">
        <v>14.7058</v>
      </c>
      <c r="F861" s="34">
        <v>4.49</v>
      </c>
      <c r="G861" s="33">
        <v>11.43</v>
      </c>
      <c r="H861" s="35">
        <v>17</v>
      </c>
      <c r="I861" s="34">
        <v>0.04</v>
      </c>
      <c r="J861" s="33">
        <v>250</v>
      </c>
      <c r="K861" s="34">
        <v>0.03</v>
      </c>
      <c r="L861" s="33">
        <v>194.41</v>
      </c>
      <c r="M861" s="34">
        <v>0.03</v>
      </c>
      <c r="N861" s="36">
        <v>3</v>
      </c>
      <c r="O861" s="36">
        <v>3</v>
      </c>
      <c r="P861" s="37" t="str">
        <f t="shared" si="13"/>
        <v>33</v>
      </c>
      <c r="Q861" s="37"/>
      <c r="R861" s="36" t="s">
        <v>7</v>
      </c>
    </row>
    <row r="862" spans="1:18" x14ac:dyDescent="0.25">
      <c r="A862" s="1" t="s">
        <v>4</v>
      </c>
      <c r="B862" s="1" t="s">
        <v>1657</v>
      </c>
      <c r="C862" s="1" t="s">
        <v>1658</v>
      </c>
      <c r="D862" s="33">
        <v>4.9900000000000011</v>
      </c>
      <c r="E862" s="33">
        <v>29.25</v>
      </c>
      <c r="F862" s="34">
        <v>5.86</v>
      </c>
      <c r="G862" s="33">
        <v>24.26</v>
      </c>
      <c r="H862" s="35">
        <v>8</v>
      </c>
      <c r="I862" s="34">
        <v>0.01</v>
      </c>
      <c r="J862" s="33">
        <v>234</v>
      </c>
      <c r="K862" s="34">
        <v>0.03</v>
      </c>
      <c r="L862" s="33">
        <v>194.08</v>
      </c>
      <c r="M862" s="34">
        <v>0.03</v>
      </c>
      <c r="N862" s="36">
        <v>3</v>
      </c>
      <c r="O862" s="36">
        <v>3</v>
      </c>
      <c r="P862" s="37" t="str">
        <f t="shared" si="13"/>
        <v>33</v>
      </c>
      <c r="Q862" s="37"/>
      <c r="R862" s="36" t="s">
        <v>7</v>
      </c>
    </row>
    <row r="863" spans="1:18" x14ac:dyDescent="0.25">
      <c r="A863" s="1" t="s">
        <v>4</v>
      </c>
      <c r="B863" s="1" t="s">
        <v>1659</v>
      </c>
      <c r="C863" s="1" t="s">
        <v>1660</v>
      </c>
      <c r="D863" s="33">
        <v>3.600000000000001</v>
      </c>
      <c r="E863" s="33">
        <v>21.090900000000001</v>
      </c>
      <c r="F863" s="34">
        <v>5.85</v>
      </c>
      <c r="G863" s="33">
        <v>17.489999999999998</v>
      </c>
      <c r="H863" s="35">
        <v>11</v>
      </c>
      <c r="I863" s="34">
        <v>0.02</v>
      </c>
      <c r="J863" s="33">
        <v>232</v>
      </c>
      <c r="K863" s="34">
        <v>0.03</v>
      </c>
      <c r="L863" s="33">
        <v>192.4</v>
      </c>
      <c r="M863" s="34">
        <v>0.03</v>
      </c>
      <c r="N863" s="36">
        <v>3</v>
      </c>
      <c r="O863" s="36">
        <v>3</v>
      </c>
      <c r="P863" s="37" t="str">
        <f t="shared" si="13"/>
        <v>33</v>
      </c>
      <c r="Q863" s="37"/>
      <c r="R863" s="36" t="s">
        <v>7</v>
      </c>
    </row>
    <row r="864" spans="1:18" x14ac:dyDescent="0.25">
      <c r="A864" s="1" t="s">
        <v>4</v>
      </c>
      <c r="B864" s="1" t="s">
        <v>1661</v>
      </c>
      <c r="C864" s="1" t="s">
        <v>1662</v>
      </c>
      <c r="D864" s="33">
        <v>1.2199999999999998</v>
      </c>
      <c r="E864" s="33">
        <v>11.3157</v>
      </c>
      <c r="F864" s="34">
        <v>9.27</v>
      </c>
      <c r="G864" s="33">
        <v>10.09</v>
      </c>
      <c r="H864" s="35">
        <v>19</v>
      </c>
      <c r="I864" s="34">
        <v>0.04</v>
      </c>
      <c r="J864" s="33">
        <v>215</v>
      </c>
      <c r="K864" s="34">
        <v>0.02</v>
      </c>
      <c r="L864" s="33">
        <v>191.82</v>
      </c>
      <c r="M864" s="34">
        <v>0.03</v>
      </c>
      <c r="N864" s="36">
        <v>3</v>
      </c>
      <c r="O864" s="36">
        <v>3</v>
      </c>
      <c r="P864" s="37" t="str">
        <f t="shared" si="13"/>
        <v>33</v>
      </c>
      <c r="Q864" s="37"/>
      <c r="R864" s="36" t="s">
        <v>7</v>
      </c>
    </row>
    <row r="865" spans="1:18" x14ac:dyDescent="0.25">
      <c r="A865" s="1" t="s">
        <v>4</v>
      </c>
      <c r="B865" s="1" t="s">
        <v>1663</v>
      </c>
      <c r="C865" s="1" t="s">
        <v>1664</v>
      </c>
      <c r="D865" s="33">
        <v>6.2</v>
      </c>
      <c r="E865" s="33">
        <v>38.166600000000003</v>
      </c>
      <c r="F865" s="34">
        <v>6.15</v>
      </c>
      <c r="G865" s="33">
        <v>31.96</v>
      </c>
      <c r="H865" s="35">
        <v>6</v>
      </c>
      <c r="I865" s="34">
        <v>0.01</v>
      </c>
      <c r="J865" s="33">
        <v>229</v>
      </c>
      <c r="K865" s="34">
        <v>0.02</v>
      </c>
      <c r="L865" s="33">
        <v>191.8</v>
      </c>
      <c r="M865" s="34">
        <v>0.03</v>
      </c>
      <c r="N865" s="36">
        <v>3</v>
      </c>
      <c r="O865" s="36">
        <v>3</v>
      </c>
      <c r="P865" s="37" t="str">
        <f t="shared" si="13"/>
        <v>33</v>
      </c>
      <c r="Q865" s="37"/>
      <c r="R865" s="36" t="s">
        <v>7</v>
      </c>
    </row>
    <row r="866" spans="1:18" x14ac:dyDescent="0.25">
      <c r="A866" s="1" t="s">
        <v>4</v>
      </c>
      <c r="B866" s="1" t="s">
        <v>1665</v>
      </c>
      <c r="C866" s="1" t="s">
        <v>1666</v>
      </c>
      <c r="D866" s="33">
        <v>7.37</v>
      </c>
      <c r="E866" s="33">
        <v>39.333300000000001</v>
      </c>
      <c r="F866" s="34">
        <v>5.33</v>
      </c>
      <c r="G866" s="33">
        <v>31.96</v>
      </c>
      <c r="H866" s="35">
        <v>6</v>
      </c>
      <c r="I866" s="34">
        <v>0.01</v>
      </c>
      <c r="J866" s="33">
        <v>236</v>
      </c>
      <c r="K866" s="34">
        <v>0.03</v>
      </c>
      <c r="L866" s="33">
        <v>191.78</v>
      </c>
      <c r="M866" s="34">
        <v>0.03</v>
      </c>
      <c r="N866" s="36">
        <v>3</v>
      </c>
      <c r="O866" s="36">
        <v>3</v>
      </c>
      <c r="P866" s="37" t="str">
        <f t="shared" si="13"/>
        <v>33</v>
      </c>
      <c r="Q866" s="37"/>
      <c r="R866" s="36" t="s">
        <v>7</v>
      </c>
    </row>
    <row r="867" spans="1:18" x14ac:dyDescent="0.25">
      <c r="A867" s="1" t="s">
        <v>4</v>
      </c>
      <c r="B867" s="1" t="s">
        <v>1667</v>
      </c>
      <c r="C867" s="1" t="s">
        <v>1668</v>
      </c>
      <c r="D867" s="33">
        <v>7.5600000000000005</v>
      </c>
      <c r="E867" s="33">
        <v>31.5</v>
      </c>
      <c r="F867" s="34">
        <v>4.16</v>
      </c>
      <c r="G867" s="33">
        <v>23.94</v>
      </c>
      <c r="H867" s="35">
        <v>8</v>
      </c>
      <c r="I867" s="34">
        <v>0.01</v>
      </c>
      <c r="J867" s="33">
        <v>252</v>
      </c>
      <c r="K867" s="34">
        <v>0.03</v>
      </c>
      <c r="L867" s="33">
        <v>191.52</v>
      </c>
      <c r="M867" s="34">
        <v>0.03</v>
      </c>
      <c r="N867" s="36">
        <v>3</v>
      </c>
      <c r="O867" s="36">
        <v>3</v>
      </c>
      <c r="P867" s="37" t="str">
        <f t="shared" si="13"/>
        <v>33</v>
      </c>
      <c r="Q867" s="37"/>
      <c r="R867" s="36" t="s">
        <v>7</v>
      </c>
    </row>
    <row r="868" spans="1:18" x14ac:dyDescent="0.25">
      <c r="A868" s="1" t="s">
        <v>4</v>
      </c>
      <c r="B868" s="1" t="s">
        <v>1669</v>
      </c>
      <c r="C868" s="1" t="s">
        <v>1670</v>
      </c>
      <c r="D868" s="33">
        <v>3.32</v>
      </c>
      <c r="E868" s="33">
        <v>15.2875</v>
      </c>
      <c r="F868" s="34">
        <v>4.5999999999999996</v>
      </c>
      <c r="G868" s="33">
        <v>11.96</v>
      </c>
      <c r="H868" s="35">
        <v>16</v>
      </c>
      <c r="I868" s="34">
        <v>0.03</v>
      </c>
      <c r="J868" s="33">
        <v>244.6</v>
      </c>
      <c r="K868" s="34">
        <v>0.03</v>
      </c>
      <c r="L868" s="33">
        <v>191.48</v>
      </c>
      <c r="M868" s="34">
        <v>0.03</v>
      </c>
      <c r="N868" s="36">
        <v>3</v>
      </c>
      <c r="O868" s="36">
        <v>3</v>
      </c>
      <c r="P868" s="37" t="str">
        <f t="shared" si="13"/>
        <v>33</v>
      </c>
      <c r="Q868" s="37"/>
      <c r="R868" s="36" t="s">
        <v>7</v>
      </c>
    </row>
    <row r="869" spans="1:18" x14ac:dyDescent="0.25">
      <c r="A869" s="1" t="s">
        <v>4</v>
      </c>
      <c r="B869" s="1" t="s">
        <v>1671</v>
      </c>
      <c r="C869" s="1" t="s">
        <v>1672</v>
      </c>
      <c r="D869" s="33">
        <v>3.63</v>
      </c>
      <c r="E869" s="33">
        <v>25.045400000000001</v>
      </c>
      <c r="F869" s="34">
        <v>6.89</v>
      </c>
      <c r="G869" s="33">
        <v>21.41</v>
      </c>
      <c r="H869" s="35">
        <v>9</v>
      </c>
      <c r="I869" s="34">
        <v>0.02</v>
      </c>
      <c r="J869" s="33">
        <v>223.5</v>
      </c>
      <c r="K869" s="34">
        <v>0.02</v>
      </c>
      <c r="L869" s="33">
        <v>190.83</v>
      </c>
      <c r="M869" s="34">
        <v>0.03</v>
      </c>
      <c r="N869" s="36">
        <v>3</v>
      </c>
      <c r="O869" s="36">
        <v>3</v>
      </c>
      <c r="P869" s="37" t="str">
        <f t="shared" si="13"/>
        <v>33</v>
      </c>
      <c r="Q869" s="37"/>
      <c r="R869" s="36" t="s">
        <v>7</v>
      </c>
    </row>
    <row r="870" spans="1:18" x14ac:dyDescent="0.25">
      <c r="A870" s="1" t="s">
        <v>4</v>
      </c>
      <c r="B870" s="1" t="s">
        <v>1673</v>
      </c>
      <c r="C870" s="1" t="s">
        <v>1674</v>
      </c>
      <c r="D870" s="33">
        <v>9.32</v>
      </c>
      <c r="E870" s="33">
        <v>33.1</v>
      </c>
      <c r="F870" s="34">
        <v>3.55</v>
      </c>
      <c r="G870" s="33">
        <v>23.78</v>
      </c>
      <c r="H870" s="35">
        <v>8</v>
      </c>
      <c r="I870" s="34">
        <v>0.01</v>
      </c>
      <c r="J870" s="33">
        <v>264.8</v>
      </c>
      <c r="K870" s="34">
        <v>0.03</v>
      </c>
      <c r="L870" s="33">
        <v>190.24</v>
      </c>
      <c r="M870" s="34">
        <v>0.03</v>
      </c>
      <c r="N870" s="36">
        <v>3</v>
      </c>
      <c r="O870" s="36">
        <v>3</v>
      </c>
      <c r="P870" s="37" t="str">
        <f t="shared" si="13"/>
        <v>33</v>
      </c>
      <c r="Q870" s="37"/>
      <c r="R870" s="36" t="s">
        <v>7</v>
      </c>
    </row>
    <row r="871" spans="1:18" x14ac:dyDescent="0.25">
      <c r="A871" s="1" t="s">
        <v>4</v>
      </c>
      <c r="B871" s="1" t="s">
        <v>1675</v>
      </c>
      <c r="C871" s="1" t="s">
        <v>1676</v>
      </c>
      <c r="D871" s="33">
        <v>4.1899999999999995</v>
      </c>
      <c r="E871" s="33">
        <v>21.863600000000002</v>
      </c>
      <c r="F871" s="34">
        <v>5.21</v>
      </c>
      <c r="G871" s="33">
        <v>17.670000000000002</v>
      </c>
      <c r="H871" s="35">
        <v>12</v>
      </c>
      <c r="I871" s="34">
        <v>0.02</v>
      </c>
      <c r="J871" s="33">
        <v>240.5</v>
      </c>
      <c r="K871" s="34">
        <v>0.03</v>
      </c>
      <c r="L871" s="33">
        <v>190.22</v>
      </c>
      <c r="M871" s="34">
        <v>0.03</v>
      </c>
      <c r="N871" s="36">
        <v>3</v>
      </c>
      <c r="O871" s="36">
        <v>3</v>
      </c>
      <c r="P871" s="37" t="str">
        <f t="shared" si="13"/>
        <v>33</v>
      </c>
      <c r="Q871" s="37"/>
      <c r="R871" s="36" t="s">
        <v>7</v>
      </c>
    </row>
    <row r="872" spans="1:18" x14ac:dyDescent="0.25">
      <c r="A872" s="1" t="s">
        <v>4</v>
      </c>
      <c r="B872" s="1" t="s">
        <v>1677</v>
      </c>
      <c r="C872" s="1" t="s">
        <v>1678</v>
      </c>
      <c r="D872" s="33">
        <v>4.28</v>
      </c>
      <c r="E872" s="33">
        <v>23.3</v>
      </c>
      <c r="F872" s="34">
        <v>5.44</v>
      </c>
      <c r="G872" s="33">
        <v>19.02</v>
      </c>
      <c r="H872" s="35">
        <v>10</v>
      </c>
      <c r="I872" s="34">
        <v>0.02</v>
      </c>
      <c r="J872" s="33">
        <v>233</v>
      </c>
      <c r="K872" s="34">
        <v>0.03</v>
      </c>
      <c r="L872" s="33">
        <v>190.2</v>
      </c>
      <c r="M872" s="34">
        <v>0.03</v>
      </c>
      <c r="N872" s="36">
        <v>3</v>
      </c>
      <c r="O872" s="36">
        <v>3</v>
      </c>
      <c r="P872" s="37" t="str">
        <f t="shared" si="13"/>
        <v>33</v>
      </c>
      <c r="Q872" s="37"/>
      <c r="R872" s="36" t="s">
        <v>7</v>
      </c>
    </row>
    <row r="873" spans="1:18" x14ac:dyDescent="0.25">
      <c r="A873" s="1" t="s">
        <v>4</v>
      </c>
      <c r="B873" s="1" t="s">
        <v>1679</v>
      </c>
      <c r="C873" s="1" t="s">
        <v>1680</v>
      </c>
      <c r="D873" s="33">
        <v>2.4500000000000002</v>
      </c>
      <c r="E873" s="33">
        <v>16.976600000000001</v>
      </c>
      <c r="F873" s="34">
        <v>6.92</v>
      </c>
      <c r="G873" s="33">
        <v>14.52</v>
      </c>
      <c r="H873" s="35">
        <v>13</v>
      </c>
      <c r="I873" s="34">
        <v>0.03</v>
      </c>
      <c r="J873" s="33">
        <v>220.75</v>
      </c>
      <c r="K873" s="34">
        <v>0.02</v>
      </c>
      <c r="L873" s="33">
        <v>188.9</v>
      </c>
      <c r="M873" s="34">
        <v>0.02</v>
      </c>
      <c r="N873" s="36">
        <v>3</v>
      </c>
      <c r="O873" s="36">
        <v>3</v>
      </c>
      <c r="P873" s="37" t="str">
        <f t="shared" si="13"/>
        <v>33</v>
      </c>
      <c r="Q873" s="37"/>
      <c r="R873" s="36" t="s">
        <v>7</v>
      </c>
    </row>
    <row r="874" spans="1:18" x14ac:dyDescent="0.25">
      <c r="A874" s="1" t="s">
        <v>4</v>
      </c>
      <c r="B874" s="1" t="s">
        <v>1681</v>
      </c>
      <c r="C874" s="1" t="s">
        <v>1682</v>
      </c>
      <c r="D874" s="33">
        <v>3.0900000000000003</v>
      </c>
      <c r="E874" s="33">
        <v>17.592300000000002</v>
      </c>
      <c r="F874" s="34">
        <v>5.69</v>
      </c>
      <c r="G874" s="33">
        <v>14.5</v>
      </c>
      <c r="H874" s="35">
        <v>13</v>
      </c>
      <c r="I874" s="34">
        <v>0.03</v>
      </c>
      <c r="J874" s="33">
        <v>228.7</v>
      </c>
      <c r="K874" s="34">
        <v>0.02</v>
      </c>
      <c r="L874" s="33">
        <v>188.53</v>
      </c>
      <c r="M874" s="34">
        <v>0.02</v>
      </c>
      <c r="N874" s="36">
        <v>3</v>
      </c>
      <c r="O874" s="36">
        <v>3</v>
      </c>
      <c r="P874" s="37" t="str">
        <f t="shared" si="13"/>
        <v>33</v>
      </c>
      <c r="Q874" s="37"/>
      <c r="R874" s="36" t="s">
        <v>7</v>
      </c>
    </row>
    <row r="875" spans="1:18" x14ac:dyDescent="0.25">
      <c r="A875" s="1" t="s">
        <v>4</v>
      </c>
      <c r="B875" s="1" t="s">
        <v>1683</v>
      </c>
      <c r="C875" s="1" t="s">
        <v>1684</v>
      </c>
      <c r="D875" s="33">
        <v>2.899999999999999</v>
      </c>
      <c r="E875" s="33">
        <v>20</v>
      </c>
      <c r="F875" s="34">
        <v>6.89</v>
      </c>
      <c r="G875" s="33">
        <v>17.100000000000001</v>
      </c>
      <c r="H875" s="35">
        <v>11</v>
      </c>
      <c r="I875" s="34">
        <v>0.02</v>
      </c>
      <c r="J875" s="33">
        <v>220</v>
      </c>
      <c r="K875" s="34">
        <v>0.02</v>
      </c>
      <c r="L875" s="33">
        <v>188.1</v>
      </c>
      <c r="M875" s="34">
        <v>0.02</v>
      </c>
      <c r="N875" s="36">
        <v>3</v>
      </c>
      <c r="O875" s="36">
        <v>3</v>
      </c>
      <c r="P875" s="37" t="str">
        <f t="shared" si="13"/>
        <v>33</v>
      </c>
      <c r="Q875" s="37"/>
      <c r="R875" s="36" t="s">
        <v>7</v>
      </c>
    </row>
    <row r="876" spans="1:18" x14ac:dyDescent="0.25">
      <c r="A876" s="1" t="s">
        <v>4</v>
      </c>
      <c r="B876" s="1" t="s">
        <v>1685</v>
      </c>
      <c r="C876" s="1" t="s">
        <v>1686</v>
      </c>
      <c r="D876" s="33">
        <v>4.1399999999999997</v>
      </c>
      <c r="E876" s="33">
        <v>21.25</v>
      </c>
      <c r="F876" s="34">
        <v>5.13</v>
      </c>
      <c r="G876" s="33">
        <v>17.11</v>
      </c>
      <c r="H876" s="35">
        <v>11</v>
      </c>
      <c r="I876" s="34">
        <v>0.02</v>
      </c>
      <c r="J876" s="33">
        <v>232.5</v>
      </c>
      <c r="K876" s="34">
        <v>0.03</v>
      </c>
      <c r="L876" s="33">
        <v>186.96</v>
      </c>
      <c r="M876" s="34">
        <v>0.02</v>
      </c>
      <c r="N876" s="36">
        <v>3</v>
      </c>
      <c r="O876" s="36">
        <v>3</v>
      </c>
      <c r="P876" s="37" t="str">
        <f t="shared" si="13"/>
        <v>33</v>
      </c>
      <c r="Q876" s="37"/>
      <c r="R876" s="36" t="s">
        <v>7</v>
      </c>
    </row>
    <row r="877" spans="1:18" x14ac:dyDescent="0.25">
      <c r="A877" s="1" t="s">
        <v>4</v>
      </c>
      <c r="B877" s="1" t="s">
        <v>1687</v>
      </c>
      <c r="C877" s="1" t="s">
        <v>1688</v>
      </c>
      <c r="D877" s="33">
        <v>39.21</v>
      </c>
      <c r="E877" s="33">
        <v>63.5</v>
      </c>
      <c r="F877" s="34">
        <v>1.61</v>
      </c>
      <c r="G877" s="33">
        <v>24.29</v>
      </c>
      <c r="H877" s="35">
        <v>5</v>
      </c>
      <c r="I877" s="34">
        <v>0.01</v>
      </c>
      <c r="J877" s="33">
        <v>383</v>
      </c>
      <c r="K877" s="34">
        <v>0.04</v>
      </c>
      <c r="L877" s="33">
        <v>186.95</v>
      </c>
      <c r="M877" s="34">
        <v>0.02</v>
      </c>
      <c r="N877" s="36">
        <v>3</v>
      </c>
      <c r="O877" s="36">
        <v>3</v>
      </c>
      <c r="P877" s="37" t="str">
        <f t="shared" si="13"/>
        <v>33</v>
      </c>
      <c r="Q877" s="37"/>
      <c r="R877" s="36" t="s">
        <v>7</v>
      </c>
    </row>
    <row r="878" spans="1:18" x14ac:dyDescent="0.25">
      <c r="A878" s="1" t="s">
        <v>4</v>
      </c>
      <c r="B878" s="1" t="s">
        <v>1689</v>
      </c>
      <c r="C878" s="1" t="s">
        <v>1690</v>
      </c>
      <c r="D878" s="33">
        <v>7.3999999999999995</v>
      </c>
      <c r="E878" s="33">
        <v>30.625</v>
      </c>
      <c r="F878" s="34">
        <v>4.13</v>
      </c>
      <c r="G878" s="33">
        <v>23.22</v>
      </c>
      <c r="H878" s="35">
        <v>8</v>
      </c>
      <c r="I878" s="34">
        <v>0.01</v>
      </c>
      <c r="J878" s="33">
        <v>245</v>
      </c>
      <c r="K878" s="34">
        <v>0.03</v>
      </c>
      <c r="L878" s="33">
        <v>185.8</v>
      </c>
      <c r="M878" s="34">
        <v>0.02</v>
      </c>
      <c r="N878" s="36">
        <v>3</v>
      </c>
      <c r="O878" s="36">
        <v>3</v>
      </c>
      <c r="P878" s="37" t="str">
        <f t="shared" si="13"/>
        <v>33</v>
      </c>
      <c r="Q878" s="37"/>
      <c r="R878" s="36" t="s">
        <v>7</v>
      </c>
    </row>
    <row r="879" spans="1:18" x14ac:dyDescent="0.25">
      <c r="A879" s="1" t="s">
        <v>4</v>
      </c>
      <c r="B879" s="1" t="s">
        <v>1691</v>
      </c>
      <c r="C879" s="1" t="s">
        <v>1692</v>
      </c>
      <c r="D879" s="33">
        <v>5.1300000000000008</v>
      </c>
      <c r="E879" s="33">
        <v>23.68</v>
      </c>
      <c r="F879" s="34">
        <v>4.6100000000000003</v>
      </c>
      <c r="G879" s="33">
        <v>18.55</v>
      </c>
      <c r="H879" s="35">
        <v>10</v>
      </c>
      <c r="I879" s="34">
        <v>0.02</v>
      </c>
      <c r="J879" s="33">
        <v>236.8</v>
      </c>
      <c r="K879" s="34">
        <v>0.03</v>
      </c>
      <c r="L879" s="33">
        <v>185.5</v>
      </c>
      <c r="M879" s="34">
        <v>0.02</v>
      </c>
      <c r="N879" s="36">
        <v>3</v>
      </c>
      <c r="O879" s="36">
        <v>3</v>
      </c>
      <c r="P879" s="37" t="str">
        <f t="shared" si="13"/>
        <v>33</v>
      </c>
      <c r="Q879" s="37"/>
      <c r="R879" s="36" t="s">
        <v>7</v>
      </c>
    </row>
    <row r="880" spans="1:18" x14ac:dyDescent="0.25">
      <c r="A880" s="1" t="s">
        <v>4</v>
      </c>
      <c r="B880" s="1" t="s">
        <v>1693</v>
      </c>
      <c r="C880" s="1" t="s">
        <v>1694</v>
      </c>
      <c r="D880" s="33">
        <v>6.13</v>
      </c>
      <c r="E880" s="33">
        <v>32.5</v>
      </c>
      <c r="F880" s="34">
        <v>5.3</v>
      </c>
      <c r="G880" s="33">
        <v>26.37</v>
      </c>
      <c r="H880" s="35">
        <v>7</v>
      </c>
      <c r="I880" s="34">
        <v>0.01</v>
      </c>
      <c r="J880" s="33">
        <v>228</v>
      </c>
      <c r="K880" s="34">
        <v>0.02</v>
      </c>
      <c r="L880" s="33">
        <v>185.09</v>
      </c>
      <c r="M880" s="34">
        <v>0.02</v>
      </c>
      <c r="N880" s="36">
        <v>3</v>
      </c>
      <c r="O880" s="36">
        <v>3</v>
      </c>
      <c r="P880" s="37" t="str">
        <f t="shared" si="13"/>
        <v>33</v>
      </c>
      <c r="Q880" s="37"/>
      <c r="R880" s="36" t="s">
        <v>7</v>
      </c>
    </row>
    <row r="881" spans="1:18" x14ac:dyDescent="0.25">
      <c r="A881" s="1" t="s">
        <v>4</v>
      </c>
      <c r="B881" s="1" t="s">
        <v>1695</v>
      </c>
      <c r="C881" s="1" t="s">
        <v>1696</v>
      </c>
      <c r="D881" s="33">
        <v>5.75</v>
      </c>
      <c r="E881" s="33">
        <v>28.75</v>
      </c>
      <c r="F881" s="34">
        <v>5</v>
      </c>
      <c r="G881" s="33">
        <v>23</v>
      </c>
      <c r="H881" s="35">
        <v>8</v>
      </c>
      <c r="I881" s="34">
        <v>0.01</v>
      </c>
      <c r="J881" s="33">
        <v>230</v>
      </c>
      <c r="K881" s="34">
        <v>0.02</v>
      </c>
      <c r="L881" s="33">
        <v>184</v>
      </c>
      <c r="M881" s="34">
        <v>0.02</v>
      </c>
      <c r="N881" s="36">
        <v>3</v>
      </c>
      <c r="O881" s="36">
        <v>3</v>
      </c>
      <c r="P881" s="37" t="str">
        <f t="shared" si="13"/>
        <v>33</v>
      </c>
      <c r="Q881" s="37"/>
      <c r="R881" s="36" t="s">
        <v>7</v>
      </c>
    </row>
    <row r="882" spans="1:18" x14ac:dyDescent="0.25">
      <c r="A882" s="1" t="s">
        <v>4</v>
      </c>
      <c r="B882" s="1" t="s">
        <v>1697</v>
      </c>
      <c r="C882" s="1" t="s">
        <v>1698</v>
      </c>
      <c r="D882" s="33">
        <v>3.4200000000000013</v>
      </c>
      <c r="E882" s="33">
        <v>17.534600000000001</v>
      </c>
      <c r="F882" s="34">
        <v>5.12</v>
      </c>
      <c r="G882" s="33">
        <v>14.11</v>
      </c>
      <c r="H882" s="35">
        <v>13</v>
      </c>
      <c r="I882" s="34">
        <v>0.03</v>
      </c>
      <c r="J882" s="33">
        <v>227.95</v>
      </c>
      <c r="K882" s="34">
        <v>0.02</v>
      </c>
      <c r="L882" s="33">
        <v>183.49</v>
      </c>
      <c r="M882" s="34">
        <v>0.02</v>
      </c>
      <c r="N882" s="36">
        <v>3</v>
      </c>
      <c r="O882" s="36">
        <v>3</v>
      </c>
      <c r="P882" s="37" t="str">
        <f t="shared" si="13"/>
        <v>33</v>
      </c>
      <c r="Q882" s="37"/>
      <c r="R882" s="36" t="s">
        <v>7</v>
      </c>
    </row>
    <row r="883" spans="1:18" x14ac:dyDescent="0.25">
      <c r="A883" s="1" t="s">
        <v>4</v>
      </c>
      <c r="B883" s="1" t="s">
        <v>1699</v>
      </c>
      <c r="C883" s="1" t="s">
        <v>1700</v>
      </c>
      <c r="D883" s="33">
        <v>3.11</v>
      </c>
      <c r="E883" s="33">
        <v>15.2941</v>
      </c>
      <c r="F883" s="34">
        <v>4.91</v>
      </c>
      <c r="G883" s="33">
        <v>12.18</v>
      </c>
      <c r="H883" s="35">
        <v>15</v>
      </c>
      <c r="I883" s="34">
        <v>0.03</v>
      </c>
      <c r="J883" s="33">
        <v>230</v>
      </c>
      <c r="K883" s="34">
        <v>0.02</v>
      </c>
      <c r="L883" s="33">
        <v>183.35</v>
      </c>
      <c r="M883" s="34">
        <v>0.02</v>
      </c>
      <c r="N883" s="36">
        <v>3</v>
      </c>
      <c r="O883" s="36">
        <v>3</v>
      </c>
      <c r="P883" s="37" t="str">
        <f t="shared" si="13"/>
        <v>33</v>
      </c>
      <c r="Q883" s="37"/>
      <c r="R883" s="36" t="s">
        <v>7</v>
      </c>
    </row>
    <row r="884" spans="1:18" x14ac:dyDescent="0.25">
      <c r="A884" s="1" t="s">
        <v>4</v>
      </c>
      <c r="B884" s="1" t="s">
        <v>1701</v>
      </c>
      <c r="C884" s="1" t="s">
        <v>1702</v>
      </c>
      <c r="D884" s="33">
        <v>6.8500000000000005</v>
      </c>
      <c r="E884" s="33">
        <v>27.222200000000001</v>
      </c>
      <c r="F884" s="34">
        <v>3.97</v>
      </c>
      <c r="G884" s="33">
        <v>20.37</v>
      </c>
      <c r="H884" s="35">
        <v>9</v>
      </c>
      <c r="I884" s="34">
        <v>0.02</v>
      </c>
      <c r="J884" s="33">
        <v>245</v>
      </c>
      <c r="K884" s="34">
        <v>0.03</v>
      </c>
      <c r="L884" s="33">
        <v>183.35</v>
      </c>
      <c r="M884" s="34">
        <v>0.02</v>
      </c>
      <c r="N884" s="36">
        <v>3</v>
      </c>
      <c r="O884" s="36">
        <v>3</v>
      </c>
      <c r="P884" s="37" t="str">
        <f t="shared" si="13"/>
        <v>33</v>
      </c>
      <c r="Q884" s="37"/>
      <c r="R884" s="36" t="s">
        <v>7</v>
      </c>
    </row>
    <row r="885" spans="1:18" x14ac:dyDescent="0.25">
      <c r="A885" s="1" t="s">
        <v>4</v>
      </c>
      <c r="B885" s="1" t="s">
        <v>1703</v>
      </c>
      <c r="C885" s="1" t="s">
        <v>1704</v>
      </c>
      <c r="D885" s="33">
        <v>1.82</v>
      </c>
      <c r="E885" s="33">
        <v>18.454499999999999</v>
      </c>
      <c r="F885" s="34">
        <v>10.130000000000001</v>
      </c>
      <c r="G885" s="33">
        <v>16.63</v>
      </c>
      <c r="H885" s="35">
        <v>11</v>
      </c>
      <c r="I885" s="34">
        <v>0.02</v>
      </c>
      <c r="J885" s="33">
        <v>203</v>
      </c>
      <c r="K885" s="34">
        <v>0.02</v>
      </c>
      <c r="L885" s="33">
        <v>182.98</v>
      </c>
      <c r="M885" s="34">
        <v>0.02</v>
      </c>
      <c r="N885" s="36">
        <v>3</v>
      </c>
      <c r="O885" s="36">
        <v>3</v>
      </c>
      <c r="P885" s="37" t="str">
        <f t="shared" si="13"/>
        <v>33</v>
      </c>
      <c r="Q885" s="37"/>
      <c r="R885" s="36" t="s">
        <v>7</v>
      </c>
    </row>
    <row r="886" spans="1:18" x14ac:dyDescent="0.25">
      <c r="A886" s="1" t="s">
        <v>4</v>
      </c>
      <c r="B886" s="1" t="s">
        <v>1705</v>
      </c>
      <c r="C886" s="1" t="s">
        <v>1706</v>
      </c>
      <c r="D886" s="33">
        <v>2.2899999999999996</v>
      </c>
      <c r="E886" s="33">
        <v>19</v>
      </c>
      <c r="F886" s="34">
        <v>8.2899999999999991</v>
      </c>
      <c r="G886" s="33">
        <v>16.71</v>
      </c>
      <c r="H886" s="35">
        <v>11</v>
      </c>
      <c r="I886" s="34">
        <v>0.02</v>
      </c>
      <c r="J886" s="33">
        <v>208</v>
      </c>
      <c r="K886" s="34">
        <v>0.02</v>
      </c>
      <c r="L886" s="33">
        <v>182.81</v>
      </c>
      <c r="M886" s="34">
        <v>0.02</v>
      </c>
      <c r="N886" s="36">
        <v>3</v>
      </c>
      <c r="O886" s="36">
        <v>3</v>
      </c>
      <c r="P886" s="37" t="str">
        <f t="shared" si="13"/>
        <v>33</v>
      </c>
      <c r="Q886" s="37"/>
      <c r="R886" s="36" t="s">
        <v>7</v>
      </c>
    </row>
    <row r="887" spans="1:18" x14ac:dyDescent="0.25">
      <c r="A887" s="1" t="s">
        <v>4</v>
      </c>
      <c r="B887" s="1" t="s">
        <v>1707</v>
      </c>
      <c r="C887" s="1" t="s">
        <v>1708</v>
      </c>
      <c r="D887" s="33">
        <v>2.8099999999999996</v>
      </c>
      <c r="E887" s="33">
        <v>16.8461</v>
      </c>
      <c r="F887" s="34">
        <v>5.99</v>
      </c>
      <c r="G887" s="33">
        <v>14.03</v>
      </c>
      <c r="H887" s="35">
        <v>13</v>
      </c>
      <c r="I887" s="34">
        <v>0.03</v>
      </c>
      <c r="J887" s="33">
        <v>219</v>
      </c>
      <c r="K887" s="34">
        <v>0.02</v>
      </c>
      <c r="L887" s="33">
        <v>182.47</v>
      </c>
      <c r="M887" s="34">
        <v>0.02</v>
      </c>
      <c r="N887" s="36">
        <v>3</v>
      </c>
      <c r="O887" s="36">
        <v>3</v>
      </c>
      <c r="P887" s="37" t="str">
        <f t="shared" si="13"/>
        <v>33</v>
      </c>
      <c r="Q887" s="37"/>
      <c r="R887" s="36" t="s">
        <v>7</v>
      </c>
    </row>
    <row r="888" spans="1:18" x14ac:dyDescent="0.25">
      <c r="A888" s="1" t="s">
        <v>4</v>
      </c>
      <c r="B888" s="1" t="s">
        <v>1709</v>
      </c>
      <c r="C888" s="1" t="s">
        <v>1710</v>
      </c>
      <c r="D888" s="33">
        <v>2.7100000000000004</v>
      </c>
      <c r="E888" s="33">
        <v>14.9642</v>
      </c>
      <c r="F888" s="34">
        <v>5.52</v>
      </c>
      <c r="G888" s="33">
        <v>12.25</v>
      </c>
      <c r="H888" s="35">
        <v>21</v>
      </c>
      <c r="I888" s="34">
        <v>0.05</v>
      </c>
      <c r="J888" s="33">
        <v>238.5</v>
      </c>
      <c r="K888" s="34">
        <v>0.03</v>
      </c>
      <c r="L888" s="33">
        <v>181.59</v>
      </c>
      <c r="M888" s="34">
        <v>0.02</v>
      </c>
      <c r="N888" s="36">
        <v>3</v>
      </c>
      <c r="O888" s="36">
        <v>3</v>
      </c>
      <c r="P888" s="37" t="str">
        <f t="shared" si="13"/>
        <v>33</v>
      </c>
      <c r="Q888" s="37"/>
      <c r="R888" s="36" t="s">
        <v>7</v>
      </c>
    </row>
    <row r="889" spans="1:18" x14ac:dyDescent="0.25">
      <c r="A889" s="1" t="s">
        <v>4</v>
      </c>
      <c r="B889" s="1" t="s">
        <v>1711</v>
      </c>
      <c r="C889" s="1" t="s">
        <v>1712</v>
      </c>
      <c r="D889" s="33">
        <v>5.39</v>
      </c>
      <c r="E889" s="33">
        <v>18.357099999999999</v>
      </c>
      <c r="F889" s="34">
        <v>3.4</v>
      </c>
      <c r="G889" s="33">
        <v>12.96</v>
      </c>
      <c r="H889" s="35">
        <v>14</v>
      </c>
      <c r="I889" s="34">
        <v>0.03</v>
      </c>
      <c r="J889" s="33">
        <v>257</v>
      </c>
      <c r="K889" s="34">
        <v>0.03</v>
      </c>
      <c r="L889" s="33">
        <v>181.54</v>
      </c>
      <c r="M889" s="34">
        <v>0.02</v>
      </c>
      <c r="N889" s="36">
        <v>3</v>
      </c>
      <c r="O889" s="36">
        <v>3</v>
      </c>
      <c r="P889" s="37" t="str">
        <f t="shared" si="13"/>
        <v>33</v>
      </c>
      <c r="Q889" s="37"/>
      <c r="R889" s="36" t="s">
        <v>7</v>
      </c>
    </row>
    <row r="890" spans="1:18" x14ac:dyDescent="0.25">
      <c r="A890" s="1" t="s">
        <v>4</v>
      </c>
      <c r="B890" s="1" t="s">
        <v>1713</v>
      </c>
      <c r="C890" s="1" t="s">
        <v>1714</v>
      </c>
      <c r="D890" s="33">
        <v>5.34</v>
      </c>
      <c r="E890" s="33">
        <v>28</v>
      </c>
      <c r="F890" s="34">
        <v>5.24</v>
      </c>
      <c r="G890" s="33">
        <v>22.66</v>
      </c>
      <c r="H890" s="35">
        <v>8</v>
      </c>
      <c r="I890" s="34">
        <v>0.01</v>
      </c>
      <c r="J890" s="33">
        <v>224</v>
      </c>
      <c r="K890" s="34">
        <v>0.02</v>
      </c>
      <c r="L890" s="33">
        <v>181.28</v>
      </c>
      <c r="M890" s="34">
        <v>0.02</v>
      </c>
      <c r="N890" s="36">
        <v>3</v>
      </c>
      <c r="O890" s="36">
        <v>3</v>
      </c>
      <c r="P890" s="37" t="str">
        <f t="shared" si="13"/>
        <v>33</v>
      </c>
      <c r="Q890" s="37"/>
      <c r="R890" s="36" t="s">
        <v>7</v>
      </c>
    </row>
    <row r="891" spans="1:18" x14ac:dyDescent="0.25">
      <c r="A891" s="1" t="s">
        <v>4</v>
      </c>
      <c r="B891" s="1" t="s">
        <v>1715</v>
      </c>
      <c r="C891" s="1" t="s">
        <v>1716</v>
      </c>
      <c r="D891" s="33">
        <v>4.6100000000000003</v>
      </c>
      <c r="E891" s="33">
        <v>22.722999999999999</v>
      </c>
      <c r="F891" s="34">
        <v>4.92</v>
      </c>
      <c r="G891" s="33">
        <v>18.11</v>
      </c>
      <c r="H891" s="35">
        <v>10</v>
      </c>
      <c r="I891" s="34">
        <v>0.02</v>
      </c>
      <c r="J891" s="33">
        <v>227.23</v>
      </c>
      <c r="K891" s="34">
        <v>0.02</v>
      </c>
      <c r="L891" s="33">
        <v>181.13</v>
      </c>
      <c r="M891" s="34">
        <v>0.02</v>
      </c>
      <c r="N891" s="36">
        <v>3</v>
      </c>
      <c r="O891" s="36">
        <v>3</v>
      </c>
      <c r="P891" s="37" t="str">
        <f t="shared" si="13"/>
        <v>33</v>
      </c>
      <c r="Q891" s="37"/>
      <c r="R891" s="36" t="s">
        <v>7</v>
      </c>
    </row>
    <row r="892" spans="1:18" x14ac:dyDescent="0.25">
      <c r="A892" s="1" t="s">
        <v>4</v>
      </c>
      <c r="B892" s="1" t="s">
        <v>1717</v>
      </c>
      <c r="C892" s="1" t="s">
        <v>1718</v>
      </c>
      <c r="D892" s="33">
        <v>1.9200000000000008</v>
      </c>
      <c r="E892" s="33">
        <v>13.2</v>
      </c>
      <c r="F892" s="34">
        <v>6.87</v>
      </c>
      <c r="G892" s="33">
        <v>11.28</v>
      </c>
      <c r="H892" s="35">
        <v>16</v>
      </c>
      <c r="I892" s="34">
        <v>0.03</v>
      </c>
      <c r="J892" s="33">
        <v>211.2</v>
      </c>
      <c r="K892" s="34">
        <v>0.02</v>
      </c>
      <c r="L892" s="33">
        <v>180.48</v>
      </c>
      <c r="M892" s="34">
        <v>0.02</v>
      </c>
      <c r="N892" s="36">
        <v>3</v>
      </c>
      <c r="O892" s="36">
        <v>3</v>
      </c>
      <c r="P892" s="37" t="str">
        <f t="shared" si="13"/>
        <v>33</v>
      </c>
      <c r="Q892" s="37"/>
      <c r="R892" s="36" t="s">
        <v>7</v>
      </c>
    </row>
    <row r="893" spans="1:18" x14ac:dyDescent="0.25">
      <c r="A893" s="1" t="s">
        <v>4</v>
      </c>
      <c r="B893" s="1" t="s">
        <v>1719</v>
      </c>
      <c r="C893" s="1" t="s">
        <v>1720</v>
      </c>
      <c r="D893" s="33">
        <v>3.9900000000000011</v>
      </c>
      <c r="E893" s="33">
        <v>24.027699999999999</v>
      </c>
      <c r="F893" s="34">
        <v>6.02</v>
      </c>
      <c r="G893" s="33">
        <v>20.03</v>
      </c>
      <c r="H893" s="35">
        <v>9</v>
      </c>
      <c r="I893" s="34">
        <v>0.02</v>
      </c>
      <c r="J893" s="33">
        <v>216.25</v>
      </c>
      <c r="K893" s="34">
        <v>0.02</v>
      </c>
      <c r="L893" s="33">
        <v>180.34</v>
      </c>
      <c r="M893" s="34">
        <v>0.02</v>
      </c>
      <c r="N893" s="36">
        <v>3</v>
      </c>
      <c r="O893" s="36">
        <v>3</v>
      </c>
      <c r="P893" s="37" t="str">
        <f t="shared" si="13"/>
        <v>33</v>
      </c>
      <c r="Q893" s="37"/>
      <c r="R893" s="36" t="s">
        <v>7</v>
      </c>
    </row>
    <row r="894" spans="1:18" x14ac:dyDescent="0.25">
      <c r="A894" s="1" t="s">
        <v>4</v>
      </c>
      <c r="B894" s="1" t="s">
        <v>1721</v>
      </c>
      <c r="C894" s="1" t="s">
        <v>1722</v>
      </c>
      <c r="D894" s="33">
        <v>2.7899999999999996</v>
      </c>
      <c r="E894" s="33">
        <v>16.615300000000001</v>
      </c>
      <c r="F894" s="34">
        <v>5.95</v>
      </c>
      <c r="G894" s="33">
        <v>13.82</v>
      </c>
      <c r="H894" s="35">
        <v>13</v>
      </c>
      <c r="I894" s="34">
        <v>0.03</v>
      </c>
      <c r="J894" s="33">
        <v>216</v>
      </c>
      <c r="K894" s="34">
        <v>0.02</v>
      </c>
      <c r="L894" s="33">
        <v>179.73</v>
      </c>
      <c r="M894" s="34">
        <v>0.02</v>
      </c>
      <c r="N894" s="36">
        <v>3</v>
      </c>
      <c r="O894" s="36">
        <v>3</v>
      </c>
      <c r="P894" s="37" t="str">
        <f t="shared" si="13"/>
        <v>33</v>
      </c>
      <c r="Q894" s="37"/>
      <c r="R894" s="36" t="s">
        <v>7</v>
      </c>
    </row>
    <row r="895" spans="1:18" x14ac:dyDescent="0.25">
      <c r="A895" s="1" t="s">
        <v>4</v>
      </c>
      <c r="B895" s="1" t="s">
        <v>1723</v>
      </c>
      <c r="C895" s="1" t="s">
        <v>1724</v>
      </c>
      <c r="D895" s="33">
        <v>3.3299999999999992</v>
      </c>
      <c r="E895" s="33">
        <v>23.2666</v>
      </c>
      <c r="F895" s="34">
        <v>6.98</v>
      </c>
      <c r="G895" s="33">
        <v>19.93</v>
      </c>
      <c r="H895" s="35">
        <v>9</v>
      </c>
      <c r="I895" s="34">
        <v>0.02</v>
      </c>
      <c r="J895" s="33">
        <v>209.4</v>
      </c>
      <c r="K895" s="34">
        <v>0.02</v>
      </c>
      <c r="L895" s="33">
        <v>179.43</v>
      </c>
      <c r="M895" s="34">
        <v>0.02</v>
      </c>
      <c r="N895" s="36">
        <v>3</v>
      </c>
      <c r="O895" s="36">
        <v>3</v>
      </c>
      <c r="P895" s="37" t="str">
        <f t="shared" si="13"/>
        <v>33</v>
      </c>
      <c r="Q895" s="37"/>
      <c r="R895" s="36" t="s">
        <v>7</v>
      </c>
    </row>
    <row r="896" spans="1:18" x14ac:dyDescent="0.25">
      <c r="A896" s="1" t="s">
        <v>4</v>
      </c>
      <c r="B896" s="1" t="s">
        <v>1725</v>
      </c>
      <c r="C896" s="1" t="s">
        <v>1726</v>
      </c>
      <c r="D896" s="33">
        <v>3.11</v>
      </c>
      <c r="E896" s="33">
        <v>17.715</v>
      </c>
      <c r="F896" s="34">
        <v>5.69</v>
      </c>
      <c r="G896" s="33">
        <v>14.6</v>
      </c>
      <c r="H896" s="35">
        <v>12</v>
      </c>
      <c r="I896" s="34">
        <v>0.02</v>
      </c>
      <c r="J896" s="33">
        <v>216.01</v>
      </c>
      <c r="K896" s="34">
        <v>0.02</v>
      </c>
      <c r="L896" s="33">
        <v>178.69</v>
      </c>
      <c r="M896" s="34">
        <v>0.02</v>
      </c>
      <c r="N896" s="36">
        <v>3</v>
      </c>
      <c r="O896" s="36">
        <v>3</v>
      </c>
      <c r="P896" s="37" t="str">
        <f t="shared" si="13"/>
        <v>33</v>
      </c>
      <c r="Q896" s="37"/>
      <c r="R896" s="36" t="s">
        <v>7</v>
      </c>
    </row>
    <row r="897" spans="1:18" x14ac:dyDescent="0.25">
      <c r="A897" s="1" t="s">
        <v>4</v>
      </c>
      <c r="B897" s="1" t="s">
        <v>1729</v>
      </c>
      <c r="C897" s="1" t="s">
        <v>1730</v>
      </c>
      <c r="D897" s="33">
        <v>1.1900000000000004</v>
      </c>
      <c r="E897" s="33">
        <v>8.2799999999999994</v>
      </c>
      <c r="F897" s="34">
        <v>6.95</v>
      </c>
      <c r="G897" s="33">
        <v>7.09</v>
      </c>
      <c r="H897" s="35">
        <v>25</v>
      </c>
      <c r="I897" s="34">
        <v>0.06</v>
      </c>
      <c r="J897" s="33">
        <v>208</v>
      </c>
      <c r="K897" s="34">
        <v>0.02</v>
      </c>
      <c r="L897" s="33">
        <v>178.25</v>
      </c>
      <c r="M897" s="34">
        <v>0.02</v>
      </c>
      <c r="N897" s="36">
        <v>3</v>
      </c>
      <c r="O897" s="36">
        <v>3</v>
      </c>
      <c r="P897" s="37" t="str">
        <f t="shared" si="13"/>
        <v>33</v>
      </c>
      <c r="Q897" s="37"/>
      <c r="R897" s="36" t="s">
        <v>7</v>
      </c>
    </row>
    <row r="898" spans="1:18" x14ac:dyDescent="0.25">
      <c r="A898" s="1" t="s">
        <v>4</v>
      </c>
      <c r="B898" s="1" t="s">
        <v>1731</v>
      </c>
      <c r="C898" s="1" t="s">
        <v>1732</v>
      </c>
      <c r="D898" s="33">
        <v>9.6</v>
      </c>
      <c r="E898" s="33">
        <v>39.25</v>
      </c>
      <c r="F898" s="34">
        <v>4.08</v>
      </c>
      <c r="G898" s="33">
        <v>29.65</v>
      </c>
      <c r="H898" s="35">
        <v>6</v>
      </c>
      <c r="I898" s="34">
        <v>0.01</v>
      </c>
      <c r="J898" s="33">
        <v>235.5</v>
      </c>
      <c r="K898" s="34">
        <v>0.03</v>
      </c>
      <c r="L898" s="33">
        <v>177.9</v>
      </c>
      <c r="M898" s="34">
        <v>0.02</v>
      </c>
      <c r="N898" s="36">
        <v>3</v>
      </c>
      <c r="O898" s="36">
        <v>3</v>
      </c>
      <c r="P898" s="37" t="str">
        <f t="shared" si="13"/>
        <v>33</v>
      </c>
      <c r="Q898" s="37"/>
      <c r="R898" s="36" t="s">
        <v>7</v>
      </c>
    </row>
    <row r="899" spans="1:18" x14ac:dyDescent="0.25">
      <c r="A899" s="1" t="s">
        <v>4</v>
      </c>
      <c r="B899" s="1" t="s">
        <v>1733</v>
      </c>
      <c r="C899" s="1" t="s">
        <v>1734</v>
      </c>
      <c r="D899" s="33">
        <v>4.3500000000000005</v>
      </c>
      <c r="E899" s="33">
        <v>26.285699999999999</v>
      </c>
      <c r="F899" s="34">
        <v>6.04</v>
      </c>
      <c r="G899" s="33">
        <v>21.93</v>
      </c>
      <c r="H899" s="35">
        <v>8</v>
      </c>
      <c r="I899" s="34">
        <v>0.01</v>
      </c>
      <c r="J899" s="33">
        <v>212</v>
      </c>
      <c r="K899" s="34">
        <v>0.02</v>
      </c>
      <c r="L899" s="33">
        <v>177.2</v>
      </c>
      <c r="M899" s="34">
        <v>0.02</v>
      </c>
      <c r="N899" s="36">
        <v>3</v>
      </c>
      <c r="O899" s="36">
        <v>3</v>
      </c>
      <c r="P899" s="37" t="str">
        <f t="shared" si="13"/>
        <v>33</v>
      </c>
      <c r="Q899" s="37"/>
      <c r="R899" s="36" t="s">
        <v>7</v>
      </c>
    </row>
    <row r="900" spans="1:18" x14ac:dyDescent="0.25">
      <c r="A900" s="1" t="s">
        <v>4</v>
      </c>
      <c r="B900" s="1" t="s">
        <v>1735</v>
      </c>
      <c r="C900" s="1" t="s">
        <v>1736</v>
      </c>
      <c r="D900" s="33">
        <v>2.4900000000000007</v>
      </c>
      <c r="E900" s="33">
        <v>17.25</v>
      </c>
      <c r="F900" s="34">
        <v>6.92</v>
      </c>
      <c r="G900" s="33">
        <v>14.76</v>
      </c>
      <c r="H900" s="35">
        <v>12</v>
      </c>
      <c r="I900" s="34">
        <v>0.02</v>
      </c>
      <c r="J900" s="33">
        <v>207</v>
      </c>
      <c r="K900" s="34">
        <v>0.02</v>
      </c>
      <c r="L900" s="33">
        <v>177.12</v>
      </c>
      <c r="M900" s="34">
        <v>0.02</v>
      </c>
      <c r="N900" s="36">
        <v>3</v>
      </c>
      <c r="O900" s="36">
        <v>3</v>
      </c>
      <c r="P900" s="37" t="str">
        <f t="shared" si="13"/>
        <v>33</v>
      </c>
      <c r="Q900" s="37"/>
      <c r="R900" s="36" t="s">
        <v>7</v>
      </c>
    </row>
    <row r="901" spans="1:18" x14ac:dyDescent="0.25">
      <c r="A901" s="1" t="s">
        <v>4</v>
      </c>
      <c r="B901" s="1" t="s">
        <v>1737</v>
      </c>
      <c r="C901" s="1" t="s">
        <v>1738</v>
      </c>
      <c r="D901" s="33">
        <v>2.38</v>
      </c>
      <c r="E901" s="33">
        <v>13.933299999999999</v>
      </c>
      <c r="F901" s="34">
        <v>5.85</v>
      </c>
      <c r="G901" s="33">
        <v>11.55</v>
      </c>
      <c r="H901" s="35">
        <v>21</v>
      </c>
      <c r="I901" s="34">
        <v>0.05</v>
      </c>
      <c r="J901" s="33">
        <v>227</v>
      </c>
      <c r="K901" s="34">
        <v>0.02</v>
      </c>
      <c r="L901" s="33">
        <v>177.02</v>
      </c>
      <c r="M901" s="34">
        <v>0.02</v>
      </c>
      <c r="N901" s="36">
        <v>3</v>
      </c>
      <c r="O901" s="36">
        <v>3</v>
      </c>
      <c r="P901" s="37" t="str">
        <f t="shared" si="13"/>
        <v>33</v>
      </c>
      <c r="Q901" s="37"/>
      <c r="R901" s="36" t="s">
        <v>7</v>
      </c>
    </row>
    <row r="902" spans="1:18" x14ac:dyDescent="0.25">
      <c r="A902" s="1" t="s">
        <v>4</v>
      </c>
      <c r="B902" s="1" t="s">
        <v>1739</v>
      </c>
      <c r="C902" s="1" t="s">
        <v>1740</v>
      </c>
      <c r="D902" s="33">
        <v>2.2899999999999996</v>
      </c>
      <c r="E902" s="33">
        <v>16.958300000000001</v>
      </c>
      <c r="F902" s="34">
        <v>7.4</v>
      </c>
      <c r="G902" s="33">
        <v>14.66</v>
      </c>
      <c r="H902" s="35">
        <v>12</v>
      </c>
      <c r="I902" s="34">
        <v>0.02</v>
      </c>
      <c r="J902" s="33">
        <v>203.5</v>
      </c>
      <c r="K902" s="34">
        <v>0.02</v>
      </c>
      <c r="L902" s="33">
        <v>176.02</v>
      </c>
      <c r="M902" s="34">
        <v>0.02</v>
      </c>
      <c r="N902" s="36">
        <v>3</v>
      </c>
      <c r="O902" s="36">
        <v>3</v>
      </c>
      <c r="P902" s="37" t="str">
        <f t="shared" si="13"/>
        <v>33</v>
      </c>
      <c r="Q902" s="37"/>
      <c r="R902" s="36" t="s">
        <v>7</v>
      </c>
    </row>
    <row r="903" spans="1:18" x14ac:dyDescent="0.25">
      <c r="A903" s="1" t="s">
        <v>4</v>
      </c>
      <c r="B903" s="1" t="s">
        <v>1741</v>
      </c>
      <c r="C903" s="1" t="s">
        <v>1742</v>
      </c>
      <c r="D903" s="33">
        <v>3.0899999999999994</v>
      </c>
      <c r="E903" s="33">
        <v>19.086300000000001</v>
      </c>
      <c r="F903" s="34">
        <v>6.17</v>
      </c>
      <c r="G903" s="33">
        <v>15.99</v>
      </c>
      <c r="H903" s="35">
        <v>11</v>
      </c>
      <c r="I903" s="34">
        <v>0.02</v>
      </c>
      <c r="J903" s="33">
        <v>209.95</v>
      </c>
      <c r="K903" s="34">
        <v>0.02</v>
      </c>
      <c r="L903" s="33">
        <v>175.96</v>
      </c>
      <c r="M903" s="34">
        <v>0.02</v>
      </c>
      <c r="N903" s="36">
        <v>3</v>
      </c>
      <c r="O903" s="36">
        <v>3</v>
      </c>
      <c r="P903" s="37" t="str">
        <f t="shared" ref="P903:P966" si="14">N903&amp;O903</f>
        <v>33</v>
      </c>
      <c r="Q903" s="37"/>
      <c r="R903" s="36" t="s">
        <v>7</v>
      </c>
    </row>
    <row r="904" spans="1:18" x14ac:dyDescent="0.25">
      <c r="A904" s="1" t="s">
        <v>4</v>
      </c>
      <c r="B904" s="1" t="s">
        <v>1743</v>
      </c>
      <c r="C904" s="1" t="s">
        <v>1744</v>
      </c>
      <c r="D904" s="33">
        <v>9.85</v>
      </c>
      <c r="E904" s="33">
        <v>34.978499999999997</v>
      </c>
      <c r="F904" s="34">
        <v>3.55</v>
      </c>
      <c r="G904" s="33">
        <v>25.12</v>
      </c>
      <c r="H904" s="35">
        <v>7</v>
      </c>
      <c r="I904" s="34">
        <v>0.01</v>
      </c>
      <c r="J904" s="33">
        <v>244.85</v>
      </c>
      <c r="K904" s="34">
        <v>0.03</v>
      </c>
      <c r="L904" s="33">
        <v>175.9</v>
      </c>
      <c r="M904" s="34">
        <v>0.02</v>
      </c>
      <c r="N904" s="36">
        <v>3</v>
      </c>
      <c r="O904" s="36">
        <v>3</v>
      </c>
      <c r="P904" s="37" t="str">
        <f t="shared" si="14"/>
        <v>33</v>
      </c>
      <c r="Q904" s="37"/>
      <c r="R904" s="36" t="s">
        <v>7</v>
      </c>
    </row>
    <row r="905" spans="1:18" x14ac:dyDescent="0.25">
      <c r="A905" s="1" t="s">
        <v>4</v>
      </c>
      <c r="B905" s="1" t="s">
        <v>1745</v>
      </c>
      <c r="C905" s="1" t="s">
        <v>1746</v>
      </c>
      <c r="D905" s="33">
        <v>2.1299999999999994</v>
      </c>
      <c r="E905" s="33">
        <v>17.863600000000002</v>
      </c>
      <c r="F905" s="34">
        <v>8.3800000000000008</v>
      </c>
      <c r="G905" s="33">
        <v>15.73</v>
      </c>
      <c r="H905" s="35">
        <v>11</v>
      </c>
      <c r="I905" s="34">
        <v>0.02</v>
      </c>
      <c r="J905" s="33">
        <v>196.5</v>
      </c>
      <c r="K905" s="34">
        <v>0.02</v>
      </c>
      <c r="L905" s="33">
        <v>173.07</v>
      </c>
      <c r="M905" s="34">
        <v>0.02</v>
      </c>
      <c r="N905" s="36">
        <v>3</v>
      </c>
      <c r="O905" s="36">
        <v>3</v>
      </c>
      <c r="P905" s="37" t="str">
        <f t="shared" si="14"/>
        <v>33</v>
      </c>
      <c r="Q905" s="37"/>
      <c r="R905" s="36" t="s">
        <v>7</v>
      </c>
    </row>
    <row r="906" spans="1:18" x14ac:dyDescent="0.25">
      <c r="A906" s="1" t="s">
        <v>4</v>
      </c>
      <c r="B906" s="1" t="s">
        <v>1747</v>
      </c>
      <c r="C906" s="1" t="s">
        <v>1748</v>
      </c>
      <c r="D906" s="33">
        <v>2.0099999999999989</v>
      </c>
      <c r="E906" s="33">
        <v>15.303800000000001</v>
      </c>
      <c r="F906" s="34">
        <v>7.61</v>
      </c>
      <c r="G906" s="33">
        <v>13.29</v>
      </c>
      <c r="H906" s="35">
        <v>13</v>
      </c>
      <c r="I906" s="34">
        <v>0.03</v>
      </c>
      <c r="J906" s="33">
        <v>198.95</v>
      </c>
      <c r="K906" s="34">
        <v>0.02</v>
      </c>
      <c r="L906" s="33">
        <v>172.82</v>
      </c>
      <c r="M906" s="34">
        <v>0.02</v>
      </c>
      <c r="N906" s="36">
        <v>3</v>
      </c>
      <c r="O906" s="36">
        <v>3</v>
      </c>
      <c r="P906" s="37" t="str">
        <f t="shared" si="14"/>
        <v>33</v>
      </c>
      <c r="Q906" s="37"/>
      <c r="R906" s="36" t="s">
        <v>7</v>
      </c>
    </row>
    <row r="907" spans="1:18" x14ac:dyDescent="0.25">
      <c r="A907" s="1" t="s">
        <v>4</v>
      </c>
      <c r="B907" s="1" t="s">
        <v>1749</v>
      </c>
      <c r="C907" s="1" t="s">
        <v>1750</v>
      </c>
      <c r="D907" s="33">
        <v>2.4300000000000002</v>
      </c>
      <c r="E907" s="33">
        <v>15.9076</v>
      </c>
      <c r="F907" s="34">
        <v>6.54</v>
      </c>
      <c r="G907" s="33">
        <v>13.47</v>
      </c>
      <c r="H907" s="35">
        <v>14</v>
      </c>
      <c r="I907" s="34">
        <v>0.03</v>
      </c>
      <c r="J907" s="33">
        <v>206.8</v>
      </c>
      <c r="K907" s="34">
        <v>0.02</v>
      </c>
      <c r="L907" s="33">
        <v>172.78</v>
      </c>
      <c r="M907" s="34">
        <v>0.02</v>
      </c>
      <c r="N907" s="36">
        <v>3</v>
      </c>
      <c r="O907" s="36">
        <v>3</v>
      </c>
      <c r="P907" s="37" t="str">
        <f t="shared" si="14"/>
        <v>33</v>
      </c>
      <c r="Q907" s="37"/>
      <c r="R907" s="36" t="s">
        <v>7</v>
      </c>
    </row>
    <row r="908" spans="1:18" x14ac:dyDescent="0.25">
      <c r="A908" s="1" t="s">
        <v>4</v>
      </c>
      <c r="B908" s="1" t="s">
        <v>1751</v>
      </c>
      <c r="C908" s="1" t="s">
        <v>1752</v>
      </c>
      <c r="D908" s="33">
        <v>11.19</v>
      </c>
      <c r="E908" s="33">
        <v>39.9833</v>
      </c>
      <c r="F908" s="34">
        <v>3.57</v>
      </c>
      <c r="G908" s="33">
        <v>28.79</v>
      </c>
      <c r="H908" s="35">
        <v>6</v>
      </c>
      <c r="I908" s="34">
        <v>0.01</v>
      </c>
      <c r="J908" s="33">
        <v>239.9</v>
      </c>
      <c r="K908" s="34">
        <v>0.03</v>
      </c>
      <c r="L908" s="33">
        <v>172.76</v>
      </c>
      <c r="M908" s="34">
        <v>0.02</v>
      </c>
      <c r="N908" s="36">
        <v>3</v>
      </c>
      <c r="O908" s="36">
        <v>3</v>
      </c>
      <c r="P908" s="37" t="str">
        <f t="shared" si="14"/>
        <v>33</v>
      </c>
      <c r="Q908" s="37"/>
      <c r="R908" s="36" t="s">
        <v>7</v>
      </c>
    </row>
    <row r="909" spans="1:18" x14ac:dyDescent="0.25">
      <c r="A909" s="1" t="s">
        <v>4</v>
      </c>
      <c r="B909" s="1" t="s">
        <v>1753</v>
      </c>
      <c r="C909" s="1" t="s">
        <v>1754</v>
      </c>
      <c r="D909" s="33">
        <v>3.100000000000001</v>
      </c>
      <c r="E909" s="33">
        <v>14.1153</v>
      </c>
      <c r="F909" s="34">
        <v>4.55</v>
      </c>
      <c r="G909" s="33">
        <v>11.01</v>
      </c>
      <c r="H909" s="35">
        <v>15</v>
      </c>
      <c r="I909" s="34">
        <v>0.03</v>
      </c>
      <c r="J909" s="33">
        <v>218.5</v>
      </c>
      <c r="K909" s="34">
        <v>0.02</v>
      </c>
      <c r="L909" s="33">
        <v>172</v>
      </c>
      <c r="M909" s="34">
        <v>0.02</v>
      </c>
      <c r="N909" s="36">
        <v>3</v>
      </c>
      <c r="O909" s="36">
        <v>3</v>
      </c>
      <c r="P909" s="37" t="str">
        <f t="shared" si="14"/>
        <v>33</v>
      </c>
      <c r="Q909" s="37"/>
      <c r="R909" s="36" t="s">
        <v>7</v>
      </c>
    </row>
    <row r="910" spans="1:18" x14ac:dyDescent="0.25">
      <c r="A910" s="1" t="s">
        <v>4</v>
      </c>
      <c r="B910" s="1" t="s">
        <v>1755</v>
      </c>
      <c r="C910" s="1" t="s">
        <v>1756</v>
      </c>
      <c r="D910" s="33">
        <v>2.5500000000000003</v>
      </c>
      <c r="E910" s="33">
        <v>18.181799999999999</v>
      </c>
      <c r="F910" s="34">
        <v>7.13</v>
      </c>
      <c r="G910" s="33">
        <v>15.63</v>
      </c>
      <c r="H910" s="35">
        <v>11</v>
      </c>
      <c r="I910" s="34">
        <v>0.02</v>
      </c>
      <c r="J910" s="33">
        <v>200</v>
      </c>
      <c r="K910" s="34">
        <v>0.02</v>
      </c>
      <c r="L910" s="33">
        <v>171.95</v>
      </c>
      <c r="M910" s="34">
        <v>0.02</v>
      </c>
      <c r="N910" s="36">
        <v>3</v>
      </c>
      <c r="O910" s="36">
        <v>3</v>
      </c>
      <c r="P910" s="37" t="str">
        <f t="shared" si="14"/>
        <v>33</v>
      </c>
      <c r="Q910" s="37"/>
      <c r="R910" s="36" t="s">
        <v>7</v>
      </c>
    </row>
    <row r="911" spans="1:18" x14ac:dyDescent="0.25">
      <c r="A911" s="1" t="s">
        <v>4</v>
      </c>
      <c r="B911" s="1" t="s">
        <v>1757</v>
      </c>
      <c r="C911" s="1" t="s">
        <v>1758</v>
      </c>
      <c r="D911" s="33">
        <v>3.8999999999999995</v>
      </c>
      <c r="E911" s="33">
        <v>25.343699999999998</v>
      </c>
      <c r="F911" s="34">
        <v>6.49</v>
      </c>
      <c r="G911" s="33">
        <v>21.44</v>
      </c>
      <c r="H911" s="35">
        <v>8</v>
      </c>
      <c r="I911" s="34">
        <v>0.01</v>
      </c>
      <c r="J911" s="33">
        <v>202.75</v>
      </c>
      <c r="K911" s="34">
        <v>0.02</v>
      </c>
      <c r="L911" s="33">
        <v>171.55</v>
      </c>
      <c r="M911" s="34">
        <v>0.02</v>
      </c>
      <c r="N911" s="36">
        <v>3</v>
      </c>
      <c r="O911" s="36">
        <v>3</v>
      </c>
      <c r="P911" s="37" t="str">
        <f t="shared" si="14"/>
        <v>33</v>
      </c>
      <c r="Q911" s="37"/>
      <c r="R911" s="36" t="s">
        <v>7</v>
      </c>
    </row>
    <row r="912" spans="1:18" x14ac:dyDescent="0.25">
      <c r="A912" s="1" t="s">
        <v>4</v>
      </c>
      <c r="B912" s="1" t="s">
        <v>1759</v>
      </c>
      <c r="C912" s="1" t="s">
        <v>1760</v>
      </c>
      <c r="D912" s="33">
        <v>2.8000000000000003</v>
      </c>
      <c r="E912" s="33">
        <v>20.1111</v>
      </c>
      <c r="F912" s="34">
        <v>7.18</v>
      </c>
      <c r="G912" s="33">
        <v>17.309999999999999</v>
      </c>
      <c r="H912" s="35">
        <v>10</v>
      </c>
      <c r="I912" s="34">
        <v>0.02</v>
      </c>
      <c r="J912" s="33">
        <v>199</v>
      </c>
      <c r="K912" s="34">
        <v>0.02</v>
      </c>
      <c r="L912" s="33">
        <v>171</v>
      </c>
      <c r="M912" s="34">
        <v>0.02</v>
      </c>
      <c r="N912" s="36">
        <v>3</v>
      </c>
      <c r="O912" s="36">
        <v>3</v>
      </c>
      <c r="P912" s="37" t="str">
        <f t="shared" si="14"/>
        <v>33</v>
      </c>
      <c r="Q912" s="37"/>
      <c r="R912" s="36" t="s">
        <v>7</v>
      </c>
    </row>
    <row r="913" spans="1:18" x14ac:dyDescent="0.25">
      <c r="A913" s="1" t="s">
        <v>4</v>
      </c>
      <c r="B913" s="1" t="s">
        <v>3387</v>
      </c>
      <c r="C913" s="1" t="s">
        <v>3388</v>
      </c>
      <c r="D913" s="33">
        <v>3.1090909090909093</v>
      </c>
      <c r="E913" s="33">
        <v>18.654499999999999</v>
      </c>
      <c r="F913" s="34">
        <v>5.99</v>
      </c>
      <c r="G913" s="33">
        <v>15.54</v>
      </c>
      <c r="H913" s="35">
        <v>11</v>
      </c>
      <c r="I913" s="34">
        <v>0.02</v>
      </c>
      <c r="J913" s="33">
        <v>205.2</v>
      </c>
      <c r="K913" s="34">
        <v>0.02</v>
      </c>
      <c r="L913" s="33">
        <v>170.99</v>
      </c>
      <c r="M913" s="34">
        <v>0.02</v>
      </c>
      <c r="N913" s="36">
        <v>3</v>
      </c>
      <c r="O913" s="36">
        <v>3</v>
      </c>
      <c r="P913" s="37" t="str">
        <f t="shared" si="14"/>
        <v>33</v>
      </c>
      <c r="Q913" s="37"/>
      <c r="R913" s="36" t="s">
        <v>3336</v>
      </c>
    </row>
    <row r="914" spans="1:18" x14ac:dyDescent="0.25">
      <c r="A914" s="1" t="s">
        <v>4</v>
      </c>
      <c r="B914" s="1" t="s">
        <v>1761</v>
      </c>
      <c r="C914" s="1" t="s">
        <v>1762</v>
      </c>
      <c r="D914" s="33">
        <v>1.28</v>
      </c>
      <c r="E914" s="33">
        <v>10.676399999999999</v>
      </c>
      <c r="F914" s="34">
        <v>8.34</v>
      </c>
      <c r="G914" s="33">
        <v>9.39</v>
      </c>
      <c r="H914" s="35">
        <v>18</v>
      </c>
      <c r="I914" s="34">
        <v>0.04</v>
      </c>
      <c r="J914" s="33">
        <v>192.5</v>
      </c>
      <c r="K914" s="34">
        <v>0.02</v>
      </c>
      <c r="L914" s="33">
        <v>169.46</v>
      </c>
      <c r="M914" s="34">
        <v>0.02</v>
      </c>
      <c r="N914" s="36">
        <v>3</v>
      </c>
      <c r="O914" s="36">
        <v>3</v>
      </c>
      <c r="P914" s="37" t="str">
        <f t="shared" si="14"/>
        <v>33</v>
      </c>
      <c r="Q914" s="37"/>
      <c r="R914" s="36" t="s">
        <v>7</v>
      </c>
    </row>
    <row r="915" spans="1:18" x14ac:dyDescent="0.25">
      <c r="A915" s="1" t="s">
        <v>4</v>
      </c>
      <c r="B915" s="1" t="s">
        <v>1763</v>
      </c>
      <c r="C915" s="1" t="s">
        <v>1764</v>
      </c>
      <c r="D915" s="33">
        <v>4.8899999999999997</v>
      </c>
      <c r="E915" s="33">
        <v>18.9833</v>
      </c>
      <c r="F915" s="34">
        <v>3.88</v>
      </c>
      <c r="G915" s="33">
        <v>14.09</v>
      </c>
      <c r="H915" s="35">
        <v>12</v>
      </c>
      <c r="I915" s="34">
        <v>0.02</v>
      </c>
      <c r="J915" s="33">
        <v>227.8</v>
      </c>
      <c r="K915" s="34">
        <v>0.02</v>
      </c>
      <c r="L915" s="33">
        <v>169.12</v>
      </c>
      <c r="M915" s="34">
        <v>0.02</v>
      </c>
      <c r="N915" s="36">
        <v>3</v>
      </c>
      <c r="O915" s="36">
        <v>3</v>
      </c>
      <c r="P915" s="37" t="str">
        <f t="shared" si="14"/>
        <v>33</v>
      </c>
      <c r="Q915" s="37"/>
      <c r="R915" s="36" t="s">
        <v>7</v>
      </c>
    </row>
    <row r="916" spans="1:18" x14ac:dyDescent="0.25">
      <c r="A916" s="1" t="s">
        <v>4</v>
      </c>
      <c r="B916" s="1" t="s">
        <v>3389</v>
      </c>
      <c r="C916" s="1" t="s">
        <v>3390</v>
      </c>
      <c r="D916" s="33">
        <v>1.7531249999999996</v>
      </c>
      <c r="E916" s="33">
        <v>10.518700000000001</v>
      </c>
      <c r="F916" s="34">
        <v>5.99</v>
      </c>
      <c r="G916" s="33">
        <v>8.76</v>
      </c>
      <c r="H916" s="35">
        <v>19</v>
      </c>
      <c r="I916" s="34">
        <v>0.04</v>
      </c>
      <c r="J916" s="33">
        <v>202.3</v>
      </c>
      <c r="K916" s="34">
        <v>0.02</v>
      </c>
      <c r="L916" s="33">
        <v>168.99</v>
      </c>
      <c r="M916" s="34">
        <v>0.02</v>
      </c>
      <c r="N916" s="36">
        <v>3</v>
      </c>
      <c r="O916" s="36">
        <v>3</v>
      </c>
      <c r="P916" s="37" t="str">
        <f t="shared" si="14"/>
        <v>33</v>
      </c>
      <c r="Q916" s="37"/>
      <c r="R916" s="36" t="s">
        <v>3336</v>
      </c>
    </row>
    <row r="917" spans="1:18" x14ac:dyDescent="0.25">
      <c r="A917" s="1" t="s">
        <v>4</v>
      </c>
      <c r="B917" s="1" t="s">
        <v>3391</v>
      </c>
      <c r="C917" s="1" t="s">
        <v>3392</v>
      </c>
      <c r="D917" s="33">
        <v>3.3783333333333339</v>
      </c>
      <c r="E917" s="33">
        <v>20.27</v>
      </c>
      <c r="F917" s="34">
        <v>6</v>
      </c>
      <c r="G917" s="33">
        <v>16.89</v>
      </c>
      <c r="H917" s="35">
        <v>10</v>
      </c>
      <c r="I917" s="34">
        <v>0.02</v>
      </c>
      <c r="J917" s="33">
        <v>202.7</v>
      </c>
      <c r="K917" s="34">
        <v>0.02</v>
      </c>
      <c r="L917" s="33">
        <v>168.91</v>
      </c>
      <c r="M917" s="34">
        <v>0.02</v>
      </c>
      <c r="N917" s="36">
        <v>3</v>
      </c>
      <c r="O917" s="36">
        <v>3</v>
      </c>
      <c r="P917" s="37" t="str">
        <f t="shared" si="14"/>
        <v>33</v>
      </c>
      <c r="Q917" s="37"/>
      <c r="R917" s="36" t="s">
        <v>3336</v>
      </c>
    </row>
    <row r="918" spans="1:18" x14ac:dyDescent="0.25">
      <c r="A918" s="1" t="s">
        <v>4</v>
      </c>
      <c r="B918" s="1" t="s">
        <v>1765</v>
      </c>
      <c r="C918" s="1" t="s">
        <v>1766</v>
      </c>
      <c r="D918" s="33">
        <v>3.45</v>
      </c>
      <c r="E918" s="33">
        <v>21.7</v>
      </c>
      <c r="F918" s="34">
        <v>6.28</v>
      </c>
      <c r="G918" s="33">
        <v>18.25</v>
      </c>
      <c r="H918" s="35">
        <v>9</v>
      </c>
      <c r="I918" s="34">
        <v>0.02</v>
      </c>
      <c r="J918" s="33">
        <v>199</v>
      </c>
      <c r="K918" s="34">
        <v>0.02</v>
      </c>
      <c r="L918" s="33">
        <v>167.95</v>
      </c>
      <c r="M918" s="34">
        <v>0.02</v>
      </c>
      <c r="N918" s="36">
        <v>3</v>
      </c>
      <c r="O918" s="36">
        <v>3</v>
      </c>
      <c r="P918" s="37" t="str">
        <f t="shared" si="14"/>
        <v>33</v>
      </c>
      <c r="Q918" s="37"/>
      <c r="R918" s="36" t="s">
        <v>7</v>
      </c>
    </row>
    <row r="919" spans="1:18" x14ac:dyDescent="0.25">
      <c r="A919" s="1" t="s">
        <v>4</v>
      </c>
      <c r="B919" s="1" t="s">
        <v>1769</v>
      </c>
      <c r="C919" s="1" t="s">
        <v>1770</v>
      </c>
      <c r="D919" s="33">
        <v>3.149999999999999</v>
      </c>
      <c r="E919" s="33">
        <v>18.363600000000002</v>
      </c>
      <c r="F919" s="34">
        <v>5.82</v>
      </c>
      <c r="G919" s="33">
        <v>15.21</v>
      </c>
      <c r="H919" s="35">
        <v>11</v>
      </c>
      <c r="I919" s="34">
        <v>0.02</v>
      </c>
      <c r="J919" s="33">
        <v>202</v>
      </c>
      <c r="K919" s="34">
        <v>0.02</v>
      </c>
      <c r="L919" s="33">
        <v>167.35</v>
      </c>
      <c r="M919" s="34">
        <v>0.02</v>
      </c>
      <c r="N919" s="36">
        <v>3</v>
      </c>
      <c r="O919" s="36">
        <v>3</v>
      </c>
      <c r="P919" s="37" t="str">
        <f t="shared" si="14"/>
        <v>33</v>
      </c>
      <c r="Q919" s="37"/>
      <c r="R919" s="36" t="s">
        <v>7</v>
      </c>
    </row>
    <row r="920" spans="1:18" x14ac:dyDescent="0.25">
      <c r="A920" s="1" t="s">
        <v>4</v>
      </c>
      <c r="B920" s="1" t="s">
        <v>1771</v>
      </c>
      <c r="C920" s="1" t="s">
        <v>1772</v>
      </c>
      <c r="D920" s="33">
        <v>6.1300000000000008</v>
      </c>
      <c r="E920" s="33">
        <v>26.833300000000001</v>
      </c>
      <c r="F920" s="34">
        <v>4.37</v>
      </c>
      <c r="G920" s="33">
        <v>20.7</v>
      </c>
      <c r="H920" s="35">
        <v>7</v>
      </c>
      <c r="I920" s="34">
        <v>0.01</v>
      </c>
      <c r="J920" s="33">
        <v>210</v>
      </c>
      <c r="K920" s="34">
        <v>0.02</v>
      </c>
      <c r="L920" s="33">
        <v>167.09</v>
      </c>
      <c r="M920" s="34">
        <v>0.02</v>
      </c>
      <c r="N920" s="36">
        <v>3</v>
      </c>
      <c r="O920" s="36">
        <v>3</v>
      </c>
      <c r="P920" s="37" t="str">
        <f t="shared" si="14"/>
        <v>33</v>
      </c>
      <c r="Q920" s="37"/>
      <c r="R920" s="36" t="s">
        <v>7</v>
      </c>
    </row>
    <row r="921" spans="1:18" x14ac:dyDescent="0.25">
      <c r="A921" s="1" t="s">
        <v>4</v>
      </c>
      <c r="B921" s="1" t="s">
        <v>1773</v>
      </c>
      <c r="C921" s="1" t="s">
        <v>1774</v>
      </c>
      <c r="D921" s="33">
        <v>2.77</v>
      </c>
      <c r="E921" s="33">
        <v>21.333300000000001</v>
      </c>
      <c r="F921" s="34">
        <v>7.7</v>
      </c>
      <c r="G921" s="33">
        <v>18.559999999999999</v>
      </c>
      <c r="H921" s="35">
        <v>9</v>
      </c>
      <c r="I921" s="34">
        <v>0.02</v>
      </c>
      <c r="J921" s="33">
        <v>192</v>
      </c>
      <c r="K921" s="34">
        <v>0.02</v>
      </c>
      <c r="L921" s="33">
        <v>167.07</v>
      </c>
      <c r="M921" s="34">
        <v>0.02</v>
      </c>
      <c r="N921" s="36">
        <v>3</v>
      </c>
      <c r="O921" s="36">
        <v>3</v>
      </c>
      <c r="P921" s="37" t="str">
        <f t="shared" si="14"/>
        <v>33</v>
      </c>
      <c r="Q921" s="37"/>
      <c r="R921" s="36" t="s">
        <v>7</v>
      </c>
    </row>
    <row r="922" spans="1:18" x14ac:dyDescent="0.25">
      <c r="A922" s="1" t="s">
        <v>4</v>
      </c>
      <c r="B922" s="1" t="s">
        <v>1775</v>
      </c>
      <c r="C922" s="1" t="s">
        <v>1776</v>
      </c>
      <c r="D922" s="33">
        <v>3.9200000000000013</v>
      </c>
      <c r="E922" s="33">
        <v>19.090900000000001</v>
      </c>
      <c r="F922" s="34">
        <v>4.87</v>
      </c>
      <c r="G922" s="33">
        <v>15.17</v>
      </c>
      <c r="H922" s="35">
        <v>11</v>
      </c>
      <c r="I922" s="34">
        <v>0.02</v>
      </c>
      <c r="J922" s="33">
        <v>210</v>
      </c>
      <c r="K922" s="34">
        <v>0.02</v>
      </c>
      <c r="L922" s="33">
        <v>166.88</v>
      </c>
      <c r="M922" s="34">
        <v>0.02</v>
      </c>
      <c r="N922" s="36">
        <v>3</v>
      </c>
      <c r="O922" s="36">
        <v>3</v>
      </c>
      <c r="P922" s="37" t="str">
        <f t="shared" si="14"/>
        <v>33</v>
      </c>
      <c r="Q922" s="37"/>
      <c r="R922" s="36" t="s">
        <v>7</v>
      </c>
    </row>
    <row r="923" spans="1:18" x14ac:dyDescent="0.25">
      <c r="A923" s="1" t="s">
        <v>4</v>
      </c>
      <c r="B923" s="1" t="s">
        <v>3393</v>
      </c>
      <c r="C923" s="1" t="s">
        <v>3394</v>
      </c>
      <c r="D923" s="33">
        <v>4.166666666666667</v>
      </c>
      <c r="E923" s="33">
        <v>25</v>
      </c>
      <c r="F923" s="34">
        <v>5.99</v>
      </c>
      <c r="G923" s="33">
        <v>20.83</v>
      </c>
      <c r="H923" s="35">
        <v>8</v>
      </c>
      <c r="I923" s="34">
        <v>0.01</v>
      </c>
      <c r="J923" s="33">
        <v>200</v>
      </c>
      <c r="K923" s="34">
        <v>0.02</v>
      </c>
      <c r="L923" s="33">
        <v>166.66</v>
      </c>
      <c r="M923" s="34">
        <v>0.02</v>
      </c>
      <c r="N923" s="36">
        <v>3</v>
      </c>
      <c r="O923" s="36">
        <v>3</v>
      </c>
      <c r="P923" s="37" t="str">
        <f t="shared" si="14"/>
        <v>33</v>
      </c>
      <c r="Q923" s="37"/>
      <c r="R923" s="36" t="s">
        <v>3336</v>
      </c>
    </row>
    <row r="924" spans="1:18" x14ac:dyDescent="0.25">
      <c r="A924" s="1" t="s">
        <v>4</v>
      </c>
      <c r="B924" s="1" t="s">
        <v>1777</v>
      </c>
      <c r="C924" s="1" t="s">
        <v>1778</v>
      </c>
      <c r="D924" s="33">
        <v>17.260000000000002</v>
      </c>
      <c r="E924" s="33">
        <v>44.991599999999998</v>
      </c>
      <c r="F924" s="34">
        <v>2.6</v>
      </c>
      <c r="G924" s="33">
        <v>27.73</v>
      </c>
      <c r="H924" s="35">
        <v>6</v>
      </c>
      <c r="I924" s="34">
        <v>0.01</v>
      </c>
      <c r="J924" s="33">
        <v>269.95</v>
      </c>
      <c r="K924" s="34">
        <v>0.03</v>
      </c>
      <c r="L924" s="33">
        <v>166.39</v>
      </c>
      <c r="M924" s="34">
        <v>0.02</v>
      </c>
      <c r="N924" s="36">
        <v>3</v>
      </c>
      <c r="O924" s="36">
        <v>3</v>
      </c>
      <c r="P924" s="37" t="str">
        <f t="shared" si="14"/>
        <v>33</v>
      </c>
      <c r="Q924" s="37"/>
      <c r="R924" s="36" t="s">
        <v>7</v>
      </c>
    </row>
    <row r="925" spans="1:18" x14ac:dyDescent="0.25">
      <c r="A925" s="1" t="s">
        <v>4</v>
      </c>
      <c r="B925" s="1" t="s">
        <v>1779</v>
      </c>
      <c r="C925" s="1" t="s">
        <v>1780</v>
      </c>
      <c r="D925" s="33">
        <v>1.1599999999999997</v>
      </c>
      <c r="E925" s="33">
        <v>5.9654999999999996</v>
      </c>
      <c r="F925" s="34">
        <v>5.14</v>
      </c>
      <c r="G925" s="33">
        <v>4.8</v>
      </c>
      <c r="H925" s="35">
        <v>35</v>
      </c>
      <c r="I925" s="34">
        <v>0.08</v>
      </c>
      <c r="J925" s="33">
        <v>206</v>
      </c>
      <c r="K925" s="34">
        <v>0.02</v>
      </c>
      <c r="L925" s="33">
        <v>165.4</v>
      </c>
      <c r="M925" s="34">
        <v>0.02</v>
      </c>
      <c r="N925" s="36">
        <v>3</v>
      </c>
      <c r="O925" s="36">
        <v>3</v>
      </c>
      <c r="P925" s="37" t="str">
        <f t="shared" si="14"/>
        <v>33</v>
      </c>
      <c r="Q925" s="37"/>
      <c r="R925" s="36" t="s">
        <v>7</v>
      </c>
    </row>
    <row r="926" spans="1:18" x14ac:dyDescent="0.25">
      <c r="A926" s="1" t="s">
        <v>4</v>
      </c>
      <c r="B926" s="1" t="s">
        <v>1781</v>
      </c>
      <c r="C926" s="1" t="s">
        <v>1782</v>
      </c>
      <c r="D926" s="33">
        <v>3.6999999999999997</v>
      </c>
      <c r="E926" s="33">
        <v>18.086600000000001</v>
      </c>
      <c r="F926" s="34">
        <v>4.88</v>
      </c>
      <c r="G926" s="33">
        <v>14.38</v>
      </c>
      <c r="H926" s="35">
        <v>14</v>
      </c>
      <c r="I926" s="34">
        <v>0.03</v>
      </c>
      <c r="J926" s="33">
        <v>216.78</v>
      </c>
      <c r="K926" s="34">
        <v>0.02</v>
      </c>
      <c r="L926" s="33">
        <v>164.98</v>
      </c>
      <c r="M926" s="34">
        <v>0.02</v>
      </c>
      <c r="N926" s="36">
        <v>3</v>
      </c>
      <c r="O926" s="36">
        <v>3</v>
      </c>
      <c r="P926" s="37" t="str">
        <f t="shared" si="14"/>
        <v>33</v>
      </c>
      <c r="Q926" s="37"/>
      <c r="R926" s="36" t="s">
        <v>7</v>
      </c>
    </row>
    <row r="927" spans="1:18" x14ac:dyDescent="0.25">
      <c r="A927" s="1" t="s">
        <v>4</v>
      </c>
      <c r="B927" s="1" t="s">
        <v>1783</v>
      </c>
      <c r="C927" s="1" t="s">
        <v>1784</v>
      </c>
      <c r="D927" s="33">
        <v>2.64</v>
      </c>
      <c r="E927" s="33">
        <v>17.52</v>
      </c>
      <c r="F927" s="34">
        <v>6.63</v>
      </c>
      <c r="G927" s="33">
        <v>14.88</v>
      </c>
      <c r="H927" s="35">
        <v>11</v>
      </c>
      <c r="I927" s="34">
        <v>0.02</v>
      </c>
      <c r="J927" s="33">
        <v>193.2</v>
      </c>
      <c r="K927" s="34">
        <v>0.02</v>
      </c>
      <c r="L927" s="33">
        <v>164.16</v>
      </c>
      <c r="M927" s="34">
        <v>0.02</v>
      </c>
      <c r="N927" s="36">
        <v>3</v>
      </c>
      <c r="O927" s="36">
        <v>3</v>
      </c>
      <c r="P927" s="37" t="str">
        <f t="shared" si="14"/>
        <v>33</v>
      </c>
      <c r="Q927" s="37"/>
      <c r="R927" s="36" t="s">
        <v>7</v>
      </c>
    </row>
    <row r="928" spans="1:18" x14ac:dyDescent="0.25">
      <c r="A928" s="1" t="s">
        <v>4</v>
      </c>
      <c r="B928" s="1" t="s">
        <v>1785</v>
      </c>
      <c r="C928" s="1" t="s">
        <v>1786</v>
      </c>
      <c r="D928" s="33">
        <v>3.43</v>
      </c>
      <c r="E928" s="33">
        <v>16.038399999999999</v>
      </c>
      <c r="F928" s="34">
        <v>4.67</v>
      </c>
      <c r="G928" s="33">
        <v>12.6</v>
      </c>
      <c r="H928" s="35">
        <v>13</v>
      </c>
      <c r="I928" s="34">
        <v>0.03</v>
      </c>
      <c r="J928" s="33">
        <v>208.5</v>
      </c>
      <c r="K928" s="34">
        <v>0.02</v>
      </c>
      <c r="L928" s="33">
        <v>163.91</v>
      </c>
      <c r="M928" s="34">
        <v>0.02</v>
      </c>
      <c r="N928" s="36">
        <v>3</v>
      </c>
      <c r="O928" s="36">
        <v>3</v>
      </c>
      <c r="P928" s="37" t="str">
        <f t="shared" si="14"/>
        <v>33</v>
      </c>
      <c r="Q928" s="37"/>
      <c r="R928" s="36" t="s">
        <v>7</v>
      </c>
    </row>
    <row r="929" spans="1:18" x14ac:dyDescent="0.25">
      <c r="A929" s="1" t="s">
        <v>4</v>
      </c>
      <c r="B929" s="1" t="s">
        <v>1787</v>
      </c>
      <c r="C929" s="1" t="s">
        <v>1788</v>
      </c>
      <c r="D929" s="33">
        <v>3.2100000000000004</v>
      </c>
      <c r="E929" s="33">
        <v>18.036300000000001</v>
      </c>
      <c r="F929" s="34">
        <v>5.61</v>
      </c>
      <c r="G929" s="33">
        <v>14.82</v>
      </c>
      <c r="H929" s="35">
        <v>11</v>
      </c>
      <c r="I929" s="34">
        <v>0.02</v>
      </c>
      <c r="J929" s="33">
        <v>198.4</v>
      </c>
      <c r="K929" s="34">
        <v>0.02</v>
      </c>
      <c r="L929" s="33">
        <v>163.09</v>
      </c>
      <c r="M929" s="34">
        <v>0.02</v>
      </c>
      <c r="N929" s="36">
        <v>3</v>
      </c>
      <c r="O929" s="36">
        <v>3</v>
      </c>
      <c r="P929" s="37" t="str">
        <f t="shared" si="14"/>
        <v>33</v>
      </c>
      <c r="Q929" s="37"/>
      <c r="R929" s="36" t="s">
        <v>7</v>
      </c>
    </row>
    <row r="930" spans="1:18" x14ac:dyDescent="0.25">
      <c r="A930" s="1" t="s">
        <v>4</v>
      </c>
      <c r="B930" s="1" t="s">
        <v>1789</v>
      </c>
      <c r="C930" s="1" t="s">
        <v>1790</v>
      </c>
      <c r="D930" s="33">
        <v>14.06</v>
      </c>
      <c r="E930" s="33">
        <v>41.166600000000003</v>
      </c>
      <c r="F930" s="34">
        <v>2.92</v>
      </c>
      <c r="G930" s="33">
        <v>27.1</v>
      </c>
      <c r="H930" s="35">
        <v>6</v>
      </c>
      <c r="I930" s="34">
        <v>0.01</v>
      </c>
      <c r="J930" s="33">
        <v>247</v>
      </c>
      <c r="K930" s="34">
        <v>0.03</v>
      </c>
      <c r="L930" s="33">
        <v>162.63999999999999</v>
      </c>
      <c r="M930" s="34">
        <v>0.02</v>
      </c>
      <c r="N930" s="36">
        <v>3</v>
      </c>
      <c r="O930" s="36">
        <v>3</v>
      </c>
      <c r="P930" s="37" t="str">
        <f t="shared" si="14"/>
        <v>33</v>
      </c>
      <c r="Q930" s="37"/>
      <c r="R930" s="36" t="s">
        <v>7</v>
      </c>
    </row>
    <row r="931" spans="1:18" x14ac:dyDescent="0.25">
      <c r="A931" s="1" t="s">
        <v>4</v>
      </c>
      <c r="B931" s="1" t="s">
        <v>1791</v>
      </c>
      <c r="C931" s="1" t="s">
        <v>1792</v>
      </c>
      <c r="D931" s="33">
        <v>1.4800000000000002</v>
      </c>
      <c r="E931" s="33">
        <v>8.5771999999999995</v>
      </c>
      <c r="F931" s="34">
        <v>5.79</v>
      </c>
      <c r="G931" s="33">
        <v>7.09</v>
      </c>
      <c r="H931" s="35">
        <v>23</v>
      </c>
      <c r="I931" s="34">
        <v>0.05</v>
      </c>
      <c r="J931" s="33">
        <v>196.2</v>
      </c>
      <c r="K931" s="34">
        <v>0.02</v>
      </c>
      <c r="L931" s="33">
        <v>162.16</v>
      </c>
      <c r="M931" s="34">
        <v>0.02</v>
      </c>
      <c r="N931" s="36">
        <v>3</v>
      </c>
      <c r="O931" s="36">
        <v>3</v>
      </c>
      <c r="P931" s="37" t="str">
        <f t="shared" si="14"/>
        <v>33</v>
      </c>
      <c r="Q931" s="37"/>
      <c r="R931" s="36" t="s">
        <v>7</v>
      </c>
    </row>
    <row r="932" spans="1:18" x14ac:dyDescent="0.25">
      <c r="A932" s="1" t="s">
        <v>4</v>
      </c>
      <c r="B932" s="1" t="s">
        <v>1793</v>
      </c>
      <c r="C932" s="1" t="s">
        <v>1794</v>
      </c>
      <c r="D932" s="33">
        <v>3.0100000000000002</v>
      </c>
      <c r="E932" s="33">
        <v>26.142800000000001</v>
      </c>
      <c r="F932" s="34">
        <v>8.68</v>
      </c>
      <c r="G932" s="33">
        <v>23.13</v>
      </c>
      <c r="H932" s="35">
        <v>7</v>
      </c>
      <c r="I932" s="34">
        <v>0.01</v>
      </c>
      <c r="J932" s="33">
        <v>183</v>
      </c>
      <c r="K932" s="34">
        <v>0.02</v>
      </c>
      <c r="L932" s="33">
        <v>161.93</v>
      </c>
      <c r="M932" s="34">
        <v>0.02</v>
      </c>
      <c r="N932" s="36">
        <v>3</v>
      </c>
      <c r="O932" s="36">
        <v>3</v>
      </c>
      <c r="P932" s="37" t="str">
        <f t="shared" si="14"/>
        <v>33</v>
      </c>
      <c r="Q932" s="37"/>
      <c r="R932" s="36" t="s">
        <v>7</v>
      </c>
    </row>
    <row r="933" spans="1:18" x14ac:dyDescent="0.25">
      <c r="A933" s="1" t="s">
        <v>4</v>
      </c>
      <c r="B933" s="1" t="s">
        <v>1795</v>
      </c>
      <c r="C933" s="1" t="s">
        <v>1796</v>
      </c>
      <c r="D933" s="33">
        <v>2.4300000000000002</v>
      </c>
      <c r="E933" s="33">
        <v>18.666599999999999</v>
      </c>
      <c r="F933" s="34">
        <v>7.68</v>
      </c>
      <c r="G933" s="33">
        <v>16.23</v>
      </c>
      <c r="H933" s="35">
        <v>10</v>
      </c>
      <c r="I933" s="34">
        <v>0.02</v>
      </c>
      <c r="J933" s="33">
        <v>186</v>
      </c>
      <c r="K933" s="34">
        <v>0.02</v>
      </c>
      <c r="L933" s="33">
        <v>161.69999999999999</v>
      </c>
      <c r="M933" s="34">
        <v>0.02</v>
      </c>
      <c r="N933" s="36">
        <v>3</v>
      </c>
      <c r="O933" s="36">
        <v>3</v>
      </c>
      <c r="P933" s="37" t="str">
        <f t="shared" si="14"/>
        <v>33</v>
      </c>
      <c r="Q933" s="37"/>
      <c r="R933" s="36" t="s">
        <v>7</v>
      </c>
    </row>
    <row r="934" spans="1:18" x14ac:dyDescent="0.25">
      <c r="A934" s="1" t="s">
        <v>4</v>
      </c>
      <c r="B934" s="1" t="s">
        <v>3395</v>
      </c>
      <c r="C934" s="1" t="s">
        <v>3396</v>
      </c>
      <c r="D934" s="33">
        <v>3.5740740740740744</v>
      </c>
      <c r="E934" s="33">
        <v>21.444400000000002</v>
      </c>
      <c r="F934" s="34">
        <v>5.99</v>
      </c>
      <c r="G934" s="33">
        <v>17.87</v>
      </c>
      <c r="H934" s="35">
        <v>9</v>
      </c>
      <c r="I934" s="34">
        <v>0.02</v>
      </c>
      <c r="J934" s="33">
        <v>193</v>
      </c>
      <c r="K934" s="34">
        <v>0.02</v>
      </c>
      <c r="L934" s="33">
        <v>160.83000000000001</v>
      </c>
      <c r="M934" s="34">
        <v>0.02</v>
      </c>
      <c r="N934" s="36">
        <v>3</v>
      </c>
      <c r="O934" s="36">
        <v>3</v>
      </c>
      <c r="P934" s="37" t="str">
        <f t="shared" si="14"/>
        <v>33</v>
      </c>
      <c r="Q934" s="37"/>
      <c r="R934" s="36" t="s">
        <v>3336</v>
      </c>
    </row>
    <row r="935" spans="1:18" x14ac:dyDescent="0.25">
      <c r="A935" s="1" t="s">
        <v>4</v>
      </c>
      <c r="B935" s="1" t="s">
        <v>1797</v>
      </c>
      <c r="C935" s="1" t="s">
        <v>1798</v>
      </c>
      <c r="D935" s="33">
        <v>5.77</v>
      </c>
      <c r="E935" s="33">
        <v>23.6355</v>
      </c>
      <c r="F935" s="34">
        <v>4.09</v>
      </c>
      <c r="G935" s="33">
        <v>17.86</v>
      </c>
      <c r="H935" s="35">
        <v>9</v>
      </c>
      <c r="I935" s="34">
        <v>0.02</v>
      </c>
      <c r="J935" s="33">
        <v>212.72</v>
      </c>
      <c r="K935" s="34">
        <v>0.02</v>
      </c>
      <c r="L935" s="33">
        <v>160.79</v>
      </c>
      <c r="M935" s="34">
        <v>0.02</v>
      </c>
      <c r="N935" s="36">
        <v>3</v>
      </c>
      <c r="O935" s="36">
        <v>3</v>
      </c>
      <c r="P935" s="37" t="str">
        <f t="shared" si="14"/>
        <v>33</v>
      </c>
      <c r="Q935" s="37"/>
      <c r="R935" s="36" t="s">
        <v>7</v>
      </c>
    </row>
    <row r="936" spans="1:18" x14ac:dyDescent="0.25">
      <c r="A936" s="1" t="s">
        <v>4</v>
      </c>
      <c r="B936" s="1" t="s">
        <v>1799</v>
      </c>
      <c r="C936" s="1" t="s">
        <v>1800</v>
      </c>
      <c r="D936" s="33">
        <v>0.94999999999999962</v>
      </c>
      <c r="E936" s="33">
        <v>6.8958000000000004</v>
      </c>
      <c r="F936" s="34">
        <v>7.25</v>
      </c>
      <c r="G936" s="33">
        <v>5.94</v>
      </c>
      <c r="H936" s="35">
        <v>36</v>
      </c>
      <c r="I936" s="34">
        <v>0.08</v>
      </c>
      <c r="J936" s="33">
        <v>194.5</v>
      </c>
      <c r="K936" s="34">
        <v>0.02</v>
      </c>
      <c r="L936" s="33">
        <v>160.30000000000001</v>
      </c>
      <c r="M936" s="34">
        <v>0.02</v>
      </c>
      <c r="N936" s="36">
        <v>3</v>
      </c>
      <c r="O936" s="36">
        <v>3</v>
      </c>
      <c r="P936" s="37" t="str">
        <f t="shared" si="14"/>
        <v>33</v>
      </c>
      <c r="Q936" s="37"/>
      <c r="R936" s="36" t="s">
        <v>7</v>
      </c>
    </row>
    <row r="937" spans="1:18" x14ac:dyDescent="0.25">
      <c r="A937" s="1" t="s">
        <v>4</v>
      </c>
      <c r="B937" s="1" t="s">
        <v>1801</v>
      </c>
      <c r="C937" s="1" t="s">
        <v>1802</v>
      </c>
      <c r="D937" s="33">
        <v>3.43</v>
      </c>
      <c r="E937" s="33">
        <v>18</v>
      </c>
      <c r="F937" s="34">
        <v>5.24</v>
      </c>
      <c r="G937" s="33">
        <v>14.57</v>
      </c>
      <c r="H937" s="35">
        <v>11</v>
      </c>
      <c r="I937" s="34">
        <v>0.02</v>
      </c>
      <c r="J937" s="33">
        <v>198</v>
      </c>
      <c r="K937" s="34">
        <v>0.02</v>
      </c>
      <c r="L937" s="33">
        <v>160.27000000000001</v>
      </c>
      <c r="M937" s="34">
        <v>0.02</v>
      </c>
      <c r="N937" s="36">
        <v>3</v>
      </c>
      <c r="O937" s="36">
        <v>3</v>
      </c>
      <c r="P937" s="37" t="str">
        <f t="shared" si="14"/>
        <v>33</v>
      </c>
      <c r="Q937" s="37"/>
      <c r="R937" s="36" t="s">
        <v>7</v>
      </c>
    </row>
    <row r="938" spans="1:18" x14ac:dyDescent="0.25">
      <c r="A938" s="1" t="s">
        <v>4</v>
      </c>
      <c r="B938" s="1" t="s">
        <v>3397</v>
      </c>
      <c r="C938" s="1" t="s">
        <v>3398</v>
      </c>
      <c r="D938" s="33">
        <v>3.6660416666666671</v>
      </c>
      <c r="E938" s="33">
        <v>21.996200000000002</v>
      </c>
      <c r="F938" s="34">
        <v>5.99</v>
      </c>
      <c r="G938" s="33">
        <v>18.329999999999998</v>
      </c>
      <c r="H938" s="35">
        <v>9</v>
      </c>
      <c r="I938" s="34">
        <v>0.02</v>
      </c>
      <c r="J938" s="33">
        <v>192.96</v>
      </c>
      <c r="K938" s="34">
        <v>0.02</v>
      </c>
      <c r="L938" s="33">
        <v>159.96</v>
      </c>
      <c r="M938" s="34">
        <v>0.02</v>
      </c>
      <c r="N938" s="36">
        <v>3</v>
      </c>
      <c r="O938" s="36">
        <v>3</v>
      </c>
      <c r="P938" s="37" t="str">
        <f t="shared" si="14"/>
        <v>33</v>
      </c>
      <c r="Q938" s="37"/>
      <c r="R938" s="36" t="s">
        <v>3336</v>
      </c>
    </row>
    <row r="939" spans="1:18" x14ac:dyDescent="0.25">
      <c r="A939" s="1" t="s">
        <v>4</v>
      </c>
      <c r="B939" s="1" t="s">
        <v>1803</v>
      </c>
      <c r="C939" s="1" t="s">
        <v>1804</v>
      </c>
      <c r="D939" s="33">
        <v>0.7599999999999999</v>
      </c>
      <c r="E939" s="33">
        <v>6.9047000000000001</v>
      </c>
      <c r="F939" s="34">
        <v>9.08</v>
      </c>
      <c r="G939" s="33">
        <v>6.14</v>
      </c>
      <c r="H939" s="35">
        <v>35</v>
      </c>
      <c r="I939" s="34">
        <v>0.08</v>
      </c>
      <c r="J939" s="33">
        <v>186.5</v>
      </c>
      <c r="K939" s="34">
        <v>0.02</v>
      </c>
      <c r="L939" s="33">
        <v>159.9</v>
      </c>
      <c r="M939" s="34">
        <v>0.02</v>
      </c>
      <c r="N939" s="36">
        <v>3</v>
      </c>
      <c r="O939" s="36">
        <v>3</v>
      </c>
      <c r="P939" s="37" t="str">
        <f t="shared" si="14"/>
        <v>33</v>
      </c>
      <c r="Q939" s="37"/>
      <c r="R939" s="36" t="s">
        <v>7</v>
      </c>
    </row>
    <row r="940" spans="1:18" x14ac:dyDescent="0.25">
      <c r="A940" s="1" t="s">
        <v>4</v>
      </c>
      <c r="B940" s="1" t="s">
        <v>1805</v>
      </c>
      <c r="C940" s="1" t="s">
        <v>1806</v>
      </c>
      <c r="D940" s="33">
        <v>3.0300000000000007</v>
      </c>
      <c r="E940" s="33">
        <v>13.7928</v>
      </c>
      <c r="F940" s="34">
        <v>4.55</v>
      </c>
      <c r="G940" s="33">
        <v>10.76</v>
      </c>
      <c r="H940" s="35">
        <v>15</v>
      </c>
      <c r="I940" s="34">
        <v>0.03</v>
      </c>
      <c r="J940" s="33">
        <v>205.1</v>
      </c>
      <c r="K940" s="34">
        <v>0.02</v>
      </c>
      <c r="L940" s="33">
        <v>159.65</v>
      </c>
      <c r="M940" s="34">
        <v>0.02</v>
      </c>
      <c r="N940" s="36">
        <v>3</v>
      </c>
      <c r="O940" s="36">
        <v>3</v>
      </c>
      <c r="P940" s="37" t="str">
        <f t="shared" si="14"/>
        <v>33</v>
      </c>
      <c r="Q940" s="37"/>
      <c r="R940" s="36" t="s">
        <v>7</v>
      </c>
    </row>
    <row r="941" spans="1:18" x14ac:dyDescent="0.25">
      <c r="A941" s="1" t="s">
        <v>4</v>
      </c>
      <c r="B941" s="1" t="s">
        <v>1807</v>
      </c>
      <c r="C941" s="1" t="s">
        <v>1808</v>
      </c>
      <c r="D941" s="33">
        <v>0.92999999999999994</v>
      </c>
      <c r="E941" s="33">
        <v>8.3156999999999996</v>
      </c>
      <c r="F941" s="34">
        <v>8.94</v>
      </c>
      <c r="G941" s="33">
        <v>7.38</v>
      </c>
      <c r="H941" s="35">
        <v>22</v>
      </c>
      <c r="I941" s="34">
        <v>0.05</v>
      </c>
      <c r="J941" s="33">
        <v>180</v>
      </c>
      <c r="K941" s="34">
        <v>0.02</v>
      </c>
      <c r="L941" s="33">
        <v>159.54</v>
      </c>
      <c r="M941" s="34">
        <v>0.02</v>
      </c>
      <c r="N941" s="36">
        <v>3</v>
      </c>
      <c r="O941" s="36">
        <v>3</v>
      </c>
      <c r="P941" s="37" t="str">
        <f t="shared" si="14"/>
        <v>33</v>
      </c>
      <c r="Q941" s="37"/>
      <c r="R941" s="36" t="s">
        <v>7</v>
      </c>
    </row>
    <row r="942" spans="1:18" x14ac:dyDescent="0.25">
      <c r="A942" s="1" t="s">
        <v>4</v>
      </c>
      <c r="B942" s="1" t="s">
        <v>1809</v>
      </c>
      <c r="C942" s="1" t="s">
        <v>1810</v>
      </c>
      <c r="D942" s="33">
        <v>3.07</v>
      </c>
      <c r="E942" s="33">
        <v>19</v>
      </c>
      <c r="F942" s="34">
        <v>6.18</v>
      </c>
      <c r="G942" s="33">
        <v>15.93</v>
      </c>
      <c r="H942" s="35">
        <v>10</v>
      </c>
      <c r="I942" s="34">
        <v>0.02</v>
      </c>
      <c r="J942" s="33">
        <v>190</v>
      </c>
      <c r="K942" s="34">
        <v>0.02</v>
      </c>
      <c r="L942" s="33">
        <v>159.30000000000001</v>
      </c>
      <c r="M942" s="34">
        <v>0.02</v>
      </c>
      <c r="N942" s="36">
        <v>3</v>
      </c>
      <c r="O942" s="36">
        <v>3</v>
      </c>
      <c r="P942" s="37" t="str">
        <f t="shared" si="14"/>
        <v>33</v>
      </c>
      <c r="Q942" s="37"/>
      <c r="R942" s="36" t="s">
        <v>7</v>
      </c>
    </row>
    <row r="943" spans="1:18" x14ac:dyDescent="0.25">
      <c r="A943" s="1" t="s">
        <v>4</v>
      </c>
      <c r="B943" s="1" t="s">
        <v>1811</v>
      </c>
      <c r="C943" s="1" t="s">
        <v>1812</v>
      </c>
      <c r="D943" s="33">
        <v>2</v>
      </c>
      <c r="E943" s="33">
        <v>13.909000000000001</v>
      </c>
      <c r="F943" s="34">
        <v>6.95</v>
      </c>
      <c r="G943" s="33">
        <v>11.9</v>
      </c>
      <c r="H943" s="35">
        <v>13</v>
      </c>
      <c r="I943" s="34">
        <v>0.03</v>
      </c>
      <c r="J943" s="33">
        <v>185</v>
      </c>
      <c r="K943" s="34">
        <v>0.02</v>
      </c>
      <c r="L943" s="33">
        <v>159</v>
      </c>
      <c r="M943" s="34">
        <v>0.02</v>
      </c>
      <c r="N943" s="36">
        <v>3</v>
      </c>
      <c r="O943" s="36">
        <v>3</v>
      </c>
      <c r="P943" s="37" t="str">
        <f t="shared" si="14"/>
        <v>33</v>
      </c>
      <c r="Q943" s="37"/>
      <c r="R943" s="36" t="s">
        <v>7</v>
      </c>
    </row>
    <row r="944" spans="1:18" x14ac:dyDescent="0.25">
      <c r="A944" s="1" t="s">
        <v>4</v>
      </c>
      <c r="B944" s="1" t="s">
        <v>1813</v>
      </c>
      <c r="C944" s="1" t="s">
        <v>1814</v>
      </c>
      <c r="D944" s="33">
        <v>3.1000000000000005</v>
      </c>
      <c r="E944" s="33">
        <v>17.399999999999999</v>
      </c>
      <c r="F944" s="34">
        <v>5.61</v>
      </c>
      <c r="G944" s="33">
        <v>14.3</v>
      </c>
      <c r="H944" s="35">
        <v>11</v>
      </c>
      <c r="I944" s="34">
        <v>0.02</v>
      </c>
      <c r="J944" s="33">
        <v>193</v>
      </c>
      <c r="K944" s="34">
        <v>0.02</v>
      </c>
      <c r="L944" s="33">
        <v>158.9</v>
      </c>
      <c r="M944" s="34">
        <v>0.02</v>
      </c>
      <c r="N944" s="36">
        <v>3</v>
      </c>
      <c r="O944" s="36">
        <v>3</v>
      </c>
      <c r="P944" s="37" t="str">
        <f t="shared" si="14"/>
        <v>33</v>
      </c>
      <c r="Q944" s="37"/>
      <c r="R944" s="36" t="s">
        <v>7</v>
      </c>
    </row>
    <row r="945" spans="1:18" x14ac:dyDescent="0.25">
      <c r="A945" s="1" t="s">
        <v>4</v>
      </c>
      <c r="B945" s="1" t="s">
        <v>1815</v>
      </c>
      <c r="C945" s="1" t="s">
        <v>1816</v>
      </c>
      <c r="D945" s="33">
        <v>1.1900000000000002</v>
      </c>
      <c r="E945" s="33">
        <v>10</v>
      </c>
      <c r="F945" s="34">
        <v>8.4</v>
      </c>
      <c r="G945" s="33">
        <v>8.81</v>
      </c>
      <c r="H945" s="35">
        <v>18</v>
      </c>
      <c r="I945" s="34">
        <v>0.04</v>
      </c>
      <c r="J945" s="33">
        <v>180</v>
      </c>
      <c r="K945" s="34">
        <v>0.02</v>
      </c>
      <c r="L945" s="33">
        <v>158.58000000000001</v>
      </c>
      <c r="M945" s="34">
        <v>0.02</v>
      </c>
      <c r="N945" s="36">
        <v>3</v>
      </c>
      <c r="O945" s="36">
        <v>3</v>
      </c>
      <c r="P945" s="37" t="str">
        <f t="shared" si="14"/>
        <v>33</v>
      </c>
      <c r="Q945" s="37"/>
      <c r="R945" s="36" t="s">
        <v>7</v>
      </c>
    </row>
    <row r="946" spans="1:18" x14ac:dyDescent="0.25">
      <c r="A946" s="1" t="s">
        <v>4</v>
      </c>
      <c r="B946" s="1" t="s">
        <v>1817</v>
      </c>
      <c r="C946" s="1" t="s">
        <v>1818</v>
      </c>
      <c r="D946" s="33">
        <v>3.9</v>
      </c>
      <c r="E946" s="33">
        <v>22.895</v>
      </c>
      <c r="F946" s="34">
        <v>5.87</v>
      </c>
      <c r="G946" s="33">
        <v>18.989999999999998</v>
      </c>
      <c r="H946" s="35">
        <v>8</v>
      </c>
      <c r="I946" s="34">
        <v>0.01</v>
      </c>
      <c r="J946" s="33">
        <v>189.37</v>
      </c>
      <c r="K946" s="34">
        <v>0.02</v>
      </c>
      <c r="L946" s="33">
        <v>158.16999999999999</v>
      </c>
      <c r="M946" s="34">
        <v>0.02</v>
      </c>
      <c r="N946" s="36">
        <v>3</v>
      </c>
      <c r="O946" s="36">
        <v>3</v>
      </c>
      <c r="P946" s="37" t="str">
        <f t="shared" si="14"/>
        <v>33</v>
      </c>
      <c r="Q946" s="37"/>
      <c r="R946" s="36" t="s">
        <v>7</v>
      </c>
    </row>
    <row r="947" spans="1:18" x14ac:dyDescent="0.25">
      <c r="A947" s="1" t="s">
        <v>4</v>
      </c>
      <c r="B947" s="1" t="s">
        <v>1819</v>
      </c>
      <c r="C947" s="1" t="s">
        <v>1820</v>
      </c>
      <c r="D947" s="33">
        <v>2</v>
      </c>
      <c r="E947" s="33">
        <v>16.100000000000001</v>
      </c>
      <c r="F947" s="34">
        <v>8.0500000000000007</v>
      </c>
      <c r="G947" s="33">
        <v>14.1</v>
      </c>
      <c r="H947" s="35">
        <v>11</v>
      </c>
      <c r="I947" s="34">
        <v>0.02</v>
      </c>
      <c r="J947" s="33">
        <v>180</v>
      </c>
      <c r="K947" s="34">
        <v>0.02</v>
      </c>
      <c r="L947" s="33">
        <v>158</v>
      </c>
      <c r="M947" s="34">
        <v>0.02</v>
      </c>
      <c r="N947" s="36">
        <v>3</v>
      </c>
      <c r="O947" s="36">
        <v>3</v>
      </c>
      <c r="P947" s="37" t="str">
        <f t="shared" si="14"/>
        <v>33</v>
      </c>
      <c r="Q947" s="37"/>
      <c r="R947" s="36" t="s">
        <v>7</v>
      </c>
    </row>
    <row r="948" spans="1:18" x14ac:dyDescent="0.25">
      <c r="A948" s="1" t="s">
        <v>4</v>
      </c>
      <c r="B948" s="1" t="s">
        <v>1821</v>
      </c>
      <c r="C948" s="1" t="s">
        <v>1822</v>
      </c>
      <c r="D948" s="33">
        <v>2.4900000000000007</v>
      </c>
      <c r="E948" s="33">
        <v>15.625</v>
      </c>
      <c r="F948" s="34">
        <v>6.27</v>
      </c>
      <c r="G948" s="33">
        <v>13.13</v>
      </c>
      <c r="H948" s="35">
        <v>12</v>
      </c>
      <c r="I948" s="34">
        <v>0.02</v>
      </c>
      <c r="J948" s="33">
        <v>187.5</v>
      </c>
      <c r="K948" s="34">
        <v>0.02</v>
      </c>
      <c r="L948" s="33">
        <v>157.62</v>
      </c>
      <c r="M948" s="34">
        <v>0.02</v>
      </c>
      <c r="N948" s="36">
        <v>3</v>
      </c>
      <c r="O948" s="36">
        <v>3</v>
      </c>
      <c r="P948" s="37" t="str">
        <f t="shared" si="14"/>
        <v>33</v>
      </c>
      <c r="Q948" s="37"/>
      <c r="R948" s="36" t="s">
        <v>7</v>
      </c>
    </row>
    <row r="949" spans="1:18" x14ac:dyDescent="0.25">
      <c r="A949" s="1" t="s">
        <v>4</v>
      </c>
      <c r="B949" s="1" t="s">
        <v>1823</v>
      </c>
      <c r="C949" s="1" t="s">
        <v>1824</v>
      </c>
      <c r="D949" s="33">
        <v>3.3799999999999994</v>
      </c>
      <c r="E949" s="33">
        <v>20.8888</v>
      </c>
      <c r="F949" s="34">
        <v>6.18</v>
      </c>
      <c r="G949" s="33">
        <v>17.5</v>
      </c>
      <c r="H949" s="35">
        <v>9</v>
      </c>
      <c r="I949" s="34">
        <v>0.02</v>
      </c>
      <c r="J949" s="33">
        <v>188</v>
      </c>
      <c r="K949" s="34">
        <v>0.02</v>
      </c>
      <c r="L949" s="33">
        <v>157.58000000000001</v>
      </c>
      <c r="M949" s="34">
        <v>0.02</v>
      </c>
      <c r="N949" s="36">
        <v>3</v>
      </c>
      <c r="O949" s="36">
        <v>3</v>
      </c>
      <c r="P949" s="37" t="str">
        <f t="shared" si="14"/>
        <v>33</v>
      </c>
      <c r="Q949" s="37"/>
      <c r="R949" s="36" t="s">
        <v>7</v>
      </c>
    </row>
    <row r="950" spans="1:18" x14ac:dyDescent="0.25">
      <c r="A950" s="1" t="s">
        <v>4</v>
      </c>
      <c r="B950" s="1" t="s">
        <v>1825</v>
      </c>
      <c r="C950" s="1" t="s">
        <v>1826</v>
      </c>
      <c r="D950" s="33">
        <v>3.0099999999999993</v>
      </c>
      <c r="E950" s="33">
        <v>17.290900000000001</v>
      </c>
      <c r="F950" s="34">
        <v>5.74</v>
      </c>
      <c r="G950" s="33">
        <v>14.28</v>
      </c>
      <c r="H950" s="35">
        <v>11</v>
      </c>
      <c r="I950" s="34">
        <v>0.02</v>
      </c>
      <c r="J950" s="33">
        <v>190.2</v>
      </c>
      <c r="K950" s="34">
        <v>0.02</v>
      </c>
      <c r="L950" s="33">
        <v>157.09</v>
      </c>
      <c r="M950" s="34">
        <v>0.02</v>
      </c>
      <c r="N950" s="36">
        <v>3</v>
      </c>
      <c r="O950" s="36">
        <v>3</v>
      </c>
      <c r="P950" s="37" t="str">
        <f t="shared" si="14"/>
        <v>33</v>
      </c>
      <c r="Q950" s="37"/>
      <c r="R950" s="36" t="s">
        <v>7</v>
      </c>
    </row>
    <row r="951" spans="1:18" x14ac:dyDescent="0.25">
      <c r="A951" s="1" t="s">
        <v>4</v>
      </c>
      <c r="B951" s="1" t="s">
        <v>1827</v>
      </c>
      <c r="C951" s="1" t="s">
        <v>1828</v>
      </c>
      <c r="D951" s="33">
        <v>3.31</v>
      </c>
      <c r="E951" s="33">
        <v>16.399999999999999</v>
      </c>
      <c r="F951" s="34">
        <v>4.95</v>
      </c>
      <c r="G951" s="33">
        <v>13.09</v>
      </c>
      <c r="H951" s="35">
        <v>12</v>
      </c>
      <c r="I951" s="34">
        <v>0.02</v>
      </c>
      <c r="J951" s="33">
        <v>196.8</v>
      </c>
      <c r="K951" s="34">
        <v>0.02</v>
      </c>
      <c r="L951" s="33">
        <v>157.08000000000001</v>
      </c>
      <c r="M951" s="34">
        <v>0.02</v>
      </c>
      <c r="N951" s="36">
        <v>3</v>
      </c>
      <c r="O951" s="36">
        <v>3</v>
      </c>
      <c r="P951" s="37" t="str">
        <f t="shared" si="14"/>
        <v>33</v>
      </c>
      <c r="Q951" s="37"/>
      <c r="R951" s="36" t="s">
        <v>7</v>
      </c>
    </row>
    <row r="952" spans="1:18" x14ac:dyDescent="0.25">
      <c r="A952" s="1" t="s">
        <v>4</v>
      </c>
      <c r="B952" s="1" t="s">
        <v>1829</v>
      </c>
      <c r="C952" s="1" t="s">
        <v>1830</v>
      </c>
      <c r="D952" s="33">
        <v>5.0599999999999996</v>
      </c>
      <c r="E952" s="33">
        <v>24.6875</v>
      </c>
      <c r="F952" s="34">
        <v>4.87</v>
      </c>
      <c r="G952" s="33">
        <v>19.62</v>
      </c>
      <c r="H952" s="35">
        <v>8</v>
      </c>
      <c r="I952" s="34">
        <v>0.01</v>
      </c>
      <c r="J952" s="33">
        <v>197.5</v>
      </c>
      <c r="K952" s="34">
        <v>0.02</v>
      </c>
      <c r="L952" s="33">
        <v>157.02000000000001</v>
      </c>
      <c r="M952" s="34">
        <v>0.02</v>
      </c>
      <c r="N952" s="36">
        <v>3</v>
      </c>
      <c r="O952" s="36">
        <v>3</v>
      </c>
      <c r="P952" s="37" t="str">
        <f t="shared" si="14"/>
        <v>33</v>
      </c>
      <c r="Q952" s="37"/>
      <c r="R952" s="36" t="s">
        <v>7</v>
      </c>
    </row>
    <row r="953" spans="1:18" x14ac:dyDescent="0.25">
      <c r="A953" s="1" t="s">
        <v>4</v>
      </c>
      <c r="B953" s="1" t="s">
        <v>1831</v>
      </c>
      <c r="C953" s="1" t="s">
        <v>1832</v>
      </c>
      <c r="D953" s="33">
        <v>1.4400000000000002</v>
      </c>
      <c r="E953" s="33">
        <v>10.6182</v>
      </c>
      <c r="F953" s="34">
        <v>7.37</v>
      </c>
      <c r="G953" s="33">
        <v>9.17</v>
      </c>
      <c r="H953" s="35">
        <v>17</v>
      </c>
      <c r="I953" s="34">
        <v>0.04</v>
      </c>
      <c r="J953" s="33">
        <v>180.51</v>
      </c>
      <c r="K953" s="34">
        <v>0.02</v>
      </c>
      <c r="L953" s="33">
        <v>156.03</v>
      </c>
      <c r="M953" s="34">
        <v>0.02</v>
      </c>
      <c r="N953" s="36">
        <v>3</v>
      </c>
      <c r="O953" s="36">
        <v>3</v>
      </c>
      <c r="P953" s="37" t="str">
        <f t="shared" si="14"/>
        <v>33</v>
      </c>
      <c r="Q953" s="37"/>
      <c r="R953" s="36" t="s">
        <v>7</v>
      </c>
    </row>
    <row r="954" spans="1:18" x14ac:dyDescent="0.25">
      <c r="A954" s="1" t="s">
        <v>4</v>
      </c>
      <c r="B954" s="1" t="s">
        <v>1833</v>
      </c>
      <c r="C954" s="1" t="s">
        <v>1834</v>
      </c>
      <c r="D954" s="33">
        <v>2</v>
      </c>
      <c r="E954" s="33">
        <v>11.533300000000001</v>
      </c>
      <c r="F954" s="34">
        <v>5.76</v>
      </c>
      <c r="G954" s="33">
        <v>9.5299999999999994</v>
      </c>
      <c r="H954" s="35">
        <v>16</v>
      </c>
      <c r="I954" s="34">
        <v>0.03</v>
      </c>
      <c r="J954" s="33">
        <v>188</v>
      </c>
      <c r="K954" s="34">
        <v>0.02</v>
      </c>
      <c r="L954" s="33">
        <v>156</v>
      </c>
      <c r="M954" s="34">
        <v>0.02</v>
      </c>
      <c r="N954" s="36">
        <v>3</v>
      </c>
      <c r="O954" s="36">
        <v>3</v>
      </c>
      <c r="P954" s="37" t="str">
        <f t="shared" si="14"/>
        <v>33</v>
      </c>
      <c r="Q954" s="37"/>
      <c r="R954" s="36" t="s">
        <v>7</v>
      </c>
    </row>
    <row r="955" spans="1:18" x14ac:dyDescent="0.25">
      <c r="A955" s="1" t="s">
        <v>4</v>
      </c>
      <c r="B955" s="1" t="s">
        <v>1835</v>
      </c>
      <c r="C955" s="1" t="s">
        <v>1836</v>
      </c>
      <c r="D955" s="33">
        <v>2.86</v>
      </c>
      <c r="E955" s="33">
        <v>15.833299999999999</v>
      </c>
      <c r="F955" s="34">
        <v>5.53</v>
      </c>
      <c r="G955" s="33">
        <v>12.97</v>
      </c>
      <c r="H955" s="35">
        <v>12</v>
      </c>
      <c r="I955" s="34">
        <v>0.02</v>
      </c>
      <c r="J955" s="33">
        <v>190</v>
      </c>
      <c r="K955" s="34">
        <v>0.02</v>
      </c>
      <c r="L955" s="33">
        <v>155.68</v>
      </c>
      <c r="M955" s="34">
        <v>0.02</v>
      </c>
      <c r="N955" s="36">
        <v>3</v>
      </c>
      <c r="O955" s="36">
        <v>3</v>
      </c>
      <c r="P955" s="37" t="str">
        <f t="shared" si="14"/>
        <v>33</v>
      </c>
      <c r="Q955" s="37"/>
      <c r="R955" s="36" t="s">
        <v>7</v>
      </c>
    </row>
    <row r="956" spans="1:18" x14ac:dyDescent="0.25">
      <c r="A956" s="1" t="s">
        <v>4</v>
      </c>
      <c r="B956" s="1" t="s">
        <v>1837</v>
      </c>
      <c r="C956" s="1" t="s">
        <v>1838</v>
      </c>
      <c r="D956" s="33">
        <v>2.5900000000000003</v>
      </c>
      <c r="E956" s="33">
        <v>15.664199999999999</v>
      </c>
      <c r="F956" s="34">
        <v>6.04</v>
      </c>
      <c r="G956" s="33">
        <v>13.07</v>
      </c>
      <c r="H956" s="35">
        <v>12</v>
      </c>
      <c r="I956" s="34">
        <v>0.02</v>
      </c>
      <c r="J956" s="33">
        <v>185.1</v>
      </c>
      <c r="K956" s="34">
        <v>0.02</v>
      </c>
      <c r="L956" s="33">
        <v>154.02000000000001</v>
      </c>
      <c r="M956" s="34">
        <v>0.02</v>
      </c>
      <c r="N956" s="36">
        <v>3</v>
      </c>
      <c r="O956" s="36">
        <v>3</v>
      </c>
      <c r="P956" s="37" t="str">
        <f t="shared" si="14"/>
        <v>33</v>
      </c>
      <c r="Q956" s="37"/>
      <c r="R956" s="36" t="s">
        <v>7</v>
      </c>
    </row>
    <row r="957" spans="1:18" x14ac:dyDescent="0.25">
      <c r="A957" s="1" t="s">
        <v>4</v>
      </c>
      <c r="B957" s="1" t="s">
        <v>1839</v>
      </c>
      <c r="C957" s="1" t="s">
        <v>1840</v>
      </c>
      <c r="D957" s="33">
        <v>2.8099999999999996</v>
      </c>
      <c r="E957" s="33">
        <v>18.2</v>
      </c>
      <c r="F957" s="34">
        <v>6.47</v>
      </c>
      <c r="G957" s="33">
        <v>15.39</v>
      </c>
      <c r="H957" s="35">
        <v>10</v>
      </c>
      <c r="I957" s="34">
        <v>0.02</v>
      </c>
      <c r="J957" s="33">
        <v>182</v>
      </c>
      <c r="K957" s="34">
        <v>0.02</v>
      </c>
      <c r="L957" s="33">
        <v>153.9</v>
      </c>
      <c r="M957" s="34">
        <v>0.02</v>
      </c>
      <c r="N957" s="36">
        <v>3</v>
      </c>
      <c r="O957" s="36">
        <v>3</v>
      </c>
      <c r="P957" s="37" t="str">
        <f t="shared" si="14"/>
        <v>33</v>
      </c>
      <c r="Q957" s="37"/>
      <c r="R957" s="36" t="s">
        <v>7</v>
      </c>
    </row>
    <row r="958" spans="1:18" x14ac:dyDescent="0.25">
      <c r="A958" s="1" t="s">
        <v>4</v>
      </c>
      <c r="B958" s="1" t="s">
        <v>1841</v>
      </c>
      <c r="C958" s="1" t="s">
        <v>1842</v>
      </c>
      <c r="D958" s="33">
        <v>1.3299999999999998</v>
      </c>
      <c r="E958" s="33">
        <v>12.2857</v>
      </c>
      <c r="F958" s="34">
        <v>9.23</v>
      </c>
      <c r="G958" s="33">
        <v>10.95</v>
      </c>
      <c r="H958" s="35">
        <v>14</v>
      </c>
      <c r="I958" s="34">
        <v>0.03</v>
      </c>
      <c r="J958" s="33">
        <v>172</v>
      </c>
      <c r="K958" s="34">
        <v>0.02</v>
      </c>
      <c r="L958" s="33">
        <v>153.38</v>
      </c>
      <c r="M958" s="34">
        <v>0.02</v>
      </c>
      <c r="N958" s="36">
        <v>3</v>
      </c>
      <c r="O958" s="36">
        <v>3</v>
      </c>
      <c r="P958" s="37" t="str">
        <f t="shared" si="14"/>
        <v>33</v>
      </c>
      <c r="Q958" s="37"/>
      <c r="R958" s="36" t="s">
        <v>7</v>
      </c>
    </row>
    <row r="959" spans="1:18" x14ac:dyDescent="0.25">
      <c r="A959" s="1" t="s">
        <v>4</v>
      </c>
      <c r="B959" s="1" t="s">
        <v>1843</v>
      </c>
      <c r="C959" s="1" t="s">
        <v>1844</v>
      </c>
      <c r="D959" s="33">
        <v>8.83</v>
      </c>
      <c r="E959" s="33">
        <v>28</v>
      </c>
      <c r="F959" s="34">
        <v>3.17</v>
      </c>
      <c r="G959" s="33">
        <v>19.170000000000002</v>
      </c>
      <c r="H959" s="35">
        <v>8</v>
      </c>
      <c r="I959" s="34">
        <v>0.01</v>
      </c>
      <c r="J959" s="33">
        <v>224</v>
      </c>
      <c r="K959" s="34">
        <v>0.02</v>
      </c>
      <c r="L959" s="33">
        <v>153.36000000000001</v>
      </c>
      <c r="M959" s="34">
        <v>0.02</v>
      </c>
      <c r="N959" s="36">
        <v>3</v>
      </c>
      <c r="O959" s="36">
        <v>3</v>
      </c>
      <c r="P959" s="37" t="str">
        <f t="shared" si="14"/>
        <v>33</v>
      </c>
      <c r="Q959" s="37"/>
      <c r="R959" s="36" t="s">
        <v>7</v>
      </c>
    </row>
    <row r="960" spans="1:18" x14ac:dyDescent="0.25">
      <c r="A960" s="1" t="s">
        <v>4</v>
      </c>
      <c r="B960" s="1" t="s">
        <v>1845</v>
      </c>
      <c r="C960" s="1" t="s">
        <v>1846</v>
      </c>
      <c r="D960" s="33">
        <v>10.119999999999999</v>
      </c>
      <c r="E960" s="33">
        <v>31.942799999999998</v>
      </c>
      <c r="F960" s="34">
        <v>3.15</v>
      </c>
      <c r="G960" s="33">
        <v>21.82</v>
      </c>
      <c r="H960" s="35">
        <v>7</v>
      </c>
      <c r="I960" s="34">
        <v>0.01</v>
      </c>
      <c r="J960" s="33">
        <v>223.6</v>
      </c>
      <c r="K960" s="34">
        <v>0.02</v>
      </c>
      <c r="L960" s="33">
        <v>152.76</v>
      </c>
      <c r="M960" s="34">
        <v>0.02</v>
      </c>
      <c r="N960" s="36">
        <v>3</v>
      </c>
      <c r="O960" s="36">
        <v>3</v>
      </c>
      <c r="P960" s="37" t="str">
        <f t="shared" si="14"/>
        <v>33</v>
      </c>
      <c r="Q960" s="37"/>
      <c r="R960" s="36" t="s">
        <v>7</v>
      </c>
    </row>
    <row r="961" spans="1:18" x14ac:dyDescent="0.25">
      <c r="A961" s="1" t="s">
        <v>4</v>
      </c>
      <c r="B961" s="1" t="s">
        <v>1847</v>
      </c>
      <c r="C961" s="1" t="s">
        <v>1848</v>
      </c>
      <c r="D961" s="33">
        <v>1.7300000000000002</v>
      </c>
      <c r="E961" s="33">
        <v>14.45</v>
      </c>
      <c r="F961" s="34">
        <v>8.35</v>
      </c>
      <c r="G961" s="33">
        <v>12.72</v>
      </c>
      <c r="H961" s="35">
        <v>12</v>
      </c>
      <c r="I961" s="34">
        <v>0.02</v>
      </c>
      <c r="J961" s="33">
        <v>173.4</v>
      </c>
      <c r="K961" s="34">
        <v>0.02</v>
      </c>
      <c r="L961" s="33">
        <v>152.63999999999999</v>
      </c>
      <c r="M961" s="34">
        <v>0.02</v>
      </c>
      <c r="N961" s="36">
        <v>3</v>
      </c>
      <c r="O961" s="36">
        <v>3</v>
      </c>
      <c r="P961" s="37" t="str">
        <f t="shared" si="14"/>
        <v>33</v>
      </c>
      <c r="Q961" s="37"/>
      <c r="R961" s="36" t="s">
        <v>7</v>
      </c>
    </row>
    <row r="962" spans="1:18" x14ac:dyDescent="0.25">
      <c r="A962" s="1" t="s">
        <v>4</v>
      </c>
      <c r="B962" s="1" t="s">
        <v>1849</v>
      </c>
      <c r="C962" s="1" t="s">
        <v>1850</v>
      </c>
      <c r="D962" s="33">
        <v>3.1999999999999997</v>
      </c>
      <c r="E962" s="33">
        <v>18.45</v>
      </c>
      <c r="F962" s="34">
        <v>5.76</v>
      </c>
      <c r="G962" s="33">
        <v>15.25</v>
      </c>
      <c r="H962" s="35">
        <v>10</v>
      </c>
      <c r="I962" s="34">
        <v>0.02</v>
      </c>
      <c r="J962" s="33">
        <v>184.5</v>
      </c>
      <c r="K962" s="34">
        <v>0.02</v>
      </c>
      <c r="L962" s="33">
        <v>152.5</v>
      </c>
      <c r="M962" s="34">
        <v>0.02</v>
      </c>
      <c r="N962" s="36">
        <v>3</v>
      </c>
      <c r="O962" s="36">
        <v>3</v>
      </c>
      <c r="P962" s="37" t="str">
        <f t="shared" si="14"/>
        <v>33</v>
      </c>
      <c r="Q962" s="37"/>
      <c r="R962" s="36" t="s">
        <v>7</v>
      </c>
    </row>
    <row r="963" spans="1:18" x14ac:dyDescent="0.25">
      <c r="A963" s="1" t="s">
        <v>4</v>
      </c>
      <c r="B963" s="1" t="s">
        <v>1851</v>
      </c>
      <c r="C963" s="1" t="s">
        <v>1852</v>
      </c>
      <c r="D963" s="33">
        <v>3.7199999999999993</v>
      </c>
      <c r="E963" s="33">
        <v>15.253299999999999</v>
      </c>
      <c r="F963" s="34">
        <v>4.0999999999999996</v>
      </c>
      <c r="G963" s="33">
        <v>11.53</v>
      </c>
      <c r="H963" s="35">
        <v>13</v>
      </c>
      <c r="I963" s="34">
        <v>0.03</v>
      </c>
      <c r="J963" s="33">
        <v>200.8</v>
      </c>
      <c r="K963" s="34">
        <v>0.02</v>
      </c>
      <c r="L963" s="33">
        <v>152.44</v>
      </c>
      <c r="M963" s="34">
        <v>0.02</v>
      </c>
      <c r="N963" s="36">
        <v>3</v>
      </c>
      <c r="O963" s="36">
        <v>3</v>
      </c>
      <c r="P963" s="37" t="str">
        <f t="shared" si="14"/>
        <v>33</v>
      </c>
      <c r="Q963" s="37"/>
      <c r="R963" s="36" t="s">
        <v>7</v>
      </c>
    </row>
    <row r="964" spans="1:18" x14ac:dyDescent="0.25">
      <c r="A964" s="1" t="s">
        <v>4</v>
      </c>
      <c r="B964" s="1" t="s">
        <v>1853</v>
      </c>
      <c r="C964" s="1" t="s">
        <v>1854</v>
      </c>
      <c r="D964" s="33">
        <v>1.2800000000000005</v>
      </c>
      <c r="E964" s="33">
        <v>6.1516999999999999</v>
      </c>
      <c r="F964" s="34">
        <v>4.8</v>
      </c>
      <c r="G964" s="33">
        <v>4.87</v>
      </c>
      <c r="H964" s="35">
        <v>32</v>
      </c>
      <c r="I964" s="34">
        <v>7.0000000000000007E-2</v>
      </c>
      <c r="J964" s="33">
        <v>193.4</v>
      </c>
      <c r="K964" s="34">
        <v>0.02</v>
      </c>
      <c r="L964" s="33">
        <v>152.44</v>
      </c>
      <c r="M964" s="34">
        <v>0.02</v>
      </c>
      <c r="N964" s="36">
        <v>3</v>
      </c>
      <c r="O964" s="36">
        <v>3</v>
      </c>
      <c r="P964" s="37" t="str">
        <f t="shared" si="14"/>
        <v>33</v>
      </c>
      <c r="Q964" s="37"/>
      <c r="R964" s="36" t="s">
        <v>7</v>
      </c>
    </row>
    <row r="965" spans="1:18" x14ac:dyDescent="0.25">
      <c r="A965" s="1" t="s">
        <v>4</v>
      </c>
      <c r="B965" s="1" t="s">
        <v>1855</v>
      </c>
      <c r="C965" s="1" t="s">
        <v>1856</v>
      </c>
      <c r="D965" s="33">
        <v>6.2000000000000011</v>
      </c>
      <c r="E965" s="33">
        <v>25.237500000000001</v>
      </c>
      <c r="F965" s="34">
        <v>4.07</v>
      </c>
      <c r="G965" s="33">
        <v>19.03</v>
      </c>
      <c r="H965" s="35">
        <v>8</v>
      </c>
      <c r="I965" s="34">
        <v>0.01</v>
      </c>
      <c r="J965" s="33">
        <v>201.9</v>
      </c>
      <c r="K965" s="34">
        <v>0.02</v>
      </c>
      <c r="L965" s="33">
        <v>152.30000000000001</v>
      </c>
      <c r="M965" s="34">
        <v>0.02</v>
      </c>
      <c r="N965" s="36">
        <v>3</v>
      </c>
      <c r="O965" s="36">
        <v>3</v>
      </c>
      <c r="P965" s="37" t="str">
        <f t="shared" si="14"/>
        <v>33</v>
      </c>
      <c r="Q965" s="37"/>
      <c r="R965" s="36" t="s">
        <v>7</v>
      </c>
    </row>
    <row r="966" spans="1:18" x14ac:dyDescent="0.25">
      <c r="A966" s="1" t="s">
        <v>4</v>
      </c>
      <c r="B966" s="1" t="s">
        <v>1857</v>
      </c>
      <c r="C966" s="1" t="s">
        <v>1858</v>
      </c>
      <c r="D966" s="33">
        <v>1.28</v>
      </c>
      <c r="E966" s="33">
        <v>26.5</v>
      </c>
      <c r="F966" s="34">
        <v>20.7</v>
      </c>
      <c r="G966" s="33">
        <v>25.22</v>
      </c>
      <c r="H966" s="35">
        <v>6</v>
      </c>
      <c r="I966" s="34">
        <v>0.01</v>
      </c>
      <c r="J966" s="33">
        <v>159</v>
      </c>
      <c r="K966" s="34">
        <v>0.02</v>
      </c>
      <c r="L966" s="33">
        <v>151.32</v>
      </c>
      <c r="M966" s="34">
        <v>0.02</v>
      </c>
      <c r="N966" s="36">
        <v>3</v>
      </c>
      <c r="O966" s="36">
        <v>3</v>
      </c>
      <c r="P966" s="37" t="str">
        <f t="shared" si="14"/>
        <v>33</v>
      </c>
      <c r="Q966" s="37"/>
      <c r="R966" s="36" t="s">
        <v>7</v>
      </c>
    </row>
    <row r="967" spans="1:18" x14ac:dyDescent="0.25">
      <c r="A967" s="1" t="s">
        <v>4</v>
      </c>
      <c r="B967" s="1" t="s">
        <v>1859</v>
      </c>
      <c r="C967" s="1" t="s">
        <v>1860</v>
      </c>
      <c r="D967" s="33">
        <v>2.41</v>
      </c>
      <c r="E967" s="33">
        <v>14.9985</v>
      </c>
      <c r="F967" s="34">
        <v>6.22</v>
      </c>
      <c r="G967" s="33">
        <v>12.58</v>
      </c>
      <c r="H967" s="35">
        <v>12</v>
      </c>
      <c r="I967" s="34">
        <v>0.02</v>
      </c>
      <c r="J967" s="33">
        <v>180.02</v>
      </c>
      <c r="K967" s="34">
        <v>0.02</v>
      </c>
      <c r="L967" s="33">
        <v>151.1</v>
      </c>
      <c r="M967" s="34">
        <v>0.02</v>
      </c>
      <c r="N967" s="36">
        <v>3</v>
      </c>
      <c r="O967" s="36">
        <v>3</v>
      </c>
      <c r="P967" s="37" t="str">
        <f t="shared" ref="P967:P1030" si="15">N967&amp;O967</f>
        <v>33</v>
      </c>
      <c r="Q967" s="37"/>
      <c r="R967" s="36" t="s">
        <v>7</v>
      </c>
    </row>
    <row r="968" spans="1:18" x14ac:dyDescent="0.25">
      <c r="A968" s="1" t="s">
        <v>4</v>
      </c>
      <c r="B968" s="1" t="s">
        <v>1861</v>
      </c>
      <c r="C968" s="1" t="s">
        <v>1862</v>
      </c>
      <c r="D968" s="33">
        <v>4.04</v>
      </c>
      <c r="E968" s="33">
        <v>22.875</v>
      </c>
      <c r="F968" s="34">
        <v>5.66</v>
      </c>
      <c r="G968" s="33">
        <v>18.829999999999998</v>
      </c>
      <c r="H968" s="35">
        <v>8</v>
      </c>
      <c r="I968" s="34">
        <v>0.01</v>
      </c>
      <c r="J968" s="33">
        <v>183</v>
      </c>
      <c r="K968" s="34">
        <v>0.02</v>
      </c>
      <c r="L968" s="33">
        <v>150.68</v>
      </c>
      <c r="M968" s="34">
        <v>0.02</v>
      </c>
      <c r="N968" s="36">
        <v>3</v>
      </c>
      <c r="O968" s="36">
        <v>3</v>
      </c>
      <c r="P968" s="37" t="str">
        <f t="shared" si="15"/>
        <v>33</v>
      </c>
      <c r="Q968" s="37"/>
      <c r="R968" s="36" t="s">
        <v>7</v>
      </c>
    </row>
    <row r="969" spans="1:18" x14ac:dyDescent="0.25">
      <c r="A969" s="1" t="s">
        <v>4</v>
      </c>
      <c r="B969" s="1" t="s">
        <v>3399</v>
      </c>
      <c r="C969" s="1" t="s">
        <v>3400</v>
      </c>
      <c r="D969" s="33">
        <v>3.333333333333333</v>
      </c>
      <c r="E969" s="33">
        <v>20</v>
      </c>
      <c r="F969" s="34">
        <v>6</v>
      </c>
      <c r="G969" s="33">
        <v>16.66</v>
      </c>
      <c r="H969" s="35">
        <v>9</v>
      </c>
      <c r="I969" s="34">
        <v>0.02</v>
      </c>
      <c r="J969" s="33">
        <v>180</v>
      </c>
      <c r="K969" s="34">
        <v>0.02</v>
      </c>
      <c r="L969" s="33">
        <v>150</v>
      </c>
      <c r="M969" s="34">
        <v>0.02</v>
      </c>
      <c r="N969" s="36">
        <v>3</v>
      </c>
      <c r="O969" s="36">
        <v>3</v>
      </c>
      <c r="P969" s="37" t="str">
        <f t="shared" si="15"/>
        <v>33</v>
      </c>
      <c r="Q969" s="37"/>
      <c r="R969" s="36" t="s">
        <v>3336</v>
      </c>
    </row>
    <row r="970" spans="1:18" x14ac:dyDescent="0.25">
      <c r="A970" s="1" t="s">
        <v>4</v>
      </c>
      <c r="B970" s="1" t="s">
        <v>1863</v>
      </c>
      <c r="C970" s="1" t="s">
        <v>1864</v>
      </c>
      <c r="D970" s="33">
        <v>3.9300000000000006</v>
      </c>
      <c r="E970" s="33">
        <v>20.522200000000002</v>
      </c>
      <c r="F970" s="34">
        <v>5.22</v>
      </c>
      <c r="G970" s="33">
        <v>16.59</v>
      </c>
      <c r="H970" s="35">
        <v>9</v>
      </c>
      <c r="I970" s="34">
        <v>0.02</v>
      </c>
      <c r="J970" s="33">
        <v>184.7</v>
      </c>
      <c r="K970" s="34">
        <v>0.02</v>
      </c>
      <c r="L970" s="33">
        <v>149.33000000000001</v>
      </c>
      <c r="M970" s="34">
        <v>0.02</v>
      </c>
      <c r="N970" s="36">
        <v>3</v>
      </c>
      <c r="O970" s="36">
        <v>3</v>
      </c>
      <c r="P970" s="37" t="str">
        <f t="shared" si="15"/>
        <v>33</v>
      </c>
      <c r="Q970" s="37"/>
      <c r="R970" s="36" t="s">
        <v>7</v>
      </c>
    </row>
    <row r="971" spans="1:18" x14ac:dyDescent="0.25">
      <c r="A971" s="1" t="s">
        <v>4</v>
      </c>
      <c r="B971" s="1" t="s">
        <v>1865</v>
      </c>
      <c r="C971" s="1" t="s">
        <v>1866</v>
      </c>
      <c r="D971" s="33">
        <v>4.9900000000000011</v>
      </c>
      <c r="E971" s="33">
        <v>26.285699999999999</v>
      </c>
      <c r="F971" s="34">
        <v>5.26</v>
      </c>
      <c r="G971" s="33">
        <v>21.29</v>
      </c>
      <c r="H971" s="35">
        <v>7</v>
      </c>
      <c r="I971" s="34">
        <v>0.01</v>
      </c>
      <c r="J971" s="33">
        <v>184</v>
      </c>
      <c r="K971" s="34">
        <v>0.02</v>
      </c>
      <c r="L971" s="33">
        <v>149.07</v>
      </c>
      <c r="M971" s="34">
        <v>0.02</v>
      </c>
      <c r="N971" s="36">
        <v>3</v>
      </c>
      <c r="O971" s="36">
        <v>3</v>
      </c>
      <c r="P971" s="37" t="str">
        <f t="shared" si="15"/>
        <v>33</v>
      </c>
      <c r="Q971" s="37"/>
      <c r="R971" s="36" t="s">
        <v>7</v>
      </c>
    </row>
    <row r="972" spans="1:18" x14ac:dyDescent="0.25">
      <c r="A972" s="1" t="s">
        <v>4</v>
      </c>
      <c r="B972" s="1" t="s">
        <v>1867</v>
      </c>
      <c r="C972" s="1" t="s">
        <v>1868</v>
      </c>
      <c r="D972" s="33">
        <v>5.34</v>
      </c>
      <c r="E972" s="33">
        <v>23.875</v>
      </c>
      <c r="F972" s="34">
        <v>4.47</v>
      </c>
      <c r="G972" s="33">
        <v>18.53</v>
      </c>
      <c r="H972" s="35">
        <v>8</v>
      </c>
      <c r="I972" s="34">
        <v>0.01</v>
      </c>
      <c r="J972" s="33">
        <v>191</v>
      </c>
      <c r="K972" s="34">
        <v>0.02</v>
      </c>
      <c r="L972" s="33">
        <v>148.28</v>
      </c>
      <c r="M972" s="34">
        <v>0.02</v>
      </c>
      <c r="N972" s="36">
        <v>3</v>
      </c>
      <c r="O972" s="36">
        <v>3</v>
      </c>
      <c r="P972" s="37" t="str">
        <f t="shared" si="15"/>
        <v>33</v>
      </c>
      <c r="Q972" s="37"/>
      <c r="R972" s="36" t="s">
        <v>7</v>
      </c>
    </row>
    <row r="973" spans="1:18" x14ac:dyDescent="0.25">
      <c r="A973" s="1" t="s">
        <v>4</v>
      </c>
      <c r="B973" s="1" t="s">
        <v>1871</v>
      </c>
      <c r="C973" s="1" t="s">
        <v>1872</v>
      </c>
      <c r="D973" s="33">
        <v>2.4900000000000011</v>
      </c>
      <c r="E973" s="33">
        <v>13.8423</v>
      </c>
      <c r="F973" s="34">
        <v>5.55</v>
      </c>
      <c r="G973" s="33">
        <v>11.35</v>
      </c>
      <c r="H973" s="35">
        <v>13</v>
      </c>
      <c r="I973" s="34">
        <v>0.03</v>
      </c>
      <c r="J973" s="33">
        <v>179.95</v>
      </c>
      <c r="K973" s="34">
        <v>0.02</v>
      </c>
      <c r="L973" s="33">
        <v>147.58000000000001</v>
      </c>
      <c r="M973" s="34">
        <v>0.02</v>
      </c>
      <c r="N973" s="36">
        <v>3</v>
      </c>
      <c r="O973" s="36">
        <v>3</v>
      </c>
      <c r="P973" s="37" t="str">
        <f t="shared" si="15"/>
        <v>33</v>
      </c>
      <c r="Q973" s="37"/>
      <c r="R973" s="36" t="s">
        <v>7</v>
      </c>
    </row>
    <row r="974" spans="1:18" x14ac:dyDescent="0.25">
      <c r="A974" s="1" t="s">
        <v>4</v>
      </c>
      <c r="B974" s="1" t="s">
        <v>1873</v>
      </c>
      <c r="C974" s="1" t="s">
        <v>1874</v>
      </c>
      <c r="D974" s="33">
        <v>2.59</v>
      </c>
      <c r="E974" s="33">
        <v>17.34</v>
      </c>
      <c r="F974" s="34">
        <v>6.69</v>
      </c>
      <c r="G974" s="33">
        <v>14.75</v>
      </c>
      <c r="H974" s="35">
        <v>10</v>
      </c>
      <c r="I974" s="34">
        <v>0.02</v>
      </c>
      <c r="J974" s="33">
        <v>173.4</v>
      </c>
      <c r="K974" s="34">
        <v>0.02</v>
      </c>
      <c r="L974" s="33">
        <v>147.5</v>
      </c>
      <c r="M974" s="34">
        <v>0.02</v>
      </c>
      <c r="N974" s="36">
        <v>3</v>
      </c>
      <c r="O974" s="36">
        <v>3</v>
      </c>
      <c r="P974" s="37" t="str">
        <f t="shared" si="15"/>
        <v>33</v>
      </c>
      <c r="Q974" s="37"/>
      <c r="R974" s="36" t="s">
        <v>7</v>
      </c>
    </row>
    <row r="975" spans="1:18" x14ac:dyDescent="0.25">
      <c r="A975" s="1" t="s">
        <v>4</v>
      </c>
      <c r="B975" s="1" t="s">
        <v>1877</v>
      </c>
      <c r="C975" s="1" t="s">
        <v>1878</v>
      </c>
      <c r="D975" s="33">
        <v>3.899999999999999</v>
      </c>
      <c r="E975" s="33">
        <v>17.2727</v>
      </c>
      <c r="F975" s="34">
        <v>4.42</v>
      </c>
      <c r="G975" s="33">
        <v>13.37</v>
      </c>
      <c r="H975" s="35">
        <v>11</v>
      </c>
      <c r="I975" s="34">
        <v>0.02</v>
      </c>
      <c r="J975" s="33">
        <v>190</v>
      </c>
      <c r="K975" s="34">
        <v>0.02</v>
      </c>
      <c r="L975" s="33">
        <v>147.1</v>
      </c>
      <c r="M975" s="34">
        <v>0.02</v>
      </c>
      <c r="N975" s="36">
        <v>3</v>
      </c>
      <c r="O975" s="36">
        <v>3</v>
      </c>
      <c r="P975" s="37" t="str">
        <f t="shared" si="15"/>
        <v>33</v>
      </c>
      <c r="Q975" s="37"/>
      <c r="R975" s="36" t="s">
        <v>7</v>
      </c>
    </row>
    <row r="976" spans="1:18" x14ac:dyDescent="0.25">
      <c r="A976" s="1" t="s">
        <v>4</v>
      </c>
      <c r="B976" s="1" t="s">
        <v>1879</v>
      </c>
      <c r="C976" s="1" t="s">
        <v>1880</v>
      </c>
      <c r="D976" s="33">
        <v>3.9900000000000011</v>
      </c>
      <c r="E976" s="33">
        <v>25</v>
      </c>
      <c r="F976" s="34">
        <v>6.26</v>
      </c>
      <c r="G976" s="33">
        <v>21.01</v>
      </c>
      <c r="H976" s="35">
        <v>7</v>
      </c>
      <c r="I976" s="34">
        <v>0.01</v>
      </c>
      <c r="J976" s="33">
        <v>175</v>
      </c>
      <c r="K976" s="34">
        <v>0.02</v>
      </c>
      <c r="L976" s="33">
        <v>147.07</v>
      </c>
      <c r="M976" s="34">
        <v>0.02</v>
      </c>
      <c r="N976" s="36">
        <v>3</v>
      </c>
      <c r="O976" s="36">
        <v>3</v>
      </c>
      <c r="P976" s="37" t="str">
        <f t="shared" si="15"/>
        <v>33</v>
      </c>
      <c r="Q976" s="37"/>
      <c r="R976" s="36" t="s">
        <v>7</v>
      </c>
    </row>
    <row r="977" spans="1:18" x14ac:dyDescent="0.25">
      <c r="A977" s="1" t="s">
        <v>4</v>
      </c>
      <c r="B977" s="1" t="s">
        <v>1881</v>
      </c>
      <c r="C977" s="1" t="s">
        <v>1882</v>
      </c>
      <c r="D977" s="33">
        <v>3.5599999999999996</v>
      </c>
      <c r="E977" s="33">
        <v>21.75</v>
      </c>
      <c r="F977" s="34">
        <v>6.1</v>
      </c>
      <c r="G977" s="33">
        <v>18.190000000000001</v>
      </c>
      <c r="H977" s="35">
        <v>8</v>
      </c>
      <c r="I977" s="34">
        <v>0.01</v>
      </c>
      <c r="J977" s="33">
        <v>174</v>
      </c>
      <c r="K977" s="34">
        <v>0.02</v>
      </c>
      <c r="L977" s="33">
        <v>145.52000000000001</v>
      </c>
      <c r="M977" s="34">
        <v>0.02</v>
      </c>
      <c r="N977" s="36">
        <v>3</v>
      </c>
      <c r="O977" s="36">
        <v>3</v>
      </c>
      <c r="P977" s="37" t="str">
        <f t="shared" si="15"/>
        <v>33</v>
      </c>
      <c r="Q977" s="37"/>
      <c r="R977" s="36" t="s">
        <v>7</v>
      </c>
    </row>
    <row r="978" spans="1:18" x14ac:dyDescent="0.25">
      <c r="A978" s="1" t="s">
        <v>4</v>
      </c>
      <c r="B978" s="1" t="s">
        <v>1883</v>
      </c>
      <c r="C978" s="1" t="s">
        <v>1884</v>
      </c>
      <c r="D978" s="33">
        <v>2.64</v>
      </c>
      <c r="E978" s="33">
        <v>16.7</v>
      </c>
      <c r="F978" s="34">
        <v>6.32</v>
      </c>
      <c r="G978" s="33">
        <v>14.06</v>
      </c>
      <c r="H978" s="35">
        <v>16</v>
      </c>
      <c r="I978" s="34">
        <v>0.03</v>
      </c>
      <c r="J978" s="33">
        <v>187</v>
      </c>
      <c r="K978" s="34">
        <v>0.02</v>
      </c>
      <c r="L978" s="33">
        <v>144.76</v>
      </c>
      <c r="M978" s="34">
        <v>0.02</v>
      </c>
      <c r="N978" s="36">
        <v>3</v>
      </c>
      <c r="O978" s="36">
        <v>3</v>
      </c>
      <c r="P978" s="37" t="str">
        <f t="shared" si="15"/>
        <v>33</v>
      </c>
      <c r="Q978" s="37"/>
      <c r="R978" s="36" t="s">
        <v>7</v>
      </c>
    </row>
    <row r="979" spans="1:18" x14ac:dyDescent="0.25">
      <c r="A979" s="1" t="s">
        <v>4</v>
      </c>
      <c r="B979" s="1" t="s">
        <v>1885</v>
      </c>
      <c r="C979" s="1" t="s">
        <v>1886</v>
      </c>
      <c r="D979" s="33">
        <v>3.1200000000000006</v>
      </c>
      <c r="E979" s="33">
        <v>17.57</v>
      </c>
      <c r="F979" s="34">
        <v>5.63</v>
      </c>
      <c r="G979" s="33">
        <v>14.45</v>
      </c>
      <c r="H979" s="35">
        <v>10</v>
      </c>
      <c r="I979" s="34">
        <v>0.02</v>
      </c>
      <c r="J979" s="33">
        <v>175.7</v>
      </c>
      <c r="K979" s="34">
        <v>0.02</v>
      </c>
      <c r="L979" s="33">
        <v>144.5</v>
      </c>
      <c r="M979" s="34">
        <v>0.02</v>
      </c>
      <c r="N979" s="36">
        <v>3</v>
      </c>
      <c r="O979" s="36">
        <v>3</v>
      </c>
      <c r="P979" s="37" t="str">
        <f t="shared" si="15"/>
        <v>33</v>
      </c>
      <c r="Q979" s="37"/>
      <c r="R979" s="36" t="s">
        <v>7</v>
      </c>
    </row>
    <row r="980" spans="1:18" x14ac:dyDescent="0.25">
      <c r="A980" s="1" t="s">
        <v>4</v>
      </c>
      <c r="B980" s="1" t="s">
        <v>1887</v>
      </c>
      <c r="C980" s="1" t="s">
        <v>1888</v>
      </c>
      <c r="D980" s="33">
        <v>4.1700000000000008</v>
      </c>
      <c r="E980" s="33">
        <v>20.222200000000001</v>
      </c>
      <c r="F980" s="34">
        <v>4.84</v>
      </c>
      <c r="G980" s="33">
        <v>16.05</v>
      </c>
      <c r="H980" s="35">
        <v>9</v>
      </c>
      <c r="I980" s="34">
        <v>0.02</v>
      </c>
      <c r="J980" s="33">
        <v>182</v>
      </c>
      <c r="K980" s="34">
        <v>0.02</v>
      </c>
      <c r="L980" s="33">
        <v>144.47</v>
      </c>
      <c r="M980" s="34">
        <v>0.02</v>
      </c>
      <c r="N980" s="36">
        <v>3</v>
      </c>
      <c r="O980" s="36">
        <v>3</v>
      </c>
      <c r="P980" s="37" t="str">
        <f t="shared" si="15"/>
        <v>33</v>
      </c>
      <c r="Q980" s="37"/>
      <c r="R980" s="36" t="s">
        <v>7</v>
      </c>
    </row>
    <row r="981" spans="1:18" x14ac:dyDescent="0.25">
      <c r="A981" s="1" t="s">
        <v>4</v>
      </c>
      <c r="B981" s="1" t="s">
        <v>1889</v>
      </c>
      <c r="C981" s="1" t="s">
        <v>1890</v>
      </c>
      <c r="D981" s="33">
        <v>3.6999999999999997</v>
      </c>
      <c r="E981" s="33">
        <v>24.285699999999999</v>
      </c>
      <c r="F981" s="34">
        <v>6.56</v>
      </c>
      <c r="G981" s="33">
        <v>20.58</v>
      </c>
      <c r="H981" s="35">
        <v>7</v>
      </c>
      <c r="I981" s="34">
        <v>0.01</v>
      </c>
      <c r="J981" s="33">
        <v>170</v>
      </c>
      <c r="K981" s="34">
        <v>0.02</v>
      </c>
      <c r="L981" s="33">
        <v>144.1</v>
      </c>
      <c r="M981" s="34">
        <v>0.02</v>
      </c>
      <c r="N981" s="36">
        <v>3</v>
      </c>
      <c r="O981" s="36">
        <v>3</v>
      </c>
      <c r="P981" s="37" t="str">
        <f t="shared" si="15"/>
        <v>33</v>
      </c>
      <c r="Q981" s="37"/>
      <c r="R981" s="36" t="s">
        <v>7</v>
      </c>
    </row>
    <row r="982" spans="1:18" x14ac:dyDescent="0.25">
      <c r="A982" s="1" t="s">
        <v>4</v>
      </c>
      <c r="B982" s="1" t="s">
        <v>1891</v>
      </c>
      <c r="C982" s="1" t="s">
        <v>1892</v>
      </c>
      <c r="D982" s="33">
        <v>2</v>
      </c>
      <c r="E982" s="33">
        <v>15</v>
      </c>
      <c r="F982" s="34">
        <v>7.5</v>
      </c>
      <c r="G982" s="33">
        <v>13</v>
      </c>
      <c r="H982" s="35">
        <v>11</v>
      </c>
      <c r="I982" s="34">
        <v>0.02</v>
      </c>
      <c r="J982" s="33">
        <v>165</v>
      </c>
      <c r="K982" s="34">
        <v>0.02</v>
      </c>
      <c r="L982" s="33">
        <v>143</v>
      </c>
      <c r="M982" s="34">
        <v>0.02</v>
      </c>
      <c r="N982" s="36">
        <v>3</v>
      </c>
      <c r="O982" s="36">
        <v>3</v>
      </c>
      <c r="P982" s="37" t="str">
        <f t="shared" si="15"/>
        <v>33</v>
      </c>
      <c r="Q982" s="37"/>
      <c r="R982" s="36" t="s">
        <v>7</v>
      </c>
    </row>
    <row r="983" spans="1:18" x14ac:dyDescent="0.25">
      <c r="A983" s="1" t="s">
        <v>4</v>
      </c>
      <c r="B983" s="1" t="s">
        <v>1893</v>
      </c>
      <c r="C983" s="1" t="s">
        <v>1894</v>
      </c>
      <c r="D983" s="33">
        <v>3.1700000000000004</v>
      </c>
      <c r="E983" s="33">
        <v>17.399999999999999</v>
      </c>
      <c r="F983" s="34">
        <v>5.48</v>
      </c>
      <c r="G983" s="33">
        <v>14.23</v>
      </c>
      <c r="H983" s="35">
        <v>10</v>
      </c>
      <c r="I983" s="34">
        <v>0.02</v>
      </c>
      <c r="J983" s="33">
        <v>174</v>
      </c>
      <c r="K983" s="34">
        <v>0.02</v>
      </c>
      <c r="L983" s="33">
        <v>142.30000000000001</v>
      </c>
      <c r="M983" s="34">
        <v>0.02</v>
      </c>
      <c r="N983" s="36">
        <v>3</v>
      </c>
      <c r="O983" s="36">
        <v>3</v>
      </c>
      <c r="P983" s="37" t="str">
        <f t="shared" si="15"/>
        <v>33</v>
      </c>
      <c r="Q983" s="37"/>
      <c r="R983" s="36" t="s">
        <v>7</v>
      </c>
    </row>
    <row r="984" spans="1:18" x14ac:dyDescent="0.25">
      <c r="A984" s="1" t="s">
        <v>4</v>
      </c>
      <c r="B984" s="1" t="s">
        <v>1895</v>
      </c>
      <c r="C984" s="1" t="s">
        <v>1896</v>
      </c>
      <c r="D984" s="33">
        <v>3.8999999999999995</v>
      </c>
      <c r="E984" s="33">
        <v>21.6812</v>
      </c>
      <c r="F984" s="34">
        <v>5.55</v>
      </c>
      <c r="G984" s="33">
        <v>17.78</v>
      </c>
      <c r="H984" s="35">
        <v>8</v>
      </c>
      <c r="I984" s="34">
        <v>0.01</v>
      </c>
      <c r="J984" s="33">
        <v>173.45</v>
      </c>
      <c r="K984" s="34">
        <v>0.02</v>
      </c>
      <c r="L984" s="33">
        <v>142.25</v>
      </c>
      <c r="M984" s="34">
        <v>0.02</v>
      </c>
      <c r="N984" s="36">
        <v>3</v>
      </c>
      <c r="O984" s="36">
        <v>3</v>
      </c>
      <c r="P984" s="37" t="str">
        <f t="shared" si="15"/>
        <v>33</v>
      </c>
      <c r="Q984" s="37"/>
      <c r="R984" s="36" t="s">
        <v>7</v>
      </c>
    </row>
    <row r="985" spans="1:18" x14ac:dyDescent="0.25">
      <c r="A985" s="1" t="s">
        <v>4</v>
      </c>
      <c r="B985" s="1" t="s">
        <v>1897</v>
      </c>
      <c r="C985" s="1" t="s">
        <v>1898</v>
      </c>
      <c r="D985" s="33">
        <v>2</v>
      </c>
      <c r="E985" s="33">
        <v>12.307600000000001</v>
      </c>
      <c r="F985" s="34">
        <v>6.15</v>
      </c>
      <c r="G985" s="33">
        <v>10.3</v>
      </c>
      <c r="H985" s="35">
        <v>14</v>
      </c>
      <c r="I985" s="34">
        <v>0.03</v>
      </c>
      <c r="J985" s="33">
        <v>170</v>
      </c>
      <c r="K985" s="34">
        <v>0.02</v>
      </c>
      <c r="L985" s="33">
        <v>142</v>
      </c>
      <c r="M985" s="34">
        <v>0.02</v>
      </c>
      <c r="N985" s="36">
        <v>3</v>
      </c>
      <c r="O985" s="36">
        <v>3</v>
      </c>
      <c r="P985" s="37" t="str">
        <f t="shared" si="15"/>
        <v>33</v>
      </c>
      <c r="Q985" s="37"/>
      <c r="R985" s="36" t="s">
        <v>7</v>
      </c>
    </row>
    <row r="986" spans="1:18" x14ac:dyDescent="0.25">
      <c r="A986" s="1" t="s">
        <v>4</v>
      </c>
      <c r="B986" s="1" t="s">
        <v>1899</v>
      </c>
      <c r="C986" s="1" t="s">
        <v>1900</v>
      </c>
      <c r="D986" s="33">
        <v>1.9499999999999997</v>
      </c>
      <c r="E986" s="33">
        <v>16.143000000000001</v>
      </c>
      <c r="F986" s="34">
        <v>8.27</v>
      </c>
      <c r="G986" s="33">
        <v>14.19</v>
      </c>
      <c r="H986" s="35">
        <v>10</v>
      </c>
      <c r="I986" s="34">
        <v>0.02</v>
      </c>
      <c r="J986" s="33">
        <v>161.43</v>
      </c>
      <c r="K986" s="34">
        <v>0.02</v>
      </c>
      <c r="L986" s="33">
        <v>141.93</v>
      </c>
      <c r="M986" s="34">
        <v>0.02</v>
      </c>
      <c r="N986" s="36">
        <v>3</v>
      </c>
      <c r="O986" s="36">
        <v>3</v>
      </c>
      <c r="P986" s="37" t="str">
        <f t="shared" si="15"/>
        <v>33</v>
      </c>
      <c r="Q986" s="37"/>
      <c r="R986" s="36" t="s">
        <v>7</v>
      </c>
    </row>
    <row r="987" spans="1:18" x14ac:dyDescent="0.25">
      <c r="A987" s="1" t="s">
        <v>4</v>
      </c>
      <c r="B987" s="1" t="s">
        <v>1901</v>
      </c>
      <c r="C987" s="1" t="s">
        <v>1902</v>
      </c>
      <c r="D987" s="33">
        <v>1.6099999999999999</v>
      </c>
      <c r="E987" s="33">
        <v>15.756</v>
      </c>
      <c r="F987" s="34">
        <v>9.7799999999999994</v>
      </c>
      <c r="G987" s="33">
        <v>14.14</v>
      </c>
      <c r="H987" s="35">
        <v>10</v>
      </c>
      <c r="I987" s="34">
        <v>0.02</v>
      </c>
      <c r="J987" s="33">
        <v>157.56</v>
      </c>
      <c r="K987" s="34">
        <v>0.02</v>
      </c>
      <c r="L987" s="33">
        <v>141.46</v>
      </c>
      <c r="M987" s="34">
        <v>0.02</v>
      </c>
      <c r="N987" s="36">
        <v>3</v>
      </c>
      <c r="O987" s="36">
        <v>3</v>
      </c>
      <c r="P987" s="37" t="str">
        <f t="shared" si="15"/>
        <v>33</v>
      </c>
      <c r="Q987" s="37"/>
      <c r="R987" s="36" t="s">
        <v>7</v>
      </c>
    </row>
    <row r="988" spans="1:18" x14ac:dyDescent="0.25">
      <c r="A988" s="1" t="s">
        <v>4</v>
      </c>
      <c r="B988" s="1" t="s">
        <v>1903</v>
      </c>
      <c r="C988" s="1" t="s">
        <v>1904</v>
      </c>
      <c r="D988" s="33">
        <v>2.75</v>
      </c>
      <c r="E988" s="33">
        <v>14.5</v>
      </c>
      <c r="F988" s="34">
        <v>5.27</v>
      </c>
      <c r="G988" s="33">
        <v>11.75</v>
      </c>
      <c r="H988" s="35">
        <v>12</v>
      </c>
      <c r="I988" s="34">
        <v>0.02</v>
      </c>
      <c r="J988" s="33">
        <v>174</v>
      </c>
      <c r="K988" s="34">
        <v>0.02</v>
      </c>
      <c r="L988" s="33">
        <v>141</v>
      </c>
      <c r="M988" s="34">
        <v>0.02</v>
      </c>
      <c r="N988" s="36">
        <v>3</v>
      </c>
      <c r="O988" s="36">
        <v>3</v>
      </c>
      <c r="P988" s="37" t="str">
        <f t="shared" si="15"/>
        <v>33</v>
      </c>
      <c r="Q988" s="37"/>
      <c r="R988" s="36" t="s">
        <v>7</v>
      </c>
    </row>
    <row r="989" spans="1:18" x14ac:dyDescent="0.25">
      <c r="A989" s="1" t="s">
        <v>4</v>
      </c>
      <c r="B989" s="1" t="s">
        <v>1905</v>
      </c>
      <c r="C989" s="1" t="s">
        <v>1906</v>
      </c>
      <c r="D989" s="33">
        <v>1.19</v>
      </c>
      <c r="E989" s="33">
        <v>10</v>
      </c>
      <c r="F989" s="34">
        <v>8.4</v>
      </c>
      <c r="G989" s="33">
        <v>8.81</v>
      </c>
      <c r="H989" s="35">
        <v>16</v>
      </c>
      <c r="I989" s="34">
        <v>0.03</v>
      </c>
      <c r="J989" s="33">
        <v>160</v>
      </c>
      <c r="K989" s="34">
        <v>0.02</v>
      </c>
      <c r="L989" s="33">
        <v>140.96</v>
      </c>
      <c r="M989" s="34">
        <v>0.02</v>
      </c>
      <c r="N989" s="36">
        <v>3</v>
      </c>
      <c r="O989" s="36">
        <v>3</v>
      </c>
      <c r="P989" s="37" t="str">
        <f t="shared" si="15"/>
        <v>33</v>
      </c>
      <c r="Q989" s="37"/>
      <c r="R989" s="36" t="s">
        <v>7</v>
      </c>
    </row>
    <row r="990" spans="1:18" x14ac:dyDescent="0.25">
      <c r="A990" s="1" t="s">
        <v>4</v>
      </c>
      <c r="B990" s="1" t="s">
        <v>1907</v>
      </c>
      <c r="C990" s="1" t="s">
        <v>1908</v>
      </c>
      <c r="D990" s="33">
        <v>5.97</v>
      </c>
      <c r="E990" s="33">
        <v>26.078499999999998</v>
      </c>
      <c r="F990" s="34">
        <v>4.3600000000000003</v>
      </c>
      <c r="G990" s="33">
        <v>20.100000000000001</v>
      </c>
      <c r="H990" s="35">
        <v>7</v>
      </c>
      <c r="I990" s="34">
        <v>0.01</v>
      </c>
      <c r="J990" s="33">
        <v>182.55</v>
      </c>
      <c r="K990" s="34">
        <v>0.02</v>
      </c>
      <c r="L990" s="33">
        <v>140.76</v>
      </c>
      <c r="M990" s="34">
        <v>0.02</v>
      </c>
      <c r="N990" s="36">
        <v>3</v>
      </c>
      <c r="O990" s="36">
        <v>3</v>
      </c>
      <c r="P990" s="37" t="str">
        <f t="shared" si="15"/>
        <v>33</v>
      </c>
      <c r="Q990" s="37"/>
      <c r="R990" s="36" t="s">
        <v>7</v>
      </c>
    </row>
    <row r="991" spans="1:18" x14ac:dyDescent="0.25">
      <c r="A991" s="1" t="s">
        <v>4</v>
      </c>
      <c r="B991" s="1" t="s">
        <v>1909</v>
      </c>
      <c r="C991" s="1" t="s">
        <v>1910</v>
      </c>
      <c r="D991" s="33">
        <v>7.2</v>
      </c>
      <c r="E991" s="33">
        <v>35.24</v>
      </c>
      <c r="F991" s="34">
        <v>4.8899999999999997</v>
      </c>
      <c r="G991" s="33">
        <v>28.04</v>
      </c>
      <c r="H991" s="35">
        <v>5</v>
      </c>
      <c r="I991" s="34">
        <v>0.01</v>
      </c>
      <c r="J991" s="33">
        <v>176.2</v>
      </c>
      <c r="K991" s="34">
        <v>0.02</v>
      </c>
      <c r="L991" s="33">
        <v>140.19999999999999</v>
      </c>
      <c r="M991" s="34">
        <v>0.02</v>
      </c>
      <c r="N991" s="36">
        <v>3</v>
      </c>
      <c r="O991" s="36">
        <v>3</v>
      </c>
      <c r="P991" s="37" t="str">
        <f t="shared" si="15"/>
        <v>33</v>
      </c>
      <c r="Q991" s="37"/>
      <c r="R991" s="36" t="s">
        <v>7</v>
      </c>
    </row>
    <row r="992" spans="1:18" x14ac:dyDescent="0.25">
      <c r="A992" s="1" t="s">
        <v>4</v>
      </c>
      <c r="B992" s="1" t="s">
        <v>1911</v>
      </c>
      <c r="C992" s="1" t="s">
        <v>1912</v>
      </c>
      <c r="D992" s="33">
        <v>1.28</v>
      </c>
      <c r="E992" s="33">
        <v>8.5336999999999996</v>
      </c>
      <c r="F992" s="34">
        <v>6.66</v>
      </c>
      <c r="G992" s="33">
        <v>7.25</v>
      </c>
      <c r="H992" s="35">
        <v>20</v>
      </c>
      <c r="I992" s="34">
        <v>0.04</v>
      </c>
      <c r="J992" s="33">
        <v>165.34</v>
      </c>
      <c r="K992" s="34">
        <v>0.02</v>
      </c>
      <c r="L992" s="33">
        <v>139.74</v>
      </c>
      <c r="M992" s="34">
        <v>0.02</v>
      </c>
      <c r="N992" s="36">
        <v>3</v>
      </c>
      <c r="O992" s="36">
        <v>3</v>
      </c>
      <c r="P992" s="37" t="str">
        <f t="shared" si="15"/>
        <v>33</v>
      </c>
      <c r="Q992" s="37"/>
      <c r="R992" s="36" t="s">
        <v>7</v>
      </c>
    </row>
    <row r="993" spans="1:18" x14ac:dyDescent="0.25">
      <c r="A993" s="1" t="s">
        <v>4</v>
      </c>
      <c r="B993" s="1" t="s">
        <v>1913</v>
      </c>
      <c r="C993" s="1" t="s">
        <v>1914</v>
      </c>
      <c r="D993" s="33">
        <v>2</v>
      </c>
      <c r="E993" s="33">
        <v>14.5</v>
      </c>
      <c r="F993" s="34">
        <v>7.25</v>
      </c>
      <c r="G993" s="33">
        <v>12.5</v>
      </c>
      <c r="H993" s="35">
        <v>11</v>
      </c>
      <c r="I993" s="34">
        <v>0.02</v>
      </c>
      <c r="J993" s="33">
        <v>161</v>
      </c>
      <c r="K993" s="34">
        <v>0.02</v>
      </c>
      <c r="L993" s="33">
        <v>139</v>
      </c>
      <c r="M993" s="34">
        <v>0.02</v>
      </c>
      <c r="N993" s="36">
        <v>3</v>
      </c>
      <c r="O993" s="36">
        <v>3</v>
      </c>
      <c r="P993" s="37" t="str">
        <f t="shared" si="15"/>
        <v>33</v>
      </c>
      <c r="Q993" s="37"/>
      <c r="R993" s="36" t="s">
        <v>7</v>
      </c>
    </row>
    <row r="994" spans="1:18" x14ac:dyDescent="0.25">
      <c r="A994" s="1" t="s">
        <v>4</v>
      </c>
      <c r="B994" s="1" t="s">
        <v>1915</v>
      </c>
      <c r="C994" s="1" t="s">
        <v>1916</v>
      </c>
      <c r="D994" s="33">
        <v>2.2899999999999996</v>
      </c>
      <c r="E994" s="33">
        <v>14.8222</v>
      </c>
      <c r="F994" s="34">
        <v>6.47</v>
      </c>
      <c r="G994" s="33">
        <v>12.53</v>
      </c>
      <c r="H994" s="35">
        <v>11</v>
      </c>
      <c r="I994" s="34">
        <v>0.02</v>
      </c>
      <c r="J994" s="33">
        <v>162.19999999999999</v>
      </c>
      <c r="K994" s="34">
        <v>0.02</v>
      </c>
      <c r="L994" s="33">
        <v>137.01</v>
      </c>
      <c r="M994" s="34">
        <v>0.02</v>
      </c>
      <c r="N994" s="36">
        <v>3</v>
      </c>
      <c r="O994" s="36">
        <v>3</v>
      </c>
      <c r="P994" s="37" t="str">
        <f t="shared" si="15"/>
        <v>33</v>
      </c>
      <c r="Q994" s="37"/>
      <c r="R994" s="36" t="s">
        <v>7</v>
      </c>
    </row>
    <row r="995" spans="1:18" x14ac:dyDescent="0.25">
      <c r="A995" s="1" t="s">
        <v>4</v>
      </c>
      <c r="B995" s="1" t="s">
        <v>1917</v>
      </c>
      <c r="C995" s="1" t="s">
        <v>1918</v>
      </c>
      <c r="D995" s="33">
        <v>2</v>
      </c>
      <c r="E995" s="33">
        <v>17.222200000000001</v>
      </c>
      <c r="F995" s="34">
        <v>8.61</v>
      </c>
      <c r="G995" s="33">
        <v>15.22</v>
      </c>
      <c r="H995" s="35">
        <v>9</v>
      </c>
      <c r="I995" s="34">
        <v>0.02</v>
      </c>
      <c r="J995" s="33">
        <v>155</v>
      </c>
      <c r="K995" s="34">
        <v>0.02</v>
      </c>
      <c r="L995" s="33">
        <v>137</v>
      </c>
      <c r="M995" s="34">
        <v>0.02</v>
      </c>
      <c r="N995" s="36">
        <v>3</v>
      </c>
      <c r="O995" s="36">
        <v>3</v>
      </c>
      <c r="P995" s="37" t="str">
        <f t="shared" si="15"/>
        <v>33</v>
      </c>
      <c r="Q995" s="37"/>
      <c r="R995" s="36" t="s">
        <v>7</v>
      </c>
    </row>
    <row r="996" spans="1:18" x14ac:dyDescent="0.25">
      <c r="A996" s="1" t="s">
        <v>4</v>
      </c>
      <c r="B996" s="1" t="s">
        <v>1919</v>
      </c>
      <c r="C996" s="1" t="s">
        <v>1920</v>
      </c>
      <c r="D996" s="33">
        <v>2</v>
      </c>
      <c r="E996" s="33">
        <v>12.2666</v>
      </c>
      <c r="F996" s="34">
        <v>6.13</v>
      </c>
      <c r="G996" s="33">
        <v>10.26</v>
      </c>
      <c r="H996" s="35">
        <v>24</v>
      </c>
      <c r="I996" s="34">
        <v>0.05</v>
      </c>
      <c r="J996" s="33">
        <v>184</v>
      </c>
      <c r="K996" s="34">
        <v>0.02</v>
      </c>
      <c r="L996" s="33">
        <v>136</v>
      </c>
      <c r="M996" s="34">
        <v>0.02</v>
      </c>
      <c r="N996" s="36">
        <v>3</v>
      </c>
      <c r="O996" s="36">
        <v>3</v>
      </c>
      <c r="P996" s="37" t="str">
        <f t="shared" si="15"/>
        <v>33</v>
      </c>
      <c r="Q996" s="37"/>
      <c r="R996" s="36" t="s">
        <v>7</v>
      </c>
    </row>
    <row r="997" spans="1:18" x14ac:dyDescent="0.25">
      <c r="A997" s="1" t="s">
        <v>4</v>
      </c>
      <c r="B997" s="1" t="s">
        <v>1921</v>
      </c>
      <c r="C997" s="1" t="s">
        <v>1922</v>
      </c>
      <c r="D997" s="33">
        <v>3.0099999999999993</v>
      </c>
      <c r="E997" s="33">
        <v>16.600000000000001</v>
      </c>
      <c r="F997" s="34">
        <v>5.51</v>
      </c>
      <c r="G997" s="33">
        <v>13.59</v>
      </c>
      <c r="H997" s="35">
        <v>10</v>
      </c>
      <c r="I997" s="34">
        <v>0.02</v>
      </c>
      <c r="J997" s="33">
        <v>166</v>
      </c>
      <c r="K997" s="34">
        <v>0.02</v>
      </c>
      <c r="L997" s="33">
        <v>135.9</v>
      </c>
      <c r="M997" s="34">
        <v>0.02</v>
      </c>
      <c r="N997" s="36">
        <v>3</v>
      </c>
      <c r="O997" s="36">
        <v>3</v>
      </c>
      <c r="P997" s="37" t="str">
        <f t="shared" si="15"/>
        <v>33</v>
      </c>
      <c r="Q997" s="37"/>
      <c r="R997" s="36" t="s">
        <v>7</v>
      </c>
    </row>
    <row r="998" spans="1:18" x14ac:dyDescent="0.25">
      <c r="A998" s="1" t="s">
        <v>4</v>
      </c>
      <c r="B998" s="1" t="s">
        <v>1923</v>
      </c>
      <c r="C998" s="1" t="s">
        <v>1924</v>
      </c>
      <c r="D998" s="33">
        <v>5.61</v>
      </c>
      <c r="E998" s="33">
        <v>24.090900000000001</v>
      </c>
      <c r="F998" s="34">
        <v>4.29</v>
      </c>
      <c r="G998" s="33">
        <v>18.48</v>
      </c>
      <c r="H998" s="35">
        <v>8</v>
      </c>
      <c r="I998" s="34">
        <v>0.01</v>
      </c>
      <c r="J998" s="33">
        <v>180.5</v>
      </c>
      <c r="K998" s="34">
        <v>0.02</v>
      </c>
      <c r="L998" s="33">
        <v>135.62</v>
      </c>
      <c r="M998" s="34">
        <v>0.02</v>
      </c>
      <c r="N998" s="36">
        <v>3</v>
      </c>
      <c r="O998" s="36">
        <v>3</v>
      </c>
      <c r="P998" s="37" t="str">
        <f t="shared" si="15"/>
        <v>33</v>
      </c>
      <c r="Q998" s="37"/>
      <c r="R998" s="36" t="s">
        <v>7</v>
      </c>
    </row>
    <row r="999" spans="1:18" x14ac:dyDescent="0.25">
      <c r="A999" s="1" t="s">
        <v>4</v>
      </c>
      <c r="B999" s="1" t="s">
        <v>1925</v>
      </c>
      <c r="C999" s="1" t="s">
        <v>1926</v>
      </c>
      <c r="D999" s="33">
        <v>8.48</v>
      </c>
      <c r="E999" s="33">
        <v>36.25</v>
      </c>
      <c r="F999" s="34">
        <v>4.2699999999999996</v>
      </c>
      <c r="G999" s="33">
        <v>27.77</v>
      </c>
      <c r="H999" s="35">
        <v>5</v>
      </c>
      <c r="I999" s="34">
        <v>0.01</v>
      </c>
      <c r="J999" s="33">
        <v>177</v>
      </c>
      <c r="K999" s="34">
        <v>0.02</v>
      </c>
      <c r="L999" s="33">
        <v>134.6</v>
      </c>
      <c r="M999" s="34">
        <v>0.02</v>
      </c>
      <c r="N999" s="36">
        <v>3</v>
      </c>
      <c r="O999" s="36">
        <v>3</v>
      </c>
      <c r="P999" s="37" t="str">
        <f t="shared" si="15"/>
        <v>33</v>
      </c>
      <c r="Q999" s="37"/>
      <c r="R999" s="36" t="s">
        <v>7</v>
      </c>
    </row>
    <row r="1000" spans="1:18" x14ac:dyDescent="0.25">
      <c r="A1000" s="1" t="s">
        <v>4</v>
      </c>
      <c r="B1000" s="1" t="s">
        <v>1927</v>
      </c>
      <c r="C1000" s="1" t="s">
        <v>1928</v>
      </c>
      <c r="D1000" s="33">
        <v>1.2799999999999998</v>
      </c>
      <c r="E1000" s="33">
        <v>7.9428000000000001</v>
      </c>
      <c r="F1000" s="34">
        <v>6.2</v>
      </c>
      <c r="G1000" s="33">
        <v>6.66</v>
      </c>
      <c r="H1000" s="35">
        <v>19</v>
      </c>
      <c r="I1000" s="34">
        <v>0.04</v>
      </c>
      <c r="J1000" s="33">
        <v>158.4</v>
      </c>
      <c r="K1000" s="34">
        <v>0.02</v>
      </c>
      <c r="L1000" s="33">
        <v>134.08000000000001</v>
      </c>
      <c r="M1000" s="34">
        <v>0.02</v>
      </c>
      <c r="N1000" s="36">
        <v>3</v>
      </c>
      <c r="O1000" s="36">
        <v>3</v>
      </c>
      <c r="P1000" s="37" t="str">
        <f t="shared" si="15"/>
        <v>33</v>
      </c>
      <c r="Q1000" s="37"/>
      <c r="R1000" s="36" t="s">
        <v>7</v>
      </c>
    </row>
    <row r="1001" spans="1:18" x14ac:dyDescent="0.25">
      <c r="A1001" s="1" t="s">
        <v>4</v>
      </c>
      <c r="B1001" s="1" t="s">
        <v>1929</v>
      </c>
      <c r="C1001" s="1" t="s">
        <v>1930</v>
      </c>
      <c r="D1001" s="33">
        <v>3.81</v>
      </c>
      <c r="E1001" s="33">
        <v>18.683299999999999</v>
      </c>
      <c r="F1001" s="34">
        <v>4.9000000000000004</v>
      </c>
      <c r="G1001" s="33">
        <v>14.87</v>
      </c>
      <c r="H1001" s="35">
        <v>9</v>
      </c>
      <c r="I1001" s="34">
        <v>0.02</v>
      </c>
      <c r="J1001" s="33">
        <v>168.15</v>
      </c>
      <c r="K1001" s="34">
        <v>0.02</v>
      </c>
      <c r="L1001" s="33">
        <v>133.86000000000001</v>
      </c>
      <c r="M1001" s="34">
        <v>0.02</v>
      </c>
      <c r="N1001" s="36">
        <v>3</v>
      </c>
      <c r="O1001" s="36">
        <v>3</v>
      </c>
      <c r="P1001" s="37" t="str">
        <f t="shared" si="15"/>
        <v>33</v>
      </c>
      <c r="Q1001" s="37"/>
      <c r="R1001" s="36" t="s">
        <v>7</v>
      </c>
    </row>
    <row r="1002" spans="1:18" x14ac:dyDescent="0.25">
      <c r="A1002" s="1" t="s">
        <v>4</v>
      </c>
      <c r="B1002" s="1" t="s">
        <v>1931</v>
      </c>
      <c r="C1002" s="1" t="s">
        <v>1932</v>
      </c>
      <c r="D1002" s="33">
        <v>1.03</v>
      </c>
      <c r="E1002" s="33">
        <v>7.7</v>
      </c>
      <c r="F1002" s="34">
        <v>7.47</v>
      </c>
      <c r="G1002" s="33">
        <v>6.67</v>
      </c>
      <c r="H1002" s="35">
        <v>20</v>
      </c>
      <c r="I1002" s="34">
        <v>0.04</v>
      </c>
      <c r="J1002" s="33">
        <v>154</v>
      </c>
      <c r="K1002" s="34">
        <v>0.02</v>
      </c>
      <c r="L1002" s="33">
        <v>133.4</v>
      </c>
      <c r="M1002" s="34">
        <v>0.02</v>
      </c>
      <c r="N1002" s="36">
        <v>3</v>
      </c>
      <c r="O1002" s="36">
        <v>3</v>
      </c>
      <c r="P1002" s="37" t="str">
        <f t="shared" si="15"/>
        <v>33</v>
      </c>
      <c r="Q1002" s="37"/>
      <c r="R1002" s="36" t="s">
        <v>7</v>
      </c>
    </row>
    <row r="1003" spans="1:18" x14ac:dyDescent="0.25">
      <c r="A1003" s="1" t="s">
        <v>4</v>
      </c>
      <c r="B1003" s="1" t="s">
        <v>1933</v>
      </c>
      <c r="C1003" s="1" t="s">
        <v>1934</v>
      </c>
      <c r="D1003" s="33">
        <v>2.4300000000000002</v>
      </c>
      <c r="E1003" s="33">
        <v>17.222200000000001</v>
      </c>
      <c r="F1003" s="34">
        <v>7.08</v>
      </c>
      <c r="G1003" s="33">
        <v>14.79</v>
      </c>
      <c r="H1003" s="35">
        <v>9</v>
      </c>
      <c r="I1003" s="34">
        <v>0.02</v>
      </c>
      <c r="J1003" s="33">
        <v>155</v>
      </c>
      <c r="K1003" s="34">
        <v>0.02</v>
      </c>
      <c r="L1003" s="33">
        <v>133.13</v>
      </c>
      <c r="M1003" s="34">
        <v>0.02</v>
      </c>
      <c r="N1003" s="36">
        <v>3</v>
      </c>
      <c r="O1003" s="36">
        <v>3</v>
      </c>
      <c r="P1003" s="37" t="str">
        <f t="shared" si="15"/>
        <v>33</v>
      </c>
      <c r="Q1003" s="37"/>
      <c r="R1003" s="36" t="s">
        <v>7</v>
      </c>
    </row>
    <row r="1004" spans="1:18" x14ac:dyDescent="0.25">
      <c r="A1004" s="1" t="s">
        <v>4</v>
      </c>
      <c r="B1004" s="1" t="s">
        <v>1935</v>
      </c>
      <c r="C1004" s="1" t="s">
        <v>1936</v>
      </c>
      <c r="D1004" s="33">
        <v>3.1999999999999997</v>
      </c>
      <c r="E1004" s="33">
        <v>19.811199999999999</v>
      </c>
      <c r="F1004" s="34">
        <v>6.19</v>
      </c>
      <c r="G1004" s="33">
        <v>16.61</v>
      </c>
      <c r="H1004" s="35">
        <v>8</v>
      </c>
      <c r="I1004" s="34">
        <v>0.01</v>
      </c>
      <c r="J1004" s="33">
        <v>158.49</v>
      </c>
      <c r="K1004" s="34">
        <v>0.02</v>
      </c>
      <c r="L1004" s="33">
        <v>132.88999999999999</v>
      </c>
      <c r="M1004" s="34">
        <v>0.02</v>
      </c>
      <c r="N1004" s="36">
        <v>3</v>
      </c>
      <c r="O1004" s="36">
        <v>3</v>
      </c>
      <c r="P1004" s="37" t="str">
        <f t="shared" si="15"/>
        <v>33</v>
      </c>
      <c r="Q1004" s="37"/>
      <c r="R1004" s="36" t="s">
        <v>7</v>
      </c>
    </row>
    <row r="1005" spans="1:18" x14ac:dyDescent="0.25">
      <c r="A1005" s="1" t="s">
        <v>4</v>
      </c>
      <c r="B1005" s="1" t="s">
        <v>1937</v>
      </c>
      <c r="C1005" s="1" t="s">
        <v>1938</v>
      </c>
      <c r="D1005" s="33">
        <v>1.98</v>
      </c>
      <c r="E1005" s="33">
        <v>15.225</v>
      </c>
      <c r="F1005" s="34">
        <v>7.68</v>
      </c>
      <c r="G1005" s="33">
        <v>13.24</v>
      </c>
      <c r="H1005" s="35">
        <v>10</v>
      </c>
      <c r="I1005" s="34">
        <v>0.02</v>
      </c>
      <c r="J1005" s="33">
        <v>152.25</v>
      </c>
      <c r="K1005" s="34">
        <v>0.01</v>
      </c>
      <c r="L1005" s="33">
        <v>132.44999999999999</v>
      </c>
      <c r="M1005" s="34">
        <v>0.02</v>
      </c>
      <c r="N1005" s="36">
        <v>3</v>
      </c>
      <c r="O1005" s="36">
        <v>3</v>
      </c>
      <c r="P1005" s="37" t="str">
        <f t="shared" si="15"/>
        <v>33</v>
      </c>
      <c r="Q1005" s="37"/>
      <c r="R1005" s="36" t="s">
        <v>7</v>
      </c>
    </row>
    <row r="1006" spans="1:18" x14ac:dyDescent="0.25">
      <c r="A1006" s="1" t="s">
        <v>4</v>
      </c>
      <c r="B1006" s="1" t="s">
        <v>1939</v>
      </c>
      <c r="C1006" s="1" t="s">
        <v>1940</v>
      </c>
      <c r="D1006" s="33">
        <v>2.0699999999999998</v>
      </c>
      <c r="E1006" s="33">
        <v>16.777699999999999</v>
      </c>
      <c r="F1006" s="34">
        <v>8.1</v>
      </c>
      <c r="G1006" s="33">
        <v>14.7</v>
      </c>
      <c r="H1006" s="35">
        <v>9</v>
      </c>
      <c r="I1006" s="34">
        <v>0.02</v>
      </c>
      <c r="J1006" s="33">
        <v>151</v>
      </c>
      <c r="K1006" s="34">
        <v>0.01</v>
      </c>
      <c r="L1006" s="33">
        <v>132.37</v>
      </c>
      <c r="M1006" s="34">
        <v>0.02</v>
      </c>
      <c r="N1006" s="36">
        <v>3</v>
      </c>
      <c r="O1006" s="36">
        <v>3</v>
      </c>
      <c r="P1006" s="37" t="str">
        <f t="shared" si="15"/>
        <v>33</v>
      </c>
      <c r="Q1006" s="37"/>
      <c r="R1006" s="36" t="s">
        <v>7</v>
      </c>
    </row>
    <row r="1007" spans="1:18" x14ac:dyDescent="0.25">
      <c r="A1007" s="1" t="s">
        <v>4</v>
      </c>
      <c r="B1007" s="1" t="s">
        <v>1941</v>
      </c>
      <c r="C1007" s="1" t="s">
        <v>1942</v>
      </c>
      <c r="D1007" s="33">
        <v>5.14</v>
      </c>
      <c r="E1007" s="33">
        <v>24</v>
      </c>
      <c r="F1007" s="34">
        <v>4.66</v>
      </c>
      <c r="G1007" s="33">
        <v>18.86</v>
      </c>
      <c r="H1007" s="35">
        <v>7</v>
      </c>
      <c r="I1007" s="34">
        <v>0.01</v>
      </c>
      <c r="J1007" s="33">
        <v>168</v>
      </c>
      <c r="K1007" s="34">
        <v>0.02</v>
      </c>
      <c r="L1007" s="33">
        <v>132.02000000000001</v>
      </c>
      <c r="M1007" s="34">
        <v>0.02</v>
      </c>
      <c r="N1007" s="36">
        <v>3</v>
      </c>
      <c r="O1007" s="36">
        <v>3</v>
      </c>
      <c r="P1007" s="37" t="str">
        <f t="shared" si="15"/>
        <v>33</v>
      </c>
      <c r="Q1007" s="37"/>
      <c r="R1007" s="36" t="s">
        <v>7</v>
      </c>
    </row>
    <row r="1008" spans="1:18" x14ac:dyDescent="0.25">
      <c r="A1008" s="1" t="s">
        <v>4</v>
      </c>
      <c r="B1008" s="1" t="s">
        <v>1943</v>
      </c>
      <c r="C1008" s="1" t="s">
        <v>1944</v>
      </c>
      <c r="D1008" s="33">
        <v>2.64</v>
      </c>
      <c r="E1008" s="33">
        <v>14.6181</v>
      </c>
      <c r="F1008" s="34">
        <v>5.53</v>
      </c>
      <c r="G1008" s="33">
        <v>11.97</v>
      </c>
      <c r="H1008" s="35">
        <v>11</v>
      </c>
      <c r="I1008" s="34">
        <v>0.02</v>
      </c>
      <c r="J1008" s="33">
        <v>160.80000000000001</v>
      </c>
      <c r="K1008" s="34">
        <v>0.02</v>
      </c>
      <c r="L1008" s="33">
        <v>131.76</v>
      </c>
      <c r="M1008" s="34">
        <v>0.02</v>
      </c>
      <c r="N1008" s="36">
        <v>3</v>
      </c>
      <c r="O1008" s="36">
        <v>3</v>
      </c>
      <c r="P1008" s="37" t="str">
        <f t="shared" si="15"/>
        <v>33</v>
      </c>
      <c r="Q1008" s="37"/>
      <c r="R1008" s="36" t="s">
        <v>7</v>
      </c>
    </row>
    <row r="1009" spans="1:18" x14ac:dyDescent="0.25">
      <c r="A1009" s="1" t="s">
        <v>4</v>
      </c>
      <c r="B1009" s="1" t="s">
        <v>1945</v>
      </c>
      <c r="C1009" s="1" t="s">
        <v>1946</v>
      </c>
      <c r="D1009" s="33">
        <v>3.8600000000000003</v>
      </c>
      <c r="E1009" s="33">
        <v>20.383299999999998</v>
      </c>
      <c r="F1009" s="34">
        <v>5.28</v>
      </c>
      <c r="G1009" s="33">
        <v>16.52</v>
      </c>
      <c r="H1009" s="35">
        <v>8</v>
      </c>
      <c r="I1009" s="34">
        <v>0.01</v>
      </c>
      <c r="J1009" s="33">
        <v>162.30000000000001</v>
      </c>
      <c r="K1009" s="34">
        <v>0.02</v>
      </c>
      <c r="L1009" s="33">
        <v>131.41999999999999</v>
      </c>
      <c r="M1009" s="34">
        <v>0.02</v>
      </c>
      <c r="N1009" s="36">
        <v>3</v>
      </c>
      <c r="O1009" s="36">
        <v>3</v>
      </c>
      <c r="P1009" s="37" t="str">
        <f t="shared" si="15"/>
        <v>33</v>
      </c>
      <c r="Q1009" s="37"/>
      <c r="R1009" s="36" t="s">
        <v>7</v>
      </c>
    </row>
    <row r="1010" spans="1:18" x14ac:dyDescent="0.25">
      <c r="A1010" s="1" t="s">
        <v>4</v>
      </c>
      <c r="B1010" s="1" t="s">
        <v>3403</v>
      </c>
      <c r="C1010" s="1" t="s">
        <v>3404</v>
      </c>
      <c r="D1010" s="33">
        <v>2.907407407407407</v>
      </c>
      <c r="E1010" s="33">
        <v>17.444400000000002</v>
      </c>
      <c r="F1010" s="34">
        <v>5.99</v>
      </c>
      <c r="G1010" s="33">
        <v>14.53</v>
      </c>
      <c r="H1010" s="35">
        <v>9</v>
      </c>
      <c r="I1010" s="34">
        <v>0.02</v>
      </c>
      <c r="J1010" s="33">
        <v>157</v>
      </c>
      <c r="K1010" s="34">
        <v>0.02</v>
      </c>
      <c r="L1010" s="33">
        <v>130.83000000000001</v>
      </c>
      <c r="M1010" s="34">
        <v>0.02</v>
      </c>
      <c r="N1010" s="36">
        <v>3</v>
      </c>
      <c r="O1010" s="36">
        <v>3</v>
      </c>
      <c r="P1010" s="37" t="str">
        <f t="shared" si="15"/>
        <v>33</v>
      </c>
      <c r="Q1010" s="37"/>
      <c r="R1010" s="36" t="s">
        <v>3336</v>
      </c>
    </row>
    <row r="1011" spans="1:18" x14ac:dyDescent="0.25">
      <c r="A1011" s="1" t="s">
        <v>4</v>
      </c>
      <c r="B1011" s="1" t="s">
        <v>3405</v>
      </c>
      <c r="C1011" s="1" t="s">
        <v>3406</v>
      </c>
      <c r="D1011" s="33">
        <v>2.3712121212121215</v>
      </c>
      <c r="E1011" s="33">
        <v>14.2272</v>
      </c>
      <c r="F1011" s="34">
        <v>5.99</v>
      </c>
      <c r="G1011" s="33">
        <v>11.85</v>
      </c>
      <c r="H1011" s="35">
        <v>11</v>
      </c>
      <c r="I1011" s="34">
        <v>0.02</v>
      </c>
      <c r="J1011" s="33">
        <v>156.5</v>
      </c>
      <c r="K1011" s="34">
        <v>0.02</v>
      </c>
      <c r="L1011" s="33">
        <v>130.41</v>
      </c>
      <c r="M1011" s="34">
        <v>0.02</v>
      </c>
      <c r="N1011" s="36">
        <v>3</v>
      </c>
      <c r="O1011" s="36">
        <v>3</v>
      </c>
      <c r="P1011" s="37" t="str">
        <f t="shared" si="15"/>
        <v>33</v>
      </c>
      <c r="Q1011" s="37"/>
      <c r="R1011" s="36" t="s">
        <v>3336</v>
      </c>
    </row>
    <row r="1012" spans="1:18" x14ac:dyDescent="0.25">
      <c r="A1012" s="1" t="s">
        <v>4</v>
      </c>
      <c r="B1012" s="1" t="s">
        <v>1947</v>
      </c>
      <c r="C1012" s="1" t="s">
        <v>1948</v>
      </c>
      <c r="D1012" s="33">
        <v>1.2899999999999996</v>
      </c>
      <c r="E1012" s="33">
        <v>10.571400000000001</v>
      </c>
      <c r="F1012" s="34">
        <v>8.19</v>
      </c>
      <c r="G1012" s="33">
        <v>9.2799999999999994</v>
      </c>
      <c r="H1012" s="35">
        <v>14</v>
      </c>
      <c r="I1012" s="34">
        <v>0.03</v>
      </c>
      <c r="J1012" s="33">
        <v>148</v>
      </c>
      <c r="K1012" s="34">
        <v>0.01</v>
      </c>
      <c r="L1012" s="33">
        <v>129.94</v>
      </c>
      <c r="M1012" s="34">
        <v>0.02</v>
      </c>
      <c r="N1012" s="36">
        <v>3</v>
      </c>
      <c r="O1012" s="36">
        <v>3</v>
      </c>
      <c r="P1012" s="37" t="str">
        <f t="shared" si="15"/>
        <v>33</v>
      </c>
      <c r="Q1012" s="37"/>
      <c r="R1012" s="36" t="s">
        <v>7</v>
      </c>
    </row>
    <row r="1013" spans="1:18" x14ac:dyDescent="0.25">
      <c r="A1013" s="1" t="s">
        <v>4</v>
      </c>
      <c r="B1013" s="1" t="s">
        <v>1949</v>
      </c>
      <c r="C1013" s="1" t="s">
        <v>1950</v>
      </c>
      <c r="D1013" s="33">
        <v>3.0900000000000003</v>
      </c>
      <c r="E1013" s="33">
        <v>14.9153</v>
      </c>
      <c r="F1013" s="34">
        <v>4.82</v>
      </c>
      <c r="G1013" s="33">
        <v>11.82</v>
      </c>
      <c r="H1013" s="35">
        <v>11</v>
      </c>
      <c r="I1013" s="34">
        <v>0.02</v>
      </c>
      <c r="J1013" s="33">
        <v>163.9</v>
      </c>
      <c r="K1013" s="34">
        <v>0.02</v>
      </c>
      <c r="L1013" s="33">
        <v>129.91</v>
      </c>
      <c r="M1013" s="34">
        <v>0.02</v>
      </c>
      <c r="N1013" s="36">
        <v>3</v>
      </c>
      <c r="O1013" s="36">
        <v>3</v>
      </c>
      <c r="P1013" s="37" t="str">
        <f t="shared" si="15"/>
        <v>33</v>
      </c>
      <c r="Q1013" s="37"/>
      <c r="R1013" s="36" t="s">
        <v>7</v>
      </c>
    </row>
    <row r="1014" spans="1:18" x14ac:dyDescent="0.25">
      <c r="A1014" s="1" t="s">
        <v>4</v>
      </c>
      <c r="B1014" s="1" t="s">
        <v>1951</v>
      </c>
      <c r="C1014" s="1" t="s">
        <v>1952</v>
      </c>
      <c r="D1014" s="33">
        <v>6.44</v>
      </c>
      <c r="E1014" s="33">
        <v>32.4</v>
      </c>
      <c r="F1014" s="34">
        <v>5.03</v>
      </c>
      <c r="G1014" s="33">
        <v>25.96</v>
      </c>
      <c r="H1014" s="35">
        <v>5</v>
      </c>
      <c r="I1014" s="34">
        <v>0.01</v>
      </c>
      <c r="J1014" s="33">
        <v>162</v>
      </c>
      <c r="K1014" s="34">
        <v>0.02</v>
      </c>
      <c r="L1014" s="33">
        <v>129.80000000000001</v>
      </c>
      <c r="M1014" s="34">
        <v>0.02</v>
      </c>
      <c r="N1014" s="36">
        <v>3</v>
      </c>
      <c r="O1014" s="36">
        <v>3</v>
      </c>
      <c r="P1014" s="37" t="str">
        <f t="shared" si="15"/>
        <v>33</v>
      </c>
      <c r="Q1014" s="37"/>
      <c r="R1014" s="36" t="s">
        <v>7</v>
      </c>
    </row>
    <row r="1015" spans="1:18" x14ac:dyDescent="0.25">
      <c r="A1015" s="1" t="s">
        <v>4</v>
      </c>
      <c r="B1015" s="1" t="s">
        <v>1953</v>
      </c>
      <c r="C1015" s="1" t="s">
        <v>1954</v>
      </c>
      <c r="D1015" s="33">
        <v>5.57</v>
      </c>
      <c r="E1015" s="33">
        <v>24.066600000000001</v>
      </c>
      <c r="F1015" s="34">
        <v>4.32</v>
      </c>
      <c r="G1015" s="33">
        <v>18.489999999999998</v>
      </c>
      <c r="H1015" s="35">
        <v>7</v>
      </c>
      <c r="I1015" s="34">
        <v>0.01</v>
      </c>
      <c r="J1015" s="33">
        <v>168.6</v>
      </c>
      <c r="K1015" s="34">
        <v>0.02</v>
      </c>
      <c r="L1015" s="33">
        <v>129.61000000000001</v>
      </c>
      <c r="M1015" s="34">
        <v>0.02</v>
      </c>
      <c r="N1015" s="36">
        <v>3</v>
      </c>
      <c r="O1015" s="36">
        <v>3</v>
      </c>
      <c r="P1015" s="37" t="str">
        <f t="shared" si="15"/>
        <v>33</v>
      </c>
      <c r="Q1015" s="37"/>
      <c r="R1015" s="36" t="s">
        <v>7</v>
      </c>
    </row>
    <row r="1016" spans="1:18" x14ac:dyDescent="0.25">
      <c r="A1016" s="1" t="s">
        <v>4</v>
      </c>
      <c r="B1016" s="1" t="s">
        <v>3407</v>
      </c>
      <c r="C1016" s="1" t="s">
        <v>3408</v>
      </c>
      <c r="D1016" s="33">
        <v>2.8796296296296298</v>
      </c>
      <c r="E1016" s="33">
        <v>17.277699999999999</v>
      </c>
      <c r="F1016" s="34">
        <v>5.99</v>
      </c>
      <c r="G1016" s="33">
        <v>14.39</v>
      </c>
      <c r="H1016" s="35">
        <v>9</v>
      </c>
      <c r="I1016" s="34">
        <v>0.02</v>
      </c>
      <c r="J1016" s="33">
        <v>155.5</v>
      </c>
      <c r="K1016" s="34">
        <v>0.02</v>
      </c>
      <c r="L1016" s="33">
        <v>129.58000000000001</v>
      </c>
      <c r="M1016" s="34">
        <v>0.02</v>
      </c>
      <c r="N1016" s="36">
        <v>3</v>
      </c>
      <c r="O1016" s="36">
        <v>3</v>
      </c>
      <c r="P1016" s="37" t="str">
        <f t="shared" si="15"/>
        <v>33</v>
      </c>
      <c r="Q1016" s="37"/>
      <c r="R1016" s="36" t="s">
        <v>3336</v>
      </c>
    </row>
    <row r="1017" spans="1:18" x14ac:dyDescent="0.25">
      <c r="A1017" s="1" t="s">
        <v>4</v>
      </c>
      <c r="B1017" s="1" t="s">
        <v>1955</v>
      </c>
      <c r="C1017" s="1" t="s">
        <v>1956</v>
      </c>
      <c r="D1017" s="33">
        <v>4.3999999999999995</v>
      </c>
      <c r="E1017" s="33">
        <v>25.75</v>
      </c>
      <c r="F1017" s="34">
        <v>5.85</v>
      </c>
      <c r="G1017" s="33">
        <v>21.35</v>
      </c>
      <c r="H1017" s="35">
        <v>6</v>
      </c>
      <c r="I1017" s="34">
        <v>0.01</v>
      </c>
      <c r="J1017" s="33">
        <v>154.5</v>
      </c>
      <c r="K1017" s="34">
        <v>0.02</v>
      </c>
      <c r="L1017" s="33">
        <v>128.1</v>
      </c>
      <c r="M1017" s="34">
        <v>0.02</v>
      </c>
      <c r="N1017" s="36">
        <v>3</v>
      </c>
      <c r="O1017" s="36">
        <v>3</v>
      </c>
      <c r="P1017" s="37" t="str">
        <f t="shared" si="15"/>
        <v>33</v>
      </c>
      <c r="Q1017" s="37"/>
      <c r="R1017" s="36" t="s">
        <v>7</v>
      </c>
    </row>
    <row r="1018" spans="1:18" x14ac:dyDescent="0.25">
      <c r="A1018" s="1" t="s">
        <v>4</v>
      </c>
      <c r="B1018" s="1" t="s">
        <v>1959</v>
      </c>
      <c r="C1018" s="1" t="s">
        <v>1960</v>
      </c>
      <c r="D1018" s="33">
        <v>2.3799999999999994</v>
      </c>
      <c r="E1018" s="33">
        <v>12.211499999999999</v>
      </c>
      <c r="F1018" s="34">
        <v>5.13</v>
      </c>
      <c r="G1018" s="33">
        <v>9.83</v>
      </c>
      <c r="H1018" s="35">
        <v>13</v>
      </c>
      <c r="I1018" s="34">
        <v>0.03</v>
      </c>
      <c r="J1018" s="33">
        <v>158.75</v>
      </c>
      <c r="K1018" s="34">
        <v>0.02</v>
      </c>
      <c r="L1018" s="33">
        <v>127.81</v>
      </c>
      <c r="M1018" s="34">
        <v>0.02</v>
      </c>
      <c r="N1018" s="36">
        <v>3</v>
      </c>
      <c r="O1018" s="36">
        <v>3</v>
      </c>
      <c r="P1018" s="37" t="str">
        <f t="shared" si="15"/>
        <v>33</v>
      </c>
      <c r="Q1018" s="37"/>
      <c r="R1018" s="36" t="s">
        <v>7</v>
      </c>
    </row>
    <row r="1019" spans="1:18" x14ac:dyDescent="0.25">
      <c r="A1019" s="1" t="s">
        <v>4</v>
      </c>
      <c r="B1019" s="1" t="s">
        <v>1961</v>
      </c>
      <c r="C1019" s="1" t="s">
        <v>1962</v>
      </c>
      <c r="D1019" s="33">
        <v>5.67</v>
      </c>
      <c r="E1019" s="33">
        <v>31</v>
      </c>
      <c r="F1019" s="34">
        <v>5.46</v>
      </c>
      <c r="G1019" s="33">
        <v>25.33</v>
      </c>
      <c r="H1019" s="35">
        <v>5</v>
      </c>
      <c r="I1019" s="34">
        <v>0.01</v>
      </c>
      <c r="J1019" s="33">
        <v>155</v>
      </c>
      <c r="K1019" s="34">
        <v>0.02</v>
      </c>
      <c r="L1019" s="33">
        <v>126.65</v>
      </c>
      <c r="M1019" s="34">
        <v>0.02</v>
      </c>
      <c r="N1019" s="36">
        <v>3</v>
      </c>
      <c r="O1019" s="36">
        <v>3</v>
      </c>
      <c r="P1019" s="37" t="str">
        <f t="shared" si="15"/>
        <v>33</v>
      </c>
      <c r="Q1019" s="37"/>
      <c r="R1019" s="36" t="s">
        <v>7</v>
      </c>
    </row>
    <row r="1020" spans="1:18" x14ac:dyDescent="0.25">
      <c r="A1020" s="1" t="s">
        <v>4</v>
      </c>
      <c r="B1020" s="1" t="s">
        <v>1963</v>
      </c>
      <c r="C1020" s="1" t="s">
        <v>1964</v>
      </c>
      <c r="D1020" s="33">
        <v>1.33</v>
      </c>
      <c r="E1020" s="33">
        <v>12.7272</v>
      </c>
      <c r="F1020" s="34">
        <v>9.56</v>
      </c>
      <c r="G1020" s="33">
        <v>11.39</v>
      </c>
      <c r="H1020" s="35">
        <v>11</v>
      </c>
      <c r="I1020" s="34">
        <v>0.02</v>
      </c>
      <c r="J1020" s="33">
        <v>140</v>
      </c>
      <c r="K1020" s="34">
        <v>0.01</v>
      </c>
      <c r="L1020" s="33">
        <v>125.37</v>
      </c>
      <c r="M1020" s="34">
        <v>0.01</v>
      </c>
      <c r="N1020" s="36">
        <v>3</v>
      </c>
      <c r="O1020" s="36">
        <v>3</v>
      </c>
      <c r="P1020" s="37" t="str">
        <f t="shared" si="15"/>
        <v>33</v>
      </c>
      <c r="Q1020" s="37"/>
      <c r="R1020" s="36" t="s">
        <v>7</v>
      </c>
    </row>
    <row r="1021" spans="1:18" x14ac:dyDescent="0.25">
      <c r="A1021" s="1" t="s">
        <v>4</v>
      </c>
      <c r="B1021" s="1" t="s">
        <v>1965</v>
      </c>
      <c r="C1021" s="1" t="s">
        <v>1966</v>
      </c>
      <c r="D1021" s="33">
        <v>5.39</v>
      </c>
      <c r="E1021" s="33">
        <v>26.2666</v>
      </c>
      <c r="F1021" s="34">
        <v>4.87</v>
      </c>
      <c r="G1021" s="33">
        <v>20.87</v>
      </c>
      <c r="H1021" s="35">
        <v>6</v>
      </c>
      <c r="I1021" s="34">
        <v>0.01</v>
      </c>
      <c r="J1021" s="33">
        <v>157.6</v>
      </c>
      <c r="K1021" s="34">
        <v>0.02</v>
      </c>
      <c r="L1021" s="33">
        <v>125.26</v>
      </c>
      <c r="M1021" s="34">
        <v>0.01</v>
      </c>
      <c r="N1021" s="36">
        <v>3</v>
      </c>
      <c r="O1021" s="36">
        <v>3</v>
      </c>
      <c r="P1021" s="37" t="str">
        <f t="shared" si="15"/>
        <v>33</v>
      </c>
      <c r="Q1021" s="37"/>
      <c r="R1021" s="36" t="s">
        <v>7</v>
      </c>
    </row>
    <row r="1022" spans="1:18" x14ac:dyDescent="0.25">
      <c r="A1022" s="1" t="s">
        <v>4</v>
      </c>
      <c r="B1022" s="1" t="s">
        <v>3409</v>
      </c>
      <c r="C1022" s="1" t="s">
        <v>3410</v>
      </c>
      <c r="D1022" s="33">
        <v>4.166666666666667</v>
      </c>
      <c r="E1022" s="33">
        <v>25</v>
      </c>
      <c r="F1022" s="34">
        <v>5.99</v>
      </c>
      <c r="G1022" s="33">
        <v>20.83</v>
      </c>
      <c r="H1022" s="35">
        <v>6</v>
      </c>
      <c r="I1022" s="34">
        <v>0.01</v>
      </c>
      <c r="J1022" s="33">
        <v>150</v>
      </c>
      <c r="K1022" s="34">
        <v>0.01</v>
      </c>
      <c r="L1022" s="33">
        <v>124.99</v>
      </c>
      <c r="M1022" s="34">
        <v>0.01</v>
      </c>
      <c r="N1022" s="36">
        <v>3</v>
      </c>
      <c r="O1022" s="36">
        <v>3</v>
      </c>
      <c r="P1022" s="37" t="str">
        <f t="shared" si="15"/>
        <v>33</v>
      </c>
      <c r="Q1022" s="37"/>
      <c r="R1022" s="36" t="s">
        <v>3336</v>
      </c>
    </row>
    <row r="1023" spans="1:18" x14ac:dyDescent="0.25">
      <c r="A1023" s="1" t="s">
        <v>4</v>
      </c>
      <c r="B1023" s="1" t="s">
        <v>1967</v>
      </c>
      <c r="C1023" s="1" t="s">
        <v>1968</v>
      </c>
      <c r="D1023" s="33">
        <v>1.9200000000000004</v>
      </c>
      <c r="E1023" s="33">
        <v>14.4</v>
      </c>
      <c r="F1023" s="34">
        <v>7.5</v>
      </c>
      <c r="G1023" s="33">
        <v>12.48</v>
      </c>
      <c r="H1023" s="35">
        <v>10</v>
      </c>
      <c r="I1023" s="34">
        <v>0.02</v>
      </c>
      <c r="J1023" s="33">
        <v>144</v>
      </c>
      <c r="K1023" s="34">
        <v>0.01</v>
      </c>
      <c r="L1023" s="33">
        <v>124.8</v>
      </c>
      <c r="M1023" s="34">
        <v>0.01</v>
      </c>
      <c r="N1023" s="36">
        <v>3</v>
      </c>
      <c r="O1023" s="36">
        <v>3</v>
      </c>
      <c r="P1023" s="37" t="str">
        <f t="shared" si="15"/>
        <v>33</v>
      </c>
      <c r="Q1023" s="37"/>
      <c r="R1023" s="36" t="s">
        <v>7</v>
      </c>
    </row>
    <row r="1024" spans="1:18" x14ac:dyDescent="0.25">
      <c r="A1024" s="1" t="s">
        <v>4</v>
      </c>
      <c r="B1024" s="1" t="s">
        <v>1969</v>
      </c>
      <c r="C1024" s="1" t="s">
        <v>1970</v>
      </c>
      <c r="D1024" s="33">
        <v>4.22</v>
      </c>
      <c r="E1024" s="33">
        <v>25.0166</v>
      </c>
      <c r="F1024" s="34">
        <v>5.92</v>
      </c>
      <c r="G1024" s="33">
        <v>20.79</v>
      </c>
      <c r="H1024" s="35">
        <v>6</v>
      </c>
      <c r="I1024" s="34">
        <v>0.01</v>
      </c>
      <c r="J1024" s="33">
        <v>150.1</v>
      </c>
      <c r="K1024" s="34">
        <v>0.01</v>
      </c>
      <c r="L1024" s="33">
        <v>124.78</v>
      </c>
      <c r="M1024" s="34">
        <v>0.01</v>
      </c>
      <c r="N1024" s="36">
        <v>3</v>
      </c>
      <c r="O1024" s="36">
        <v>3</v>
      </c>
      <c r="P1024" s="37" t="str">
        <f t="shared" si="15"/>
        <v>33</v>
      </c>
      <c r="Q1024" s="37"/>
      <c r="R1024" s="36" t="s">
        <v>7</v>
      </c>
    </row>
    <row r="1025" spans="1:18" x14ac:dyDescent="0.25">
      <c r="A1025" s="1" t="s">
        <v>4</v>
      </c>
      <c r="B1025" s="1" t="s">
        <v>1975</v>
      </c>
      <c r="C1025" s="1" t="s">
        <v>1976</v>
      </c>
      <c r="D1025" s="33">
        <v>4.74</v>
      </c>
      <c r="E1025" s="33">
        <v>29.6</v>
      </c>
      <c r="F1025" s="34">
        <v>6.24</v>
      </c>
      <c r="G1025" s="33">
        <v>24.86</v>
      </c>
      <c r="H1025" s="35">
        <v>5</v>
      </c>
      <c r="I1025" s="34">
        <v>0.01</v>
      </c>
      <c r="J1025" s="33">
        <v>148</v>
      </c>
      <c r="K1025" s="34">
        <v>0.01</v>
      </c>
      <c r="L1025" s="33">
        <v>124.3</v>
      </c>
      <c r="M1025" s="34">
        <v>0.01</v>
      </c>
      <c r="N1025" s="36">
        <v>3</v>
      </c>
      <c r="O1025" s="36">
        <v>3</v>
      </c>
      <c r="P1025" s="37" t="str">
        <f t="shared" si="15"/>
        <v>33</v>
      </c>
      <c r="Q1025" s="37"/>
      <c r="R1025" s="36" t="s">
        <v>7</v>
      </c>
    </row>
    <row r="1026" spans="1:18" x14ac:dyDescent="0.25">
      <c r="A1026" s="1" t="s">
        <v>4</v>
      </c>
      <c r="B1026" s="1" t="s">
        <v>1977</v>
      </c>
      <c r="C1026" s="1" t="s">
        <v>1978</v>
      </c>
      <c r="D1026" s="33">
        <v>2.6900000000000004</v>
      </c>
      <c r="E1026" s="33">
        <v>16.4666</v>
      </c>
      <c r="F1026" s="34">
        <v>6.12</v>
      </c>
      <c r="G1026" s="33">
        <v>13.77</v>
      </c>
      <c r="H1026" s="35">
        <v>9</v>
      </c>
      <c r="I1026" s="34">
        <v>0.02</v>
      </c>
      <c r="J1026" s="33">
        <v>148.19999999999999</v>
      </c>
      <c r="K1026" s="34">
        <v>0.01</v>
      </c>
      <c r="L1026" s="33">
        <v>123.99</v>
      </c>
      <c r="M1026" s="34">
        <v>0.01</v>
      </c>
      <c r="N1026" s="36">
        <v>3</v>
      </c>
      <c r="O1026" s="36">
        <v>3</v>
      </c>
      <c r="P1026" s="37" t="str">
        <f t="shared" si="15"/>
        <v>33</v>
      </c>
      <c r="Q1026" s="37"/>
      <c r="R1026" s="36" t="s">
        <v>7</v>
      </c>
    </row>
    <row r="1027" spans="1:18" x14ac:dyDescent="0.25">
      <c r="A1027" s="1" t="s">
        <v>4</v>
      </c>
      <c r="B1027" s="1" t="s">
        <v>1979</v>
      </c>
      <c r="C1027" s="1" t="s">
        <v>1980</v>
      </c>
      <c r="D1027" s="33">
        <v>2.64</v>
      </c>
      <c r="E1027" s="33">
        <v>13.6</v>
      </c>
      <c r="F1027" s="34">
        <v>5.15</v>
      </c>
      <c r="G1027" s="33">
        <v>10.96</v>
      </c>
      <c r="H1027" s="35">
        <v>11</v>
      </c>
      <c r="I1027" s="34">
        <v>0.02</v>
      </c>
      <c r="J1027" s="33">
        <v>153</v>
      </c>
      <c r="K1027" s="34">
        <v>0.01</v>
      </c>
      <c r="L1027" s="33">
        <v>123.96</v>
      </c>
      <c r="M1027" s="34">
        <v>0.01</v>
      </c>
      <c r="N1027" s="36">
        <v>3</v>
      </c>
      <c r="O1027" s="36">
        <v>3</v>
      </c>
      <c r="P1027" s="37" t="str">
        <f t="shared" si="15"/>
        <v>33</v>
      </c>
      <c r="Q1027" s="37"/>
      <c r="R1027" s="36" t="s">
        <v>7</v>
      </c>
    </row>
    <row r="1028" spans="1:18" x14ac:dyDescent="0.25">
      <c r="A1028" s="1" t="s">
        <v>4</v>
      </c>
      <c r="B1028" s="1" t="s">
        <v>1981</v>
      </c>
      <c r="C1028" s="1" t="s">
        <v>1982</v>
      </c>
      <c r="D1028" s="33">
        <v>4.68</v>
      </c>
      <c r="E1028" s="33">
        <v>21.772200000000002</v>
      </c>
      <c r="F1028" s="34">
        <v>4.6500000000000004</v>
      </c>
      <c r="G1028" s="33">
        <v>17.09</v>
      </c>
      <c r="H1028" s="35">
        <v>7</v>
      </c>
      <c r="I1028" s="34">
        <v>0.01</v>
      </c>
      <c r="J1028" s="33">
        <v>155.94999999999999</v>
      </c>
      <c r="K1028" s="34">
        <v>0.02</v>
      </c>
      <c r="L1028" s="33">
        <v>123.19</v>
      </c>
      <c r="M1028" s="34">
        <v>0.01</v>
      </c>
      <c r="N1028" s="36">
        <v>3</v>
      </c>
      <c r="O1028" s="36">
        <v>3</v>
      </c>
      <c r="P1028" s="37" t="str">
        <f t="shared" si="15"/>
        <v>33</v>
      </c>
      <c r="Q1028" s="37"/>
      <c r="R1028" s="36" t="s">
        <v>7</v>
      </c>
    </row>
    <row r="1029" spans="1:18" x14ac:dyDescent="0.25">
      <c r="A1029" s="1" t="s">
        <v>4</v>
      </c>
      <c r="B1029" s="1" t="s">
        <v>1983</v>
      </c>
      <c r="C1029" s="1" t="s">
        <v>1984</v>
      </c>
      <c r="D1029" s="33">
        <v>2</v>
      </c>
      <c r="E1029" s="33">
        <v>15.666600000000001</v>
      </c>
      <c r="F1029" s="34">
        <v>7.83</v>
      </c>
      <c r="G1029" s="33">
        <v>13.66</v>
      </c>
      <c r="H1029" s="35">
        <v>9</v>
      </c>
      <c r="I1029" s="34">
        <v>0.02</v>
      </c>
      <c r="J1029" s="33">
        <v>141</v>
      </c>
      <c r="K1029" s="34">
        <v>0.01</v>
      </c>
      <c r="L1029" s="33">
        <v>123</v>
      </c>
      <c r="M1029" s="34">
        <v>0.01</v>
      </c>
      <c r="N1029" s="36">
        <v>3</v>
      </c>
      <c r="O1029" s="36">
        <v>3</v>
      </c>
      <c r="P1029" s="37" t="str">
        <f t="shared" si="15"/>
        <v>33</v>
      </c>
      <c r="Q1029" s="37"/>
      <c r="R1029" s="36" t="s">
        <v>7</v>
      </c>
    </row>
    <row r="1030" spans="1:18" x14ac:dyDescent="0.25">
      <c r="A1030" s="1" t="s">
        <v>4</v>
      </c>
      <c r="B1030" s="1" t="s">
        <v>1985</v>
      </c>
      <c r="C1030" s="1" t="s">
        <v>1986</v>
      </c>
      <c r="D1030" s="33">
        <v>3.7100000000000004</v>
      </c>
      <c r="E1030" s="33">
        <v>20.992799999999999</v>
      </c>
      <c r="F1030" s="34">
        <v>5.65</v>
      </c>
      <c r="G1030" s="33">
        <v>17.28</v>
      </c>
      <c r="H1030" s="35">
        <v>7</v>
      </c>
      <c r="I1030" s="34">
        <v>0.01</v>
      </c>
      <c r="J1030" s="33">
        <v>146.94999999999999</v>
      </c>
      <c r="K1030" s="34">
        <v>0.01</v>
      </c>
      <c r="L1030" s="33">
        <v>120.98</v>
      </c>
      <c r="M1030" s="34">
        <v>0.01</v>
      </c>
      <c r="N1030" s="36">
        <v>3</v>
      </c>
      <c r="O1030" s="36">
        <v>3</v>
      </c>
      <c r="P1030" s="37" t="str">
        <f t="shared" si="15"/>
        <v>33</v>
      </c>
      <c r="Q1030" s="37"/>
      <c r="R1030" s="36" t="s">
        <v>7</v>
      </c>
    </row>
    <row r="1031" spans="1:18" x14ac:dyDescent="0.25">
      <c r="A1031" s="1" t="s">
        <v>4</v>
      </c>
      <c r="B1031" s="1" t="s">
        <v>1987</v>
      </c>
      <c r="C1031" s="1" t="s">
        <v>1988</v>
      </c>
      <c r="D1031" s="33">
        <v>1.6200000000000003</v>
      </c>
      <c r="E1031" s="33">
        <v>15</v>
      </c>
      <c r="F1031" s="34">
        <v>9.25</v>
      </c>
      <c r="G1031" s="33">
        <v>13.38</v>
      </c>
      <c r="H1031" s="35">
        <v>9</v>
      </c>
      <c r="I1031" s="34">
        <v>0.02</v>
      </c>
      <c r="J1031" s="33">
        <v>135</v>
      </c>
      <c r="K1031" s="34">
        <v>0.01</v>
      </c>
      <c r="L1031" s="33">
        <v>120.42</v>
      </c>
      <c r="M1031" s="34">
        <v>0.01</v>
      </c>
      <c r="N1031" s="36">
        <v>3</v>
      </c>
      <c r="O1031" s="36">
        <v>3</v>
      </c>
      <c r="P1031" s="37" t="str">
        <f t="shared" ref="P1031:P1094" si="16">N1031&amp;O1031</f>
        <v>33</v>
      </c>
      <c r="Q1031" s="37"/>
      <c r="R1031" s="36" t="s">
        <v>7</v>
      </c>
    </row>
    <row r="1032" spans="1:18" x14ac:dyDescent="0.25">
      <c r="A1032" s="1" t="s">
        <v>4</v>
      </c>
      <c r="B1032" s="1" t="s">
        <v>1991</v>
      </c>
      <c r="C1032" s="1" t="s">
        <v>1992</v>
      </c>
      <c r="D1032" s="33">
        <v>2</v>
      </c>
      <c r="E1032" s="33">
        <v>14</v>
      </c>
      <c r="F1032" s="34">
        <v>7</v>
      </c>
      <c r="G1032" s="33">
        <v>12</v>
      </c>
      <c r="H1032" s="35">
        <v>10</v>
      </c>
      <c r="I1032" s="34">
        <v>0.02</v>
      </c>
      <c r="J1032" s="33">
        <v>140</v>
      </c>
      <c r="K1032" s="34">
        <v>0.01</v>
      </c>
      <c r="L1032" s="33">
        <v>120</v>
      </c>
      <c r="M1032" s="34">
        <v>0.01</v>
      </c>
      <c r="N1032" s="36">
        <v>3</v>
      </c>
      <c r="O1032" s="36">
        <v>3</v>
      </c>
      <c r="P1032" s="37" t="str">
        <f t="shared" si="16"/>
        <v>33</v>
      </c>
      <c r="Q1032" s="37"/>
      <c r="R1032" s="36" t="s">
        <v>7</v>
      </c>
    </row>
    <row r="1033" spans="1:18" x14ac:dyDescent="0.25">
      <c r="A1033" s="1" t="s">
        <v>4</v>
      </c>
      <c r="B1033" s="1" t="s">
        <v>3411</v>
      </c>
      <c r="C1033" s="1" t="s">
        <v>733</v>
      </c>
      <c r="D1033" s="33">
        <v>3</v>
      </c>
      <c r="E1033" s="33">
        <v>18</v>
      </c>
      <c r="F1033" s="34">
        <v>6</v>
      </c>
      <c r="G1033" s="33">
        <v>15</v>
      </c>
      <c r="H1033" s="35">
        <v>8</v>
      </c>
      <c r="I1033" s="34">
        <v>0.01</v>
      </c>
      <c r="J1033" s="33">
        <v>144</v>
      </c>
      <c r="K1033" s="34">
        <v>0.01</v>
      </c>
      <c r="L1033" s="33">
        <v>120</v>
      </c>
      <c r="M1033" s="34">
        <v>0.01</v>
      </c>
      <c r="N1033" s="36">
        <v>3</v>
      </c>
      <c r="O1033" s="36">
        <v>3</v>
      </c>
      <c r="P1033" s="37" t="str">
        <f t="shared" si="16"/>
        <v>33</v>
      </c>
      <c r="Q1033" s="37"/>
      <c r="R1033" s="36" t="s">
        <v>3336</v>
      </c>
    </row>
    <row r="1034" spans="1:18" x14ac:dyDescent="0.25">
      <c r="A1034" s="1" t="s">
        <v>4</v>
      </c>
      <c r="B1034" s="1" t="s">
        <v>3412</v>
      </c>
      <c r="C1034" s="1" t="s">
        <v>3413</v>
      </c>
      <c r="D1034" s="33">
        <v>4</v>
      </c>
      <c r="E1034" s="33">
        <v>24</v>
      </c>
      <c r="F1034" s="34">
        <v>6</v>
      </c>
      <c r="G1034" s="33">
        <v>20</v>
      </c>
      <c r="H1034" s="35">
        <v>6</v>
      </c>
      <c r="I1034" s="34">
        <v>0.01</v>
      </c>
      <c r="J1034" s="33">
        <v>144</v>
      </c>
      <c r="K1034" s="34">
        <v>0.01</v>
      </c>
      <c r="L1034" s="33">
        <v>120</v>
      </c>
      <c r="M1034" s="34">
        <v>0.01</v>
      </c>
      <c r="N1034" s="36">
        <v>3</v>
      </c>
      <c r="O1034" s="36">
        <v>3</v>
      </c>
      <c r="P1034" s="37" t="str">
        <f t="shared" si="16"/>
        <v>33</v>
      </c>
      <c r="Q1034" s="37"/>
      <c r="R1034" s="36" t="s">
        <v>3336</v>
      </c>
    </row>
    <row r="1035" spans="1:18" x14ac:dyDescent="0.25">
      <c r="A1035" s="1" t="s">
        <v>4</v>
      </c>
      <c r="B1035" s="1" t="s">
        <v>3414</v>
      </c>
      <c r="C1035" s="1" t="s">
        <v>797</v>
      </c>
      <c r="D1035" s="33">
        <v>4</v>
      </c>
      <c r="E1035" s="33">
        <v>24</v>
      </c>
      <c r="F1035" s="34">
        <v>6</v>
      </c>
      <c r="G1035" s="33">
        <v>20</v>
      </c>
      <c r="H1035" s="35">
        <v>6</v>
      </c>
      <c r="I1035" s="34">
        <v>0.01</v>
      </c>
      <c r="J1035" s="33">
        <v>144</v>
      </c>
      <c r="K1035" s="34">
        <v>0.01</v>
      </c>
      <c r="L1035" s="33">
        <v>120</v>
      </c>
      <c r="M1035" s="34">
        <v>0.01</v>
      </c>
      <c r="N1035" s="36">
        <v>3</v>
      </c>
      <c r="O1035" s="36">
        <v>3</v>
      </c>
      <c r="P1035" s="37" t="str">
        <f t="shared" si="16"/>
        <v>33</v>
      </c>
      <c r="Q1035" s="37"/>
      <c r="R1035" s="36" t="s">
        <v>3336</v>
      </c>
    </row>
    <row r="1036" spans="1:18" x14ac:dyDescent="0.25">
      <c r="A1036" s="1" t="s">
        <v>4</v>
      </c>
      <c r="B1036" s="1" t="s">
        <v>1995</v>
      </c>
      <c r="C1036" s="1" t="s">
        <v>1996</v>
      </c>
      <c r="D1036" s="33">
        <v>9.4</v>
      </c>
      <c r="E1036" s="33">
        <v>26.8888</v>
      </c>
      <c r="F1036" s="34">
        <v>2.86</v>
      </c>
      <c r="G1036" s="33">
        <v>17.48</v>
      </c>
      <c r="H1036" s="35">
        <v>13</v>
      </c>
      <c r="I1036" s="34">
        <v>0.03</v>
      </c>
      <c r="J1036" s="33">
        <v>242</v>
      </c>
      <c r="K1036" s="34">
        <v>0.03</v>
      </c>
      <c r="L1036" s="33">
        <v>119.8</v>
      </c>
      <c r="M1036" s="34">
        <v>0.01</v>
      </c>
      <c r="N1036" s="36">
        <v>3</v>
      </c>
      <c r="O1036" s="36">
        <v>3</v>
      </c>
      <c r="P1036" s="37" t="str">
        <f t="shared" si="16"/>
        <v>33</v>
      </c>
      <c r="Q1036" s="37"/>
      <c r="R1036" s="36" t="s">
        <v>7</v>
      </c>
    </row>
    <row r="1037" spans="1:18" x14ac:dyDescent="0.25">
      <c r="A1037" s="1" t="s">
        <v>4</v>
      </c>
      <c r="B1037" s="1" t="s">
        <v>1997</v>
      </c>
      <c r="C1037" s="1" t="s">
        <v>1998</v>
      </c>
      <c r="D1037" s="33">
        <v>2.5399999999999996</v>
      </c>
      <c r="E1037" s="33">
        <v>17.5</v>
      </c>
      <c r="F1037" s="34">
        <v>6.88</v>
      </c>
      <c r="G1037" s="33">
        <v>14.96</v>
      </c>
      <c r="H1037" s="35">
        <v>8</v>
      </c>
      <c r="I1037" s="34">
        <v>0.01</v>
      </c>
      <c r="J1037" s="33">
        <v>140</v>
      </c>
      <c r="K1037" s="34">
        <v>0.01</v>
      </c>
      <c r="L1037" s="33">
        <v>119.68</v>
      </c>
      <c r="M1037" s="34">
        <v>0.01</v>
      </c>
      <c r="N1037" s="36">
        <v>3</v>
      </c>
      <c r="O1037" s="36">
        <v>3</v>
      </c>
      <c r="P1037" s="37" t="str">
        <f t="shared" si="16"/>
        <v>33</v>
      </c>
      <c r="Q1037" s="37"/>
      <c r="R1037" s="36" t="s">
        <v>7</v>
      </c>
    </row>
    <row r="1038" spans="1:18" x14ac:dyDescent="0.25">
      <c r="A1038" s="1" t="s">
        <v>4</v>
      </c>
      <c r="B1038" s="1" t="s">
        <v>1999</v>
      </c>
      <c r="C1038" s="1" t="s">
        <v>2000</v>
      </c>
      <c r="D1038" s="33">
        <v>5.49</v>
      </c>
      <c r="E1038" s="33">
        <v>29.4</v>
      </c>
      <c r="F1038" s="34">
        <v>5.35</v>
      </c>
      <c r="G1038" s="33">
        <v>23.91</v>
      </c>
      <c r="H1038" s="35">
        <v>5</v>
      </c>
      <c r="I1038" s="34">
        <v>0.01</v>
      </c>
      <c r="J1038" s="33">
        <v>147</v>
      </c>
      <c r="K1038" s="34">
        <v>0.01</v>
      </c>
      <c r="L1038" s="33">
        <v>119.55</v>
      </c>
      <c r="M1038" s="34">
        <v>0.01</v>
      </c>
      <c r="N1038" s="36">
        <v>3</v>
      </c>
      <c r="O1038" s="36">
        <v>3</v>
      </c>
      <c r="P1038" s="37" t="str">
        <f t="shared" si="16"/>
        <v>33</v>
      </c>
      <c r="Q1038" s="37"/>
      <c r="R1038" s="36" t="s">
        <v>7</v>
      </c>
    </row>
    <row r="1039" spans="1:18" x14ac:dyDescent="0.25">
      <c r="A1039" s="1" t="s">
        <v>4</v>
      </c>
      <c r="B1039" s="1" t="s">
        <v>2001</v>
      </c>
      <c r="C1039" s="1" t="s">
        <v>2002</v>
      </c>
      <c r="D1039" s="33">
        <v>1.9499999999999997</v>
      </c>
      <c r="E1039" s="33">
        <v>16.571400000000001</v>
      </c>
      <c r="F1039" s="34">
        <v>8.49</v>
      </c>
      <c r="G1039" s="33">
        <v>14.62</v>
      </c>
      <c r="H1039" s="35">
        <v>8</v>
      </c>
      <c r="I1039" s="34">
        <v>0.01</v>
      </c>
      <c r="J1039" s="33">
        <v>135</v>
      </c>
      <c r="K1039" s="34">
        <v>0.01</v>
      </c>
      <c r="L1039" s="33">
        <v>119.4</v>
      </c>
      <c r="M1039" s="34">
        <v>0.01</v>
      </c>
      <c r="N1039" s="36">
        <v>3</v>
      </c>
      <c r="O1039" s="36">
        <v>3</v>
      </c>
      <c r="P1039" s="37" t="str">
        <f t="shared" si="16"/>
        <v>33</v>
      </c>
      <c r="Q1039" s="37"/>
      <c r="R1039" s="36" t="s">
        <v>7</v>
      </c>
    </row>
    <row r="1040" spans="1:18" x14ac:dyDescent="0.25">
      <c r="A1040" s="1" t="s">
        <v>4</v>
      </c>
      <c r="B1040" s="1" t="s">
        <v>2003</v>
      </c>
      <c r="C1040" s="1" t="s">
        <v>2004</v>
      </c>
      <c r="D1040" s="33">
        <v>9.4299999999999979</v>
      </c>
      <c r="E1040" s="33">
        <v>26.4285</v>
      </c>
      <c r="F1040" s="34">
        <v>2.8</v>
      </c>
      <c r="G1040" s="33">
        <v>16.989999999999998</v>
      </c>
      <c r="H1040" s="35">
        <v>7</v>
      </c>
      <c r="I1040" s="34">
        <v>0.01</v>
      </c>
      <c r="J1040" s="33">
        <v>185</v>
      </c>
      <c r="K1040" s="34">
        <v>0.02</v>
      </c>
      <c r="L1040" s="33">
        <v>118.99</v>
      </c>
      <c r="M1040" s="34">
        <v>0.01</v>
      </c>
      <c r="N1040" s="36">
        <v>3</v>
      </c>
      <c r="O1040" s="36">
        <v>3</v>
      </c>
      <c r="P1040" s="37" t="str">
        <f t="shared" si="16"/>
        <v>33</v>
      </c>
      <c r="Q1040" s="37"/>
      <c r="R1040" s="36" t="s">
        <v>7</v>
      </c>
    </row>
    <row r="1041" spans="1:18" x14ac:dyDescent="0.25">
      <c r="A1041" s="1" t="s">
        <v>4</v>
      </c>
      <c r="B1041" s="1" t="s">
        <v>2005</v>
      </c>
      <c r="C1041" s="1" t="s">
        <v>2006</v>
      </c>
      <c r="D1041" s="33">
        <v>2.4699999999999993</v>
      </c>
      <c r="E1041" s="33">
        <v>7.9726999999999997</v>
      </c>
      <c r="F1041" s="34">
        <v>3.22</v>
      </c>
      <c r="G1041" s="33">
        <v>5.5</v>
      </c>
      <c r="H1041" s="35">
        <v>23</v>
      </c>
      <c r="I1041" s="34">
        <v>0.05</v>
      </c>
      <c r="J1041" s="33">
        <v>175.4</v>
      </c>
      <c r="K1041" s="34">
        <v>0.02</v>
      </c>
      <c r="L1041" s="33">
        <v>118.59</v>
      </c>
      <c r="M1041" s="34">
        <v>0.01</v>
      </c>
      <c r="N1041" s="36">
        <v>3</v>
      </c>
      <c r="O1041" s="36">
        <v>3</v>
      </c>
      <c r="P1041" s="37" t="str">
        <f t="shared" si="16"/>
        <v>33</v>
      </c>
      <c r="Q1041" s="37"/>
      <c r="R1041" s="36" t="s">
        <v>7</v>
      </c>
    </row>
    <row r="1042" spans="1:18" x14ac:dyDescent="0.25">
      <c r="A1042" s="1" t="s">
        <v>4</v>
      </c>
      <c r="B1042" s="1" t="s">
        <v>2007</v>
      </c>
      <c r="C1042" s="1" t="s">
        <v>2008</v>
      </c>
      <c r="D1042" s="33">
        <v>2.1800000000000002</v>
      </c>
      <c r="E1042" s="33">
        <v>17</v>
      </c>
      <c r="F1042" s="34">
        <v>7.79</v>
      </c>
      <c r="G1042" s="33">
        <v>14.82</v>
      </c>
      <c r="H1042" s="35">
        <v>8</v>
      </c>
      <c r="I1042" s="34">
        <v>0.01</v>
      </c>
      <c r="J1042" s="33">
        <v>136</v>
      </c>
      <c r="K1042" s="34">
        <v>0.01</v>
      </c>
      <c r="L1042" s="33">
        <v>118.56</v>
      </c>
      <c r="M1042" s="34">
        <v>0.01</v>
      </c>
      <c r="N1042" s="36">
        <v>3</v>
      </c>
      <c r="O1042" s="36">
        <v>3</v>
      </c>
      <c r="P1042" s="37" t="str">
        <f t="shared" si="16"/>
        <v>33</v>
      </c>
      <c r="Q1042" s="37"/>
      <c r="R1042" s="36" t="s">
        <v>7</v>
      </c>
    </row>
    <row r="1043" spans="1:18" x14ac:dyDescent="0.25">
      <c r="A1043" s="1" t="s">
        <v>4</v>
      </c>
      <c r="B1043" s="1" t="s">
        <v>3415</v>
      </c>
      <c r="C1043" s="1" t="s">
        <v>3416</v>
      </c>
      <c r="D1043" s="33">
        <v>2.9583333333333335</v>
      </c>
      <c r="E1043" s="33">
        <v>17.75</v>
      </c>
      <c r="F1043" s="34">
        <v>6</v>
      </c>
      <c r="G1043" s="33">
        <v>14.79</v>
      </c>
      <c r="H1043" s="35">
        <v>8</v>
      </c>
      <c r="I1043" s="34">
        <v>0.01</v>
      </c>
      <c r="J1043" s="33">
        <v>142</v>
      </c>
      <c r="K1043" s="34">
        <v>0.01</v>
      </c>
      <c r="L1043" s="33">
        <v>118.33</v>
      </c>
      <c r="M1043" s="34">
        <v>0.01</v>
      </c>
      <c r="N1043" s="36">
        <v>3</v>
      </c>
      <c r="O1043" s="36">
        <v>3</v>
      </c>
      <c r="P1043" s="37" t="str">
        <f t="shared" si="16"/>
        <v>33</v>
      </c>
      <c r="Q1043" s="37"/>
      <c r="R1043" s="36" t="s">
        <v>3336</v>
      </c>
    </row>
    <row r="1044" spans="1:18" x14ac:dyDescent="0.25">
      <c r="A1044" s="1" t="s">
        <v>4</v>
      </c>
      <c r="B1044" s="1" t="s">
        <v>2009</v>
      </c>
      <c r="C1044" s="1" t="s">
        <v>2010</v>
      </c>
      <c r="D1044" s="33">
        <v>3.5699999999999994</v>
      </c>
      <c r="E1044" s="33">
        <v>16.7</v>
      </c>
      <c r="F1044" s="34">
        <v>4.67</v>
      </c>
      <c r="G1044" s="33">
        <v>13.13</v>
      </c>
      <c r="H1044" s="35">
        <v>9</v>
      </c>
      <c r="I1044" s="34">
        <v>0.02</v>
      </c>
      <c r="J1044" s="33">
        <v>150.30000000000001</v>
      </c>
      <c r="K1044" s="34">
        <v>0.01</v>
      </c>
      <c r="L1044" s="33">
        <v>118.17</v>
      </c>
      <c r="M1044" s="34">
        <v>0.01</v>
      </c>
      <c r="N1044" s="36">
        <v>3</v>
      </c>
      <c r="O1044" s="36">
        <v>3</v>
      </c>
      <c r="P1044" s="37" t="str">
        <f t="shared" si="16"/>
        <v>33</v>
      </c>
      <c r="Q1044" s="37"/>
      <c r="R1044" s="36" t="s">
        <v>7</v>
      </c>
    </row>
    <row r="1045" spans="1:18" x14ac:dyDescent="0.25">
      <c r="A1045" s="1" t="s">
        <v>4</v>
      </c>
      <c r="B1045" s="1" t="s">
        <v>2011</v>
      </c>
      <c r="C1045" s="1" t="s">
        <v>2012</v>
      </c>
      <c r="D1045" s="33">
        <v>1.1899999999999997</v>
      </c>
      <c r="E1045" s="33">
        <v>10.8</v>
      </c>
      <c r="F1045" s="34">
        <v>9.07</v>
      </c>
      <c r="G1045" s="33">
        <v>9.61</v>
      </c>
      <c r="H1045" s="35">
        <v>12</v>
      </c>
      <c r="I1045" s="34">
        <v>0.02</v>
      </c>
      <c r="J1045" s="33">
        <v>132</v>
      </c>
      <c r="K1045" s="34">
        <v>0.01</v>
      </c>
      <c r="L1045" s="33">
        <v>117.72</v>
      </c>
      <c r="M1045" s="34">
        <v>0.01</v>
      </c>
      <c r="N1045" s="36">
        <v>3</v>
      </c>
      <c r="O1045" s="36">
        <v>3</v>
      </c>
      <c r="P1045" s="37" t="str">
        <f t="shared" si="16"/>
        <v>33</v>
      </c>
      <c r="Q1045" s="37"/>
      <c r="R1045" s="36" t="s">
        <v>7</v>
      </c>
    </row>
    <row r="1046" spans="1:18" x14ac:dyDescent="0.25">
      <c r="A1046" s="1" t="s">
        <v>4</v>
      </c>
      <c r="B1046" s="1" t="s">
        <v>2013</v>
      </c>
      <c r="C1046" s="1" t="s">
        <v>2014</v>
      </c>
      <c r="D1046" s="33">
        <v>2.6700000000000004</v>
      </c>
      <c r="E1046" s="33">
        <v>14.4</v>
      </c>
      <c r="F1046" s="34">
        <v>5.39</v>
      </c>
      <c r="G1046" s="33">
        <v>11.73</v>
      </c>
      <c r="H1046" s="35">
        <v>10</v>
      </c>
      <c r="I1046" s="34">
        <v>0.02</v>
      </c>
      <c r="J1046" s="33">
        <v>144</v>
      </c>
      <c r="K1046" s="34">
        <v>0.01</v>
      </c>
      <c r="L1046" s="33">
        <v>117.3</v>
      </c>
      <c r="M1046" s="34">
        <v>0.01</v>
      </c>
      <c r="N1046" s="36">
        <v>3</v>
      </c>
      <c r="O1046" s="36">
        <v>3</v>
      </c>
      <c r="P1046" s="37" t="str">
        <f t="shared" si="16"/>
        <v>33</v>
      </c>
      <c r="Q1046" s="37"/>
      <c r="R1046" s="36" t="s">
        <v>7</v>
      </c>
    </row>
    <row r="1047" spans="1:18" x14ac:dyDescent="0.25">
      <c r="A1047" s="1" t="s">
        <v>4</v>
      </c>
      <c r="B1047" s="1" t="s">
        <v>2015</v>
      </c>
      <c r="C1047" s="1" t="s">
        <v>2016</v>
      </c>
      <c r="D1047" s="33">
        <v>1.7699999999999998</v>
      </c>
      <c r="E1047" s="33">
        <v>13.574999999999999</v>
      </c>
      <c r="F1047" s="34">
        <v>7.66</v>
      </c>
      <c r="G1047" s="33">
        <v>11.8</v>
      </c>
      <c r="H1047" s="35">
        <v>10</v>
      </c>
      <c r="I1047" s="34">
        <v>0.02</v>
      </c>
      <c r="J1047" s="33">
        <v>134.9</v>
      </c>
      <c r="K1047" s="34">
        <v>0.01</v>
      </c>
      <c r="L1047" s="33">
        <v>117.2</v>
      </c>
      <c r="M1047" s="34">
        <v>0.01</v>
      </c>
      <c r="N1047" s="36">
        <v>3</v>
      </c>
      <c r="O1047" s="36">
        <v>3</v>
      </c>
      <c r="P1047" s="37" t="str">
        <f t="shared" si="16"/>
        <v>33</v>
      </c>
      <c r="Q1047" s="37"/>
      <c r="R1047" s="36" t="s">
        <v>7</v>
      </c>
    </row>
    <row r="1048" spans="1:18" x14ac:dyDescent="0.25">
      <c r="A1048" s="1" t="s">
        <v>4</v>
      </c>
      <c r="B1048" s="1" t="s">
        <v>2017</v>
      </c>
      <c r="C1048" s="1" t="s">
        <v>2018</v>
      </c>
      <c r="D1048" s="33">
        <v>2.35</v>
      </c>
      <c r="E1048" s="33">
        <v>16.998699999999999</v>
      </c>
      <c r="F1048" s="34">
        <v>7.23</v>
      </c>
      <c r="G1048" s="33">
        <v>14.64</v>
      </c>
      <c r="H1048" s="35">
        <v>8</v>
      </c>
      <c r="I1048" s="34">
        <v>0.01</v>
      </c>
      <c r="J1048" s="33">
        <v>135.99</v>
      </c>
      <c r="K1048" s="34">
        <v>0.01</v>
      </c>
      <c r="L1048" s="33">
        <v>117.19</v>
      </c>
      <c r="M1048" s="34">
        <v>0.01</v>
      </c>
      <c r="N1048" s="36">
        <v>3</v>
      </c>
      <c r="O1048" s="36">
        <v>3</v>
      </c>
      <c r="P1048" s="37" t="str">
        <f t="shared" si="16"/>
        <v>33</v>
      </c>
      <c r="Q1048" s="37"/>
      <c r="R1048" s="36" t="s">
        <v>7</v>
      </c>
    </row>
    <row r="1049" spans="1:18" x14ac:dyDescent="0.25">
      <c r="A1049" s="1" t="s">
        <v>4</v>
      </c>
      <c r="B1049" s="1" t="s">
        <v>2019</v>
      </c>
      <c r="C1049" s="1" t="s">
        <v>2020</v>
      </c>
      <c r="D1049" s="33">
        <v>4.12</v>
      </c>
      <c r="E1049" s="33">
        <v>20.857099999999999</v>
      </c>
      <c r="F1049" s="34">
        <v>5.0599999999999996</v>
      </c>
      <c r="G1049" s="33">
        <v>16.73</v>
      </c>
      <c r="H1049" s="35">
        <v>7</v>
      </c>
      <c r="I1049" s="34">
        <v>0.01</v>
      </c>
      <c r="J1049" s="33">
        <v>146</v>
      </c>
      <c r="K1049" s="34">
        <v>0.01</v>
      </c>
      <c r="L1049" s="33">
        <v>117.16</v>
      </c>
      <c r="M1049" s="34">
        <v>0.01</v>
      </c>
      <c r="N1049" s="36">
        <v>3</v>
      </c>
      <c r="O1049" s="36">
        <v>3</v>
      </c>
      <c r="P1049" s="37" t="str">
        <f t="shared" si="16"/>
        <v>33</v>
      </c>
      <c r="Q1049" s="37"/>
      <c r="R1049" s="36" t="s">
        <v>7</v>
      </c>
    </row>
    <row r="1050" spans="1:18" x14ac:dyDescent="0.25">
      <c r="A1050" s="1" t="s">
        <v>4</v>
      </c>
      <c r="B1050" s="1" t="s">
        <v>2021</v>
      </c>
      <c r="C1050" s="1" t="s">
        <v>2022</v>
      </c>
      <c r="D1050" s="33">
        <v>7.0600000000000005</v>
      </c>
      <c r="E1050" s="33">
        <v>23.764199999999999</v>
      </c>
      <c r="F1050" s="34">
        <v>3.36</v>
      </c>
      <c r="G1050" s="33">
        <v>16.7</v>
      </c>
      <c r="H1050" s="35">
        <v>7</v>
      </c>
      <c r="I1050" s="34">
        <v>0.01</v>
      </c>
      <c r="J1050" s="33">
        <v>166.35</v>
      </c>
      <c r="K1050" s="34">
        <v>0.02</v>
      </c>
      <c r="L1050" s="33">
        <v>116.93</v>
      </c>
      <c r="M1050" s="34">
        <v>0.01</v>
      </c>
      <c r="N1050" s="36">
        <v>3</v>
      </c>
      <c r="O1050" s="36">
        <v>3</v>
      </c>
      <c r="P1050" s="37" t="str">
        <f t="shared" si="16"/>
        <v>33</v>
      </c>
      <c r="Q1050" s="37"/>
      <c r="R1050" s="36" t="s">
        <v>7</v>
      </c>
    </row>
    <row r="1051" spans="1:18" x14ac:dyDescent="0.25">
      <c r="A1051" s="1" t="s">
        <v>4</v>
      </c>
      <c r="B1051" s="1" t="s">
        <v>3417</v>
      </c>
      <c r="C1051" s="1" t="s">
        <v>3418</v>
      </c>
      <c r="D1051" s="33">
        <v>3.333333333333333</v>
      </c>
      <c r="E1051" s="33">
        <v>20</v>
      </c>
      <c r="F1051" s="34">
        <v>6</v>
      </c>
      <c r="G1051" s="33">
        <v>16.66</v>
      </c>
      <c r="H1051" s="35">
        <v>7</v>
      </c>
      <c r="I1051" s="34">
        <v>0.01</v>
      </c>
      <c r="J1051" s="33">
        <v>140</v>
      </c>
      <c r="K1051" s="34">
        <v>0.01</v>
      </c>
      <c r="L1051" s="33">
        <v>116.66</v>
      </c>
      <c r="M1051" s="34">
        <v>0.01</v>
      </c>
      <c r="N1051" s="36">
        <v>3</v>
      </c>
      <c r="O1051" s="36">
        <v>3</v>
      </c>
      <c r="P1051" s="37" t="str">
        <f t="shared" si="16"/>
        <v>33</v>
      </c>
      <c r="Q1051" s="37"/>
      <c r="R1051" s="36" t="s">
        <v>3336</v>
      </c>
    </row>
    <row r="1052" spans="1:18" x14ac:dyDescent="0.25">
      <c r="A1052" s="1" t="s">
        <v>4</v>
      </c>
      <c r="B1052" s="1" t="s">
        <v>2023</v>
      </c>
      <c r="C1052" s="1" t="s">
        <v>2024</v>
      </c>
      <c r="D1052" s="33">
        <v>2</v>
      </c>
      <c r="E1052" s="33">
        <v>8.7271999999999998</v>
      </c>
      <c r="F1052" s="34">
        <v>4.3600000000000003</v>
      </c>
      <c r="G1052" s="33">
        <v>6.72</v>
      </c>
      <c r="H1052" s="35">
        <v>14</v>
      </c>
      <c r="I1052" s="34">
        <v>0.03</v>
      </c>
      <c r="J1052" s="33">
        <v>144</v>
      </c>
      <c r="K1052" s="34">
        <v>0.01</v>
      </c>
      <c r="L1052" s="33">
        <v>116</v>
      </c>
      <c r="M1052" s="34">
        <v>0.01</v>
      </c>
      <c r="N1052" s="36">
        <v>3</v>
      </c>
      <c r="O1052" s="36">
        <v>3</v>
      </c>
      <c r="P1052" s="37" t="str">
        <f t="shared" si="16"/>
        <v>33</v>
      </c>
      <c r="Q1052" s="37"/>
      <c r="R1052" s="36" t="s">
        <v>7</v>
      </c>
    </row>
    <row r="1053" spans="1:18" x14ac:dyDescent="0.25">
      <c r="A1053" s="1" t="s">
        <v>4</v>
      </c>
      <c r="B1053" s="1" t="s">
        <v>3419</v>
      </c>
      <c r="C1053" s="1" t="s">
        <v>3420</v>
      </c>
      <c r="D1053" s="33">
        <v>1.8628205128205126</v>
      </c>
      <c r="E1053" s="33">
        <v>11.1769</v>
      </c>
      <c r="F1053" s="34">
        <v>5.99</v>
      </c>
      <c r="G1053" s="33">
        <v>9.31</v>
      </c>
      <c r="H1053" s="35">
        <v>12</v>
      </c>
      <c r="I1053" s="34">
        <v>0.02</v>
      </c>
      <c r="J1053" s="33">
        <v>137.30000000000001</v>
      </c>
      <c r="K1053" s="34">
        <v>0.01</v>
      </c>
      <c r="L1053" s="33">
        <v>114.94</v>
      </c>
      <c r="M1053" s="34">
        <v>0.01</v>
      </c>
      <c r="N1053" s="36">
        <v>3</v>
      </c>
      <c r="O1053" s="36">
        <v>3</v>
      </c>
      <c r="P1053" s="37" t="str">
        <f t="shared" si="16"/>
        <v>33</v>
      </c>
      <c r="Q1053" s="37"/>
      <c r="R1053" s="36" t="s">
        <v>3336</v>
      </c>
    </row>
    <row r="1054" spans="1:18" x14ac:dyDescent="0.25">
      <c r="A1054" s="1" t="s">
        <v>4</v>
      </c>
      <c r="B1054" s="1" t="s">
        <v>2025</v>
      </c>
      <c r="C1054" s="1" t="s">
        <v>2026</v>
      </c>
      <c r="D1054" s="33">
        <v>6.8</v>
      </c>
      <c r="E1054" s="33">
        <v>25.916599999999999</v>
      </c>
      <c r="F1054" s="34">
        <v>3.81</v>
      </c>
      <c r="G1054" s="33">
        <v>19.11</v>
      </c>
      <c r="H1054" s="35">
        <v>6</v>
      </c>
      <c r="I1054" s="34">
        <v>0.01</v>
      </c>
      <c r="J1054" s="33">
        <v>155.5</v>
      </c>
      <c r="K1054" s="34">
        <v>0.02</v>
      </c>
      <c r="L1054" s="33">
        <v>114.7</v>
      </c>
      <c r="M1054" s="34">
        <v>0.01</v>
      </c>
      <c r="N1054" s="36">
        <v>3</v>
      </c>
      <c r="O1054" s="36">
        <v>3</v>
      </c>
      <c r="P1054" s="37" t="str">
        <f t="shared" si="16"/>
        <v>33</v>
      </c>
      <c r="Q1054" s="37"/>
      <c r="R1054" s="36" t="s">
        <v>7</v>
      </c>
    </row>
    <row r="1055" spans="1:18" x14ac:dyDescent="0.25">
      <c r="A1055" s="1" t="s">
        <v>4</v>
      </c>
      <c r="B1055" s="1" t="s">
        <v>2027</v>
      </c>
      <c r="C1055" s="1" t="s">
        <v>2028</v>
      </c>
      <c r="D1055" s="33">
        <v>6.29</v>
      </c>
      <c r="E1055" s="33">
        <v>28.5</v>
      </c>
      <c r="F1055" s="34">
        <v>4.53</v>
      </c>
      <c r="G1055" s="33">
        <v>22.21</v>
      </c>
      <c r="H1055" s="35">
        <v>5</v>
      </c>
      <c r="I1055" s="34">
        <v>0.01</v>
      </c>
      <c r="J1055" s="33">
        <v>146</v>
      </c>
      <c r="K1055" s="34">
        <v>0.01</v>
      </c>
      <c r="L1055" s="33">
        <v>114.55</v>
      </c>
      <c r="M1055" s="34">
        <v>0.01</v>
      </c>
      <c r="N1055" s="36">
        <v>3</v>
      </c>
      <c r="O1055" s="36">
        <v>3</v>
      </c>
      <c r="P1055" s="37" t="str">
        <f t="shared" si="16"/>
        <v>33</v>
      </c>
      <c r="Q1055" s="37"/>
      <c r="R1055" s="36" t="s">
        <v>7</v>
      </c>
    </row>
    <row r="1056" spans="1:18" x14ac:dyDescent="0.25">
      <c r="A1056" s="1" t="s">
        <v>4</v>
      </c>
      <c r="B1056" s="1" t="s">
        <v>2029</v>
      </c>
      <c r="C1056" s="1" t="s">
        <v>2030</v>
      </c>
      <c r="D1056" s="33">
        <v>1.5</v>
      </c>
      <c r="E1056" s="33">
        <v>10.968299999999999</v>
      </c>
      <c r="F1056" s="34">
        <v>7.31</v>
      </c>
      <c r="G1056" s="33">
        <v>9.4600000000000009</v>
      </c>
      <c r="H1056" s="35">
        <v>12</v>
      </c>
      <c r="I1056" s="34">
        <v>0.02</v>
      </c>
      <c r="J1056" s="33">
        <v>131.62</v>
      </c>
      <c r="K1056" s="34">
        <v>0.01</v>
      </c>
      <c r="L1056" s="33">
        <v>113.62</v>
      </c>
      <c r="M1056" s="34">
        <v>0.01</v>
      </c>
      <c r="N1056" s="36">
        <v>3</v>
      </c>
      <c r="O1056" s="36">
        <v>3</v>
      </c>
      <c r="P1056" s="37" t="str">
        <f t="shared" si="16"/>
        <v>33</v>
      </c>
      <c r="Q1056" s="37"/>
      <c r="R1056" s="36" t="s">
        <v>7</v>
      </c>
    </row>
    <row r="1057" spans="1:18" x14ac:dyDescent="0.25">
      <c r="A1057" s="1" t="s">
        <v>4</v>
      </c>
      <c r="B1057" s="1" t="s">
        <v>2031</v>
      </c>
      <c r="C1057" s="1" t="s">
        <v>2032</v>
      </c>
      <c r="D1057" s="33">
        <v>2.7100000000000004</v>
      </c>
      <c r="E1057" s="33">
        <v>15.333299999999999</v>
      </c>
      <c r="F1057" s="34">
        <v>5.65</v>
      </c>
      <c r="G1057" s="33">
        <v>12.62</v>
      </c>
      <c r="H1057" s="35">
        <v>9</v>
      </c>
      <c r="I1057" s="34">
        <v>0.02</v>
      </c>
      <c r="J1057" s="33">
        <v>138</v>
      </c>
      <c r="K1057" s="34">
        <v>0.01</v>
      </c>
      <c r="L1057" s="33">
        <v>113.61</v>
      </c>
      <c r="M1057" s="34">
        <v>0.01</v>
      </c>
      <c r="N1057" s="36">
        <v>3</v>
      </c>
      <c r="O1057" s="36">
        <v>3</v>
      </c>
      <c r="P1057" s="37" t="str">
        <f t="shared" si="16"/>
        <v>33</v>
      </c>
      <c r="Q1057" s="37"/>
      <c r="R1057" s="36" t="s">
        <v>7</v>
      </c>
    </row>
    <row r="1058" spans="1:18" x14ac:dyDescent="0.25">
      <c r="A1058" s="1" t="s">
        <v>4</v>
      </c>
      <c r="B1058" s="1" t="s">
        <v>2033</v>
      </c>
      <c r="C1058" s="1" t="s">
        <v>2034</v>
      </c>
      <c r="D1058" s="33">
        <v>7.5</v>
      </c>
      <c r="E1058" s="33">
        <v>30.18</v>
      </c>
      <c r="F1058" s="34">
        <v>4.0199999999999996</v>
      </c>
      <c r="G1058" s="33">
        <v>22.68</v>
      </c>
      <c r="H1058" s="35">
        <v>5</v>
      </c>
      <c r="I1058" s="34">
        <v>0.01</v>
      </c>
      <c r="J1058" s="33">
        <v>150.9</v>
      </c>
      <c r="K1058" s="34">
        <v>0.01</v>
      </c>
      <c r="L1058" s="33">
        <v>113.4</v>
      </c>
      <c r="M1058" s="34">
        <v>0.01</v>
      </c>
      <c r="N1058" s="36">
        <v>3</v>
      </c>
      <c r="O1058" s="36">
        <v>3</v>
      </c>
      <c r="P1058" s="37" t="str">
        <f t="shared" si="16"/>
        <v>33</v>
      </c>
      <c r="Q1058" s="37"/>
      <c r="R1058" s="36" t="s">
        <v>7</v>
      </c>
    </row>
    <row r="1059" spans="1:18" x14ac:dyDescent="0.25">
      <c r="A1059" s="1" t="s">
        <v>4</v>
      </c>
      <c r="B1059" s="1" t="s">
        <v>3421</v>
      </c>
      <c r="C1059" s="1" t="s">
        <v>3422</v>
      </c>
      <c r="D1059" s="33">
        <v>2.2666666666666666</v>
      </c>
      <c r="E1059" s="33">
        <v>13.6</v>
      </c>
      <c r="F1059" s="34">
        <v>5.99</v>
      </c>
      <c r="G1059" s="33">
        <v>11.33</v>
      </c>
      <c r="H1059" s="35">
        <v>10</v>
      </c>
      <c r="I1059" s="34">
        <v>0.02</v>
      </c>
      <c r="J1059" s="33">
        <v>136</v>
      </c>
      <c r="K1059" s="34">
        <v>0.01</v>
      </c>
      <c r="L1059" s="33">
        <v>113.33</v>
      </c>
      <c r="M1059" s="34">
        <v>0.01</v>
      </c>
      <c r="N1059" s="36">
        <v>3</v>
      </c>
      <c r="O1059" s="36">
        <v>3</v>
      </c>
      <c r="P1059" s="37" t="str">
        <f t="shared" si="16"/>
        <v>33</v>
      </c>
      <c r="Q1059" s="37"/>
      <c r="R1059" s="36" t="s">
        <v>3336</v>
      </c>
    </row>
    <row r="1060" spans="1:18" x14ac:dyDescent="0.25">
      <c r="A1060" s="1" t="s">
        <v>4</v>
      </c>
      <c r="B1060" s="1" t="s">
        <v>2035</v>
      </c>
      <c r="C1060" s="1" t="s">
        <v>2036</v>
      </c>
      <c r="D1060" s="33">
        <v>1.43</v>
      </c>
      <c r="E1060" s="33">
        <v>13.8</v>
      </c>
      <c r="F1060" s="34">
        <v>9.65</v>
      </c>
      <c r="G1060" s="33">
        <v>12.37</v>
      </c>
      <c r="H1060" s="35">
        <v>11</v>
      </c>
      <c r="I1060" s="34">
        <v>0.02</v>
      </c>
      <c r="J1060" s="33">
        <v>129</v>
      </c>
      <c r="K1060" s="34">
        <v>0.01</v>
      </c>
      <c r="L1060" s="33">
        <v>113.27</v>
      </c>
      <c r="M1060" s="34">
        <v>0.01</v>
      </c>
      <c r="N1060" s="36">
        <v>3</v>
      </c>
      <c r="O1060" s="36">
        <v>3</v>
      </c>
      <c r="P1060" s="37" t="str">
        <f t="shared" si="16"/>
        <v>33</v>
      </c>
      <c r="Q1060" s="37"/>
      <c r="R1060" s="36" t="s">
        <v>7</v>
      </c>
    </row>
    <row r="1061" spans="1:18" x14ac:dyDescent="0.25">
      <c r="A1061" s="1" t="s">
        <v>4</v>
      </c>
      <c r="B1061" s="1" t="s">
        <v>2037</v>
      </c>
      <c r="C1061" s="1" t="s">
        <v>2038</v>
      </c>
      <c r="D1061" s="33">
        <v>2.3199999999999998</v>
      </c>
      <c r="E1061" s="33">
        <v>18.383299999999998</v>
      </c>
      <c r="F1061" s="34">
        <v>7.92</v>
      </c>
      <c r="G1061" s="33">
        <v>16.059999999999999</v>
      </c>
      <c r="H1061" s="35">
        <v>7</v>
      </c>
      <c r="I1061" s="34">
        <v>0.01</v>
      </c>
      <c r="J1061" s="33">
        <v>129.30000000000001</v>
      </c>
      <c r="K1061" s="34">
        <v>0.01</v>
      </c>
      <c r="L1061" s="33">
        <v>113.06</v>
      </c>
      <c r="M1061" s="34">
        <v>0.01</v>
      </c>
      <c r="N1061" s="36">
        <v>3</v>
      </c>
      <c r="O1061" s="36">
        <v>3</v>
      </c>
      <c r="P1061" s="37" t="str">
        <f t="shared" si="16"/>
        <v>33</v>
      </c>
      <c r="Q1061" s="37"/>
      <c r="R1061" s="36" t="s">
        <v>7</v>
      </c>
    </row>
    <row r="1062" spans="1:18" x14ac:dyDescent="0.25">
      <c r="A1062" s="1" t="s">
        <v>4</v>
      </c>
      <c r="B1062" s="1" t="s">
        <v>3423</v>
      </c>
      <c r="C1062" s="1" t="s">
        <v>3424</v>
      </c>
      <c r="D1062" s="33">
        <v>3.3055555555555558</v>
      </c>
      <c r="E1062" s="33">
        <v>19.833300000000001</v>
      </c>
      <c r="F1062" s="34">
        <v>5.99</v>
      </c>
      <c r="G1062" s="33">
        <v>16.52</v>
      </c>
      <c r="H1062" s="35">
        <v>7</v>
      </c>
      <c r="I1062" s="34">
        <v>0.01</v>
      </c>
      <c r="J1062" s="33">
        <v>136</v>
      </c>
      <c r="K1062" s="34">
        <v>0.01</v>
      </c>
      <c r="L1062" s="33">
        <v>112.86</v>
      </c>
      <c r="M1062" s="34">
        <v>0.01</v>
      </c>
      <c r="N1062" s="36">
        <v>3</v>
      </c>
      <c r="O1062" s="36">
        <v>3</v>
      </c>
      <c r="P1062" s="37" t="str">
        <f t="shared" si="16"/>
        <v>33</v>
      </c>
      <c r="Q1062" s="37"/>
      <c r="R1062" s="36" t="s">
        <v>3336</v>
      </c>
    </row>
    <row r="1063" spans="1:18" x14ac:dyDescent="0.25">
      <c r="A1063" s="1" t="s">
        <v>4</v>
      </c>
      <c r="B1063" s="1" t="s">
        <v>2041</v>
      </c>
      <c r="C1063" s="1" t="s">
        <v>2042</v>
      </c>
      <c r="D1063" s="33">
        <v>2.3199999999999998</v>
      </c>
      <c r="E1063" s="33">
        <v>12.545400000000001</v>
      </c>
      <c r="F1063" s="34">
        <v>5.4</v>
      </c>
      <c r="G1063" s="33">
        <v>10.220000000000001</v>
      </c>
      <c r="H1063" s="35">
        <v>11</v>
      </c>
      <c r="I1063" s="34">
        <v>0.02</v>
      </c>
      <c r="J1063" s="33">
        <v>138</v>
      </c>
      <c r="K1063" s="34">
        <v>0.01</v>
      </c>
      <c r="L1063" s="33">
        <v>112.48</v>
      </c>
      <c r="M1063" s="34">
        <v>0.01</v>
      </c>
      <c r="N1063" s="36">
        <v>3</v>
      </c>
      <c r="O1063" s="36">
        <v>3</v>
      </c>
      <c r="P1063" s="37" t="str">
        <f t="shared" si="16"/>
        <v>33</v>
      </c>
      <c r="Q1063" s="37"/>
      <c r="R1063" s="36" t="s">
        <v>7</v>
      </c>
    </row>
    <row r="1064" spans="1:18" x14ac:dyDescent="0.25">
      <c r="A1064" s="1" t="s">
        <v>4</v>
      </c>
      <c r="B1064" s="1" t="s">
        <v>2043</v>
      </c>
      <c r="C1064" s="1" t="s">
        <v>2044</v>
      </c>
      <c r="D1064" s="33">
        <v>3.9900000000000007</v>
      </c>
      <c r="E1064" s="33">
        <v>22.7</v>
      </c>
      <c r="F1064" s="34">
        <v>5.68</v>
      </c>
      <c r="G1064" s="33">
        <v>18.71</v>
      </c>
      <c r="H1064" s="35">
        <v>6</v>
      </c>
      <c r="I1064" s="34">
        <v>0.01</v>
      </c>
      <c r="J1064" s="33">
        <v>136.19999999999999</v>
      </c>
      <c r="K1064" s="34">
        <v>0.01</v>
      </c>
      <c r="L1064" s="33">
        <v>112.26</v>
      </c>
      <c r="M1064" s="34">
        <v>0.01</v>
      </c>
      <c r="N1064" s="36">
        <v>3</v>
      </c>
      <c r="O1064" s="36">
        <v>3</v>
      </c>
      <c r="P1064" s="37" t="str">
        <f t="shared" si="16"/>
        <v>33</v>
      </c>
      <c r="Q1064" s="37"/>
      <c r="R1064" s="36" t="s">
        <v>7</v>
      </c>
    </row>
    <row r="1065" spans="1:18" x14ac:dyDescent="0.25">
      <c r="A1065" s="1" t="s">
        <v>4</v>
      </c>
      <c r="B1065" s="1" t="s">
        <v>2045</v>
      </c>
      <c r="C1065" s="1" t="s">
        <v>2046</v>
      </c>
      <c r="D1065" s="33">
        <v>2.9600000000000004</v>
      </c>
      <c r="E1065" s="33">
        <v>22.25</v>
      </c>
      <c r="F1065" s="34">
        <v>7.51</v>
      </c>
      <c r="G1065" s="33">
        <v>19.29</v>
      </c>
      <c r="H1065" s="35">
        <v>6</v>
      </c>
      <c r="I1065" s="34">
        <v>0.01</v>
      </c>
      <c r="J1065" s="33">
        <v>130</v>
      </c>
      <c r="K1065" s="34">
        <v>0.01</v>
      </c>
      <c r="L1065" s="33">
        <v>112.24</v>
      </c>
      <c r="M1065" s="34">
        <v>0.01</v>
      </c>
      <c r="N1065" s="36">
        <v>3</v>
      </c>
      <c r="O1065" s="36">
        <v>3</v>
      </c>
      <c r="P1065" s="37" t="str">
        <f t="shared" si="16"/>
        <v>33</v>
      </c>
      <c r="Q1065" s="37"/>
      <c r="R1065" s="36" t="s">
        <v>7</v>
      </c>
    </row>
    <row r="1066" spans="1:18" x14ac:dyDescent="0.25">
      <c r="A1066" s="1" t="s">
        <v>4</v>
      </c>
      <c r="B1066" s="1" t="s">
        <v>2049</v>
      </c>
      <c r="C1066" s="1" t="s">
        <v>2050</v>
      </c>
      <c r="D1066" s="33">
        <v>3.0599999999999996</v>
      </c>
      <c r="E1066" s="33">
        <v>17</v>
      </c>
      <c r="F1066" s="34">
        <v>5.55</v>
      </c>
      <c r="G1066" s="33">
        <v>13.94</v>
      </c>
      <c r="H1066" s="35">
        <v>8</v>
      </c>
      <c r="I1066" s="34">
        <v>0.01</v>
      </c>
      <c r="J1066" s="33">
        <v>136</v>
      </c>
      <c r="K1066" s="34">
        <v>0.01</v>
      </c>
      <c r="L1066" s="33">
        <v>111.52</v>
      </c>
      <c r="M1066" s="34">
        <v>0.01</v>
      </c>
      <c r="N1066" s="36">
        <v>3</v>
      </c>
      <c r="O1066" s="36">
        <v>3</v>
      </c>
      <c r="P1066" s="37" t="str">
        <f t="shared" si="16"/>
        <v>33</v>
      </c>
      <c r="Q1066" s="37"/>
      <c r="R1066" s="36" t="s">
        <v>7</v>
      </c>
    </row>
    <row r="1067" spans="1:18" x14ac:dyDescent="0.25">
      <c r="A1067" s="1" t="s">
        <v>4</v>
      </c>
      <c r="B1067" s="1" t="s">
        <v>2051</v>
      </c>
      <c r="C1067" s="1" t="s">
        <v>2052</v>
      </c>
      <c r="D1067" s="33">
        <v>7.8</v>
      </c>
      <c r="E1067" s="33">
        <v>30</v>
      </c>
      <c r="F1067" s="34">
        <v>3.84</v>
      </c>
      <c r="G1067" s="33">
        <v>22.2</v>
      </c>
      <c r="H1067" s="35">
        <v>5</v>
      </c>
      <c r="I1067" s="34">
        <v>0.01</v>
      </c>
      <c r="J1067" s="33">
        <v>150</v>
      </c>
      <c r="K1067" s="34">
        <v>0.01</v>
      </c>
      <c r="L1067" s="33">
        <v>111</v>
      </c>
      <c r="M1067" s="34">
        <v>0.01</v>
      </c>
      <c r="N1067" s="36">
        <v>3</v>
      </c>
      <c r="O1067" s="36">
        <v>3</v>
      </c>
      <c r="P1067" s="37" t="str">
        <f t="shared" si="16"/>
        <v>33</v>
      </c>
      <c r="Q1067" s="37"/>
      <c r="R1067" s="36" t="s">
        <v>7</v>
      </c>
    </row>
    <row r="1068" spans="1:18" x14ac:dyDescent="0.25">
      <c r="A1068" s="1" t="s">
        <v>4</v>
      </c>
      <c r="B1068" s="1" t="s">
        <v>2053</v>
      </c>
      <c r="C1068" s="1" t="s">
        <v>2054</v>
      </c>
      <c r="D1068" s="33">
        <v>2.1299999999999994</v>
      </c>
      <c r="E1068" s="33">
        <v>16</v>
      </c>
      <c r="F1068" s="34">
        <v>7.51</v>
      </c>
      <c r="G1068" s="33">
        <v>13.87</v>
      </c>
      <c r="H1068" s="35">
        <v>8</v>
      </c>
      <c r="I1068" s="34">
        <v>0.01</v>
      </c>
      <c r="J1068" s="33">
        <v>128</v>
      </c>
      <c r="K1068" s="34">
        <v>0.01</v>
      </c>
      <c r="L1068" s="33">
        <v>110.96</v>
      </c>
      <c r="M1068" s="34">
        <v>0.01</v>
      </c>
      <c r="N1068" s="36">
        <v>3</v>
      </c>
      <c r="O1068" s="36">
        <v>3</v>
      </c>
      <c r="P1068" s="37" t="str">
        <f t="shared" si="16"/>
        <v>33</v>
      </c>
      <c r="Q1068" s="37"/>
      <c r="R1068" s="36" t="s">
        <v>7</v>
      </c>
    </row>
    <row r="1069" spans="1:18" x14ac:dyDescent="0.25">
      <c r="A1069" s="1" t="s">
        <v>4</v>
      </c>
      <c r="B1069" s="1" t="s">
        <v>2055</v>
      </c>
      <c r="C1069" s="1" t="s">
        <v>2056</v>
      </c>
      <c r="D1069" s="33">
        <v>2.35</v>
      </c>
      <c r="E1069" s="33">
        <v>18.142800000000001</v>
      </c>
      <c r="F1069" s="34">
        <v>7.72</v>
      </c>
      <c r="G1069" s="33">
        <v>15.79</v>
      </c>
      <c r="H1069" s="35">
        <v>7</v>
      </c>
      <c r="I1069" s="34">
        <v>0.01</v>
      </c>
      <c r="J1069" s="33">
        <v>127</v>
      </c>
      <c r="K1069" s="34">
        <v>0.01</v>
      </c>
      <c r="L1069" s="33">
        <v>110.55</v>
      </c>
      <c r="M1069" s="34">
        <v>0.01</v>
      </c>
      <c r="N1069" s="36">
        <v>3</v>
      </c>
      <c r="O1069" s="36">
        <v>3</v>
      </c>
      <c r="P1069" s="37" t="str">
        <f t="shared" si="16"/>
        <v>33</v>
      </c>
      <c r="Q1069" s="37"/>
      <c r="R1069" s="36" t="s">
        <v>7</v>
      </c>
    </row>
    <row r="1070" spans="1:18" x14ac:dyDescent="0.25">
      <c r="A1070" s="1" t="s">
        <v>4</v>
      </c>
      <c r="B1070" s="1" t="s">
        <v>2057</v>
      </c>
      <c r="C1070" s="1" t="s">
        <v>2058</v>
      </c>
      <c r="D1070" s="33">
        <v>1.9499999999999997</v>
      </c>
      <c r="E1070" s="33">
        <v>14.222200000000001</v>
      </c>
      <c r="F1070" s="34">
        <v>7.29</v>
      </c>
      <c r="G1070" s="33">
        <v>12.27</v>
      </c>
      <c r="H1070" s="35">
        <v>9</v>
      </c>
      <c r="I1070" s="34">
        <v>0.02</v>
      </c>
      <c r="J1070" s="33">
        <v>128</v>
      </c>
      <c r="K1070" s="34">
        <v>0.01</v>
      </c>
      <c r="L1070" s="33">
        <v>110.45</v>
      </c>
      <c r="M1070" s="34">
        <v>0.01</v>
      </c>
      <c r="N1070" s="36">
        <v>3</v>
      </c>
      <c r="O1070" s="36">
        <v>3</v>
      </c>
      <c r="P1070" s="37" t="str">
        <f t="shared" si="16"/>
        <v>33</v>
      </c>
      <c r="Q1070" s="37"/>
      <c r="R1070" s="36" t="s">
        <v>7</v>
      </c>
    </row>
    <row r="1071" spans="1:18" x14ac:dyDescent="0.25">
      <c r="A1071" s="1" t="s">
        <v>4</v>
      </c>
      <c r="B1071" s="1" t="s">
        <v>2059</v>
      </c>
      <c r="C1071" s="1" t="s">
        <v>2060</v>
      </c>
      <c r="D1071" s="33">
        <v>3.95</v>
      </c>
      <c r="E1071" s="33">
        <v>26</v>
      </c>
      <c r="F1071" s="34">
        <v>6.58</v>
      </c>
      <c r="G1071" s="33">
        <v>22.05</v>
      </c>
      <c r="H1071" s="35">
        <v>5</v>
      </c>
      <c r="I1071" s="34">
        <v>0.01</v>
      </c>
      <c r="J1071" s="33">
        <v>130</v>
      </c>
      <c r="K1071" s="34">
        <v>0.01</v>
      </c>
      <c r="L1071" s="33">
        <v>110.25</v>
      </c>
      <c r="M1071" s="34">
        <v>0.01</v>
      </c>
      <c r="N1071" s="36">
        <v>3</v>
      </c>
      <c r="O1071" s="36">
        <v>3</v>
      </c>
      <c r="P1071" s="37" t="str">
        <f t="shared" si="16"/>
        <v>33</v>
      </c>
      <c r="Q1071" s="37"/>
      <c r="R1071" s="36" t="s">
        <v>7</v>
      </c>
    </row>
    <row r="1072" spans="1:18" x14ac:dyDescent="0.25">
      <c r="A1072" s="1" t="s">
        <v>4</v>
      </c>
      <c r="B1072" s="1" t="s">
        <v>2061</v>
      </c>
      <c r="C1072" s="1" t="s">
        <v>2062</v>
      </c>
      <c r="D1072" s="33">
        <v>7.06</v>
      </c>
      <c r="E1072" s="33">
        <v>29.1</v>
      </c>
      <c r="F1072" s="34">
        <v>4.12</v>
      </c>
      <c r="G1072" s="33">
        <v>22.04</v>
      </c>
      <c r="H1072" s="35">
        <v>5</v>
      </c>
      <c r="I1072" s="34">
        <v>0.01</v>
      </c>
      <c r="J1072" s="33">
        <v>145.5</v>
      </c>
      <c r="K1072" s="34">
        <v>0.01</v>
      </c>
      <c r="L1072" s="33">
        <v>110.2</v>
      </c>
      <c r="M1072" s="34">
        <v>0.01</v>
      </c>
      <c r="N1072" s="36">
        <v>3</v>
      </c>
      <c r="O1072" s="36">
        <v>3</v>
      </c>
      <c r="P1072" s="37" t="str">
        <f t="shared" si="16"/>
        <v>33</v>
      </c>
      <c r="Q1072" s="37"/>
      <c r="R1072" s="36" t="s">
        <v>7</v>
      </c>
    </row>
    <row r="1073" spans="1:18" x14ac:dyDescent="0.25">
      <c r="A1073" s="1" t="s">
        <v>4</v>
      </c>
      <c r="B1073" s="1" t="s">
        <v>2063</v>
      </c>
      <c r="C1073" s="1" t="s">
        <v>2064</v>
      </c>
      <c r="D1073" s="33">
        <v>3.01</v>
      </c>
      <c r="E1073" s="33">
        <v>21.333300000000001</v>
      </c>
      <c r="F1073" s="34">
        <v>7.08</v>
      </c>
      <c r="G1073" s="33">
        <v>18.32</v>
      </c>
      <c r="H1073" s="35">
        <v>6</v>
      </c>
      <c r="I1073" s="34">
        <v>0.01</v>
      </c>
      <c r="J1073" s="33">
        <v>128</v>
      </c>
      <c r="K1073" s="34">
        <v>0.01</v>
      </c>
      <c r="L1073" s="33">
        <v>109.94</v>
      </c>
      <c r="M1073" s="34">
        <v>0.01</v>
      </c>
      <c r="N1073" s="36">
        <v>3</v>
      </c>
      <c r="O1073" s="36">
        <v>3</v>
      </c>
      <c r="P1073" s="37" t="str">
        <f t="shared" si="16"/>
        <v>33</v>
      </c>
      <c r="Q1073" s="37"/>
      <c r="R1073" s="36" t="s">
        <v>7</v>
      </c>
    </row>
    <row r="1074" spans="1:18" x14ac:dyDescent="0.25">
      <c r="A1074" s="1" t="s">
        <v>4</v>
      </c>
      <c r="B1074" s="1" t="s">
        <v>2065</v>
      </c>
      <c r="C1074" s="1" t="s">
        <v>2066</v>
      </c>
      <c r="D1074" s="33">
        <v>2.2899999999999996</v>
      </c>
      <c r="E1074" s="33">
        <v>16</v>
      </c>
      <c r="F1074" s="34">
        <v>6.98</v>
      </c>
      <c r="G1074" s="33">
        <v>13.71</v>
      </c>
      <c r="H1074" s="35">
        <v>8</v>
      </c>
      <c r="I1074" s="34">
        <v>0.01</v>
      </c>
      <c r="J1074" s="33">
        <v>128</v>
      </c>
      <c r="K1074" s="34">
        <v>0.01</v>
      </c>
      <c r="L1074" s="33">
        <v>109.68</v>
      </c>
      <c r="M1074" s="34">
        <v>0.01</v>
      </c>
      <c r="N1074" s="36">
        <v>3</v>
      </c>
      <c r="O1074" s="36">
        <v>3</v>
      </c>
      <c r="P1074" s="37" t="str">
        <f t="shared" si="16"/>
        <v>33</v>
      </c>
      <c r="Q1074" s="37"/>
      <c r="R1074" s="36" t="s">
        <v>7</v>
      </c>
    </row>
    <row r="1075" spans="1:18" x14ac:dyDescent="0.25">
      <c r="A1075" s="1" t="s">
        <v>4</v>
      </c>
      <c r="B1075" s="1" t="s">
        <v>2069</v>
      </c>
      <c r="C1075" s="1" t="s">
        <v>2070</v>
      </c>
      <c r="D1075" s="33">
        <v>1.1899999999999997</v>
      </c>
      <c r="E1075" s="33">
        <v>9.2607999999999997</v>
      </c>
      <c r="F1075" s="34">
        <v>7.78</v>
      </c>
      <c r="G1075" s="33">
        <v>8.07</v>
      </c>
      <c r="H1075" s="35">
        <v>14</v>
      </c>
      <c r="I1075" s="34">
        <v>0.03</v>
      </c>
      <c r="J1075" s="33">
        <v>126.23</v>
      </c>
      <c r="K1075" s="34">
        <v>0.01</v>
      </c>
      <c r="L1075" s="33">
        <v>109.57</v>
      </c>
      <c r="M1075" s="34">
        <v>0.01</v>
      </c>
      <c r="N1075" s="36">
        <v>3</v>
      </c>
      <c r="O1075" s="36">
        <v>3</v>
      </c>
      <c r="P1075" s="37" t="str">
        <f t="shared" si="16"/>
        <v>33</v>
      </c>
      <c r="Q1075" s="37"/>
      <c r="R1075" s="36" t="s">
        <v>7</v>
      </c>
    </row>
    <row r="1076" spans="1:18" x14ac:dyDescent="0.25">
      <c r="A1076" s="1" t="s">
        <v>4</v>
      </c>
      <c r="B1076" s="1" t="s">
        <v>2071</v>
      </c>
      <c r="C1076" s="1" t="s">
        <v>2072</v>
      </c>
      <c r="D1076" s="33">
        <v>1.67</v>
      </c>
      <c r="E1076" s="33">
        <v>12.55</v>
      </c>
      <c r="F1076" s="34">
        <v>7.51</v>
      </c>
      <c r="G1076" s="33">
        <v>10.88</v>
      </c>
      <c r="H1076" s="35">
        <v>10</v>
      </c>
      <c r="I1076" s="34">
        <v>0.02</v>
      </c>
      <c r="J1076" s="33">
        <v>125.5</v>
      </c>
      <c r="K1076" s="34">
        <v>0.01</v>
      </c>
      <c r="L1076" s="33">
        <v>108.8</v>
      </c>
      <c r="M1076" s="34">
        <v>0.01</v>
      </c>
      <c r="N1076" s="36">
        <v>3</v>
      </c>
      <c r="O1076" s="36">
        <v>3</v>
      </c>
      <c r="P1076" s="37" t="str">
        <f t="shared" si="16"/>
        <v>33</v>
      </c>
      <c r="Q1076" s="37"/>
      <c r="R1076" s="36" t="s">
        <v>7</v>
      </c>
    </row>
    <row r="1077" spans="1:18" x14ac:dyDescent="0.25">
      <c r="A1077" s="1" t="s">
        <v>4</v>
      </c>
      <c r="B1077" s="1" t="s">
        <v>2073</v>
      </c>
      <c r="C1077" s="1" t="s">
        <v>2074</v>
      </c>
      <c r="D1077" s="33">
        <v>2.6900000000000004</v>
      </c>
      <c r="E1077" s="33">
        <v>14.75</v>
      </c>
      <c r="F1077" s="34">
        <v>5.48</v>
      </c>
      <c r="G1077" s="33">
        <v>12.06</v>
      </c>
      <c r="H1077" s="35">
        <v>9</v>
      </c>
      <c r="I1077" s="34">
        <v>0.02</v>
      </c>
      <c r="J1077" s="33">
        <v>133</v>
      </c>
      <c r="K1077" s="34">
        <v>0.01</v>
      </c>
      <c r="L1077" s="33">
        <v>108.79</v>
      </c>
      <c r="M1077" s="34">
        <v>0.01</v>
      </c>
      <c r="N1077" s="36">
        <v>3</v>
      </c>
      <c r="O1077" s="36">
        <v>3</v>
      </c>
      <c r="P1077" s="37" t="str">
        <f t="shared" si="16"/>
        <v>33</v>
      </c>
      <c r="Q1077" s="37"/>
      <c r="R1077" s="36" t="s">
        <v>7</v>
      </c>
    </row>
    <row r="1078" spans="1:18" x14ac:dyDescent="0.25">
      <c r="A1078" s="1" t="s">
        <v>4</v>
      </c>
      <c r="B1078" s="1" t="s">
        <v>2075</v>
      </c>
      <c r="C1078" s="1" t="s">
        <v>2076</v>
      </c>
      <c r="D1078" s="33">
        <v>2.64</v>
      </c>
      <c r="E1078" s="33">
        <v>18.142800000000001</v>
      </c>
      <c r="F1078" s="34">
        <v>6.87</v>
      </c>
      <c r="G1078" s="33">
        <v>15.5</v>
      </c>
      <c r="H1078" s="35">
        <v>7</v>
      </c>
      <c r="I1078" s="34">
        <v>0.01</v>
      </c>
      <c r="J1078" s="33">
        <v>127</v>
      </c>
      <c r="K1078" s="34">
        <v>0.01</v>
      </c>
      <c r="L1078" s="33">
        <v>108.52</v>
      </c>
      <c r="M1078" s="34">
        <v>0.01</v>
      </c>
      <c r="N1078" s="36">
        <v>3</v>
      </c>
      <c r="O1078" s="36">
        <v>3</v>
      </c>
      <c r="P1078" s="37" t="str">
        <f t="shared" si="16"/>
        <v>33</v>
      </c>
      <c r="Q1078" s="37"/>
      <c r="R1078" s="36" t="s">
        <v>7</v>
      </c>
    </row>
    <row r="1079" spans="1:18" x14ac:dyDescent="0.25">
      <c r="A1079" s="1" t="s">
        <v>4</v>
      </c>
      <c r="B1079" s="1" t="s">
        <v>3425</v>
      </c>
      <c r="C1079" s="1" t="s">
        <v>3426</v>
      </c>
      <c r="D1079" s="33">
        <v>4.333333333333333</v>
      </c>
      <c r="E1079" s="33">
        <v>26</v>
      </c>
      <c r="F1079" s="34">
        <v>6</v>
      </c>
      <c r="G1079" s="33">
        <v>21.66</v>
      </c>
      <c r="H1079" s="35">
        <v>5</v>
      </c>
      <c r="I1079" s="34">
        <v>0.01</v>
      </c>
      <c r="J1079" s="33">
        <v>130</v>
      </c>
      <c r="K1079" s="34">
        <v>0.01</v>
      </c>
      <c r="L1079" s="33">
        <v>108.33</v>
      </c>
      <c r="M1079" s="34">
        <v>0.01</v>
      </c>
      <c r="N1079" s="36">
        <v>3</v>
      </c>
      <c r="O1079" s="36">
        <v>3</v>
      </c>
      <c r="P1079" s="37" t="str">
        <f t="shared" si="16"/>
        <v>33</v>
      </c>
      <c r="Q1079" s="37"/>
      <c r="R1079" s="36" t="s">
        <v>3336</v>
      </c>
    </row>
    <row r="1080" spans="1:18" x14ac:dyDescent="0.25">
      <c r="A1080" s="1" t="s">
        <v>4</v>
      </c>
      <c r="B1080" s="1" t="s">
        <v>2077</v>
      </c>
      <c r="C1080" s="1" t="s">
        <v>2078</v>
      </c>
      <c r="D1080" s="33">
        <v>7.06</v>
      </c>
      <c r="E1080" s="33">
        <v>28.7</v>
      </c>
      <c r="F1080" s="34">
        <v>4.0599999999999996</v>
      </c>
      <c r="G1080" s="33">
        <v>21.64</v>
      </c>
      <c r="H1080" s="35">
        <v>5</v>
      </c>
      <c r="I1080" s="34">
        <v>0.01</v>
      </c>
      <c r="J1080" s="33">
        <v>143.5</v>
      </c>
      <c r="K1080" s="34">
        <v>0.01</v>
      </c>
      <c r="L1080" s="33">
        <v>108.2</v>
      </c>
      <c r="M1080" s="34">
        <v>0.01</v>
      </c>
      <c r="N1080" s="36">
        <v>3</v>
      </c>
      <c r="O1080" s="36">
        <v>3</v>
      </c>
      <c r="P1080" s="37" t="str">
        <f t="shared" si="16"/>
        <v>33</v>
      </c>
      <c r="Q1080" s="37"/>
      <c r="R1080" s="36" t="s">
        <v>7</v>
      </c>
    </row>
    <row r="1081" spans="1:18" x14ac:dyDescent="0.25">
      <c r="A1081" s="1" t="s">
        <v>4</v>
      </c>
      <c r="B1081" s="1" t="s">
        <v>2079</v>
      </c>
      <c r="C1081" s="1" t="s">
        <v>2080</v>
      </c>
      <c r="D1081" s="33">
        <v>3.1200000000000006</v>
      </c>
      <c r="E1081" s="33">
        <v>16.606200000000001</v>
      </c>
      <c r="F1081" s="34">
        <v>5.32</v>
      </c>
      <c r="G1081" s="33">
        <v>13.48</v>
      </c>
      <c r="H1081" s="35">
        <v>8</v>
      </c>
      <c r="I1081" s="34">
        <v>0.01</v>
      </c>
      <c r="J1081" s="33">
        <v>132.85</v>
      </c>
      <c r="K1081" s="34">
        <v>0.01</v>
      </c>
      <c r="L1081" s="33">
        <v>107.89</v>
      </c>
      <c r="M1081" s="34">
        <v>0.01</v>
      </c>
      <c r="N1081" s="36">
        <v>3</v>
      </c>
      <c r="O1081" s="36">
        <v>3</v>
      </c>
      <c r="P1081" s="37" t="str">
        <f t="shared" si="16"/>
        <v>33</v>
      </c>
      <c r="Q1081" s="37"/>
      <c r="R1081" s="36" t="s">
        <v>7</v>
      </c>
    </row>
    <row r="1082" spans="1:18" x14ac:dyDescent="0.25">
      <c r="A1082" s="1" t="s">
        <v>4</v>
      </c>
      <c r="B1082" s="1" t="s">
        <v>2081</v>
      </c>
      <c r="C1082" s="1" t="s">
        <v>2082</v>
      </c>
      <c r="D1082" s="33">
        <v>3.9900000000000007</v>
      </c>
      <c r="E1082" s="33">
        <v>21.916599999999999</v>
      </c>
      <c r="F1082" s="34">
        <v>5.49</v>
      </c>
      <c r="G1082" s="33">
        <v>17.920000000000002</v>
      </c>
      <c r="H1082" s="35">
        <v>6</v>
      </c>
      <c r="I1082" s="34">
        <v>0.01</v>
      </c>
      <c r="J1082" s="33">
        <v>131.5</v>
      </c>
      <c r="K1082" s="34">
        <v>0.01</v>
      </c>
      <c r="L1082" s="33">
        <v>107.56</v>
      </c>
      <c r="M1082" s="34">
        <v>0.01</v>
      </c>
      <c r="N1082" s="36">
        <v>3</v>
      </c>
      <c r="O1082" s="36">
        <v>3</v>
      </c>
      <c r="P1082" s="37" t="str">
        <f t="shared" si="16"/>
        <v>33</v>
      </c>
      <c r="Q1082" s="37"/>
      <c r="R1082" s="36" t="s">
        <v>7</v>
      </c>
    </row>
    <row r="1083" spans="1:18" x14ac:dyDescent="0.25">
      <c r="A1083" s="1" t="s">
        <v>4</v>
      </c>
      <c r="B1083" s="1" t="s">
        <v>2083</v>
      </c>
      <c r="C1083" s="1" t="s">
        <v>2084</v>
      </c>
      <c r="D1083" s="33">
        <v>3.11</v>
      </c>
      <c r="E1083" s="33">
        <v>24.6</v>
      </c>
      <c r="F1083" s="34">
        <v>7.9</v>
      </c>
      <c r="G1083" s="33">
        <v>21.49</v>
      </c>
      <c r="H1083" s="35">
        <v>5</v>
      </c>
      <c r="I1083" s="34">
        <v>0.01</v>
      </c>
      <c r="J1083" s="33">
        <v>123</v>
      </c>
      <c r="K1083" s="34">
        <v>0.01</v>
      </c>
      <c r="L1083" s="33">
        <v>107.45</v>
      </c>
      <c r="M1083" s="34">
        <v>0.01</v>
      </c>
      <c r="N1083" s="36">
        <v>3</v>
      </c>
      <c r="O1083" s="36">
        <v>3</v>
      </c>
      <c r="P1083" s="37" t="str">
        <f t="shared" si="16"/>
        <v>33</v>
      </c>
      <c r="Q1083" s="37"/>
      <c r="R1083" s="36" t="s">
        <v>7</v>
      </c>
    </row>
    <row r="1084" spans="1:18" x14ac:dyDescent="0.25">
      <c r="A1084" s="1" t="s">
        <v>4</v>
      </c>
      <c r="B1084" s="1" t="s">
        <v>2085</v>
      </c>
      <c r="C1084" s="1" t="s">
        <v>2086</v>
      </c>
      <c r="D1084" s="33">
        <v>1.6099999999999999</v>
      </c>
      <c r="E1084" s="33">
        <v>15</v>
      </c>
      <c r="F1084" s="34">
        <v>9.31</v>
      </c>
      <c r="G1084" s="33">
        <v>13.39</v>
      </c>
      <c r="H1084" s="35">
        <v>8</v>
      </c>
      <c r="I1084" s="34">
        <v>0.01</v>
      </c>
      <c r="J1084" s="33">
        <v>120</v>
      </c>
      <c r="K1084" s="34">
        <v>0.01</v>
      </c>
      <c r="L1084" s="33">
        <v>107.12</v>
      </c>
      <c r="M1084" s="34">
        <v>0.01</v>
      </c>
      <c r="N1084" s="36">
        <v>3</v>
      </c>
      <c r="O1084" s="36">
        <v>3</v>
      </c>
      <c r="P1084" s="37" t="str">
        <f t="shared" si="16"/>
        <v>33</v>
      </c>
      <c r="Q1084" s="37"/>
      <c r="R1084" s="36" t="s">
        <v>7</v>
      </c>
    </row>
    <row r="1085" spans="1:18" x14ac:dyDescent="0.25">
      <c r="A1085" s="1" t="s">
        <v>4</v>
      </c>
      <c r="B1085" s="1" t="s">
        <v>2087</v>
      </c>
      <c r="C1085" s="1" t="s">
        <v>2088</v>
      </c>
      <c r="D1085" s="33">
        <v>3.4200000000000008</v>
      </c>
      <c r="E1085" s="33">
        <v>18.714200000000002</v>
      </c>
      <c r="F1085" s="34">
        <v>5.47</v>
      </c>
      <c r="G1085" s="33">
        <v>15.29</v>
      </c>
      <c r="H1085" s="35">
        <v>7</v>
      </c>
      <c r="I1085" s="34">
        <v>0.01</v>
      </c>
      <c r="J1085" s="33">
        <v>131</v>
      </c>
      <c r="K1085" s="34">
        <v>0.01</v>
      </c>
      <c r="L1085" s="33">
        <v>107.06</v>
      </c>
      <c r="M1085" s="34">
        <v>0.01</v>
      </c>
      <c r="N1085" s="36">
        <v>3</v>
      </c>
      <c r="O1085" s="36">
        <v>3</v>
      </c>
      <c r="P1085" s="37" t="str">
        <f t="shared" si="16"/>
        <v>33</v>
      </c>
      <c r="Q1085" s="37"/>
      <c r="R1085" s="36" t="s">
        <v>7</v>
      </c>
    </row>
    <row r="1086" spans="1:18" x14ac:dyDescent="0.25">
      <c r="A1086" s="1" t="s">
        <v>4</v>
      </c>
      <c r="B1086" s="1" t="s">
        <v>2089</v>
      </c>
      <c r="C1086" s="1" t="s">
        <v>2090</v>
      </c>
      <c r="D1086" s="33">
        <v>5.83</v>
      </c>
      <c r="E1086" s="33">
        <v>27.2</v>
      </c>
      <c r="F1086" s="34">
        <v>4.66</v>
      </c>
      <c r="G1086" s="33">
        <v>21.37</v>
      </c>
      <c r="H1086" s="35">
        <v>5</v>
      </c>
      <c r="I1086" s="34">
        <v>0.01</v>
      </c>
      <c r="J1086" s="33">
        <v>136</v>
      </c>
      <c r="K1086" s="34">
        <v>0.01</v>
      </c>
      <c r="L1086" s="33">
        <v>106.85</v>
      </c>
      <c r="M1086" s="34">
        <v>0.01</v>
      </c>
      <c r="N1086" s="36">
        <v>3</v>
      </c>
      <c r="O1086" s="36">
        <v>3</v>
      </c>
      <c r="P1086" s="37" t="str">
        <f t="shared" si="16"/>
        <v>33</v>
      </c>
      <c r="Q1086" s="37"/>
      <c r="R1086" s="36" t="s">
        <v>7</v>
      </c>
    </row>
    <row r="1087" spans="1:18" x14ac:dyDescent="0.25">
      <c r="A1087" s="1" t="s">
        <v>4</v>
      </c>
      <c r="B1087" s="1" t="s">
        <v>2091</v>
      </c>
      <c r="C1087" s="1" t="s">
        <v>2092</v>
      </c>
      <c r="D1087" s="33">
        <v>3.16</v>
      </c>
      <c r="E1087" s="33">
        <v>16.5</v>
      </c>
      <c r="F1087" s="34">
        <v>5.22</v>
      </c>
      <c r="G1087" s="33">
        <v>13.34</v>
      </c>
      <c r="H1087" s="35">
        <v>8</v>
      </c>
      <c r="I1087" s="34">
        <v>0.01</v>
      </c>
      <c r="J1087" s="33">
        <v>132</v>
      </c>
      <c r="K1087" s="34">
        <v>0.01</v>
      </c>
      <c r="L1087" s="33">
        <v>106.72</v>
      </c>
      <c r="M1087" s="34">
        <v>0.01</v>
      </c>
      <c r="N1087" s="36">
        <v>3</v>
      </c>
      <c r="O1087" s="36">
        <v>3</v>
      </c>
      <c r="P1087" s="37" t="str">
        <f t="shared" si="16"/>
        <v>33</v>
      </c>
      <c r="Q1087" s="37"/>
      <c r="R1087" s="36" t="s">
        <v>7</v>
      </c>
    </row>
    <row r="1088" spans="1:18" x14ac:dyDescent="0.25">
      <c r="A1088" s="1" t="s">
        <v>4</v>
      </c>
      <c r="B1088" s="1" t="s">
        <v>2093</v>
      </c>
      <c r="C1088" s="1" t="s">
        <v>2094</v>
      </c>
      <c r="D1088" s="33">
        <v>6.4700000000000006</v>
      </c>
      <c r="E1088" s="33">
        <v>27.8</v>
      </c>
      <c r="F1088" s="34">
        <v>4.29</v>
      </c>
      <c r="G1088" s="33">
        <v>21.33</v>
      </c>
      <c r="H1088" s="35">
        <v>5</v>
      </c>
      <c r="I1088" s="34">
        <v>0.01</v>
      </c>
      <c r="J1088" s="33">
        <v>139</v>
      </c>
      <c r="K1088" s="34">
        <v>0.01</v>
      </c>
      <c r="L1088" s="33">
        <v>106.65</v>
      </c>
      <c r="M1088" s="34">
        <v>0.01</v>
      </c>
      <c r="N1088" s="36">
        <v>3</v>
      </c>
      <c r="O1088" s="36">
        <v>3</v>
      </c>
      <c r="P1088" s="37" t="str">
        <f t="shared" si="16"/>
        <v>33</v>
      </c>
      <c r="Q1088" s="37"/>
      <c r="R1088" s="36" t="s">
        <v>7</v>
      </c>
    </row>
    <row r="1089" spans="1:18" x14ac:dyDescent="0.25">
      <c r="A1089" s="1" t="s">
        <v>4</v>
      </c>
      <c r="B1089" s="1" t="s">
        <v>2095</v>
      </c>
      <c r="C1089" s="1" t="s">
        <v>2096</v>
      </c>
      <c r="D1089" s="33">
        <v>3.4499999999999997</v>
      </c>
      <c r="E1089" s="33">
        <v>16.75</v>
      </c>
      <c r="F1089" s="34">
        <v>4.8499999999999996</v>
      </c>
      <c r="G1089" s="33">
        <v>13.3</v>
      </c>
      <c r="H1089" s="35">
        <v>8</v>
      </c>
      <c r="I1089" s="34">
        <v>0.01</v>
      </c>
      <c r="J1089" s="33">
        <v>134</v>
      </c>
      <c r="K1089" s="34">
        <v>0.01</v>
      </c>
      <c r="L1089" s="33">
        <v>106.4</v>
      </c>
      <c r="M1089" s="34">
        <v>0.01</v>
      </c>
      <c r="N1089" s="36">
        <v>3</v>
      </c>
      <c r="O1089" s="36">
        <v>3</v>
      </c>
      <c r="P1089" s="37" t="str">
        <f t="shared" si="16"/>
        <v>33</v>
      </c>
      <c r="Q1089" s="37"/>
      <c r="R1089" s="36" t="s">
        <v>7</v>
      </c>
    </row>
    <row r="1090" spans="1:18" x14ac:dyDescent="0.25">
      <c r="A1090" s="1" t="s">
        <v>4</v>
      </c>
      <c r="B1090" s="1" t="s">
        <v>2097</v>
      </c>
      <c r="C1090" s="1" t="s">
        <v>2098</v>
      </c>
      <c r="D1090" s="33">
        <v>1.78</v>
      </c>
      <c r="E1090" s="33">
        <v>12.222200000000001</v>
      </c>
      <c r="F1090" s="34">
        <v>6.86</v>
      </c>
      <c r="G1090" s="33">
        <v>10.44</v>
      </c>
      <c r="H1090" s="35">
        <v>10</v>
      </c>
      <c r="I1090" s="34">
        <v>0.02</v>
      </c>
      <c r="J1090" s="33">
        <v>124</v>
      </c>
      <c r="K1090" s="34">
        <v>0.01</v>
      </c>
      <c r="L1090" s="33">
        <v>106.2</v>
      </c>
      <c r="M1090" s="34">
        <v>0.01</v>
      </c>
      <c r="N1090" s="36">
        <v>3</v>
      </c>
      <c r="O1090" s="36">
        <v>3</v>
      </c>
      <c r="P1090" s="37" t="str">
        <f t="shared" si="16"/>
        <v>33</v>
      </c>
      <c r="Q1090" s="37"/>
      <c r="R1090" s="36" t="s">
        <v>7</v>
      </c>
    </row>
    <row r="1091" spans="1:18" x14ac:dyDescent="0.25">
      <c r="A1091" s="1" t="s">
        <v>4</v>
      </c>
      <c r="B1091" s="1" t="s">
        <v>2099</v>
      </c>
      <c r="C1091" s="1" t="s">
        <v>2100</v>
      </c>
      <c r="D1091" s="33">
        <v>2.2899999999999996</v>
      </c>
      <c r="E1091" s="33">
        <v>20.475000000000001</v>
      </c>
      <c r="F1091" s="34">
        <v>8.94</v>
      </c>
      <c r="G1091" s="33">
        <v>18.18</v>
      </c>
      <c r="H1091" s="35">
        <v>6</v>
      </c>
      <c r="I1091" s="34">
        <v>0.01</v>
      </c>
      <c r="J1091" s="33">
        <v>119.8</v>
      </c>
      <c r="K1091" s="34">
        <v>0.01</v>
      </c>
      <c r="L1091" s="33">
        <v>106.06</v>
      </c>
      <c r="M1091" s="34">
        <v>0.01</v>
      </c>
      <c r="N1091" s="36">
        <v>3</v>
      </c>
      <c r="O1091" s="36">
        <v>3</v>
      </c>
      <c r="P1091" s="37" t="str">
        <f t="shared" si="16"/>
        <v>33</v>
      </c>
      <c r="Q1091" s="37"/>
      <c r="R1091" s="36" t="s">
        <v>7</v>
      </c>
    </row>
    <row r="1092" spans="1:18" x14ac:dyDescent="0.25">
      <c r="A1092" s="1" t="s">
        <v>4</v>
      </c>
      <c r="B1092" s="1" t="s">
        <v>2101</v>
      </c>
      <c r="C1092" s="1" t="s">
        <v>2102</v>
      </c>
      <c r="D1092" s="33">
        <v>1.9700000000000002</v>
      </c>
      <c r="E1092" s="33">
        <v>15.225</v>
      </c>
      <c r="F1092" s="34">
        <v>7.72</v>
      </c>
      <c r="G1092" s="33">
        <v>13.25</v>
      </c>
      <c r="H1092" s="35">
        <v>8</v>
      </c>
      <c r="I1092" s="34">
        <v>0.01</v>
      </c>
      <c r="J1092" s="33">
        <v>121.8</v>
      </c>
      <c r="K1092" s="34">
        <v>0.01</v>
      </c>
      <c r="L1092" s="33">
        <v>106.04</v>
      </c>
      <c r="M1092" s="34">
        <v>0.01</v>
      </c>
      <c r="N1092" s="36">
        <v>3</v>
      </c>
      <c r="O1092" s="36">
        <v>3</v>
      </c>
      <c r="P1092" s="37" t="str">
        <f t="shared" si="16"/>
        <v>33</v>
      </c>
      <c r="Q1092" s="37"/>
      <c r="R1092" s="36" t="s">
        <v>7</v>
      </c>
    </row>
    <row r="1093" spans="1:18" x14ac:dyDescent="0.25">
      <c r="A1093" s="1" t="s">
        <v>4</v>
      </c>
      <c r="B1093" s="1" t="s">
        <v>2103</v>
      </c>
      <c r="C1093" s="1" t="s">
        <v>2104</v>
      </c>
      <c r="D1093" s="33">
        <v>3.6299999999999994</v>
      </c>
      <c r="E1093" s="33">
        <v>16.875</v>
      </c>
      <c r="F1093" s="34">
        <v>4.6399999999999997</v>
      </c>
      <c r="G1093" s="33">
        <v>13.24</v>
      </c>
      <c r="H1093" s="35">
        <v>8</v>
      </c>
      <c r="I1093" s="34">
        <v>0.01</v>
      </c>
      <c r="J1093" s="33">
        <v>135</v>
      </c>
      <c r="K1093" s="34">
        <v>0.01</v>
      </c>
      <c r="L1093" s="33">
        <v>105.96</v>
      </c>
      <c r="M1093" s="34">
        <v>0.01</v>
      </c>
      <c r="N1093" s="36">
        <v>3</v>
      </c>
      <c r="O1093" s="36">
        <v>3</v>
      </c>
      <c r="P1093" s="37" t="str">
        <f t="shared" si="16"/>
        <v>33</v>
      </c>
      <c r="Q1093" s="37"/>
      <c r="R1093" s="36" t="s">
        <v>7</v>
      </c>
    </row>
    <row r="1094" spans="1:18" x14ac:dyDescent="0.25">
      <c r="A1094" s="1" t="s">
        <v>4</v>
      </c>
      <c r="B1094" s="1" t="s">
        <v>2105</v>
      </c>
      <c r="C1094" s="1" t="s">
        <v>2106</v>
      </c>
      <c r="D1094" s="33">
        <v>4.3500000000000005</v>
      </c>
      <c r="E1094" s="33">
        <v>21.958300000000001</v>
      </c>
      <c r="F1094" s="34">
        <v>5.04</v>
      </c>
      <c r="G1094" s="33">
        <v>17.600000000000001</v>
      </c>
      <c r="H1094" s="35">
        <v>6</v>
      </c>
      <c r="I1094" s="34">
        <v>0.01</v>
      </c>
      <c r="J1094" s="33">
        <v>131.75</v>
      </c>
      <c r="K1094" s="34">
        <v>0.01</v>
      </c>
      <c r="L1094" s="33">
        <v>105.65</v>
      </c>
      <c r="M1094" s="34">
        <v>0.01</v>
      </c>
      <c r="N1094" s="36">
        <v>3</v>
      </c>
      <c r="O1094" s="36">
        <v>3</v>
      </c>
      <c r="P1094" s="37" t="str">
        <f t="shared" si="16"/>
        <v>33</v>
      </c>
      <c r="Q1094" s="37"/>
      <c r="R1094" s="36" t="s">
        <v>7</v>
      </c>
    </row>
    <row r="1095" spans="1:18" x14ac:dyDescent="0.25">
      <c r="A1095" s="1" t="s">
        <v>4</v>
      </c>
      <c r="B1095" s="1" t="s">
        <v>3429</v>
      </c>
      <c r="C1095" s="1" t="s">
        <v>3430</v>
      </c>
      <c r="D1095" s="33">
        <v>3</v>
      </c>
      <c r="E1095" s="33">
        <v>18</v>
      </c>
      <c r="F1095" s="34">
        <v>6</v>
      </c>
      <c r="G1095" s="33">
        <v>15</v>
      </c>
      <c r="H1095" s="35">
        <v>7</v>
      </c>
      <c r="I1095" s="34">
        <v>0.01</v>
      </c>
      <c r="J1095" s="33">
        <v>126</v>
      </c>
      <c r="K1095" s="34">
        <v>0.01</v>
      </c>
      <c r="L1095" s="33">
        <v>105</v>
      </c>
      <c r="M1095" s="34">
        <v>0.01</v>
      </c>
      <c r="N1095" s="36">
        <v>3</v>
      </c>
      <c r="O1095" s="36">
        <v>3</v>
      </c>
      <c r="P1095" s="37" t="str">
        <f t="shared" ref="P1095:P1158" si="17">N1095&amp;O1095</f>
        <v>33</v>
      </c>
      <c r="Q1095" s="37"/>
      <c r="R1095" s="36" t="s">
        <v>3336</v>
      </c>
    </row>
    <row r="1096" spans="1:18" x14ac:dyDescent="0.25">
      <c r="A1096" s="1" t="s">
        <v>4</v>
      </c>
      <c r="B1096" s="1" t="s">
        <v>2107</v>
      </c>
      <c r="C1096" s="1" t="s">
        <v>2108</v>
      </c>
      <c r="D1096" s="33">
        <v>2.5500000000000003</v>
      </c>
      <c r="E1096" s="33">
        <v>17.5</v>
      </c>
      <c r="F1096" s="34">
        <v>6.86</v>
      </c>
      <c r="G1096" s="33">
        <v>14.95</v>
      </c>
      <c r="H1096" s="35">
        <v>7</v>
      </c>
      <c r="I1096" s="34">
        <v>0.01</v>
      </c>
      <c r="J1096" s="33">
        <v>122.5</v>
      </c>
      <c r="K1096" s="34">
        <v>0.01</v>
      </c>
      <c r="L1096" s="33">
        <v>104.65</v>
      </c>
      <c r="M1096" s="34">
        <v>0.01</v>
      </c>
      <c r="N1096" s="36">
        <v>3</v>
      </c>
      <c r="O1096" s="36">
        <v>3</v>
      </c>
      <c r="P1096" s="37" t="str">
        <f t="shared" si="17"/>
        <v>33</v>
      </c>
      <c r="Q1096" s="37"/>
      <c r="R1096" s="36" t="s">
        <v>7</v>
      </c>
    </row>
    <row r="1097" spans="1:18" x14ac:dyDescent="0.25">
      <c r="A1097" s="1" t="s">
        <v>4</v>
      </c>
      <c r="B1097" s="1" t="s">
        <v>2111</v>
      </c>
      <c r="C1097" s="1" t="s">
        <v>2112</v>
      </c>
      <c r="D1097" s="33">
        <v>3.9200000000000004</v>
      </c>
      <c r="E1097" s="33">
        <v>21.333300000000001</v>
      </c>
      <c r="F1097" s="34">
        <v>5.44</v>
      </c>
      <c r="G1097" s="33">
        <v>17.41</v>
      </c>
      <c r="H1097" s="35">
        <v>6</v>
      </c>
      <c r="I1097" s="34">
        <v>0.01</v>
      </c>
      <c r="J1097" s="33">
        <v>128</v>
      </c>
      <c r="K1097" s="34">
        <v>0.01</v>
      </c>
      <c r="L1097" s="33">
        <v>104.48</v>
      </c>
      <c r="M1097" s="34">
        <v>0.01</v>
      </c>
      <c r="N1097" s="36">
        <v>3</v>
      </c>
      <c r="O1097" s="36">
        <v>3</v>
      </c>
      <c r="P1097" s="37" t="str">
        <f t="shared" si="17"/>
        <v>33</v>
      </c>
      <c r="Q1097" s="37"/>
      <c r="R1097" s="36" t="s">
        <v>7</v>
      </c>
    </row>
    <row r="1098" spans="1:18" x14ac:dyDescent="0.25">
      <c r="A1098" s="1" t="s">
        <v>4</v>
      </c>
      <c r="B1098" s="1" t="s">
        <v>2113</v>
      </c>
      <c r="C1098" s="1" t="s">
        <v>2114</v>
      </c>
      <c r="D1098" s="33">
        <v>2.15</v>
      </c>
      <c r="E1098" s="33">
        <v>14.642799999999999</v>
      </c>
      <c r="F1098" s="34">
        <v>6.81</v>
      </c>
      <c r="G1098" s="33">
        <v>12.49</v>
      </c>
      <c r="H1098" s="35">
        <v>8</v>
      </c>
      <c r="I1098" s="34">
        <v>0.01</v>
      </c>
      <c r="J1098" s="33">
        <v>121.5</v>
      </c>
      <c r="K1098" s="34">
        <v>0.01</v>
      </c>
      <c r="L1098" s="33">
        <v>104.3</v>
      </c>
      <c r="M1098" s="34">
        <v>0.01</v>
      </c>
      <c r="N1098" s="36">
        <v>3</v>
      </c>
      <c r="O1098" s="36">
        <v>3</v>
      </c>
      <c r="P1098" s="37" t="str">
        <f t="shared" si="17"/>
        <v>33</v>
      </c>
      <c r="Q1098" s="37"/>
      <c r="R1098" s="36" t="s">
        <v>7</v>
      </c>
    </row>
    <row r="1099" spans="1:18" x14ac:dyDescent="0.25">
      <c r="A1099" s="1" t="s">
        <v>4</v>
      </c>
      <c r="B1099" s="1" t="s">
        <v>2115</v>
      </c>
      <c r="C1099" s="1" t="s">
        <v>2116</v>
      </c>
      <c r="D1099" s="33">
        <v>2.3199999999999998</v>
      </c>
      <c r="E1099" s="33">
        <v>17.142800000000001</v>
      </c>
      <c r="F1099" s="34">
        <v>7.38</v>
      </c>
      <c r="G1099" s="33">
        <v>14.82</v>
      </c>
      <c r="H1099" s="35">
        <v>7</v>
      </c>
      <c r="I1099" s="34">
        <v>0.01</v>
      </c>
      <c r="J1099" s="33">
        <v>120</v>
      </c>
      <c r="K1099" s="34">
        <v>0.01</v>
      </c>
      <c r="L1099" s="33">
        <v>103.76</v>
      </c>
      <c r="M1099" s="34">
        <v>0.01</v>
      </c>
      <c r="N1099" s="36">
        <v>3</v>
      </c>
      <c r="O1099" s="36">
        <v>3</v>
      </c>
      <c r="P1099" s="37" t="str">
        <f t="shared" si="17"/>
        <v>33</v>
      </c>
      <c r="Q1099" s="37"/>
      <c r="R1099" s="36" t="s">
        <v>7</v>
      </c>
    </row>
    <row r="1100" spans="1:18" x14ac:dyDescent="0.25">
      <c r="A1100" s="1" t="s">
        <v>4</v>
      </c>
      <c r="B1100" s="1" t="s">
        <v>2117</v>
      </c>
      <c r="C1100" s="1" t="s">
        <v>2118</v>
      </c>
      <c r="D1100" s="33">
        <v>2.0500000000000003</v>
      </c>
      <c r="E1100" s="33">
        <v>12.277699999999999</v>
      </c>
      <c r="F1100" s="34">
        <v>5.98</v>
      </c>
      <c r="G1100" s="33">
        <v>10.220000000000001</v>
      </c>
      <c r="H1100" s="35">
        <v>10</v>
      </c>
      <c r="I1100" s="34">
        <v>0.02</v>
      </c>
      <c r="J1100" s="33">
        <v>124</v>
      </c>
      <c r="K1100" s="34">
        <v>0.01</v>
      </c>
      <c r="L1100" s="33">
        <v>103.5</v>
      </c>
      <c r="M1100" s="34">
        <v>0.01</v>
      </c>
      <c r="N1100" s="36">
        <v>3</v>
      </c>
      <c r="O1100" s="36">
        <v>3</v>
      </c>
      <c r="P1100" s="37" t="str">
        <f t="shared" si="17"/>
        <v>33</v>
      </c>
      <c r="Q1100" s="37"/>
      <c r="R1100" s="36" t="s">
        <v>7</v>
      </c>
    </row>
    <row r="1101" spans="1:18" x14ac:dyDescent="0.25">
      <c r="A1101" s="1" t="s">
        <v>4</v>
      </c>
      <c r="B1101" s="1" t="s">
        <v>3431</v>
      </c>
      <c r="C1101" s="1" t="s">
        <v>3432</v>
      </c>
      <c r="D1101" s="33">
        <v>2.9523809523809521</v>
      </c>
      <c r="E1101" s="33">
        <v>17.714200000000002</v>
      </c>
      <c r="F1101" s="34">
        <v>5.99</v>
      </c>
      <c r="G1101" s="33">
        <v>14.76</v>
      </c>
      <c r="H1101" s="35">
        <v>7</v>
      </c>
      <c r="I1101" s="34">
        <v>0.01</v>
      </c>
      <c r="J1101" s="33">
        <v>124</v>
      </c>
      <c r="K1101" s="34">
        <v>0.01</v>
      </c>
      <c r="L1101" s="33">
        <v>103.33</v>
      </c>
      <c r="M1101" s="34">
        <v>0.01</v>
      </c>
      <c r="N1101" s="36">
        <v>3</v>
      </c>
      <c r="O1101" s="36">
        <v>3</v>
      </c>
      <c r="P1101" s="37" t="str">
        <f t="shared" si="17"/>
        <v>33</v>
      </c>
      <c r="Q1101" s="37"/>
      <c r="R1101" s="36" t="s">
        <v>3336</v>
      </c>
    </row>
    <row r="1102" spans="1:18" x14ac:dyDescent="0.25">
      <c r="A1102" s="1" t="s">
        <v>4</v>
      </c>
      <c r="B1102" s="1" t="s">
        <v>2119</v>
      </c>
      <c r="C1102" s="1" t="s">
        <v>2120</v>
      </c>
      <c r="D1102" s="33">
        <v>3.39</v>
      </c>
      <c r="E1102" s="33">
        <v>18.1357</v>
      </c>
      <c r="F1102" s="34">
        <v>5.34</v>
      </c>
      <c r="G1102" s="33">
        <v>14.74</v>
      </c>
      <c r="H1102" s="35">
        <v>7</v>
      </c>
      <c r="I1102" s="34">
        <v>0.01</v>
      </c>
      <c r="J1102" s="33">
        <v>126.95</v>
      </c>
      <c r="K1102" s="34">
        <v>0.01</v>
      </c>
      <c r="L1102" s="33">
        <v>103.22</v>
      </c>
      <c r="M1102" s="34">
        <v>0.01</v>
      </c>
      <c r="N1102" s="36">
        <v>3</v>
      </c>
      <c r="O1102" s="36">
        <v>3</v>
      </c>
      <c r="P1102" s="37" t="str">
        <f t="shared" si="17"/>
        <v>33</v>
      </c>
      <c r="Q1102" s="37"/>
      <c r="R1102" s="36" t="s">
        <v>7</v>
      </c>
    </row>
    <row r="1103" spans="1:18" x14ac:dyDescent="0.25">
      <c r="A1103" s="1" t="s">
        <v>4</v>
      </c>
      <c r="B1103" s="1" t="s">
        <v>2121</v>
      </c>
      <c r="C1103" s="1" t="s">
        <v>2122</v>
      </c>
      <c r="D1103" s="33">
        <v>3.6700000000000004</v>
      </c>
      <c r="E1103" s="33">
        <v>20.833300000000001</v>
      </c>
      <c r="F1103" s="34">
        <v>5.67</v>
      </c>
      <c r="G1103" s="33">
        <v>17.16</v>
      </c>
      <c r="H1103" s="35">
        <v>6</v>
      </c>
      <c r="I1103" s="34">
        <v>0.01</v>
      </c>
      <c r="J1103" s="33">
        <v>125</v>
      </c>
      <c r="K1103" s="34">
        <v>0.01</v>
      </c>
      <c r="L1103" s="33">
        <v>102.98</v>
      </c>
      <c r="M1103" s="34">
        <v>0.01</v>
      </c>
      <c r="N1103" s="36">
        <v>3</v>
      </c>
      <c r="O1103" s="36">
        <v>3</v>
      </c>
      <c r="P1103" s="37" t="str">
        <f t="shared" si="17"/>
        <v>33</v>
      </c>
      <c r="Q1103" s="37"/>
      <c r="R1103" s="36" t="s">
        <v>7</v>
      </c>
    </row>
    <row r="1104" spans="1:18" x14ac:dyDescent="0.25">
      <c r="A1104" s="1" t="s">
        <v>4</v>
      </c>
      <c r="B1104" s="1" t="s">
        <v>2123</v>
      </c>
      <c r="C1104" s="1" t="s">
        <v>2124</v>
      </c>
      <c r="D1104" s="33">
        <v>1.99</v>
      </c>
      <c r="E1104" s="33">
        <v>14.824999999999999</v>
      </c>
      <c r="F1104" s="34">
        <v>7.44</v>
      </c>
      <c r="G1104" s="33">
        <v>12.83</v>
      </c>
      <c r="H1104" s="35">
        <v>8</v>
      </c>
      <c r="I1104" s="34">
        <v>0.01</v>
      </c>
      <c r="J1104" s="33">
        <v>118.6</v>
      </c>
      <c r="K1104" s="34">
        <v>0.01</v>
      </c>
      <c r="L1104" s="33">
        <v>102.68</v>
      </c>
      <c r="M1104" s="34">
        <v>0.01</v>
      </c>
      <c r="N1104" s="36">
        <v>3</v>
      </c>
      <c r="O1104" s="36">
        <v>3</v>
      </c>
      <c r="P1104" s="37" t="str">
        <f t="shared" si="17"/>
        <v>33</v>
      </c>
      <c r="Q1104" s="37"/>
      <c r="R1104" s="36" t="s">
        <v>7</v>
      </c>
    </row>
    <row r="1105" spans="1:18" x14ac:dyDescent="0.25">
      <c r="A1105" s="1" t="s">
        <v>4</v>
      </c>
      <c r="B1105" s="1" t="s">
        <v>2125</v>
      </c>
      <c r="C1105" s="1" t="s">
        <v>1072</v>
      </c>
      <c r="D1105" s="33">
        <v>3.36</v>
      </c>
      <c r="E1105" s="33">
        <v>17.975000000000001</v>
      </c>
      <c r="F1105" s="34">
        <v>5.34</v>
      </c>
      <c r="G1105" s="33">
        <v>14.61</v>
      </c>
      <c r="H1105" s="35">
        <v>7</v>
      </c>
      <c r="I1105" s="34">
        <v>0.01</v>
      </c>
      <c r="J1105" s="33">
        <v>125.85</v>
      </c>
      <c r="K1105" s="34">
        <v>0.01</v>
      </c>
      <c r="L1105" s="33">
        <v>102.33</v>
      </c>
      <c r="M1105" s="34">
        <v>0.01</v>
      </c>
      <c r="N1105" s="36">
        <v>3</v>
      </c>
      <c r="O1105" s="36">
        <v>3</v>
      </c>
      <c r="P1105" s="37" t="str">
        <f t="shared" si="17"/>
        <v>33</v>
      </c>
      <c r="Q1105" s="37"/>
      <c r="R1105" s="36" t="s">
        <v>7</v>
      </c>
    </row>
    <row r="1106" spans="1:18" x14ac:dyDescent="0.25">
      <c r="A1106" s="1" t="s">
        <v>4</v>
      </c>
      <c r="B1106" s="1" t="s">
        <v>2126</v>
      </c>
      <c r="C1106" s="1" t="s">
        <v>2127</v>
      </c>
      <c r="D1106" s="33">
        <v>3.9900000000000007</v>
      </c>
      <c r="E1106" s="33">
        <v>21</v>
      </c>
      <c r="F1106" s="34">
        <v>5.26</v>
      </c>
      <c r="G1106" s="33">
        <v>17.010000000000002</v>
      </c>
      <c r="H1106" s="35">
        <v>6</v>
      </c>
      <c r="I1106" s="34">
        <v>0.01</v>
      </c>
      <c r="J1106" s="33">
        <v>126</v>
      </c>
      <c r="K1106" s="34">
        <v>0.01</v>
      </c>
      <c r="L1106" s="33">
        <v>102.06</v>
      </c>
      <c r="M1106" s="34">
        <v>0.01</v>
      </c>
      <c r="N1106" s="36">
        <v>3</v>
      </c>
      <c r="O1106" s="36">
        <v>3</v>
      </c>
      <c r="P1106" s="37" t="str">
        <f t="shared" si="17"/>
        <v>33</v>
      </c>
      <c r="Q1106" s="37"/>
      <c r="R1106" s="36" t="s">
        <v>7</v>
      </c>
    </row>
    <row r="1107" spans="1:18" x14ac:dyDescent="0.25">
      <c r="A1107" s="1" t="s">
        <v>4</v>
      </c>
      <c r="B1107" s="1" t="s">
        <v>2128</v>
      </c>
      <c r="C1107" s="1" t="s">
        <v>2129</v>
      </c>
      <c r="D1107" s="33">
        <v>3.01</v>
      </c>
      <c r="E1107" s="33">
        <v>17.444400000000002</v>
      </c>
      <c r="F1107" s="34">
        <v>5.79</v>
      </c>
      <c r="G1107" s="33">
        <v>14.43</v>
      </c>
      <c r="H1107" s="35">
        <v>7</v>
      </c>
      <c r="I1107" s="34">
        <v>0.01</v>
      </c>
      <c r="J1107" s="33">
        <v>123</v>
      </c>
      <c r="K1107" s="34">
        <v>0.01</v>
      </c>
      <c r="L1107" s="33">
        <v>101.93</v>
      </c>
      <c r="M1107" s="34">
        <v>0.01</v>
      </c>
      <c r="N1107" s="36">
        <v>3</v>
      </c>
      <c r="O1107" s="36">
        <v>3</v>
      </c>
      <c r="P1107" s="37" t="str">
        <f t="shared" si="17"/>
        <v>33</v>
      </c>
      <c r="Q1107" s="37"/>
      <c r="R1107" s="36" t="s">
        <v>7</v>
      </c>
    </row>
    <row r="1108" spans="1:18" x14ac:dyDescent="0.25">
      <c r="A1108" s="1" t="s">
        <v>4</v>
      </c>
      <c r="B1108" s="1" t="s">
        <v>2132</v>
      </c>
      <c r="C1108" s="1" t="s">
        <v>2133</v>
      </c>
      <c r="D1108" s="33">
        <v>2.7100000000000004</v>
      </c>
      <c r="E1108" s="33">
        <v>15.75</v>
      </c>
      <c r="F1108" s="34">
        <v>5.81</v>
      </c>
      <c r="G1108" s="33">
        <v>13.04</v>
      </c>
      <c r="H1108" s="35">
        <v>9</v>
      </c>
      <c r="I1108" s="34">
        <v>0.02</v>
      </c>
      <c r="J1108" s="33">
        <v>126</v>
      </c>
      <c r="K1108" s="34">
        <v>0.01</v>
      </c>
      <c r="L1108" s="33">
        <v>101.61</v>
      </c>
      <c r="M1108" s="34">
        <v>0.01</v>
      </c>
      <c r="N1108" s="36">
        <v>3</v>
      </c>
      <c r="O1108" s="36">
        <v>3</v>
      </c>
      <c r="P1108" s="37" t="str">
        <f t="shared" si="17"/>
        <v>33</v>
      </c>
      <c r="Q1108" s="37"/>
      <c r="R1108" s="36" t="s">
        <v>7</v>
      </c>
    </row>
    <row r="1109" spans="1:18" x14ac:dyDescent="0.25">
      <c r="A1109" s="1" t="s">
        <v>4</v>
      </c>
      <c r="B1109" s="1" t="s">
        <v>2134</v>
      </c>
      <c r="C1109" s="1" t="s">
        <v>2135</v>
      </c>
      <c r="D1109" s="33">
        <v>2.7100000000000004</v>
      </c>
      <c r="E1109" s="33">
        <v>19.5</v>
      </c>
      <c r="F1109" s="34">
        <v>7.19</v>
      </c>
      <c r="G1109" s="33">
        <v>16.79</v>
      </c>
      <c r="H1109" s="35">
        <v>6</v>
      </c>
      <c r="I1109" s="34">
        <v>0.01</v>
      </c>
      <c r="J1109" s="33">
        <v>117</v>
      </c>
      <c r="K1109" s="34">
        <v>0.01</v>
      </c>
      <c r="L1109" s="33">
        <v>100.74</v>
      </c>
      <c r="M1109" s="34">
        <v>0.01</v>
      </c>
      <c r="N1109" s="36">
        <v>3</v>
      </c>
      <c r="O1109" s="36">
        <v>3</v>
      </c>
      <c r="P1109" s="37" t="str">
        <f t="shared" si="17"/>
        <v>33</v>
      </c>
      <c r="Q1109" s="37"/>
      <c r="R1109" s="36" t="s">
        <v>7</v>
      </c>
    </row>
    <row r="1110" spans="1:18" x14ac:dyDescent="0.25">
      <c r="A1110" s="1" t="s">
        <v>4</v>
      </c>
      <c r="B1110" s="1" t="s">
        <v>2136</v>
      </c>
      <c r="C1110" s="1" t="s">
        <v>2137</v>
      </c>
      <c r="D1110" s="33">
        <v>1.36</v>
      </c>
      <c r="E1110" s="33">
        <v>15</v>
      </c>
      <c r="F1110" s="34">
        <v>11.02</v>
      </c>
      <c r="G1110" s="33">
        <v>13.64</v>
      </c>
      <c r="H1110" s="35">
        <v>7</v>
      </c>
      <c r="I1110" s="34">
        <v>0.01</v>
      </c>
      <c r="J1110" s="33">
        <v>110</v>
      </c>
      <c r="K1110" s="34">
        <v>0.01</v>
      </c>
      <c r="L1110" s="33">
        <v>100.48</v>
      </c>
      <c r="M1110" s="34">
        <v>0.01</v>
      </c>
      <c r="N1110" s="36">
        <v>3</v>
      </c>
      <c r="O1110" s="36">
        <v>3</v>
      </c>
      <c r="P1110" s="37" t="str">
        <f t="shared" si="17"/>
        <v>33</v>
      </c>
      <c r="Q1110" s="37"/>
      <c r="R1110" s="36" t="s">
        <v>7</v>
      </c>
    </row>
    <row r="1111" spans="1:18" x14ac:dyDescent="0.25">
      <c r="A1111" s="1" t="s">
        <v>4</v>
      </c>
      <c r="B1111" s="1" t="s">
        <v>2138</v>
      </c>
      <c r="C1111" s="1" t="s">
        <v>2139</v>
      </c>
      <c r="D1111" s="33">
        <v>2.17</v>
      </c>
      <c r="E1111" s="33">
        <v>14.6875</v>
      </c>
      <c r="F1111" s="34">
        <v>6.76</v>
      </c>
      <c r="G1111" s="33">
        <v>12.51</v>
      </c>
      <c r="H1111" s="35">
        <v>8</v>
      </c>
      <c r="I1111" s="34">
        <v>0.01</v>
      </c>
      <c r="J1111" s="33">
        <v>117.5</v>
      </c>
      <c r="K1111" s="34">
        <v>0.01</v>
      </c>
      <c r="L1111" s="33">
        <v>100.14</v>
      </c>
      <c r="M1111" s="34">
        <v>0.01</v>
      </c>
      <c r="N1111" s="36">
        <v>3</v>
      </c>
      <c r="O1111" s="36">
        <v>3</v>
      </c>
      <c r="P1111" s="37" t="str">
        <f t="shared" si="17"/>
        <v>33</v>
      </c>
      <c r="Q1111" s="37"/>
      <c r="R1111" s="36" t="s">
        <v>7</v>
      </c>
    </row>
    <row r="1112" spans="1:18" x14ac:dyDescent="0.25">
      <c r="A1112" s="1" t="s">
        <v>4</v>
      </c>
      <c r="B1112" s="1" t="s">
        <v>3433</v>
      </c>
      <c r="C1112" s="1" t="s">
        <v>3434</v>
      </c>
      <c r="D1112" s="33">
        <v>3.3333333333333335</v>
      </c>
      <c r="E1112" s="33">
        <v>20</v>
      </c>
      <c r="F1112" s="34">
        <v>6</v>
      </c>
      <c r="G1112" s="33">
        <v>16.66</v>
      </c>
      <c r="H1112" s="35">
        <v>6</v>
      </c>
      <c r="I1112" s="34">
        <v>0.01</v>
      </c>
      <c r="J1112" s="33">
        <v>120</v>
      </c>
      <c r="K1112" s="34">
        <v>0.01</v>
      </c>
      <c r="L1112" s="33">
        <v>100</v>
      </c>
      <c r="M1112" s="34">
        <v>0.01</v>
      </c>
      <c r="N1112" s="36">
        <v>3</v>
      </c>
      <c r="O1112" s="36">
        <v>3</v>
      </c>
      <c r="P1112" s="37" t="str">
        <f t="shared" si="17"/>
        <v>33</v>
      </c>
      <c r="Q1112" s="37"/>
      <c r="R1112" s="36" t="s">
        <v>3336</v>
      </c>
    </row>
    <row r="1113" spans="1:18" x14ac:dyDescent="0.25">
      <c r="A1113" s="1" t="s">
        <v>4</v>
      </c>
      <c r="B1113" s="1" t="s">
        <v>3435</v>
      </c>
      <c r="C1113" s="1" t="s">
        <v>1378</v>
      </c>
      <c r="D1113" s="33">
        <v>3.3333333333333335</v>
      </c>
      <c r="E1113" s="33">
        <v>20</v>
      </c>
      <c r="F1113" s="34">
        <v>6</v>
      </c>
      <c r="G1113" s="33">
        <v>16.66</v>
      </c>
      <c r="H1113" s="35">
        <v>6</v>
      </c>
      <c r="I1113" s="34">
        <v>0.01</v>
      </c>
      <c r="J1113" s="33">
        <v>120</v>
      </c>
      <c r="K1113" s="34">
        <v>0.01</v>
      </c>
      <c r="L1113" s="33">
        <v>100</v>
      </c>
      <c r="M1113" s="34">
        <v>0.01</v>
      </c>
      <c r="N1113" s="36">
        <v>3</v>
      </c>
      <c r="O1113" s="36">
        <v>3</v>
      </c>
      <c r="P1113" s="37" t="str">
        <f t="shared" si="17"/>
        <v>33</v>
      </c>
      <c r="Q1113" s="37"/>
      <c r="R1113" s="36" t="s">
        <v>3336</v>
      </c>
    </row>
    <row r="1114" spans="1:18" x14ac:dyDescent="0.25">
      <c r="A1114" s="1" t="s">
        <v>4</v>
      </c>
      <c r="B1114" s="1" t="s">
        <v>2140</v>
      </c>
      <c r="C1114" s="1" t="s">
        <v>2141</v>
      </c>
      <c r="D1114" s="33">
        <v>3.9499999999999997</v>
      </c>
      <c r="E1114" s="33">
        <v>20.583300000000001</v>
      </c>
      <c r="F1114" s="34">
        <v>5.21</v>
      </c>
      <c r="G1114" s="33">
        <v>16.63</v>
      </c>
      <c r="H1114" s="35">
        <v>6</v>
      </c>
      <c r="I1114" s="34">
        <v>0.01</v>
      </c>
      <c r="J1114" s="33">
        <v>123.5</v>
      </c>
      <c r="K1114" s="34">
        <v>0.01</v>
      </c>
      <c r="L1114" s="33">
        <v>99.8</v>
      </c>
      <c r="M1114" s="34">
        <v>0.01</v>
      </c>
      <c r="N1114" s="36">
        <v>3</v>
      </c>
      <c r="O1114" s="36">
        <v>3</v>
      </c>
      <c r="P1114" s="37" t="str">
        <f t="shared" si="17"/>
        <v>33</v>
      </c>
      <c r="Q1114" s="37"/>
      <c r="R1114" s="36" t="s">
        <v>7</v>
      </c>
    </row>
    <row r="1115" spans="1:18" x14ac:dyDescent="0.25">
      <c r="A1115" s="1" t="s">
        <v>4</v>
      </c>
      <c r="B1115" s="1" t="s">
        <v>2142</v>
      </c>
      <c r="C1115" s="1" t="s">
        <v>2143</v>
      </c>
      <c r="D1115" s="33">
        <v>2.7100000000000004</v>
      </c>
      <c r="E1115" s="33">
        <v>15</v>
      </c>
      <c r="F1115" s="34">
        <v>5.53</v>
      </c>
      <c r="G1115" s="33">
        <v>12.29</v>
      </c>
      <c r="H1115" s="35">
        <v>13</v>
      </c>
      <c r="I1115" s="34">
        <v>0.03</v>
      </c>
      <c r="J1115" s="33">
        <v>135</v>
      </c>
      <c r="K1115" s="34">
        <v>0.01</v>
      </c>
      <c r="L1115" s="33">
        <v>99.77</v>
      </c>
      <c r="M1115" s="34">
        <v>0.01</v>
      </c>
      <c r="N1115" s="36">
        <v>3</v>
      </c>
      <c r="O1115" s="36">
        <v>3</v>
      </c>
      <c r="P1115" s="37" t="str">
        <f t="shared" si="17"/>
        <v>33</v>
      </c>
      <c r="Q1115" s="37"/>
      <c r="R1115" s="36" t="s">
        <v>7</v>
      </c>
    </row>
    <row r="1116" spans="1:18" x14ac:dyDescent="0.25">
      <c r="A1116" s="1" t="s">
        <v>4</v>
      </c>
      <c r="B1116" s="1" t="s">
        <v>3436</v>
      </c>
      <c r="C1116" s="1" t="s">
        <v>3437</v>
      </c>
      <c r="D1116" s="33">
        <v>3.1111111111111112</v>
      </c>
      <c r="E1116" s="33">
        <v>18.666599999999999</v>
      </c>
      <c r="F1116" s="34">
        <v>5.99</v>
      </c>
      <c r="G1116" s="33">
        <v>15.55</v>
      </c>
      <c r="H1116" s="35">
        <v>22</v>
      </c>
      <c r="I1116" s="34">
        <v>0.05</v>
      </c>
      <c r="J1116" s="33">
        <v>168</v>
      </c>
      <c r="K1116" s="34">
        <v>0.02</v>
      </c>
      <c r="L1116" s="33">
        <v>99.55</v>
      </c>
      <c r="M1116" s="34">
        <v>0.01</v>
      </c>
      <c r="N1116" s="36">
        <v>3</v>
      </c>
      <c r="O1116" s="36">
        <v>3</v>
      </c>
      <c r="P1116" s="37" t="str">
        <f t="shared" si="17"/>
        <v>33</v>
      </c>
      <c r="Q1116" s="37"/>
      <c r="R1116" s="36" t="s">
        <v>3336</v>
      </c>
    </row>
    <row r="1117" spans="1:18" x14ac:dyDescent="0.25">
      <c r="A1117" s="1" t="s">
        <v>4</v>
      </c>
      <c r="B1117" s="1" t="s">
        <v>2144</v>
      </c>
      <c r="C1117" s="1" t="s">
        <v>2145</v>
      </c>
      <c r="D1117" s="33">
        <v>2.4899999999999998</v>
      </c>
      <c r="E1117" s="33">
        <v>15.571400000000001</v>
      </c>
      <c r="F1117" s="34">
        <v>6.25</v>
      </c>
      <c r="G1117" s="33">
        <v>13.08</v>
      </c>
      <c r="H1117" s="35">
        <v>8</v>
      </c>
      <c r="I1117" s="34">
        <v>0.01</v>
      </c>
      <c r="J1117" s="33">
        <v>119</v>
      </c>
      <c r="K1117" s="34">
        <v>0.01</v>
      </c>
      <c r="L1117" s="33">
        <v>99.08</v>
      </c>
      <c r="M1117" s="34">
        <v>0.01</v>
      </c>
      <c r="N1117" s="36">
        <v>3</v>
      </c>
      <c r="O1117" s="36">
        <v>3</v>
      </c>
      <c r="P1117" s="37" t="str">
        <f t="shared" si="17"/>
        <v>33</v>
      </c>
      <c r="Q1117" s="37"/>
      <c r="R1117" s="36" t="s">
        <v>7</v>
      </c>
    </row>
    <row r="1118" spans="1:18" x14ac:dyDescent="0.25">
      <c r="A1118" s="1" t="s">
        <v>4</v>
      </c>
      <c r="B1118" s="1" t="s">
        <v>2146</v>
      </c>
      <c r="C1118" s="1" t="s">
        <v>2147</v>
      </c>
      <c r="D1118" s="33">
        <v>6.8500000000000005</v>
      </c>
      <c r="E1118" s="33">
        <v>23.3416</v>
      </c>
      <c r="F1118" s="34">
        <v>3.4</v>
      </c>
      <c r="G1118" s="33">
        <v>16.489999999999998</v>
      </c>
      <c r="H1118" s="35">
        <v>6</v>
      </c>
      <c r="I1118" s="34">
        <v>0.01</v>
      </c>
      <c r="J1118" s="33">
        <v>140.05000000000001</v>
      </c>
      <c r="K1118" s="34">
        <v>0.01</v>
      </c>
      <c r="L1118" s="33">
        <v>98.95</v>
      </c>
      <c r="M1118" s="34">
        <v>0.01</v>
      </c>
      <c r="N1118" s="36">
        <v>3</v>
      </c>
      <c r="O1118" s="36">
        <v>3</v>
      </c>
      <c r="P1118" s="37" t="str">
        <f t="shared" si="17"/>
        <v>33</v>
      </c>
      <c r="Q1118" s="37"/>
      <c r="R1118" s="36" t="s">
        <v>7</v>
      </c>
    </row>
    <row r="1119" spans="1:18" x14ac:dyDescent="0.25">
      <c r="A1119" s="1" t="s">
        <v>4</v>
      </c>
      <c r="B1119" s="1" t="s">
        <v>2148</v>
      </c>
      <c r="C1119" s="1" t="s">
        <v>2149</v>
      </c>
      <c r="D1119" s="33">
        <v>1.7300000000000002</v>
      </c>
      <c r="E1119" s="33">
        <v>12.666600000000001</v>
      </c>
      <c r="F1119" s="34">
        <v>7.32</v>
      </c>
      <c r="G1119" s="33">
        <v>10.93</v>
      </c>
      <c r="H1119" s="35">
        <v>9</v>
      </c>
      <c r="I1119" s="34">
        <v>0.02</v>
      </c>
      <c r="J1119" s="33">
        <v>114</v>
      </c>
      <c r="K1119" s="34">
        <v>0.01</v>
      </c>
      <c r="L1119" s="33">
        <v>98.43</v>
      </c>
      <c r="M1119" s="34">
        <v>0.01</v>
      </c>
      <c r="N1119" s="36">
        <v>3</v>
      </c>
      <c r="O1119" s="36">
        <v>3</v>
      </c>
      <c r="P1119" s="37" t="str">
        <f t="shared" si="17"/>
        <v>33</v>
      </c>
      <c r="Q1119" s="37"/>
      <c r="R1119" s="36" t="s">
        <v>7</v>
      </c>
    </row>
    <row r="1120" spans="1:18" x14ac:dyDescent="0.25">
      <c r="A1120" s="1" t="s">
        <v>4</v>
      </c>
      <c r="B1120" s="1" t="s">
        <v>2150</v>
      </c>
      <c r="C1120" s="1" t="s">
        <v>2151</v>
      </c>
      <c r="D1120" s="33">
        <v>3.6499999999999995</v>
      </c>
      <c r="E1120" s="33">
        <v>14.2</v>
      </c>
      <c r="F1120" s="34">
        <v>3.89</v>
      </c>
      <c r="G1120" s="33">
        <v>10.55</v>
      </c>
      <c r="H1120" s="35">
        <v>12</v>
      </c>
      <c r="I1120" s="34">
        <v>0.02</v>
      </c>
      <c r="J1120" s="33">
        <v>142</v>
      </c>
      <c r="K1120" s="34">
        <v>0.01</v>
      </c>
      <c r="L1120" s="33">
        <v>98.2</v>
      </c>
      <c r="M1120" s="34">
        <v>0.01</v>
      </c>
      <c r="N1120" s="36">
        <v>3</v>
      </c>
      <c r="O1120" s="36">
        <v>3</v>
      </c>
      <c r="P1120" s="37" t="str">
        <f t="shared" si="17"/>
        <v>33</v>
      </c>
      <c r="Q1120" s="37"/>
      <c r="R1120" s="36" t="s">
        <v>7</v>
      </c>
    </row>
    <row r="1121" spans="1:18" x14ac:dyDescent="0.25">
      <c r="A1121" s="1" t="s">
        <v>4</v>
      </c>
      <c r="B1121" s="1" t="s">
        <v>2156</v>
      </c>
      <c r="C1121" s="1" t="s">
        <v>2157</v>
      </c>
      <c r="D1121" s="33">
        <v>2</v>
      </c>
      <c r="E1121" s="33">
        <v>11.036300000000001</v>
      </c>
      <c r="F1121" s="34">
        <v>5.51</v>
      </c>
      <c r="G1121" s="33">
        <v>9.0299999999999994</v>
      </c>
      <c r="H1121" s="35">
        <v>12</v>
      </c>
      <c r="I1121" s="34">
        <v>0.02</v>
      </c>
      <c r="J1121" s="33">
        <v>121.4</v>
      </c>
      <c r="K1121" s="34">
        <v>0.01</v>
      </c>
      <c r="L1121" s="33">
        <v>97.4</v>
      </c>
      <c r="M1121" s="34">
        <v>0.01</v>
      </c>
      <c r="N1121" s="36">
        <v>3</v>
      </c>
      <c r="O1121" s="36">
        <v>3</v>
      </c>
      <c r="P1121" s="37" t="str">
        <f t="shared" si="17"/>
        <v>33</v>
      </c>
      <c r="Q1121" s="37"/>
      <c r="R1121" s="36" t="s">
        <v>7</v>
      </c>
    </row>
    <row r="1122" spans="1:18" x14ac:dyDescent="0.25">
      <c r="A1122" s="1" t="s">
        <v>4</v>
      </c>
      <c r="B1122" s="1" t="s">
        <v>2158</v>
      </c>
      <c r="C1122" s="1" t="s">
        <v>2159</v>
      </c>
      <c r="D1122" s="33">
        <v>1.0900000000000001</v>
      </c>
      <c r="E1122" s="33">
        <v>15</v>
      </c>
      <c r="F1122" s="34">
        <v>13.76</v>
      </c>
      <c r="G1122" s="33">
        <v>13.91</v>
      </c>
      <c r="H1122" s="35">
        <v>7</v>
      </c>
      <c r="I1122" s="34">
        <v>0.01</v>
      </c>
      <c r="J1122" s="33">
        <v>105</v>
      </c>
      <c r="K1122" s="34">
        <v>0.01</v>
      </c>
      <c r="L1122" s="33">
        <v>97.37</v>
      </c>
      <c r="M1122" s="34">
        <v>0.01</v>
      </c>
      <c r="N1122" s="36">
        <v>3</v>
      </c>
      <c r="O1122" s="36">
        <v>3</v>
      </c>
      <c r="P1122" s="37" t="str">
        <f t="shared" si="17"/>
        <v>33</v>
      </c>
      <c r="Q1122" s="37"/>
      <c r="R1122" s="36" t="s">
        <v>7</v>
      </c>
    </row>
    <row r="1123" spans="1:18" x14ac:dyDescent="0.25">
      <c r="A1123" s="1" t="s">
        <v>4</v>
      </c>
      <c r="B1123" s="1" t="s">
        <v>2162</v>
      </c>
      <c r="C1123" s="1" t="s">
        <v>2163</v>
      </c>
      <c r="D1123" s="33">
        <v>3.6700000000000004</v>
      </c>
      <c r="E1123" s="33">
        <v>19.833300000000001</v>
      </c>
      <c r="F1123" s="34">
        <v>5.4</v>
      </c>
      <c r="G1123" s="33">
        <v>16.16</v>
      </c>
      <c r="H1123" s="35">
        <v>6</v>
      </c>
      <c r="I1123" s="34">
        <v>0.01</v>
      </c>
      <c r="J1123" s="33">
        <v>119</v>
      </c>
      <c r="K1123" s="34">
        <v>0.01</v>
      </c>
      <c r="L1123" s="33">
        <v>96.98</v>
      </c>
      <c r="M1123" s="34">
        <v>0.01</v>
      </c>
      <c r="N1123" s="36">
        <v>3</v>
      </c>
      <c r="O1123" s="36">
        <v>3</v>
      </c>
      <c r="P1123" s="37" t="str">
        <f t="shared" si="17"/>
        <v>33</v>
      </c>
      <c r="Q1123" s="37"/>
      <c r="R1123" s="36" t="s">
        <v>7</v>
      </c>
    </row>
    <row r="1124" spans="1:18" x14ac:dyDescent="0.25">
      <c r="A1124" s="1" t="s">
        <v>4</v>
      </c>
      <c r="B1124" s="1" t="s">
        <v>2164</v>
      </c>
      <c r="C1124" s="1" t="s">
        <v>2165</v>
      </c>
      <c r="D1124" s="33">
        <v>2</v>
      </c>
      <c r="E1124" s="33">
        <v>14</v>
      </c>
      <c r="F1124" s="34">
        <v>7</v>
      </c>
      <c r="G1124" s="33">
        <v>12</v>
      </c>
      <c r="H1124" s="35">
        <v>8</v>
      </c>
      <c r="I1124" s="34">
        <v>0.01</v>
      </c>
      <c r="J1124" s="33">
        <v>112</v>
      </c>
      <c r="K1124" s="34">
        <v>0.01</v>
      </c>
      <c r="L1124" s="33">
        <v>96</v>
      </c>
      <c r="M1124" s="34">
        <v>0.01</v>
      </c>
      <c r="N1124" s="36">
        <v>3</v>
      </c>
      <c r="O1124" s="36">
        <v>3</v>
      </c>
      <c r="P1124" s="37" t="str">
        <f t="shared" si="17"/>
        <v>33</v>
      </c>
      <c r="Q1124" s="37"/>
      <c r="R1124" s="36" t="s">
        <v>7</v>
      </c>
    </row>
    <row r="1125" spans="1:18" x14ac:dyDescent="0.25">
      <c r="A1125" s="1" t="s">
        <v>4</v>
      </c>
      <c r="B1125" s="1" t="s">
        <v>2166</v>
      </c>
      <c r="C1125" s="1" t="s">
        <v>2167</v>
      </c>
      <c r="D1125" s="33">
        <v>2</v>
      </c>
      <c r="E1125" s="33">
        <v>12</v>
      </c>
      <c r="F1125" s="34">
        <v>6</v>
      </c>
      <c r="G1125" s="33">
        <v>10</v>
      </c>
      <c r="H1125" s="35">
        <v>12</v>
      </c>
      <c r="I1125" s="34">
        <v>0.02</v>
      </c>
      <c r="J1125" s="33">
        <v>120</v>
      </c>
      <c r="K1125" s="34">
        <v>0.01</v>
      </c>
      <c r="L1125" s="33">
        <v>96</v>
      </c>
      <c r="M1125" s="34">
        <v>0.01</v>
      </c>
      <c r="N1125" s="36">
        <v>3</v>
      </c>
      <c r="O1125" s="36">
        <v>3</v>
      </c>
      <c r="P1125" s="37" t="str">
        <f t="shared" si="17"/>
        <v>33</v>
      </c>
      <c r="Q1125" s="37"/>
      <c r="R1125" s="36" t="s">
        <v>7</v>
      </c>
    </row>
    <row r="1126" spans="1:18" x14ac:dyDescent="0.25">
      <c r="A1126" s="1" t="s">
        <v>4</v>
      </c>
      <c r="B1126" s="1" t="s">
        <v>2168</v>
      </c>
      <c r="C1126" s="1" t="s">
        <v>2169</v>
      </c>
      <c r="D1126" s="33">
        <v>2.7899999999999996</v>
      </c>
      <c r="E1126" s="33">
        <v>14.775</v>
      </c>
      <c r="F1126" s="34">
        <v>5.29</v>
      </c>
      <c r="G1126" s="33">
        <v>11.98</v>
      </c>
      <c r="H1126" s="35">
        <v>8</v>
      </c>
      <c r="I1126" s="34">
        <v>0.01</v>
      </c>
      <c r="J1126" s="33">
        <v>118.2</v>
      </c>
      <c r="K1126" s="34">
        <v>0.01</v>
      </c>
      <c r="L1126" s="33">
        <v>95.88</v>
      </c>
      <c r="M1126" s="34">
        <v>0.01</v>
      </c>
      <c r="N1126" s="36">
        <v>3</v>
      </c>
      <c r="O1126" s="36">
        <v>3</v>
      </c>
      <c r="P1126" s="37" t="str">
        <f t="shared" si="17"/>
        <v>33</v>
      </c>
      <c r="Q1126" s="37"/>
      <c r="R1126" s="36" t="s">
        <v>7</v>
      </c>
    </row>
    <row r="1127" spans="1:18" x14ac:dyDescent="0.25">
      <c r="A1127" s="1" t="s">
        <v>4</v>
      </c>
      <c r="B1127" s="1" t="s">
        <v>2172</v>
      </c>
      <c r="C1127" s="1" t="s">
        <v>2173</v>
      </c>
      <c r="D1127" s="33">
        <v>2.64</v>
      </c>
      <c r="E1127" s="33">
        <v>13.2722</v>
      </c>
      <c r="F1127" s="34">
        <v>5.0199999999999996</v>
      </c>
      <c r="G1127" s="33">
        <v>10.63</v>
      </c>
      <c r="H1127" s="35">
        <v>9</v>
      </c>
      <c r="I1127" s="34">
        <v>0.02</v>
      </c>
      <c r="J1127" s="33">
        <v>119.45</v>
      </c>
      <c r="K1127" s="34">
        <v>0.01</v>
      </c>
      <c r="L1127" s="33">
        <v>95.69</v>
      </c>
      <c r="M1127" s="34">
        <v>0.01</v>
      </c>
      <c r="N1127" s="36">
        <v>3</v>
      </c>
      <c r="O1127" s="36">
        <v>3</v>
      </c>
      <c r="P1127" s="37" t="str">
        <f t="shared" si="17"/>
        <v>33</v>
      </c>
      <c r="Q1127" s="37"/>
      <c r="R1127" s="36" t="s">
        <v>7</v>
      </c>
    </row>
    <row r="1128" spans="1:18" x14ac:dyDescent="0.25">
      <c r="A1128" s="1" t="s">
        <v>4</v>
      </c>
      <c r="B1128" s="1" t="s">
        <v>2174</v>
      </c>
      <c r="C1128" s="1" t="s">
        <v>2175</v>
      </c>
      <c r="D1128" s="33">
        <v>2.39</v>
      </c>
      <c r="E1128" s="33">
        <v>16.0428</v>
      </c>
      <c r="F1128" s="34">
        <v>6.71</v>
      </c>
      <c r="G1128" s="33">
        <v>13.65</v>
      </c>
      <c r="H1128" s="35">
        <v>7</v>
      </c>
      <c r="I1128" s="34">
        <v>0.01</v>
      </c>
      <c r="J1128" s="33">
        <v>112.3</v>
      </c>
      <c r="K1128" s="34">
        <v>0.01</v>
      </c>
      <c r="L1128" s="33">
        <v>95.57</v>
      </c>
      <c r="M1128" s="34">
        <v>0.01</v>
      </c>
      <c r="N1128" s="36">
        <v>3</v>
      </c>
      <c r="O1128" s="36">
        <v>3</v>
      </c>
      <c r="P1128" s="37" t="str">
        <f t="shared" si="17"/>
        <v>33</v>
      </c>
      <c r="Q1128" s="37"/>
      <c r="R1128" s="36" t="s">
        <v>7</v>
      </c>
    </row>
    <row r="1129" spans="1:18" x14ac:dyDescent="0.25">
      <c r="A1129" s="1" t="s">
        <v>4</v>
      </c>
      <c r="B1129" s="1" t="s">
        <v>3440</v>
      </c>
      <c r="C1129" s="1" t="s">
        <v>3441</v>
      </c>
      <c r="D1129" s="33">
        <v>2.0333333333333337</v>
      </c>
      <c r="E1129" s="33">
        <v>12.2</v>
      </c>
      <c r="F1129" s="34">
        <v>6</v>
      </c>
      <c r="G1129" s="33">
        <v>10.16</v>
      </c>
      <c r="H1129" s="35">
        <v>13</v>
      </c>
      <c r="I1129" s="34">
        <v>0.03</v>
      </c>
      <c r="J1129" s="33">
        <v>122</v>
      </c>
      <c r="K1129" s="34">
        <v>0.01</v>
      </c>
      <c r="L1129" s="33">
        <v>95.56</v>
      </c>
      <c r="M1129" s="34">
        <v>0.01</v>
      </c>
      <c r="N1129" s="36">
        <v>3</v>
      </c>
      <c r="O1129" s="36">
        <v>3</v>
      </c>
      <c r="P1129" s="37" t="str">
        <f t="shared" si="17"/>
        <v>33</v>
      </c>
      <c r="Q1129" s="37"/>
      <c r="R1129" s="36" t="s">
        <v>3336</v>
      </c>
    </row>
    <row r="1130" spans="1:18" x14ac:dyDescent="0.25">
      <c r="A1130" s="1" t="s">
        <v>4</v>
      </c>
      <c r="B1130" s="1" t="s">
        <v>2176</v>
      </c>
      <c r="C1130" s="1" t="s">
        <v>2177</v>
      </c>
      <c r="D1130" s="33">
        <v>3.9200000000000004</v>
      </c>
      <c r="E1130" s="33">
        <v>23</v>
      </c>
      <c r="F1130" s="34">
        <v>5.86</v>
      </c>
      <c r="G1130" s="33">
        <v>19.079999999999998</v>
      </c>
      <c r="H1130" s="35">
        <v>5</v>
      </c>
      <c r="I1130" s="34">
        <v>0.01</v>
      </c>
      <c r="J1130" s="33">
        <v>115</v>
      </c>
      <c r="K1130" s="34">
        <v>0.01</v>
      </c>
      <c r="L1130" s="33">
        <v>95.4</v>
      </c>
      <c r="M1130" s="34">
        <v>0.01</v>
      </c>
      <c r="N1130" s="36">
        <v>3</v>
      </c>
      <c r="O1130" s="36">
        <v>3</v>
      </c>
      <c r="P1130" s="37" t="str">
        <f t="shared" si="17"/>
        <v>33</v>
      </c>
      <c r="Q1130" s="37"/>
      <c r="R1130" s="36" t="s">
        <v>7</v>
      </c>
    </row>
    <row r="1131" spans="1:18" x14ac:dyDescent="0.25">
      <c r="A1131" s="1" t="s">
        <v>4</v>
      </c>
      <c r="B1131" s="1" t="s">
        <v>2178</v>
      </c>
      <c r="C1131" s="1" t="s">
        <v>2179</v>
      </c>
      <c r="D1131" s="33">
        <v>2.2899999999999996</v>
      </c>
      <c r="E1131" s="33">
        <v>14.1875</v>
      </c>
      <c r="F1131" s="34">
        <v>6.19</v>
      </c>
      <c r="G1131" s="33">
        <v>11.89</v>
      </c>
      <c r="H1131" s="35">
        <v>8</v>
      </c>
      <c r="I1131" s="34">
        <v>0.01</v>
      </c>
      <c r="J1131" s="33">
        <v>113.5</v>
      </c>
      <c r="K1131" s="34">
        <v>0.01</v>
      </c>
      <c r="L1131" s="33">
        <v>95.18</v>
      </c>
      <c r="M1131" s="34">
        <v>0.01</v>
      </c>
      <c r="N1131" s="36">
        <v>3</v>
      </c>
      <c r="O1131" s="36">
        <v>3</v>
      </c>
      <c r="P1131" s="37" t="str">
        <f t="shared" si="17"/>
        <v>33</v>
      </c>
      <c r="Q1131" s="37"/>
      <c r="R1131" s="36" t="s">
        <v>7</v>
      </c>
    </row>
    <row r="1132" spans="1:18" x14ac:dyDescent="0.25">
      <c r="A1132" s="1" t="s">
        <v>4</v>
      </c>
      <c r="B1132" s="1" t="s">
        <v>2180</v>
      </c>
      <c r="C1132" s="1" t="s">
        <v>2181</v>
      </c>
      <c r="D1132" s="33">
        <v>2.9199999999999995</v>
      </c>
      <c r="E1132" s="33">
        <v>16.4285</v>
      </c>
      <c r="F1132" s="34">
        <v>5.62</v>
      </c>
      <c r="G1132" s="33">
        <v>13.5</v>
      </c>
      <c r="H1132" s="35">
        <v>7</v>
      </c>
      <c r="I1132" s="34">
        <v>0.01</v>
      </c>
      <c r="J1132" s="33">
        <v>115</v>
      </c>
      <c r="K1132" s="34">
        <v>0.01</v>
      </c>
      <c r="L1132" s="33">
        <v>94.56</v>
      </c>
      <c r="M1132" s="34">
        <v>0.01</v>
      </c>
      <c r="N1132" s="36">
        <v>3</v>
      </c>
      <c r="O1132" s="36">
        <v>3</v>
      </c>
      <c r="P1132" s="37" t="str">
        <f t="shared" si="17"/>
        <v>33</v>
      </c>
      <c r="Q1132" s="37"/>
      <c r="R1132" s="36" t="s">
        <v>7</v>
      </c>
    </row>
    <row r="1133" spans="1:18" x14ac:dyDescent="0.25">
      <c r="A1133" s="1" t="s">
        <v>4</v>
      </c>
      <c r="B1133" s="1" t="s">
        <v>2182</v>
      </c>
      <c r="C1133" s="1" t="s">
        <v>2183</v>
      </c>
      <c r="D1133" s="33">
        <v>2.34</v>
      </c>
      <c r="E1133" s="33">
        <v>12.8111</v>
      </c>
      <c r="F1133" s="34">
        <v>5.47</v>
      </c>
      <c r="G1133" s="33">
        <v>10.47</v>
      </c>
      <c r="H1133" s="35">
        <v>9</v>
      </c>
      <c r="I1133" s="34">
        <v>0.02</v>
      </c>
      <c r="J1133" s="33">
        <v>115.3</v>
      </c>
      <c r="K1133" s="34">
        <v>0.01</v>
      </c>
      <c r="L1133" s="33">
        <v>94.24</v>
      </c>
      <c r="M1133" s="34">
        <v>0.01</v>
      </c>
      <c r="N1133" s="36">
        <v>3</v>
      </c>
      <c r="O1133" s="36">
        <v>3</v>
      </c>
      <c r="P1133" s="37" t="str">
        <f t="shared" si="17"/>
        <v>33</v>
      </c>
      <c r="Q1133" s="37"/>
      <c r="R1133" s="36" t="s">
        <v>7</v>
      </c>
    </row>
    <row r="1134" spans="1:18" x14ac:dyDescent="0.25">
      <c r="A1134" s="1" t="s">
        <v>4</v>
      </c>
      <c r="B1134" s="1" t="s">
        <v>2184</v>
      </c>
      <c r="C1134" s="1" t="s">
        <v>2185</v>
      </c>
      <c r="D1134" s="33">
        <v>2.2899999999999996</v>
      </c>
      <c r="E1134" s="33">
        <v>13</v>
      </c>
      <c r="F1134" s="34">
        <v>5.67</v>
      </c>
      <c r="G1134" s="33">
        <v>10.71</v>
      </c>
      <c r="H1134" s="35">
        <v>10</v>
      </c>
      <c r="I1134" s="34">
        <v>0.02</v>
      </c>
      <c r="J1134" s="33">
        <v>117</v>
      </c>
      <c r="K1134" s="34">
        <v>0.01</v>
      </c>
      <c r="L1134" s="33">
        <v>94.1</v>
      </c>
      <c r="M1134" s="34">
        <v>0.01</v>
      </c>
      <c r="N1134" s="36">
        <v>3</v>
      </c>
      <c r="O1134" s="36">
        <v>3</v>
      </c>
      <c r="P1134" s="37" t="str">
        <f t="shared" si="17"/>
        <v>33</v>
      </c>
      <c r="Q1134" s="37"/>
      <c r="R1134" s="36" t="s">
        <v>7</v>
      </c>
    </row>
    <row r="1135" spans="1:18" x14ac:dyDescent="0.25">
      <c r="A1135" s="1" t="s">
        <v>4</v>
      </c>
      <c r="B1135" s="1" t="s">
        <v>2186</v>
      </c>
      <c r="C1135" s="1" t="s">
        <v>2187</v>
      </c>
      <c r="D1135" s="33">
        <v>3.56</v>
      </c>
      <c r="E1135" s="33">
        <v>19.2</v>
      </c>
      <c r="F1135" s="34">
        <v>5.39</v>
      </c>
      <c r="G1135" s="33">
        <v>15.64</v>
      </c>
      <c r="H1135" s="35">
        <v>6</v>
      </c>
      <c r="I1135" s="34">
        <v>0.01</v>
      </c>
      <c r="J1135" s="33">
        <v>115.2</v>
      </c>
      <c r="K1135" s="34">
        <v>0.01</v>
      </c>
      <c r="L1135" s="33">
        <v>93.84</v>
      </c>
      <c r="M1135" s="34">
        <v>0.01</v>
      </c>
      <c r="N1135" s="36">
        <v>3</v>
      </c>
      <c r="O1135" s="36">
        <v>3</v>
      </c>
      <c r="P1135" s="37" t="str">
        <f t="shared" si="17"/>
        <v>33</v>
      </c>
      <c r="Q1135" s="37"/>
      <c r="R1135" s="36" t="s">
        <v>7</v>
      </c>
    </row>
    <row r="1136" spans="1:18" x14ac:dyDescent="0.25">
      <c r="A1136" s="1" t="s">
        <v>4</v>
      </c>
      <c r="B1136" s="1" t="s">
        <v>2188</v>
      </c>
      <c r="C1136" s="1" t="s">
        <v>2189</v>
      </c>
      <c r="D1136" s="33">
        <v>2.4300000000000002</v>
      </c>
      <c r="E1136" s="33">
        <v>18</v>
      </c>
      <c r="F1136" s="34">
        <v>7.4</v>
      </c>
      <c r="G1136" s="33">
        <v>15.57</v>
      </c>
      <c r="H1136" s="35">
        <v>6</v>
      </c>
      <c r="I1136" s="34">
        <v>0.01</v>
      </c>
      <c r="J1136" s="33">
        <v>108</v>
      </c>
      <c r="K1136" s="34">
        <v>0.01</v>
      </c>
      <c r="L1136" s="33">
        <v>93.42</v>
      </c>
      <c r="M1136" s="34">
        <v>0.01</v>
      </c>
      <c r="N1136" s="36">
        <v>3</v>
      </c>
      <c r="O1136" s="36">
        <v>3</v>
      </c>
      <c r="P1136" s="37" t="str">
        <f t="shared" si="17"/>
        <v>33</v>
      </c>
      <c r="Q1136" s="37"/>
      <c r="R1136" s="36" t="s">
        <v>7</v>
      </c>
    </row>
    <row r="1137" spans="1:18" x14ac:dyDescent="0.25">
      <c r="A1137" s="1" t="s">
        <v>4</v>
      </c>
      <c r="B1137" s="1" t="s">
        <v>2190</v>
      </c>
      <c r="C1137" s="1" t="s">
        <v>2191</v>
      </c>
      <c r="D1137" s="33">
        <v>2.2899999999999996</v>
      </c>
      <c r="E1137" s="33">
        <v>12.5</v>
      </c>
      <c r="F1137" s="34">
        <v>5.45</v>
      </c>
      <c r="G1137" s="33">
        <v>10.210000000000001</v>
      </c>
      <c r="H1137" s="35">
        <v>9</v>
      </c>
      <c r="I1137" s="34">
        <v>0.02</v>
      </c>
      <c r="J1137" s="33">
        <v>114</v>
      </c>
      <c r="K1137" s="34">
        <v>0.01</v>
      </c>
      <c r="L1137" s="33">
        <v>93.39</v>
      </c>
      <c r="M1137" s="34">
        <v>0.01</v>
      </c>
      <c r="N1137" s="36">
        <v>3</v>
      </c>
      <c r="O1137" s="36">
        <v>3</v>
      </c>
      <c r="P1137" s="37" t="str">
        <f t="shared" si="17"/>
        <v>33</v>
      </c>
      <c r="Q1137" s="37"/>
      <c r="R1137" s="36" t="s">
        <v>7</v>
      </c>
    </row>
    <row r="1138" spans="1:18" x14ac:dyDescent="0.25">
      <c r="A1138" s="1" t="s">
        <v>4</v>
      </c>
      <c r="B1138" s="1" t="s">
        <v>2192</v>
      </c>
      <c r="C1138" s="1" t="s">
        <v>2193</v>
      </c>
      <c r="D1138" s="33">
        <v>2.5499999999999998</v>
      </c>
      <c r="E1138" s="33">
        <v>21.2</v>
      </c>
      <c r="F1138" s="34">
        <v>8.31</v>
      </c>
      <c r="G1138" s="33">
        <v>18.649999999999999</v>
      </c>
      <c r="H1138" s="35">
        <v>5</v>
      </c>
      <c r="I1138" s="34">
        <v>0.01</v>
      </c>
      <c r="J1138" s="33">
        <v>106</v>
      </c>
      <c r="K1138" s="34">
        <v>0.01</v>
      </c>
      <c r="L1138" s="33">
        <v>93.25</v>
      </c>
      <c r="M1138" s="34">
        <v>0.01</v>
      </c>
      <c r="N1138" s="36">
        <v>3</v>
      </c>
      <c r="O1138" s="36">
        <v>3</v>
      </c>
      <c r="P1138" s="37" t="str">
        <f t="shared" si="17"/>
        <v>33</v>
      </c>
      <c r="Q1138" s="37"/>
      <c r="R1138" s="36" t="s">
        <v>7</v>
      </c>
    </row>
    <row r="1139" spans="1:18" x14ac:dyDescent="0.25">
      <c r="A1139" s="1" t="s">
        <v>4</v>
      </c>
      <c r="B1139" s="1" t="s">
        <v>2194</v>
      </c>
      <c r="C1139" s="1" t="s">
        <v>2195</v>
      </c>
      <c r="D1139" s="33">
        <v>4.3499999999999996</v>
      </c>
      <c r="E1139" s="33">
        <v>23</v>
      </c>
      <c r="F1139" s="34">
        <v>5.28</v>
      </c>
      <c r="G1139" s="33">
        <v>18.649999999999999</v>
      </c>
      <c r="H1139" s="35">
        <v>5</v>
      </c>
      <c r="I1139" s="34">
        <v>0.01</v>
      </c>
      <c r="J1139" s="33">
        <v>115</v>
      </c>
      <c r="K1139" s="34">
        <v>0.01</v>
      </c>
      <c r="L1139" s="33">
        <v>93.25</v>
      </c>
      <c r="M1139" s="34">
        <v>0.01</v>
      </c>
      <c r="N1139" s="36">
        <v>3</v>
      </c>
      <c r="O1139" s="36">
        <v>3</v>
      </c>
      <c r="P1139" s="37" t="str">
        <f t="shared" si="17"/>
        <v>33</v>
      </c>
      <c r="Q1139" s="37"/>
      <c r="R1139" s="36" t="s">
        <v>7</v>
      </c>
    </row>
    <row r="1140" spans="1:18" x14ac:dyDescent="0.25">
      <c r="A1140" s="1" t="s">
        <v>4</v>
      </c>
      <c r="B1140" s="1" t="s">
        <v>2196</v>
      </c>
      <c r="C1140" s="1" t="s">
        <v>2197</v>
      </c>
      <c r="D1140" s="33">
        <v>2.9200000000000004</v>
      </c>
      <c r="E1140" s="33">
        <v>10.2666</v>
      </c>
      <c r="F1140" s="34">
        <v>3.51</v>
      </c>
      <c r="G1140" s="33">
        <v>7.34</v>
      </c>
      <c r="H1140" s="35">
        <v>13</v>
      </c>
      <c r="I1140" s="34">
        <v>0.03</v>
      </c>
      <c r="J1140" s="33">
        <v>131.19999999999999</v>
      </c>
      <c r="K1140" s="34">
        <v>0.01</v>
      </c>
      <c r="L1140" s="33">
        <v>93.24</v>
      </c>
      <c r="M1140" s="34">
        <v>0.01</v>
      </c>
      <c r="N1140" s="36">
        <v>3</v>
      </c>
      <c r="O1140" s="36">
        <v>3</v>
      </c>
      <c r="P1140" s="37" t="str">
        <f t="shared" si="17"/>
        <v>33</v>
      </c>
      <c r="Q1140" s="37"/>
      <c r="R1140" s="36" t="s">
        <v>7</v>
      </c>
    </row>
    <row r="1141" spans="1:18" x14ac:dyDescent="0.25">
      <c r="A1141" s="1" t="s">
        <v>4</v>
      </c>
      <c r="B1141" s="1" t="s">
        <v>2200</v>
      </c>
      <c r="C1141" s="1" t="s">
        <v>2201</v>
      </c>
      <c r="D1141" s="33">
        <v>2.35</v>
      </c>
      <c r="E1141" s="33">
        <v>15.571400000000001</v>
      </c>
      <c r="F1141" s="34">
        <v>6.62</v>
      </c>
      <c r="G1141" s="33">
        <v>13.22</v>
      </c>
      <c r="H1141" s="35">
        <v>7</v>
      </c>
      <c r="I1141" s="34">
        <v>0.01</v>
      </c>
      <c r="J1141" s="33">
        <v>109</v>
      </c>
      <c r="K1141" s="34">
        <v>0.01</v>
      </c>
      <c r="L1141" s="33">
        <v>92.55</v>
      </c>
      <c r="M1141" s="34">
        <v>0.01</v>
      </c>
      <c r="N1141" s="36">
        <v>3</v>
      </c>
      <c r="O1141" s="36">
        <v>3</v>
      </c>
      <c r="P1141" s="37" t="str">
        <f t="shared" si="17"/>
        <v>33</v>
      </c>
      <c r="Q1141" s="37"/>
      <c r="R1141" s="36" t="s">
        <v>7</v>
      </c>
    </row>
    <row r="1142" spans="1:18" x14ac:dyDescent="0.25">
      <c r="A1142" s="1" t="s">
        <v>4</v>
      </c>
      <c r="B1142" s="1" t="s">
        <v>3446</v>
      </c>
      <c r="C1142" s="1" t="s">
        <v>749</v>
      </c>
      <c r="D1142" s="33">
        <v>3.6666666666666665</v>
      </c>
      <c r="E1142" s="33">
        <v>22</v>
      </c>
      <c r="F1142" s="34">
        <v>5.99</v>
      </c>
      <c r="G1142" s="33">
        <v>18.329999999999998</v>
      </c>
      <c r="H1142" s="35">
        <v>5</v>
      </c>
      <c r="I1142" s="34">
        <v>0.01</v>
      </c>
      <c r="J1142" s="33">
        <v>110</v>
      </c>
      <c r="K1142" s="34">
        <v>0.01</v>
      </c>
      <c r="L1142" s="33">
        <v>91.66</v>
      </c>
      <c r="M1142" s="34">
        <v>0.01</v>
      </c>
      <c r="N1142" s="36">
        <v>3</v>
      </c>
      <c r="O1142" s="36">
        <v>3</v>
      </c>
      <c r="P1142" s="37" t="str">
        <f t="shared" si="17"/>
        <v>33</v>
      </c>
      <c r="Q1142" s="37"/>
      <c r="R1142" s="36" t="s">
        <v>3336</v>
      </c>
    </row>
    <row r="1143" spans="1:18" x14ac:dyDescent="0.25">
      <c r="A1143" s="1" t="s">
        <v>4</v>
      </c>
      <c r="B1143" s="1" t="s">
        <v>2204</v>
      </c>
      <c r="C1143" s="1" t="s">
        <v>2205</v>
      </c>
      <c r="D1143" s="33">
        <v>2.83</v>
      </c>
      <c r="E1143" s="33">
        <v>17.25</v>
      </c>
      <c r="F1143" s="34">
        <v>6.09</v>
      </c>
      <c r="G1143" s="33">
        <v>14.42</v>
      </c>
      <c r="H1143" s="35">
        <v>6</v>
      </c>
      <c r="I1143" s="34">
        <v>0.01</v>
      </c>
      <c r="J1143" s="33">
        <v>108</v>
      </c>
      <c r="K1143" s="34">
        <v>0.01</v>
      </c>
      <c r="L1143" s="33">
        <v>91.02</v>
      </c>
      <c r="M1143" s="34">
        <v>0.01</v>
      </c>
      <c r="N1143" s="36">
        <v>3</v>
      </c>
      <c r="O1143" s="36">
        <v>3</v>
      </c>
      <c r="P1143" s="37" t="str">
        <f t="shared" si="17"/>
        <v>33</v>
      </c>
      <c r="Q1143" s="37"/>
      <c r="R1143" s="36" t="s">
        <v>7</v>
      </c>
    </row>
    <row r="1144" spans="1:18" x14ac:dyDescent="0.25">
      <c r="A1144" s="1" t="s">
        <v>4</v>
      </c>
      <c r="B1144" s="1" t="s">
        <v>2208</v>
      </c>
      <c r="C1144" s="1" t="s">
        <v>2209</v>
      </c>
      <c r="D1144" s="33">
        <v>3.4</v>
      </c>
      <c r="E1144" s="33">
        <v>18.5</v>
      </c>
      <c r="F1144" s="34">
        <v>5.44</v>
      </c>
      <c r="G1144" s="33">
        <v>15.1</v>
      </c>
      <c r="H1144" s="35">
        <v>6</v>
      </c>
      <c r="I1144" s="34">
        <v>0.01</v>
      </c>
      <c r="J1144" s="33">
        <v>111</v>
      </c>
      <c r="K1144" s="34">
        <v>0.01</v>
      </c>
      <c r="L1144" s="33">
        <v>90.6</v>
      </c>
      <c r="M1144" s="34">
        <v>0.01</v>
      </c>
      <c r="N1144" s="36">
        <v>3</v>
      </c>
      <c r="O1144" s="36">
        <v>3</v>
      </c>
      <c r="P1144" s="37" t="str">
        <f t="shared" si="17"/>
        <v>33</v>
      </c>
      <c r="Q1144" s="37"/>
      <c r="R1144" s="36" t="s">
        <v>7</v>
      </c>
    </row>
    <row r="1145" spans="1:18" x14ac:dyDescent="0.25">
      <c r="A1145" s="1" t="s">
        <v>4</v>
      </c>
      <c r="B1145" s="1" t="s">
        <v>2210</v>
      </c>
      <c r="C1145" s="1" t="s">
        <v>2211</v>
      </c>
      <c r="D1145" s="33">
        <v>1.1599999999999999</v>
      </c>
      <c r="E1145" s="33">
        <v>8.6999999999999993</v>
      </c>
      <c r="F1145" s="34">
        <v>7.5</v>
      </c>
      <c r="G1145" s="33">
        <v>7.54</v>
      </c>
      <c r="H1145" s="35">
        <v>12</v>
      </c>
      <c r="I1145" s="34">
        <v>0.02</v>
      </c>
      <c r="J1145" s="33">
        <v>104.4</v>
      </c>
      <c r="K1145" s="34">
        <v>0.01</v>
      </c>
      <c r="L1145" s="33">
        <v>90.48</v>
      </c>
      <c r="M1145" s="34">
        <v>0.01</v>
      </c>
      <c r="N1145" s="36">
        <v>3</v>
      </c>
      <c r="O1145" s="36">
        <v>3</v>
      </c>
      <c r="P1145" s="37" t="str">
        <f t="shared" si="17"/>
        <v>33</v>
      </c>
      <c r="Q1145" s="37"/>
      <c r="R1145" s="36" t="s">
        <v>7</v>
      </c>
    </row>
    <row r="1146" spans="1:18" x14ac:dyDescent="0.25">
      <c r="A1146" s="1" t="s">
        <v>4</v>
      </c>
      <c r="B1146" s="1" t="s">
        <v>2214</v>
      </c>
      <c r="C1146" s="1" t="s">
        <v>2215</v>
      </c>
      <c r="D1146" s="33">
        <v>2</v>
      </c>
      <c r="E1146" s="33">
        <v>13.55</v>
      </c>
      <c r="F1146" s="34">
        <v>6.77</v>
      </c>
      <c r="G1146" s="33">
        <v>11.55</v>
      </c>
      <c r="H1146" s="35">
        <v>9</v>
      </c>
      <c r="I1146" s="34">
        <v>0.02</v>
      </c>
      <c r="J1146" s="33">
        <v>108.4</v>
      </c>
      <c r="K1146" s="34">
        <v>0.01</v>
      </c>
      <c r="L1146" s="33">
        <v>90.4</v>
      </c>
      <c r="M1146" s="34">
        <v>0.01</v>
      </c>
      <c r="N1146" s="36">
        <v>3</v>
      </c>
      <c r="O1146" s="36">
        <v>3</v>
      </c>
      <c r="P1146" s="37" t="str">
        <f t="shared" si="17"/>
        <v>33</v>
      </c>
      <c r="Q1146" s="37"/>
      <c r="R1146" s="36" t="s">
        <v>7</v>
      </c>
    </row>
    <row r="1147" spans="1:18" x14ac:dyDescent="0.25">
      <c r="A1147" s="1" t="s">
        <v>4</v>
      </c>
      <c r="B1147" s="1" t="s">
        <v>2216</v>
      </c>
      <c r="C1147" s="1" t="s">
        <v>2217</v>
      </c>
      <c r="D1147" s="33">
        <v>3.9900000000000007</v>
      </c>
      <c r="E1147" s="33">
        <v>22</v>
      </c>
      <c r="F1147" s="34">
        <v>5.51</v>
      </c>
      <c r="G1147" s="33">
        <v>18.010000000000002</v>
      </c>
      <c r="H1147" s="35">
        <v>5</v>
      </c>
      <c r="I1147" s="34">
        <v>0.01</v>
      </c>
      <c r="J1147" s="33">
        <v>110</v>
      </c>
      <c r="K1147" s="34">
        <v>0.01</v>
      </c>
      <c r="L1147" s="33">
        <v>90.05</v>
      </c>
      <c r="M1147" s="34">
        <v>0.01</v>
      </c>
      <c r="N1147" s="36">
        <v>3</v>
      </c>
      <c r="O1147" s="36">
        <v>3</v>
      </c>
      <c r="P1147" s="37" t="str">
        <f t="shared" si="17"/>
        <v>33</v>
      </c>
      <c r="Q1147" s="37"/>
      <c r="R1147" s="36" t="s">
        <v>7</v>
      </c>
    </row>
    <row r="1148" spans="1:18" x14ac:dyDescent="0.25">
      <c r="A1148" s="1" t="s">
        <v>4</v>
      </c>
      <c r="B1148" s="1" t="s">
        <v>2218</v>
      </c>
      <c r="C1148" s="1" t="s">
        <v>2219</v>
      </c>
      <c r="D1148" s="33">
        <v>2</v>
      </c>
      <c r="E1148" s="33">
        <v>13</v>
      </c>
      <c r="F1148" s="34">
        <v>6.5</v>
      </c>
      <c r="G1148" s="33">
        <v>11</v>
      </c>
      <c r="H1148" s="35">
        <v>8</v>
      </c>
      <c r="I1148" s="34">
        <v>0.01</v>
      </c>
      <c r="J1148" s="33">
        <v>106</v>
      </c>
      <c r="K1148" s="34">
        <v>0.01</v>
      </c>
      <c r="L1148" s="33">
        <v>90</v>
      </c>
      <c r="M1148" s="34">
        <v>0.01</v>
      </c>
      <c r="N1148" s="36">
        <v>3</v>
      </c>
      <c r="O1148" s="36">
        <v>3</v>
      </c>
      <c r="P1148" s="37" t="str">
        <f t="shared" si="17"/>
        <v>33</v>
      </c>
      <c r="Q1148" s="37"/>
      <c r="R1148" s="36" t="s">
        <v>7</v>
      </c>
    </row>
    <row r="1149" spans="1:18" x14ac:dyDescent="0.25">
      <c r="A1149" s="1" t="s">
        <v>4</v>
      </c>
      <c r="B1149" s="1" t="s">
        <v>2222</v>
      </c>
      <c r="C1149" s="1" t="s">
        <v>2223</v>
      </c>
      <c r="D1149" s="33">
        <v>2.08</v>
      </c>
      <c r="E1149" s="33">
        <v>11.824999999999999</v>
      </c>
      <c r="F1149" s="34">
        <v>5.68</v>
      </c>
      <c r="G1149" s="33">
        <v>9.74</v>
      </c>
      <c r="H1149" s="35">
        <v>9</v>
      </c>
      <c r="I1149" s="34">
        <v>0.02</v>
      </c>
      <c r="J1149" s="33">
        <v>108.6</v>
      </c>
      <c r="K1149" s="34">
        <v>0.01</v>
      </c>
      <c r="L1149" s="33">
        <v>89.88</v>
      </c>
      <c r="M1149" s="34">
        <v>0.01</v>
      </c>
      <c r="N1149" s="36">
        <v>3</v>
      </c>
      <c r="O1149" s="36">
        <v>3</v>
      </c>
      <c r="P1149" s="37" t="str">
        <f t="shared" si="17"/>
        <v>33</v>
      </c>
      <c r="Q1149" s="37"/>
      <c r="R1149" s="36" t="s">
        <v>7</v>
      </c>
    </row>
    <row r="1150" spans="1:18" x14ac:dyDescent="0.25">
      <c r="A1150" s="1" t="s">
        <v>4</v>
      </c>
      <c r="B1150" s="1" t="s">
        <v>2224</v>
      </c>
      <c r="C1150" s="1" t="s">
        <v>2225</v>
      </c>
      <c r="D1150" s="33">
        <v>2.96</v>
      </c>
      <c r="E1150" s="33">
        <v>20.8</v>
      </c>
      <c r="F1150" s="34">
        <v>7.02</v>
      </c>
      <c r="G1150" s="33">
        <v>17.84</v>
      </c>
      <c r="H1150" s="35">
        <v>5</v>
      </c>
      <c r="I1150" s="34">
        <v>0.01</v>
      </c>
      <c r="J1150" s="33">
        <v>104</v>
      </c>
      <c r="K1150" s="34">
        <v>0.01</v>
      </c>
      <c r="L1150" s="33">
        <v>89.2</v>
      </c>
      <c r="M1150" s="34">
        <v>0.01</v>
      </c>
      <c r="N1150" s="36">
        <v>3</v>
      </c>
      <c r="O1150" s="36">
        <v>3</v>
      </c>
      <c r="P1150" s="37" t="str">
        <f t="shared" si="17"/>
        <v>33</v>
      </c>
      <c r="Q1150" s="37"/>
      <c r="R1150" s="36" t="s">
        <v>7</v>
      </c>
    </row>
    <row r="1151" spans="1:18" x14ac:dyDescent="0.25">
      <c r="A1151" s="1" t="s">
        <v>4</v>
      </c>
      <c r="B1151" s="1" t="s">
        <v>2226</v>
      </c>
      <c r="C1151" s="1" t="s">
        <v>2227</v>
      </c>
      <c r="D1151" s="33">
        <v>3.68</v>
      </c>
      <c r="E1151" s="33">
        <v>18.521599999999999</v>
      </c>
      <c r="F1151" s="34">
        <v>5.03</v>
      </c>
      <c r="G1151" s="33">
        <v>14.84</v>
      </c>
      <c r="H1151" s="35">
        <v>6</v>
      </c>
      <c r="I1151" s="34">
        <v>0.01</v>
      </c>
      <c r="J1151" s="33">
        <v>111.13</v>
      </c>
      <c r="K1151" s="34">
        <v>0.01</v>
      </c>
      <c r="L1151" s="33">
        <v>89.05</v>
      </c>
      <c r="M1151" s="34">
        <v>0.01</v>
      </c>
      <c r="N1151" s="36">
        <v>3</v>
      </c>
      <c r="O1151" s="36">
        <v>3</v>
      </c>
      <c r="P1151" s="37" t="str">
        <f t="shared" si="17"/>
        <v>33</v>
      </c>
      <c r="Q1151" s="37"/>
      <c r="R1151" s="36" t="s">
        <v>7</v>
      </c>
    </row>
    <row r="1152" spans="1:18" x14ac:dyDescent="0.25">
      <c r="A1152" s="1" t="s">
        <v>4</v>
      </c>
      <c r="B1152" s="1" t="s">
        <v>2228</v>
      </c>
      <c r="C1152" s="1" t="s">
        <v>2229</v>
      </c>
      <c r="D1152" s="33">
        <v>1.6499999999999997</v>
      </c>
      <c r="E1152" s="33">
        <v>8</v>
      </c>
      <c r="F1152" s="34">
        <v>4.84</v>
      </c>
      <c r="G1152" s="33">
        <v>6.35</v>
      </c>
      <c r="H1152" s="35">
        <v>14</v>
      </c>
      <c r="I1152" s="34">
        <v>0.03</v>
      </c>
      <c r="J1152" s="33">
        <v>112</v>
      </c>
      <c r="K1152" s="34">
        <v>0.01</v>
      </c>
      <c r="L1152" s="33">
        <v>88.9</v>
      </c>
      <c r="M1152" s="34">
        <v>0.01</v>
      </c>
      <c r="N1152" s="36">
        <v>3</v>
      </c>
      <c r="O1152" s="36">
        <v>3</v>
      </c>
      <c r="P1152" s="37" t="str">
        <f t="shared" si="17"/>
        <v>33</v>
      </c>
      <c r="Q1152" s="37"/>
      <c r="R1152" s="36" t="s">
        <v>7</v>
      </c>
    </row>
    <row r="1153" spans="1:18" x14ac:dyDescent="0.25">
      <c r="A1153" s="1" t="s">
        <v>4</v>
      </c>
      <c r="B1153" s="1" t="s">
        <v>2230</v>
      </c>
      <c r="C1153" s="1" t="s">
        <v>2231</v>
      </c>
      <c r="D1153" s="33">
        <v>4.17</v>
      </c>
      <c r="E1153" s="33">
        <v>21.9</v>
      </c>
      <c r="F1153" s="34">
        <v>5.25</v>
      </c>
      <c r="G1153" s="33">
        <v>17.73</v>
      </c>
      <c r="H1153" s="35">
        <v>5</v>
      </c>
      <c r="I1153" s="34">
        <v>0.01</v>
      </c>
      <c r="J1153" s="33">
        <v>109.5</v>
      </c>
      <c r="K1153" s="34">
        <v>0.01</v>
      </c>
      <c r="L1153" s="33">
        <v>88.65</v>
      </c>
      <c r="M1153" s="34">
        <v>0.01</v>
      </c>
      <c r="N1153" s="36">
        <v>3</v>
      </c>
      <c r="O1153" s="36">
        <v>3</v>
      </c>
      <c r="P1153" s="37" t="str">
        <f t="shared" si="17"/>
        <v>33</v>
      </c>
      <c r="Q1153" s="37"/>
      <c r="R1153" s="36" t="s">
        <v>7</v>
      </c>
    </row>
    <row r="1154" spans="1:18" x14ac:dyDescent="0.25">
      <c r="A1154" s="1" t="s">
        <v>4</v>
      </c>
      <c r="B1154" s="1" t="s">
        <v>2232</v>
      </c>
      <c r="C1154" s="1" t="s">
        <v>2233</v>
      </c>
      <c r="D1154" s="33">
        <v>2.57</v>
      </c>
      <c r="E1154" s="33">
        <v>15.8</v>
      </c>
      <c r="F1154" s="34">
        <v>6.14</v>
      </c>
      <c r="G1154" s="33">
        <v>13.23</v>
      </c>
      <c r="H1154" s="35">
        <v>7</v>
      </c>
      <c r="I1154" s="34">
        <v>0.01</v>
      </c>
      <c r="J1154" s="33">
        <v>106.2</v>
      </c>
      <c r="K1154" s="34">
        <v>0.01</v>
      </c>
      <c r="L1154" s="33">
        <v>88.21</v>
      </c>
      <c r="M1154" s="34">
        <v>0.01</v>
      </c>
      <c r="N1154" s="36">
        <v>3</v>
      </c>
      <c r="O1154" s="36">
        <v>3</v>
      </c>
      <c r="P1154" s="37" t="str">
        <f t="shared" si="17"/>
        <v>33</v>
      </c>
      <c r="Q1154" s="37"/>
      <c r="R1154" s="36" t="s">
        <v>7</v>
      </c>
    </row>
    <row r="1155" spans="1:18" x14ac:dyDescent="0.25">
      <c r="A1155" s="1" t="s">
        <v>4</v>
      </c>
      <c r="B1155" s="1" t="s">
        <v>2238</v>
      </c>
      <c r="C1155" s="1" t="s">
        <v>2239</v>
      </c>
      <c r="D1155" s="33">
        <v>2.3799999999999994</v>
      </c>
      <c r="E1155" s="33">
        <v>11.1</v>
      </c>
      <c r="F1155" s="34">
        <v>4.66</v>
      </c>
      <c r="G1155" s="33">
        <v>8.7200000000000006</v>
      </c>
      <c r="H1155" s="35">
        <v>10</v>
      </c>
      <c r="I1155" s="34">
        <v>0.02</v>
      </c>
      <c r="J1155" s="33">
        <v>111</v>
      </c>
      <c r="K1155" s="34">
        <v>0.01</v>
      </c>
      <c r="L1155" s="33">
        <v>87.2</v>
      </c>
      <c r="M1155" s="34">
        <v>0.01</v>
      </c>
      <c r="N1155" s="36">
        <v>3</v>
      </c>
      <c r="O1155" s="36">
        <v>3</v>
      </c>
      <c r="P1155" s="37" t="str">
        <f t="shared" si="17"/>
        <v>33</v>
      </c>
      <c r="Q1155" s="37"/>
      <c r="R1155" s="36" t="s">
        <v>7</v>
      </c>
    </row>
    <row r="1156" spans="1:18" x14ac:dyDescent="0.25">
      <c r="A1156" s="1" t="s">
        <v>4</v>
      </c>
      <c r="B1156" s="1" t="s">
        <v>2240</v>
      </c>
      <c r="C1156" s="1" t="s">
        <v>2241</v>
      </c>
      <c r="D1156" s="33">
        <v>2.59</v>
      </c>
      <c r="E1156" s="33">
        <v>20</v>
      </c>
      <c r="F1156" s="34">
        <v>7.72</v>
      </c>
      <c r="G1156" s="33">
        <v>17.41</v>
      </c>
      <c r="H1156" s="35">
        <v>5</v>
      </c>
      <c r="I1156" s="34">
        <v>0.01</v>
      </c>
      <c r="J1156" s="33">
        <v>100</v>
      </c>
      <c r="K1156" s="34">
        <v>0.01</v>
      </c>
      <c r="L1156" s="33">
        <v>87.05</v>
      </c>
      <c r="M1156" s="34">
        <v>0.01</v>
      </c>
      <c r="N1156" s="36">
        <v>3</v>
      </c>
      <c r="O1156" s="36">
        <v>3</v>
      </c>
      <c r="P1156" s="37" t="str">
        <f t="shared" si="17"/>
        <v>33</v>
      </c>
      <c r="Q1156" s="37"/>
      <c r="R1156" s="36" t="s">
        <v>7</v>
      </c>
    </row>
    <row r="1157" spans="1:18" x14ac:dyDescent="0.25">
      <c r="A1157" s="1" t="s">
        <v>4</v>
      </c>
      <c r="B1157" s="1" t="s">
        <v>2242</v>
      </c>
      <c r="C1157" s="1" t="s">
        <v>2243</v>
      </c>
      <c r="D1157" s="33">
        <v>4.5599999999999996</v>
      </c>
      <c r="E1157" s="33">
        <v>21.96</v>
      </c>
      <c r="F1157" s="34">
        <v>4.8099999999999996</v>
      </c>
      <c r="G1157" s="33">
        <v>17.399999999999999</v>
      </c>
      <c r="H1157" s="35">
        <v>5</v>
      </c>
      <c r="I1157" s="34">
        <v>0.01</v>
      </c>
      <c r="J1157" s="33">
        <v>109.8</v>
      </c>
      <c r="K1157" s="34">
        <v>0.01</v>
      </c>
      <c r="L1157" s="33">
        <v>87</v>
      </c>
      <c r="M1157" s="34">
        <v>0.01</v>
      </c>
      <c r="N1157" s="36">
        <v>3</v>
      </c>
      <c r="O1157" s="36">
        <v>3</v>
      </c>
      <c r="P1157" s="37" t="str">
        <f t="shared" si="17"/>
        <v>33</v>
      </c>
      <c r="Q1157" s="37"/>
      <c r="R1157" s="36" t="s">
        <v>7</v>
      </c>
    </row>
    <row r="1158" spans="1:18" x14ac:dyDescent="0.25">
      <c r="A1158" s="1" t="s">
        <v>4</v>
      </c>
      <c r="B1158" s="1" t="s">
        <v>2244</v>
      </c>
      <c r="C1158" s="1" t="s">
        <v>2245</v>
      </c>
      <c r="D1158" s="33">
        <v>2.52</v>
      </c>
      <c r="E1158" s="33">
        <v>19.8</v>
      </c>
      <c r="F1158" s="34">
        <v>7.85</v>
      </c>
      <c r="G1158" s="33">
        <v>17.28</v>
      </c>
      <c r="H1158" s="35">
        <v>5</v>
      </c>
      <c r="I1158" s="34">
        <v>0.01</v>
      </c>
      <c r="J1158" s="33">
        <v>99</v>
      </c>
      <c r="K1158" s="34">
        <v>0.01</v>
      </c>
      <c r="L1158" s="33">
        <v>86.4</v>
      </c>
      <c r="M1158" s="34">
        <v>0.01</v>
      </c>
      <c r="N1158" s="36">
        <v>3</v>
      </c>
      <c r="O1158" s="36">
        <v>3</v>
      </c>
      <c r="P1158" s="37" t="str">
        <f t="shared" si="17"/>
        <v>33</v>
      </c>
      <c r="Q1158" s="37"/>
      <c r="R1158" s="36" t="s">
        <v>7</v>
      </c>
    </row>
    <row r="1159" spans="1:18" x14ac:dyDescent="0.25">
      <c r="A1159" s="1" t="s">
        <v>4</v>
      </c>
      <c r="B1159" s="1" t="s">
        <v>2246</v>
      </c>
      <c r="C1159" s="1" t="s">
        <v>1318</v>
      </c>
      <c r="D1159" s="33">
        <v>2.59</v>
      </c>
      <c r="E1159" s="33">
        <v>16.916599999999999</v>
      </c>
      <c r="F1159" s="34">
        <v>6.53</v>
      </c>
      <c r="G1159" s="33">
        <v>14.32</v>
      </c>
      <c r="H1159" s="35">
        <v>6</v>
      </c>
      <c r="I1159" s="34">
        <v>0.01</v>
      </c>
      <c r="J1159" s="33">
        <v>101.5</v>
      </c>
      <c r="K1159" s="34">
        <v>0.01</v>
      </c>
      <c r="L1159" s="33">
        <v>85.96</v>
      </c>
      <c r="M1159" s="34">
        <v>0.01</v>
      </c>
      <c r="N1159" s="36">
        <v>3</v>
      </c>
      <c r="O1159" s="36">
        <v>3</v>
      </c>
      <c r="P1159" s="37" t="str">
        <f t="shared" ref="P1159:P1222" si="18">N1159&amp;O1159</f>
        <v>33</v>
      </c>
      <c r="Q1159" s="37"/>
      <c r="R1159" s="36" t="s">
        <v>7</v>
      </c>
    </row>
    <row r="1160" spans="1:18" x14ac:dyDescent="0.25">
      <c r="A1160" s="1" t="s">
        <v>4</v>
      </c>
      <c r="B1160" s="1" t="s">
        <v>2253</v>
      </c>
      <c r="C1160" s="1" t="s">
        <v>2254</v>
      </c>
      <c r="D1160" s="33">
        <v>3.5</v>
      </c>
      <c r="E1160" s="33">
        <v>17.583300000000001</v>
      </c>
      <c r="F1160" s="34">
        <v>5.0199999999999996</v>
      </c>
      <c r="G1160" s="33">
        <v>14.08</v>
      </c>
      <c r="H1160" s="35">
        <v>6</v>
      </c>
      <c r="I1160" s="34">
        <v>0.01</v>
      </c>
      <c r="J1160" s="33">
        <v>105.5</v>
      </c>
      <c r="K1160" s="34">
        <v>0.01</v>
      </c>
      <c r="L1160" s="33">
        <v>84.5</v>
      </c>
      <c r="M1160" s="34">
        <v>0.01</v>
      </c>
      <c r="N1160" s="36">
        <v>3</v>
      </c>
      <c r="O1160" s="36">
        <v>3</v>
      </c>
      <c r="P1160" s="37" t="str">
        <f t="shared" si="18"/>
        <v>33</v>
      </c>
      <c r="Q1160" s="37"/>
      <c r="R1160" s="36" t="s">
        <v>7</v>
      </c>
    </row>
    <row r="1161" spans="1:18" x14ac:dyDescent="0.25">
      <c r="A1161" s="1" t="s">
        <v>4</v>
      </c>
      <c r="B1161" s="1" t="s">
        <v>2255</v>
      </c>
      <c r="C1161" s="1" t="s">
        <v>2256</v>
      </c>
      <c r="D1161" s="33">
        <v>3.07</v>
      </c>
      <c r="E1161" s="33">
        <v>19.962499999999999</v>
      </c>
      <c r="F1161" s="34">
        <v>6.5</v>
      </c>
      <c r="G1161" s="33">
        <v>16.89</v>
      </c>
      <c r="H1161" s="35">
        <v>5</v>
      </c>
      <c r="I1161" s="34">
        <v>0.01</v>
      </c>
      <c r="J1161" s="33">
        <v>99.8</v>
      </c>
      <c r="K1161" s="34">
        <v>0.01</v>
      </c>
      <c r="L1161" s="33">
        <v>84.45</v>
      </c>
      <c r="M1161" s="34">
        <v>0.01</v>
      </c>
      <c r="N1161" s="36">
        <v>3</v>
      </c>
      <c r="O1161" s="36">
        <v>3</v>
      </c>
      <c r="P1161" s="37" t="str">
        <f t="shared" si="18"/>
        <v>33</v>
      </c>
      <c r="Q1161" s="37"/>
      <c r="R1161" s="36" t="s">
        <v>7</v>
      </c>
    </row>
    <row r="1162" spans="1:18" x14ac:dyDescent="0.25">
      <c r="A1162" s="1" t="s">
        <v>4</v>
      </c>
      <c r="B1162" s="1" t="s">
        <v>2259</v>
      </c>
      <c r="C1162" s="1" t="s">
        <v>2260</v>
      </c>
      <c r="D1162" s="33">
        <v>2.34</v>
      </c>
      <c r="E1162" s="33">
        <v>16.333300000000001</v>
      </c>
      <c r="F1162" s="34">
        <v>6.98</v>
      </c>
      <c r="G1162" s="33">
        <v>13.99</v>
      </c>
      <c r="H1162" s="35">
        <v>6</v>
      </c>
      <c r="I1162" s="34">
        <v>0.01</v>
      </c>
      <c r="J1162" s="33">
        <v>98</v>
      </c>
      <c r="K1162" s="34">
        <v>0.01</v>
      </c>
      <c r="L1162" s="33">
        <v>83.96</v>
      </c>
      <c r="M1162" s="34">
        <v>0.01</v>
      </c>
      <c r="N1162" s="36">
        <v>3</v>
      </c>
      <c r="O1162" s="36">
        <v>3</v>
      </c>
      <c r="P1162" s="37" t="str">
        <f t="shared" si="18"/>
        <v>33</v>
      </c>
      <c r="Q1162" s="37"/>
      <c r="R1162" s="36" t="s">
        <v>7</v>
      </c>
    </row>
    <row r="1163" spans="1:18" x14ac:dyDescent="0.25">
      <c r="A1163" s="1" t="s">
        <v>4</v>
      </c>
      <c r="B1163" s="1" t="s">
        <v>3449</v>
      </c>
      <c r="C1163" s="1" t="s">
        <v>3450</v>
      </c>
      <c r="D1163" s="33">
        <v>2.7777777777777781</v>
      </c>
      <c r="E1163" s="33">
        <v>16.666599999999999</v>
      </c>
      <c r="F1163" s="34">
        <v>5.99</v>
      </c>
      <c r="G1163" s="33">
        <v>13.88</v>
      </c>
      <c r="H1163" s="35">
        <v>6</v>
      </c>
      <c r="I1163" s="34">
        <v>0.01</v>
      </c>
      <c r="J1163" s="33">
        <v>100</v>
      </c>
      <c r="K1163" s="34">
        <v>0.01</v>
      </c>
      <c r="L1163" s="33">
        <v>83.33</v>
      </c>
      <c r="M1163" s="34">
        <v>0.01</v>
      </c>
      <c r="N1163" s="36">
        <v>3</v>
      </c>
      <c r="O1163" s="36">
        <v>3</v>
      </c>
      <c r="P1163" s="37" t="str">
        <f t="shared" si="18"/>
        <v>33</v>
      </c>
      <c r="Q1163" s="37"/>
      <c r="R1163" s="36" t="s">
        <v>3336</v>
      </c>
    </row>
    <row r="1164" spans="1:18" x14ac:dyDescent="0.25">
      <c r="A1164" s="1" t="s">
        <v>4</v>
      </c>
      <c r="B1164" s="1" t="s">
        <v>3453</v>
      </c>
      <c r="C1164" s="1" t="s">
        <v>3454</v>
      </c>
      <c r="D1164" s="33">
        <v>2.7430555555555554</v>
      </c>
      <c r="E1164" s="33">
        <v>16.458300000000001</v>
      </c>
      <c r="F1164" s="34">
        <v>5.99</v>
      </c>
      <c r="G1164" s="33">
        <v>13.71</v>
      </c>
      <c r="H1164" s="35">
        <v>6</v>
      </c>
      <c r="I1164" s="34">
        <v>0.01</v>
      </c>
      <c r="J1164" s="33">
        <v>98.75</v>
      </c>
      <c r="K1164" s="34">
        <v>0.01</v>
      </c>
      <c r="L1164" s="33">
        <v>82.29</v>
      </c>
      <c r="M1164" s="34">
        <v>0.01</v>
      </c>
      <c r="N1164" s="36">
        <v>3</v>
      </c>
      <c r="O1164" s="36">
        <v>3</v>
      </c>
      <c r="P1164" s="37" t="str">
        <f t="shared" si="18"/>
        <v>33</v>
      </c>
      <c r="Q1164" s="37"/>
      <c r="R1164" s="36" t="s">
        <v>3336</v>
      </c>
    </row>
    <row r="1165" spans="1:18" x14ac:dyDescent="0.25">
      <c r="A1165" s="1" t="s">
        <v>4</v>
      </c>
      <c r="B1165" s="1" t="s">
        <v>2267</v>
      </c>
      <c r="C1165" s="1" t="s">
        <v>2268</v>
      </c>
      <c r="D1165" s="33">
        <v>1.7300000000000002</v>
      </c>
      <c r="E1165" s="33">
        <v>12</v>
      </c>
      <c r="F1165" s="34">
        <v>6.93</v>
      </c>
      <c r="G1165" s="33">
        <v>10.27</v>
      </c>
      <c r="H1165" s="35">
        <v>8</v>
      </c>
      <c r="I1165" s="34">
        <v>0.01</v>
      </c>
      <c r="J1165" s="33">
        <v>96</v>
      </c>
      <c r="K1165" s="34">
        <v>0.01</v>
      </c>
      <c r="L1165" s="33">
        <v>82.16</v>
      </c>
      <c r="M1165" s="34">
        <v>0.01</v>
      </c>
      <c r="N1165" s="36">
        <v>3</v>
      </c>
      <c r="O1165" s="36">
        <v>3</v>
      </c>
      <c r="P1165" s="37" t="str">
        <f t="shared" si="18"/>
        <v>33</v>
      </c>
      <c r="Q1165" s="37"/>
      <c r="R1165" s="36" t="s">
        <v>7</v>
      </c>
    </row>
    <row r="1166" spans="1:18" x14ac:dyDescent="0.25">
      <c r="A1166" s="1" t="s">
        <v>4</v>
      </c>
      <c r="B1166" s="1" t="s">
        <v>2269</v>
      </c>
      <c r="C1166" s="1" t="s">
        <v>2270</v>
      </c>
      <c r="D1166" s="33">
        <v>3.28</v>
      </c>
      <c r="E1166" s="33">
        <v>16.833300000000001</v>
      </c>
      <c r="F1166" s="34">
        <v>5.13</v>
      </c>
      <c r="G1166" s="33">
        <v>13.55</v>
      </c>
      <c r="H1166" s="35">
        <v>6</v>
      </c>
      <c r="I1166" s="34">
        <v>0.01</v>
      </c>
      <c r="J1166" s="33">
        <v>101</v>
      </c>
      <c r="K1166" s="34">
        <v>0.01</v>
      </c>
      <c r="L1166" s="33">
        <v>81.319999999999993</v>
      </c>
      <c r="M1166" s="34">
        <v>0.01</v>
      </c>
      <c r="N1166" s="36">
        <v>3</v>
      </c>
      <c r="O1166" s="36">
        <v>3</v>
      </c>
      <c r="P1166" s="37" t="str">
        <f t="shared" si="18"/>
        <v>33</v>
      </c>
      <c r="Q1166" s="37"/>
      <c r="R1166" s="36" t="s">
        <v>7</v>
      </c>
    </row>
    <row r="1167" spans="1:18" x14ac:dyDescent="0.25">
      <c r="A1167" s="1" t="s">
        <v>4</v>
      </c>
      <c r="B1167" s="1" t="s">
        <v>2271</v>
      </c>
      <c r="C1167" s="1" t="s">
        <v>2272</v>
      </c>
      <c r="D1167" s="33">
        <v>5.34</v>
      </c>
      <c r="E1167" s="33">
        <v>21.6</v>
      </c>
      <c r="F1167" s="34">
        <v>4.04</v>
      </c>
      <c r="G1167" s="33">
        <v>16.260000000000002</v>
      </c>
      <c r="H1167" s="35">
        <v>5</v>
      </c>
      <c r="I1167" s="34">
        <v>0.01</v>
      </c>
      <c r="J1167" s="33">
        <v>108</v>
      </c>
      <c r="K1167" s="34">
        <v>0.01</v>
      </c>
      <c r="L1167" s="33">
        <v>81.3</v>
      </c>
      <c r="M1167" s="34">
        <v>0.01</v>
      </c>
      <c r="N1167" s="36">
        <v>3</v>
      </c>
      <c r="O1167" s="36">
        <v>3</v>
      </c>
      <c r="P1167" s="37" t="str">
        <f t="shared" si="18"/>
        <v>33</v>
      </c>
      <c r="Q1167" s="37"/>
      <c r="R1167" s="36" t="s">
        <v>7</v>
      </c>
    </row>
    <row r="1168" spans="1:18" x14ac:dyDescent="0.25">
      <c r="A1168" s="1" t="s">
        <v>4</v>
      </c>
      <c r="B1168" s="1" t="s">
        <v>2273</v>
      </c>
      <c r="C1168" s="1" t="s">
        <v>2274</v>
      </c>
      <c r="D1168" s="33">
        <v>3.7299999999999995</v>
      </c>
      <c r="E1168" s="33">
        <v>19.98</v>
      </c>
      <c r="F1168" s="34">
        <v>5.35</v>
      </c>
      <c r="G1168" s="33">
        <v>16.25</v>
      </c>
      <c r="H1168" s="35">
        <v>5</v>
      </c>
      <c r="I1168" s="34">
        <v>0.01</v>
      </c>
      <c r="J1168" s="33">
        <v>99.9</v>
      </c>
      <c r="K1168" s="34">
        <v>0.01</v>
      </c>
      <c r="L1168" s="33">
        <v>81.25</v>
      </c>
      <c r="M1168" s="34">
        <v>0.01</v>
      </c>
      <c r="N1168" s="36">
        <v>3</v>
      </c>
      <c r="O1168" s="36">
        <v>3</v>
      </c>
      <c r="P1168" s="37" t="str">
        <f t="shared" si="18"/>
        <v>33</v>
      </c>
      <c r="Q1168" s="37"/>
      <c r="R1168" s="36" t="s">
        <v>7</v>
      </c>
    </row>
    <row r="1169" spans="1:18" x14ac:dyDescent="0.25">
      <c r="A1169" s="1" t="s">
        <v>4</v>
      </c>
      <c r="B1169" s="1" t="s">
        <v>2277</v>
      </c>
      <c r="C1169" s="1" t="s">
        <v>2278</v>
      </c>
      <c r="D1169" s="33">
        <v>2.75</v>
      </c>
      <c r="E1169" s="33">
        <v>16.149999999999999</v>
      </c>
      <c r="F1169" s="34">
        <v>5.87</v>
      </c>
      <c r="G1169" s="33">
        <v>13.4</v>
      </c>
      <c r="H1169" s="35">
        <v>6</v>
      </c>
      <c r="I1169" s="34">
        <v>0.01</v>
      </c>
      <c r="J1169" s="33">
        <v>96.9</v>
      </c>
      <c r="K1169" s="34">
        <v>0.01</v>
      </c>
      <c r="L1169" s="33">
        <v>80.400000000000006</v>
      </c>
      <c r="M1169" s="34">
        <v>0.01</v>
      </c>
      <c r="N1169" s="36">
        <v>3</v>
      </c>
      <c r="O1169" s="36">
        <v>3</v>
      </c>
      <c r="P1169" s="37" t="str">
        <f t="shared" si="18"/>
        <v>33</v>
      </c>
      <c r="Q1169" s="37"/>
      <c r="R1169" s="36" t="s">
        <v>7</v>
      </c>
    </row>
    <row r="1170" spans="1:18" x14ac:dyDescent="0.25">
      <c r="A1170" s="1" t="s">
        <v>4</v>
      </c>
      <c r="B1170" s="1" t="s">
        <v>3455</v>
      </c>
      <c r="C1170" s="1" t="s">
        <v>3456</v>
      </c>
      <c r="D1170" s="33">
        <v>2</v>
      </c>
      <c r="E1170" s="33">
        <v>12</v>
      </c>
      <c r="F1170" s="34">
        <v>6</v>
      </c>
      <c r="G1170" s="33">
        <v>10</v>
      </c>
      <c r="H1170" s="35">
        <v>8</v>
      </c>
      <c r="I1170" s="34">
        <v>0.01</v>
      </c>
      <c r="J1170" s="33">
        <v>96</v>
      </c>
      <c r="K1170" s="34">
        <v>0.01</v>
      </c>
      <c r="L1170" s="33">
        <v>80</v>
      </c>
      <c r="M1170" s="34">
        <v>0.01</v>
      </c>
      <c r="N1170" s="36">
        <v>3</v>
      </c>
      <c r="O1170" s="36">
        <v>3</v>
      </c>
      <c r="P1170" s="37" t="str">
        <f t="shared" si="18"/>
        <v>33</v>
      </c>
      <c r="Q1170" s="37"/>
      <c r="R1170" s="36" t="s">
        <v>3336</v>
      </c>
    </row>
    <row r="1171" spans="1:18" x14ac:dyDescent="0.25">
      <c r="A1171" s="1" t="s">
        <v>4</v>
      </c>
      <c r="B1171" s="1" t="s">
        <v>3459</v>
      </c>
      <c r="C1171" s="1" t="s">
        <v>3460</v>
      </c>
      <c r="D1171" s="33">
        <v>2.6666666666666665</v>
      </c>
      <c r="E1171" s="33">
        <v>16</v>
      </c>
      <c r="F1171" s="34">
        <v>5.99</v>
      </c>
      <c r="G1171" s="33">
        <v>13.33</v>
      </c>
      <c r="H1171" s="35">
        <v>6</v>
      </c>
      <c r="I1171" s="34">
        <v>0.01</v>
      </c>
      <c r="J1171" s="33">
        <v>96</v>
      </c>
      <c r="K1171" s="34">
        <v>0.01</v>
      </c>
      <c r="L1171" s="33">
        <v>79.989999999999995</v>
      </c>
      <c r="M1171" s="34">
        <v>0.01</v>
      </c>
      <c r="N1171" s="36">
        <v>3</v>
      </c>
      <c r="O1171" s="36">
        <v>3</v>
      </c>
      <c r="P1171" s="37" t="str">
        <f t="shared" si="18"/>
        <v>33</v>
      </c>
      <c r="Q1171" s="37"/>
      <c r="R1171" s="36" t="s">
        <v>3336</v>
      </c>
    </row>
    <row r="1172" spans="1:18" x14ac:dyDescent="0.25">
      <c r="A1172" s="1" t="s">
        <v>4</v>
      </c>
      <c r="B1172" s="1" t="s">
        <v>2281</v>
      </c>
      <c r="C1172" s="1" t="s">
        <v>2282</v>
      </c>
      <c r="D1172" s="33">
        <v>3.11</v>
      </c>
      <c r="E1172" s="33">
        <v>16.333300000000001</v>
      </c>
      <c r="F1172" s="34">
        <v>5.25</v>
      </c>
      <c r="G1172" s="33">
        <v>13.22</v>
      </c>
      <c r="H1172" s="35">
        <v>6</v>
      </c>
      <c r="I1172" s="34">
        <v>0.01</v>
      </c>
      <c r="J1172" s="33">
        <v>98</v>
      </c>
      <c r="K1172" s="34">
        <v>0.01</v>
      </c>
      <c r="L1172" s="33">
        <v>79.34</v>
      </c>
      <c r="M1172" s="34">
        <v>0.01</v>
      </c>
      <c r="N1172" s="36">
        <v>3</v>
      </c>
      <c r="O1172" s="36">
        <v>3</v>
      </c>
      <c r="P1172" s="37" t="str">
        <f t="shared" si="18"/>
        <v>33</v>
      </c>
      <c r="Q1172" s="37"/>
      <c r="R1172" s="36" t="s">
        <v>7</v>
      </c>
    </row>
    <row r="1173" spans="1:18" x14ac:dyDescent="0.25">
      <c r="A1173" s="1" t="s">
        <v>4</v>
      </c>
      <c r="B1173" s="1" t="s">
        <v>3461</v>
      </c>
      <c r="C1173" s="1" t="s">
        <v>3462</v>
      </c>
      <c r="D1173" s="33">
        <v>3.1666666666666665</v>
      </c>
      <c r="E1173" s="33">
        <v>19</v>
      </c>
      <c r="F1173" s="34">
        <v>5.99</v>
      </c>
      <c r="G1173" s="33">
        <v>15.83</v>
      </c>
      <c r="H1173" s="35">
        <v>5</v>
      </c>
      <c r="I1173" s="34">
        <v>0.01</v>
      </c>
      <c r="J1173" s="33">
        <v>95</v>
      </c>
      <c r="K1173" s="34">
        <v>0.01</v>
      </c>
      <c r="L1173" s="33">
        <v>79.16</v>
      </c>
      <c r="M1173" s="34">
        <v>0.01</v>
      </c>
      <c r="N1173" s="36">
        <v>3</v>
      </c>
      <c r="O1173" s="36">
        <v>3</v>
      </c>
      <c r="P1173" s="37" t="str">
        <f t="shared" si="18"/>
        <v>33</v>
      </c>
      <c r="Q1173" s="37"/>
      <c r="R1173" s="36" t="s">
        <v>3336</v>
      </c>
    </row>
    <row r="1174" spans="1:18" x14ac:dyDescent="0.25">
      <c r="A1174" s="1" t="s">
        <v>4</v>
      </c>
      <c r="B1174" s="1" t="s">
        <v>2283</v>
      </c>
      <c r="C1174" s="1" t="s">
        <v>2284</v>
      </c>
      <c r="D1174" s="33">
        <v>2</v>
      </c>
      <c r="E1174" s="33">
        <v>15.166600000000001</v>
      </c>
      <c r="F1174" s="34">
        <v>7.58</v>
      </c>
      <c r="G1174" s="33">
        <v>13.16</v>
      </c>
      <c r="H1174" s="35">
        <v>6</v>
      </c>
      <c r="I1174" s="34">
        <v>0.01</v>
      </c>
      <c r="J1174" s="33">
        <v>91</v>
      </c>
      <c r="K1174" s="34">
        <v>0.01</v>
      </c>
      <c r="L1174" s="33">
        <v>79</v>
      </c>
      <c r="M1174" s="34">
        <v>0.01</v>
      </c>
      <c r="N1174" s="36">
        <v>3</v>
      </c>
      <c r="O1174" s="36">
        <v>3</v>
      </c>
      <c r="P1174" s="37" t="str">
        <f t="shared" si="18"/>
        <v>33</v>
      </c>
      <c r="Q1174" s="37"/>
      <c r="R1174" s="36" t="s">
        <v>7</v>
      </c>
    </row>
    <row r="1175" spans="1:18" x14ac:dyDescent="0.25">
      <c r="A1175" s="1" t="s">
        <v>4</v>
      </c>
      <c r="B1175" s="1" t="s">
        <v>3463</v>
      </c>
      <c r="C1175" s="1" t="s">
        <v>3464</v>
      </c>
      <c r="D1175" s="33">
        <v>1.75</v>
      </c>
      <c r="E1175" s="33">
        <v>10.5</v>
      </c>
      <c r="F1175" s="34">
        <v>6</v>
      </c>
      <c r="G1175" s="33">
        <v>8.75</v>
      </c>
      <c r="H1175" s="35">
        <v>10</v>
      </c>
      <c r="I1175" s="34">
        <v>0.02</v>
      </c>
      <c r="J1175" s="33">
        <v>96</v>
      </c>
      <c r="K1175" s="34">
        <v>0.01</v>
      </c>
      <c r="L1175" s="33">
        <v>78.5</v>
      </c>
      <c r="M1175" s="34">
        <v>0.01</v>
      </c>
      <c r="N1175" s="36">
        <v>3</v>
      </c>
      <c r="O1175" s="36">
        <v>3</v>
      </c>
      <c r="P1175" s="37" t="str">
        <f t="shared" si="18"/>
        <v>33</v>
      </c>
      <c r="Q1175" s="37"/>
      <c r="R1175" s="36" t="s">
        <v>3336</v>
      </c>
    </row>
    <row r="1176" spans="1:18" x14ac:dyDescent="0.25">
      <c r="A1176" s="1" t="s">
        <v>4</v>
      </c>
      <c r="B1176" s="1" t="s">
        <v>2287</v>
      </c>
      <c r="C1176" s="1" t="s">
        <v>2288</v>
      </c>
      <c r="D1176" s="33">
        <v>2.3199999999999998</v>
      </c>
      <c r="E1176" s="33">
        <v>18</v>
      </c>
      <c r="F1176" s="34">
        <v>7.75</v>
      </c>
      <c r="G1176" s="33">
        <v>15.68</v>
      </c>
      <c r="H1176" s="35">
        <v>5</v>
      </c>
      <c r="I1176" s="34">
        <v>0.01</v>
      </c>
      <c r="J1176" s="33">
        <v>90</v>
      </c>
      <c r="K1176" s="34">
        <v>0.01</v>
      </c>
      <c r="L1176" s="33">
        <v>78.400000000000006</v>
      </c>
      <c r="M1176" s="34">
        <v>0.01</v>
      </c>
      <c r="N1176" s="36">
        <v>3</v>
      </c>
      <c r="O1176" s="36">
        <v>3</v>
      </c>
      <c r="P1176" s="37" t="str">
        <f t="shared" si="18"/>
        <v>33</v>
      </c>
      <c r="Q1176" s="37"/>
      <c r="R1176" s="36" t="s">
        <v>7</v>
      </c>
    </row>
    <row r="1177" spans="1:18" x14ac:dyDescent="0.25">
      <c r="A1177" s="1" t="s">
        <v>4</v>
      </c>
      <c r="B1177" s="1" t="s">
        <v>3465</v>
      </c>
      <c r="C1177" s="1" t="s">
        <v>3466</v>
      </c>
      <c r="D1177" s="33">
        <v>2.2380952380952386</v>
      </c>
      <c r="E1177" s="33">
        <v>13.4285</v>
      </c>
      <c r="F1177" s="34">
        <v>5.99</v>
      </c>
      <c r="G1177" s="33">
        <v>11.19</v>
      </c>
      <c r="H1177" s="35">
        <v>7</v>
      </c>
      <c r="I1177" s="34">
        <v>0.01</v>
      </c>
      <c r="J1177" s="33">
        <v>94</v>
      </c>
      <c r="K1177" s="34">
        <v>0.01</v>
      </c>
      <c r="L1177" s="33">
        <v>78.33</v>
      </c>
      <c r="M1177" s="34">
        <v>0.01</v>
      </c>
      <c r="N1177" s="36">
        <v>3</v>
      </c>
      <c r="O1177" s="36">
        <v>3</v>
      </c>
      <c r="P1177" s="37" t="str">
        <f t="shared" si="18"/>
        <v>33</v>
      </c>
      <c r="Q1177" s="37"/>
      <c r="R1177" s="36" t="s">
        <v>3336</v>
      </c>
    </row>
    <row r="1178" spans="1:18" x14ac:dyDescent="0.25">
      <c r="A1178" s="1" t="s">
        <v>4</v>
      </c>
      <c r="B1178" s="1" t="s">
        <v>2289</v>
      </c>
      <c r="C1178" s="1" t="s">
        <v>2290</v>
      </c>
      <c r="D1178" s="33">
        <v>2.5399999999999996</v>
      </c>
      <c r="E1178" s="33">
        <v>15.4222</v>
      </c>
      <c r="F1178" s="34">
        <v>6.07</v>
      </c>
      <c r="G1178" s="33">
        <v>12.88</v>
      </c>
      <c r="H1178" s="35">
        <v>24</v>
      </c>
      <c r="I1178" s="34">
        <v>0.05</v>
      </c>
      <c r="J1178" s="33">
        <v>138.80000000000001</v>
      </c>
      <c r="K1178" s="34">
        <v>0.01</v>
      </c>
      <c r="L1178" s="33">
        <v>77.84</v>
      </c>
      <c r="M1178" s="34">
        <v>0.01</v>
      </c>
      <c r="N1178" s="36">
        <v>3</v>
      </c>
      <c r="O1178" s="36">
        <v>3</v>
      </c>
      <c r="P1178" s="37" t="str">
        <f t="shared" si="18"/>
        <v>33</v>
      </c>
      <c r="Q1178" s="37"/>
      <c r="R1178" s="36" t="s">
        <v>7</v>
      </c>
    </row>
    <row r="1179" spans="1:18" x14ac:dyDescent="0.25">
      <c r="A1179" s="1" t="s">
        <v>4</v>
      </c>
      <c r="B1179" s="1" t="s">
        <v>2293</v>
      </c>
      <c r="C1179" s="1" t="s">
        <v>2294</v>
      </c>
      <c r="D1179" s="33">
        <v>2</v>
      </c>
      <c r="E1179" s="33">
        <v>14.4</v>
      </c>
      <c r="F1179" s="34">
        <v>7.2</v>
      </c>
      <c r="G1179" s="33">
        <v>12.4</v>
      </c>
      <c r="H1179" s="35">
        <v>6</v>
      </c>
      <c r="I1179" s="34">
        <v>0.01</v>
      </c>
      <c r="J1179" s="33">
        <v>89.6</v>
      </c>
      <c r="K1179" s="34">
        <v>0.01</v>
      </c>
      <c r="L1179" s="33">
        <v>77.599999999999994</v>
      </c>
      <c r="M1179" s="34">
        <v>0.01</v>
      </c>
      <c r="N1179" s="36">
        <v>3</v>
      </c>
      <c r="O1179" s="36">
        <v>3</v>
      </c>
      <c r="P1179" s="37" t="str">
        <f t="shared" si="18"/>
        <v>33</v>
      </c>
      <c r="Q1179" s="37"/>
      <c r="R1179" s="36" t="s">
        <v>7</v>
      </c>
    </row>
    <row r="1180" spans="1:18" x14ac:dyDescent="0.25">
      <c r="A1180" s="1" t="s">
        <v>4</v>
      </c>
      <c r="B1180" s="1" t="s">
        <v>2295</v>
      </c>
      <c r="C1180" s="1" t="s">
        <v>2296</v>
      </c>
      <c r="D1180" s="33">
        <v>1.5399999999999998</v>
      </c>
      <c r="E1180" s="33">
        <v>9.3000000000000007</v>
      </c>
      <c r="F1180" s="34">
        <v>6.03</v>
      </c>
      <c r="G1180" s="33">
        <v>7.76</v>
      </c>
      <c r="H1180" s="35">
        <v>10</v>
      </c>
      <c r="I1180" s="34">
        <v>0.02</v>
      </c>
      <c r="J1180" s="33">
        <v>93</v>
      </c>
      <c r="K1180" s="34">
        <v>0.01</v>
      </c>
      <c r="L1180" s="33">
        <v>77.599999999999994</v>
      </c>
      <c r="M1180" s="34">
        <v>0.01</v>
      </c>
      <c r="N1180" s="36">
        <v>3</v>
      </c>
      <c r="O1180" s="36">
        <v>3</v>
      </c>
      <c r="P1180" s="37" t="str">
        <f t="shared" si="18"/>
        <v>33</v>
      </c>
      <c r="Q1180" s="37"/>
      <c r="R1180" s="36" t="s">
        <v>7</v>
      </c>
    </row>
    <row r="1181" spans="1:18" x14ac:dyDescent="0.25">
      <c r="A1181" s="1" t="s">
        <v>4</v>
      </c>
      <c r="B1181" s="1" t="s">
        <v>2297</v>
      </c>
      <c r="C1181" s="1" t="s">
        <v>2298</v>
      </c>
      <c r="D1181" s="33">
        <v>2.5</v>
      </c>
      <c r="E1181" s="33">
        <v>18</v>
      </c>
      <c r="F1181" s="34">
        <v>7.2</v>
      </c>
      <c r="G1181" s="33">
        <v>15.5</v>
      </c>
      <c r="H1181" s="35">
        <v>5</v>
      </c>
      <c r="I1181" s="34">
        <v>0.01</v>
      </c>
      <c r="J1181" s="33">
        <v>90</v>
      </c>
      <c r="K1181" s="34">
        <v>0.01</v>
      </c>
      <c r="L1181" s="33">
        <v>77.5</v>
      </c>
      <c r="M1181" s="34">
        <v>0.01</v>
      </c>
      <c r="N1181" s="36">
        <v>3</v>
      </c>
      <c r="O1181" s="36">
        <v>3</v>
      </c>
      <c r="P1181" s="37" t="str">
        <f t="shared" si="18"/>
        <v>33</v>
      </c>
      <c r="Q1181" s="37"/>
      <c r="R1181" s="36" t="s">
        <v>7</v>
      </c>
    </row>
    <row r="1182" spans="1:18" x14ac:dyDescent="0.25">
      <c r="A1182" s="1" t="s">
        <v>4</v>
      </c>
      <c r="B1182" s="1" t="s">
        <v>2299</v>
      </c>
      <c r="C1182" s="1" t="s">
        <v>2300</v>
      </c>
      <c r="D1182" s="33">
        <v>1.58</v>
      </c>
      <c r="E1182" s="33">
        <v>9.875</v>
      </c>
      <c r="F1182" s="34">
        <v>6.25</v>
      </c>
      <c r="G1182" s="33">
        <v>8.2899999999999991</v>
      </c>
      <c r="H1182" s="35">
        <v>9</v>
      </c>
      <c r="I1182" s="34">
        <v>0.02</v>
      </c>
      <c r="J1182" s="33">
        <v>91.5</v>
      </c>
      <c r="K1182" s="34">
        <v>0.01</v>
      </c>
      <c r="L1182" s="33">
        <v>77.28</v>
      </c>
      <c r="M1182" s="34">
        <v>0.01</v>
      </c>
      <c r="N1182" s="36">
        <v>3</v>
      </c>
      <c r="O1182" s="36">
        <v>3</v>
      </c>
      <c r="P1182" s="37" t="str">
        <f t="shared" si="18"/>
        <v>33</v>
      </c>
      <c r="Q1182" s="37"/>
      <c r="R1182" s="36" t="s">
        <v>7</v>
      </c>
    </row>
    <row r="1183" spans="1:18" x14ac:dyDescent="0.25">
      <c r="A1183" s="1" t="s">
        <v>4</v>
      </c>
      <c r="B1183" s="1" t="s">
        <v>2301</v>
      </c>
      <c r="C1183" s="1" t="s">
        <v>2302</v>
      </c>
      <c r="D1183" s="33">
        <v>1.8100000000000003</v>
      </c>
      <c r="E1183" s="33">
        <v>11.5</v>
      </c>
      <c r="F1183" s="34">
        <v>6.35</v>
      </c>
      <c r="G1183" s="33">
        <v>9.69</v>
      </c>
      <c r="H1183" s="35">
        <v>8</v>
      </c>
      <c r="I1183" s="34">
        <v>0.01</v>
      </c>
      <c r="J1183" s="33">
        <v>91.5</v>
      </c>
      <c r="K1183" s="34">
        <v>0.01</v>
      </c>
      <c r="L1183" s="33">
        <v>77.02</v>
      </c>
      <c r="M1183" s="34">
        <v>0.01</v>
      </c>
      <c r="N1183" s="36">
        <v>3</v>
      </c>
      <c r="O1183" s="36">
        <v>3</v>
      </c>
      <c r="P1183" s="37" t="str">
        <f t="shared" si="18"/>
        <v>33</v>
      </c>
      <c r="Q1183" s="37"/>
      <c r="R1183" s="36" t="s">
        <v>7</v>
      </c>
    </row>
    <row r="1184" spans="1:18" x14ac:dyDescent="0.25">
      <c r="A1184" s="1" t="s">
        <v>4</v>
      </c>
      <c r="B1184" s="1" t="s">
        <v>2303</v>
      </c>
      <c r="C1184" s="1" t="s">
        <v>2304</v>
      </c>
      <c r="D1184" s="33">
        <v>2.59</v>
      </c>
      <c r="E1184" s="33">
        <v>15.416600000000001</v>
      </c>
      <c r="F1184" s="34">
        <v>5.95</v>
      </c>
      <c r="G1184" s="33">
        <v>12.82</v>
      </c>
      <c r="H1184" s="35">
        <v>6</v>
      </c>
      <c r="I1184" s="34">
        <v>0.01</v>
      </c>
      <c r="J1184" s="33">
        <v>92.5</v>
      </c>
      <c r="K1184" s="34">
        <v>0.01</v>
      </c>
      <c r="L1184" s="33">
        <v>76.959999999999994</v>
      </c>
      <c r="M1184" s="34">
        <v>0.01</v>
      </c>
      <c r="N1184" s="36">
        <v>3</v>
      </c>
      <c r="O1184" s="36">
        <v>3</v>
      </c>
      <c r="P1184" s="37" t="str">
        <f t="shared" si="18"/>
        <v>33</v>
      </c>
      <c r="Q1184" s="37"/>
      <c r="R1184" s="36" t="s">
        <v>7</v>
      </c>
    </row>
    <row r="1185" spans="1:18" x14ac:dyDescent="0.25">
      <c r="A1185" s="1" t="s">
        <v>4</v>
      </c>
      <c r="B1185" s="1" t="s">
        <v>2307</v>
      </c>
      <c r="C1185" s="1" t="s">
        <v>2308</v>
      </c>
      <c r="D1185" s="33">
        <v>2.29</v>
      </c>
      <c r="E1185" s="33">
        <v>17.600000000000001</v>
      </c>
      <c r="F1185" s="34">
        <v>7.68</v>
      </c>
      <c r="G1185" s="33">
        <v>15.31</v>
      </c>
      <c r="H1185" s="35">
        <v>5</v>
      </c>
      <c r="I1185" s="34">
        <v>0.01</v>
      </c>
      <c r="J1185" s="33">
        <v>88</v>
      </c>
      <c r="K1185" s="34">
        <v>0.01</v>
      </c>
      <c r="L1185" s="33">
        <v>76.55</v>
      </c>
      <c r="M1185" s="34">
        <v>0.01</v>
      </c>
      <c r="N1185" s="36">
        <v>3</v>
      </c>
      <c r="O1185" s="36">
        <v>3</v>
      </c>
      <c r="P1185" s="37" t="str">
        <f t="shared" si="18"/>
        <v>33</v>
      </c>
      <c r="Q1185" s="37"/>
      <c r="R1185" s="36" t="s">
        <v>7</v>
      </c>
    </row>
    <row r="1186" spans="1:18" x14ac:dyDescent="0.25">
      <c r="A1186" s="1" t="s">
        <v>4</v>
      </c>
      <c r="B1186" s="1" t="s">
        <v>2309</v>
      </c>
      <c r="C1186" s="1" t="s">
        <v>2310</v>
      </c>
      <c r="D1186" s="33">
        <v>2.33</v>
      </c>
      <c r="E1186" s="33">
        <v>17.64</v>
      </c>
      <c r="F1186" s="34">
        <v>7.57</v>
      </c>
      <c r="G1186" s="33">
        <v>15.31</v>
      </c>
      <c r="H1186" s="35">
        <v>5</v>
      </c>
      <c r="I1186" s="34">
        <v>0.01</v>
      </c>
      <c r="J1186" s="33">
        <v>88.2</v>
      </c>
      <c r="K1186" s="34">
        <v>0.01</v>
      </c>
      <c r="L1186" s="33">
        <v>76.55</v>
      </c>
      <c r="M1186" s="34">
        <v>0.01</v>
      </c>
      <c r="N1186" s="36">
        <v>3</v>
      </c>
      <c r="O1186" s="36">
        <v>3</v>
      </c>
      <c r="P1186" s="37" t="str">
        <f t="shared" si="18"/>
        <v>33</v>
      </c>
      <c r="Q1186" s="37"/>
      <c r="R1186" s="36" t="s">
        <v>7</v>
      </c>
    </row>
    <row r="1187" spans="1:18" x14ac:dyDescent="0.25">
      <c r="A1187" s="1" t="s">
        <v>4</v>
      </c>
      <c r="B1187" s="1" t="s">
        <v>2316</v>
      </c>
      <c r="C1187" s="1" t="s">
        <v>2317</v>
      </c>
      <c r="D1187" s="33">
        <v>1.6299999999999994</v>
      </c>
      <c r="E1187" s="33">
        <v>9.1111000000000004</v>
      </c>
      <c r="F1187" s="34">
        <v>5.58</v>
      </c>
      <c r="G1187" s="33">
        <v>7.48</v>
      </c>
      <c r="H1187" s="35">
        <v>10</v>
      </c>
      <c r="I1187" s="34">
        <v>0.02</v>
      </c>
      <c r="J1187" s="33">
        <v>92</v>
      </c>
      <c r="K1187" s="34">
        <v>0.01</v>
      </c>
      <c r="L1187" s="33">
        <v>75.7</v>
      </c>
      <c r="M1187" s="34">
        <v>0.01</v>
      </c>
      <c r="N1187" s="36">
        <v>3</v>
      </c>
      <c r="O1187" s="36">
        <v>3</v>
      </c>
      <c r="P1187" s="37" t="str">
        <f t="shared" si="18"/>
        <v>33</v>
      </c>
      <c r="Q1187" s="37"/>
      <c r="R1187" s="36" t="s">
        <v>7</v>
      </c>
    </row>
    <row r="1188" spans="1:18" x14ac:dyDescent="0.25">
      <c r="A1188" s="1" t="s">
        <v>4</v>
      </c>
      <c r="B1188" s="1" t="s">
        <v>2318</v>
      </c>
      <c r="C1188" s="1" t="s">
        <v>2319</v>
      </c>
      <c r="D1188" s="33">
        <v>2.4300000000000002</v>
      </c>
      <c r="E1188" s="33">
        <v>14.4</v>
      </c>
      <c r="F1188" s="34">
        <v>5.92</v>
      </c>
      <c r="G1188" s="33">
        <v>11.97</v>
      </c>
      <c r="H1188" s="35">
        <v>6</v>
      </c>
      <c r="I1188" s="34">
        <v>0.01</v>
      </c>
      <c r="J1188" s="33">
        <v>90</v>
      </c>
      <c r="K1188" s="34">
        <v>0.01</v>
      </c>
      <c r="L1188" s="33">
        <v>75.42</v>
      </c>
      <c r="M1188" s="34">
        <v>0.01</v>
      </c>
      <c r="N1188" s="36">
        <v>3</v>
      </c>
      <c r="O1188" s="36">
        <v>3</v>
      </c>
      <c r="P1188" s="37" t="str">
        <f t="shared" si="18"/>
        <v>33</v>
      </c>
      <c r="Q1188" s="37"/>
      <c r="R1188" s="36" t="s">
        <v>7</v>
      </c>
    </row>
    <row r="1189" spans="1:18" x14ac:dyDescent="0.25">
      <c r="A1189" s="1" t="s">
        <v>4</v>
      </c>
      <c r="B1189" s="1" t="s">
        <v>3471</v>
      </c>
      <c r="C1189" s="1" t="s">
        <v>3472</v>
      </c>
      <c r="D1189" s="33">
        <v>2.5333333333333332</v>
      </c>
      <c r="E1189" s="33">
        <v>15.2</v>
      </c>
      <c r="F1189" s="34">
        <v>6</v>
      </c>
      <c r="G1189" s="33">
        <v>12.66</v>
      </c>
      <c r="H1189" s="35">
        <v>6</v>
      </c>
      <c r="I1189" s="34">
        <v>0.01</v>
      </c>
      <c r="J1189" s="33">
        <v>90</v>
      </c>
      <c r="K1189" s="34">
        <v>0.01</v>
      </c>
      <c r="L1189" s="33">
        <v>74.8</v>
      </c>
      <c r="M1189" s="34">
        <v>0.01</v>
      </c>
      <c r="N1189" s="36">
        <v>3</v>
      </c>
      <c r="O1189" s="36">
        <v>3</v>
      </c>
      <c r="P1189" s="37" t="str">
        <f t="shared" si="18"/>
        <v>33</v>
      </c>
      <c r="Q1189" s="37"/>
      <c r="R1189" s="36" t="s">
        <v>3336</v>
      </c>
    </row>
    <row r="1190" spans="1:18" x14ac:dyDescent="0.25">
      <c r="A1190" s="1" t="s">
        <v>4</v>
      </c>
      <c r="B1190" s="1" t="s">
        <v>2324</v>
      </c>
      <c r="C1190" s="1" t="s">
        <v>2325</v>
      </c>
      <c r="D1190" s="33">
        <v>0.69</v>
      </c>
      <c r="E1190" s="33">
        <v>9</v>
      </c>
      <c r="F1190" s="34">
        <v>13.04</v>
      </c>
      <c r="G1190" s="33">
        <v>8.31</v>
      </c>
      <c r="H1190" s="35">
        <v>9</v>
      </c>
      <c r="I1190" s="34">
        <v>0.02</v>
      </c>
      <c r="J1190" s="33">
        <v>81</v>
      </c>
      <c r="K1190" s="34">
        <v>0.01</v>
      </c>
      <c r="L1190" s="33">
        <v>74.790000000000006</v>
      </c>
      <c r="M1190" s="34">
        <v>0.01</v>
      </c>
      <c r="N1190" s="36">
        <v>3</v>
      </c>
      <c r="O1190" s="36">
        <v>3</v>
      </c>
      <c r="P1190" s="37" t="str">
        <f t="shared" si="18"/>
        <v>33</v>
      </c>
      <c r="Q1190" s="37"/>
      <c r="R1190" s="36" t="s">
        <v>7</v>
      </c>
    </row>
    <row r="1191" spans="1:18" x14ac:dyDescent="0.25">
      <c r="A1191" s="1" t="s">
        <v>4</v>
      </c>
      <c r="B1191" s="1" t="s">
        <v>2328</v>
      </c>
      <c r="C1191" s="1" t="s">
        <v>2329</v>
      </c>
      <c r="D1191" s="33">
        <v>3.44</v>
      </c>
      <c r="E1191" s="33">
        <v>15.166600000000001</v>
      </c>
      <c r="F1191" s="34">
        <v>4.4000000000000004</v>
      </c>
      <c r="G1191" s="33">
        <v>11.72</v>
      </c>
      <c r="H1191" s="35">
        <v>6</v>
      </c>
      <c r="I1191" s="34">
        <v>0.01</v>
      </c>
      <c r="J1191" s="33">
        <v>95</v>
      </c>
      <c r="K1191" s="34">
        <v>0.01</v>
      </c>
      <c r="L1191" s="33">
        <v>74.36</v>
      </c>
      <c r="M1191" s="34">
        <v>0.01</v>
      </c>
      <c r="N1191" s="36">
        <v>3</v>
      </c>
      <c r="O1191" s="36">
        <v>3</v>
      </c>
      <c r="P1191" s="37" t="str">
        <f t="shared" si="18"/>
        <v>33</v>
      </c>
      <c r="Q1191" s="37"/>
      <c r="R1191" s="36" t="s">
        <v>7</v>
      </c>
    </row>
    <row r="1192" spans="1:18" x14ac:dyDescent="0.25">
      <c r="A1192" s="1" t="s">
        <v>4</v>
      </c>
      <c r="B1192" s="1" t="s">
        <v>2330</v>
      </c>
      <c r="C1192" s="1" t="s">
        <v>2331</v>
      </c>
      <c r="D1192" s="33">
        <v>2.61</v>
      </c>
      <c r="E1192" s="33">
        <v>15</v>
      </c>
      <c r="F1192" s="34">
        <v>5.74</v>
      </c>
      <c r="G1192" s="33">
        <v>12.39</v>
      </c>
      <c r="H1192" s="35">
        <v>6</v>
      </c>
      <c r="I1192" s="34">
        <v>0.01</v>
      </c>
      <c r="J1192" s="33">
        <v>90</v>
      </c>
      <c r="K1192" s="34">
        <v>0.01</v>
      </c>
      <c r="L1192" s="33">
        <v>74.34</v>
      </c>
      <c r="M1192" s="34">
        <v>0.01</v>
      </c>
      <c r="N1192" s="36">
        <v>3</v>
      </c>
      <c r="O1192" s="36">
        <v>3</v>
      </c>
      <c r="P1192" s="37" t="str">
        <f t="shared" si="18"/>
        <v>33</v>
      </c>
      <c r="Q1192" s="37"/>
      <c r="R1192" s="36" t="s">
        <v>7</v>
      </c>
    </row>
    <row r="1193" spans="1:18" x14ac:dyDescent="0.25">
      <c r="A1193" s="1" t="s">
        <v>4</v>
      </c>
      <c r="B1193" s="1" t="s">
        <v>2332</v>
      </c>
      <c r="C1193" s="1" t="s">
        <v>2333</v>
      </c>
      <c r="D1193" s="33">
        <v>0.39999999999999997</v>
      </c>
      <c r="E1193" s="33">
        <v>2.9358</v>
      </c>
      <c r="F1193" s="34">
        <v>7.33</v>
      </c>
      <c r="G1193" s="33">
        <v>2.5299999999999998</v>
      </c>
      <c r="H1193" s="35">
        <v>24</v>
      </c>
      <c r="I1193" s="34">
        <v>0.05</v>
      </c>
      <c r="J1193" s="33">
        <v>83.73</v>
      </c>
      <c r="K1193" s="34">
        <v>0.01</v>
      </c>
      <c r="L1193" s="33">
        <v>74.13</v>
      </c>
      <c r="M1193" s="34">
        <v>0.01</v>
      </c>
      <c r="N1193" s="36">
        <v>3</v>
      </c>
      <c r="O1193" s="36">
        <v>3</v>
      </c>
      <c r="P1193" s="37" t="str">
        <f t="shared" si="18"/>
        <v>33</v>
      </c>
      <c r="Q1193" s="37"/>
      <c r="R1193" s="36" t="s">
        <v>7</v>
      </c>
    </row>
    <row r="1194" spans="1:18" x14ac:dyDescent="0.25">
      <c r="A1194" s="1" t="s">
        <v>4</v>
      </c>
      <c r="B1194" s="1" t="s">
        <v>2334</v>
      </c>
      <c r="C1194" s="1" t="s">
        <v>2335</v>
      </c>
      <c r="D1194" s="33">
        <v>2.59</v>
      </c>
      <c r="E1194" s="33">
        <v>17.399999999999999</v>
      </c>
      <c r="F1194" s="34">
        <v>6.71</v>
      </c>
      <c r="G1194" s="33">
        <v>14.81</v>
      </c>
      <c r="H1194" s="35">
        <v>5</v>
      </c>
      <c r="I1194" s="34">
        <v>0.01</v>
      </c>
      <c r="J1194" s="33">
        <v>87</v>
      </c>
      <c r="K1194" s="34">
        <v>0.01</v>
      </c>
      <c r="L1194" s="33">
        <v>74.05</v>
      </c>
      <c r="M1194" s="34">
        <v>0.01</v>
      </c>
      <c r="N1194" s="36">
        <v>3</v>
      </c>
      <c r="O1194" s="36">
        <v>3</v>
      </c>
      <c r="P1194" s="37" t="str">
        <f t="shared" si="18"/>
        <v>33</v>
      </c>
      <c r="Q1194" s="37"/>
      <c r="R1194" s="36" t="s">
        <v>7</v>
      </c>
    </row>
    <row r="1195" spans="1:18" x14ac:dyDescent="0.25">
      <c r="A1195" s="1" t="s">
        <v>4</v>
      </c>
      <c r="B1195" s="1" t="s">
        <v>2336</v>
      </c>
      <c r="C1195" s="1" t="s">
        <v>2337</v>
      </c>
      <c r="D1195" s="33">
        <v>2.2200000000000002</v>
      </c>
      <c r="E1195" s="33">
        <v>17</v>
      </c>
      <c r="F1195" s="34">
        <v>7.65</v>
      </c>
      <c r="G1195" s="33">
        <v>14.78</v>
      </c>
      <c r="H1195" s="35">
        <v>5</v>
      </c>
      <c r="I1195" s="34">
        <v>0.01</v>
      </c>
      <c r="J1195" s="33">
        <v>85</v>
      </c>
      <c r="K1195" s="34">
        <v>0.01</v>
      </c>
      <c r="L1195" s="33">
        <v>73.900000000000006</v>
      </c>
      <c r="M1195" s="34">
        <v>0.01</v>
      </c>
      <c r="N1195" s="36">
        <v>3</v>
      </c>
      <c r="O1195" s="36">
        <v>3</v>
      </c>
      <c r="P1195" s="37" t="str">
        <f t="shared" si="18"/>
        <v>33</v>
      </c>
      <c r="Q1195" s="37"/>
      <c r="R1195" s="36" t="s">
        <v>7</v>
      </c>
    </row>
    <row r="1196" spans="1:18" x14ac:dyDescent="0.25">
      <c r="A1196" s="1" t="s">
        <v>4</v>
      </c>
      <c r="B1196" s="1" t="s">
        <v>2338</v>
      </c>
      <c r="C1196" s="1" t="s">
        <v>2339</v>
      </c>
      <c r="D1196" s="33">
        <v>1.6299999999999992</v>
      </c>
      <c r="E1196" s="33">
        <v>8.3271999999999995</v>
      </c>
      <c r="F1196" s="34">
        <v>5.0999999999999996</v>
      </c>
      <c r="G1196" s="33">
        <v>6.69</v>
      </c>
      <c r="H1196" s="35">
        <v>11</v>
      </c>
      <c r="I1196" s="34">
        <v>0.02</v>
      </c>
      <c r="J1196" s="33">
        <v>91.6</v>
      </c>
      <c r="K1196" s="34">
        <v>0.01</v>
      </c>
      <c r="L1196" s="33">
        <v>73.67</v>
      </c>
      <c r="M1196" s="34">
        <v>0.01</v>
      </c>
      <c r="N1196" s="36">
        <v>3</v>
      </c>
      <c r="O1196" s="36">
        <v>3</v>
      </c>
      <c r="P1196" s="37" t="str">
        <f t="shared" si="18"/>
        <v>33</v>
      </c>
      <c r="Q1196" s="37"/>
      <c r="R1196" s="36" t="s">
        <v>7</v>
      </c>
    </row>
    <row r="1197" spans="1:18" x14ac:dyDescent="0.25">
      <c r="A1197" s="1" t="s">
        <v>4</v>
      </c>
      <c r="B1197" s="1" t="s">
        <v>2340</v>
      </c>
      <c r="C1197" s="1" t="s">
        <v>2341</v>
      </c>
      <c r="D1197" s="33">
        <v>2.92</v>
      </c>
      <c r="E1197" s="33">
        <v>14.375</v>
      </c>
      <c r="F1197" s="34">
        <v>4.92</v>
      </c>
      <c r="G1197" s="33">
        <v>11.45</v>
      </c>
      <c r="H1197" s="35">
        <v>6</v>
      </c>
      <c r="I1197" s="34">
        <v>0.01</v>
      </c>
      <c r="J1197" s="33">
        <v>91</v>
      </c>
      <c r="K1197" s="34">
        <v>0.01</v>
      </c>
      <c r="L1197" s="33">
        <v>73.48</v>
      </c>
      <c r="M1197" s="34">
        <v>0.01</v>
      </c>
      <c r="N1197" s="36">
        <v>3</v>
      </c>
      <c r="O1197" s="36">
        <v>3</v>
      </c>
      <c r="P1197" s="37" t="str">
        <f t="shared" si="18"/>
        <v>33</v>
      </c>
      <c r="Q1197" s="37"/>
      <c r="R1197" s="36" t="s">
        <v>7</v>
      </c>
    </row>
    <row r="1198" spans="1:18" x14ac:dyDescent="0.25">
      <c r="A1198" s="1" t="s">
        <v>4</v>
      </c>
      <c r="B1198" s="1" t="s">
        <v>3473</v>
      </c>
      <c r="C1198" s="1" t="s">
        <v>3474</v>
      </c>
      <c r="D1198" s="33">
        <v>3</v>
      </c>
      <c r="E1198" s="33">
        <v>18</v>
      </c>
      <c r="F1198" s="34">
        <v>6</v>
      </c>
      <c r="G1198" s="33">
        <v>15</v>
      </c>
      <c r="H1198" s="35">
        <v>5</v>
      </c>
      <c r="I1198" s="34">
        <v>0.01</v>
      </c>
      <c r="J1198" s="33">
        <v>88</v>
      </c>
      <c r="K1198" s="34">
        <v>0.01</v>
      </c>
      <c r="L1198" s="33">
        <v>73</v>
      </c>
      <c r="M1198" s="34">
        <v>0.01</v>
      </c>
      <c r="N1198" s="36">
        <v>3</v>
      </c>
      <c r="O1198" s="36">
        <v>3</v>
      </c>
      <c r="P1198" s="37" t="str">
        <f t="shared" si="18"/>
        <v>33</v>
      </c>
      <c r="Q1198" s="37"/>
      <c r="R1198" s="36" t="s">
        <v>3336</v>
      </c>
    </row>
    <row r="1199" spans="1:18" x14ac:dyDescent="0.25">
      <c r="A1199" s="1" t="s">
        <v>4</v>
      </c>
      <c r="B1199" s="1" t="s">
        <v>2350</v>
      </c>
      <c r="C1199" s="1" t="s">
        <v>2351</v>
      </c>
      <c r="D1199" s="33">
        <v>6.07</v>
      </c>
      <c r="E1199" s="33">
        <v>20.6</v>
      </c>
      <c r="F1199" s="34">
        <v>3.39</v>
      </c>
      <c r="G1199" s="33">
        <v>14.53</v>
      </c>
      <c r="H1199" s="35">
        <v>5</v>
      </c>
      <c r="I1199" s="34">
        <v>0.01</v>
      </c>
      <c r="J1199" s="33">
        <v>103</v>
      </c>
      <c r="K1199" s="34">
        <v>0.01</v>
      </c>
      <c r="L1199" s="33">
        <v>72.650000000000006</v>
      </c>
      <c r="M1199" s="34">
        <v>0.01</v>
      </c>
      <c r="N1199" s="36">
        <v>3</v>
      </c>
      <c r="O1199" s="36">
        <v>3</v>
      </c>
      <c r="P1199" s="37" t="str">
        <f t="shared" si="18"/>
        <v>33</v>
      </c>
      <c r="Q1199" s="37"/>
      <c r="R1199" s="36" t="s">
        <v>7</v>
      </c>
    </row>
    <row r="1200" spans="1:18" x14ac:dyDescent="0.25">
      <c r="A1200" s="1" t="s">
        <v>4</v>
      </c>
      <c r="B1200" s="1" t="s">
        <v>2354</v>
      </c>
      <c r="C1200" s="1" t="s">
        <v>2355</v>
      </c>
      <c r="D1200" s="33">
        <v>2.0499999999999998</v>
      </c>
      <c r="E1200" s="33">
        <v>12.3</v>
      </c>
      <c r="F1200" s="34">
        <v>6</v>
      </c>
      <c r="G1200" s="33">
        <v>10.25</v>
      </c>
      <c r="H1200" s="35">
        <v>7</v>
      </c>
      <c r="I1200" s="34">
        <v>0.01</v>
      </c>
      <c r="J1200" s="33">
        <v>86.1</v>
      </c>
      <c r="K1200" s="34">
        <v>0.01</v>
      </c>
      <c r="L1200" s="33">
        <v>71.75</v>
      </c>
      <c r="M1200" s="34">
        <v>0.01</v>
      </c>
      <c r="N1200" s="36">
        <v>3</v>
      </c>
      <c r="O1200" s="36">
        <v>3</v>
      </c>
      <c r="P1200" s="37" t="str">
        <f t="shared" si="18"/>
        <v>33</v>
      </c>
      <c r="Q1200" s="37"/>
      <c r="R1200" s="36" t="s">
        <v>7</v>
      </c>
    </row>
    <row r="1201" spans="1:18" x14ac:dyDescent="0.25">
      <c r="A1201" s="1" t="s">
        <v>4</v>
      </c>
      <c r="B1201" s="1" t="s">
        <v>2356</v>
      </c>
      <c r="C1201" s="1" t="s">
        <v>2357</v>
      </c>
      <c r="D1201" s="33">
        <v>1.5</v>
      </c>
      <c r="E1201" s="33">
        <v>8</v>
      </c>
      <c r="F1201" s="34">
        <v>5.33</v>
      </c>
      <c r="G1201" s="33">
        <v>6.5</v>
      </c>
      <c r="H1201" s="35">
        <v>11</v>
      </c>
      <c r="I1201" s="34">
        <v>0.02</v>
      </c>
      <c r="J1201" s="33">
        <v>88</v>
      </c>
      <c r="K1201" s="34">
        <v>0.01</v>
      </c>
      <c r="L1201" s="33">
        <v>71.5</v>
      </c>
      <c r="M1201" s="34">
        <v>0.01</v>
      </c>
      <c r="N1201" s="36">
        <v>3</v>
      </c>
      <c r="O1201" s="36">
        <v>3</v>
      </c>
      <c r="P1201" s="37" t="str">
        <f t="shared" si="18"/>
        <v>33</v>
      </c>
      <c r="Q1201" s="37"/>
      <c r="R1201" s="36" t="s">
        <v>7</v>
      </c>
    </row>
    <row r="1202" spans="1:18" x14ac:dyDescent="0.25">
      <c r="A1202" s="1" t="s">
        <v>4</v>
      </c>
      <c r="B1202" s="1" t="s">
        <v>2358</v>
      </c>
      <c r="C1202" s="1" t="s">
        <v>2359</v>
      </c>
      <c r="D1202" s="33">
        <v>1.3599999999999999</v>
      </c>
      <c r="E1202" s="33">
        <v>11.4285</v>
      </c>
      <c r="F1202" s="34">
        <v>8.4</v>
      </c>
      <c r="G1202" s="33">
        <v>10.06</v>
      </c>
      <c r="H1202" s="35">
        <v>7</v>
      </c>
      <c r="I1202" s="34">
        <v>0.01</v>
      </c>
      <c r="J1202" s="33">
        <v>80</v>
      </c>
      <c r="K1202" s="34">
        <v>0.01</v>
      </c>
      <c r="L1202" s="33">
        <v>70.48</v>
      </c>
      <c r="M1202" s="34">
        <v>0.01</v>
      </c>
      <c r="N1202" s="36">
        <v>3</v>
      </c>
      <c r="O1202" s="36">
        <v>3</v>
      </c>
      <c r="P1202" s="37" t="str">
        <f t="shared" si="18"/>
        <v>33</v>
      </c>
      <c r="Q1202" s="37"/>
      <c r="R1202" s="36" t="s">
        <v>7</v>
      </c>
    </row>
    <row r="1203" spans="1:18" x14ac:dyDescent="0.25">
      <c r="A1203" s="1" t="s">
        <v>4</v>
      </c>
      <c r="B1203" s="1" t="s">
        <v>2360</v>
      </c>
      <c r="C1203" s="1" t="s">
        <v>2361</v>
      </c>
      <c r="D1203" s="33">
        <v>2.39</v>
      </c>
      <c r="E1203" s="33">
        <v>8.25</v>
      </c>
      <c r="F1203" s="34">
        <v>3.45</v>
      </c>
      <c r="G1203" s="33">
        <v>5.86</v>
      </c>
      <c r="H1203" s="35">
        <v>12</v>
      </c>
      <c r="I1203" s="34">
        <v>0.02</v>
      </c>
      <c r="J1203" s="33">
        <v>99</v>
      </c>
      <c r="K1203" s="34">
        <v>0.01</v>
      </c>
      <c r="L1203" s="33">
        <v>70.319999999999993</v>
      </c>
      <c r="M1203" s="34">
        <v>0.01</v>
      </c>
      <c r="N1203" s="36">
        <v>3</v>
      </c>
      <c r="O1203" s="36">
        <v>3</v>
      </c>
      <c r="P1203" s="37" t="str">
        <f t="shared" si="18"/>
        <v>33</v>
      </c>
      <c r="Q1203" s="37"/>
      <c r="R1203" s="36" t="s">
        <v>7</v>
      </c>
    </row>
    <row r="1204" spans="1:18" x14ac:dyDescent="0.25">
      <c r="A1204" s="1" t="s">
        <v>4</v>
      </c>
      <c r="B1204" s="1" t="s">
        <v>3483</v>
      </c>
      <c r="C1204" s="1" t="s">
        <v>3484</v>
      </c>
      <c r="D1204" s="33">
        <v>2</v>
      </c>
      <c r="E1204" s="33">
        <v>12</v>
      </c>
      <c r="F1204" s="34">
        <v>6</v>
      </c>
      <c r="G1204" s="33">
        <v>10</v>
      </c>
      <c r="H1204" s="35">
        <v>7</v>
      </c>
      <c r="I1204" s="34">
        <v>0.01</v>
      </c>
      <c r="J1204" s="33">
        <v>84</v>
      </c>
      <c r="K1204" s="34">
        <v>0.01</v>
      </c>
      <c r="L1204" s="33">
        <v>70</v>
      </c>
      <c r="M1204" s="34">
        <v>0.01</v>
      </c>
      <c r="N1204" s="36">
        <v>3</v>
      </c>
      <c r="O1204" s="36">
        <v>3</v>
      </c>
      <c r="P1204" s="37" t="str">
        <f t="shared" si="18"/>
        <v>33</v>
      </c>
      <c r="Q1204" s="37"/>
      <c r="R1204" s="36" t="s">
        <v>3336</v>
      </c>
    </row>
    <row r="1205" spans="1:18" x14ac:dyDescent="0.25">
      <c r="A1205" s="1" t="s">
        <v>4</v>
      </c>
      <c r="B1205" s="1" t="s">
        <v>3485</v>
      </c>
      <c r="C1205" s="1" t="s">
        <v>3486</v>
      </c>
      <c r="D1205" s="33">
        <v>2.3333333333333335</v>
      </c>
      <c r="E1205" s="33">
        <v>14</v>
      </c>
      <c r="F1205" s="34">
        <v>6</v>
      </c>
      <c r="G1205" s="33">
        <v>11.66</v>
      </c>
      <c r="H1205" s="35">
        <v>6</v>
      </c>
      <c r="I1205" s="34">
        <v>0.01</v>
      </c>
      <c r="J1205" s="33">
        <v>84</v>
      </c>
      <c r="K1205" s="34">
        <v>0.01</v>
      </c>
      <c r="L1205" s="33">
        <v>70</v>
      </c>
      <c r="M1205" s="34">
        <v>0.01</v>
      </c>
      <c r="N1205" s="36">
        <v>3</v>
      </c>
      <c r="O1205" s="36">
        <v>3</v>
      </c>
      <c r="P1205" s="37" t="str">
        <f t="shared" si="18"/>
        <v>33</v>
      </c>
      <c r="Q1205" s="37"/>
      <c r="R1205" s="36" t="s">
        <v>3336</v>
      </c>
    </row>
    <row r="1206" spans="1:18" x14ac:dyDescent="0.25">
      <c r="A1206" s="1" t="s">
        <v>4</v>
      </c>
      <c r="B1206" s="1" t="s">
        <v>2362</v>
      </c>
      <c r="C1206" s="1" t="s">
        <v>2363</v>
      </c>
      <c r="D1206" s="33">
        <v>3.01</v>
      </c>
      <c r="E1206" s="33">
        <v>17</v>
      </c>
      <c r="F1206" s="34">
        <v>5.64</v>
      </c>
      <c r="G1206" s="33">
        <v>13.99</v>
      </c>
      <c r="H1206" s="35">
        <v>5</v>
      </c>
      <c r="I1206" s="34">
        <v>0.01</v>
      </c>
      <c r="J1206" s="33">
        <v>85</v>
      </c>
      <c r="K1206" s="34">
        <v>0.01</v>
      </c>
      <c r="L1206" s="33">
        <v>69.95</v>
      </c>
      <c r="M1206" s="34">
        <v>0.01</v>
      </c>
      <c r="N1206" s="36">
        <v>3</v>
      </c>
      <c r="O1206" s="36">
        <v>3</v>
      </c>
      <c r="P1206" s="37" t="str">
        <f t="shared" si="18"/>
        <v>33</v>
      </c>
      <c r="Q1206" s="37"/>
      <c r="R1206" s="36" t="s">
        <v>7</v>
      </c>
    </row>
    <row r="1207" spans="1:18" x14ac:dyDescent="0.25">
      <c r="A1207" s="1" t="s">
        <v>4</v>
      </c>
      <c r="B1207" s="1" t="s">
        <v>2366</v>
      </c>
      <c r="C1207" s="1" t="s">
        <v>2367</v>
      </c>
      <c r="D1207" s="33">
        <v>2.34</v>
      </c>
      <c r="E1207" s="33">
        <v>16.2</v>
      </c>
      <c r="F1207" s="34">
        <v>6.92</v>
      </c>
      <c r="G1207" s="33">
        <v>13.86</v>
      </c>
      <c r="H1207" s="35">
        <v>5</v>
      </c>
      <c r="I1207" s="34">
        <v>0.01</v>
      </c>
      <c r="J1207" s="33">
        <v>81</v>
      </c>
      <c r="K1207" s="34">
        <v>0.01</v>
      </c>
      <c r="L1207" s="33">
        <v>69.3</v>
      </c>
      <c r="M1207" s="34">
        <v>0.01</v>
      </c>
      <c r="N1207" s="36">
        <v>3</v>
      </c>
      <c r="O1207" s="36">
        <v>3</v>
      </c>
      <c r="P1207" s="37" t="str">
        <f t="shared" si="18"/>
        <v>33</v>
      </c>
      <c r="Q1207" s="37"/>
      <c r="R1207" s="36" t="s">
        <v>7</v>
      </c>
    </row>
    <row r="1208" spans="1:18" x14ac:dyDescent="0.25">
      <c r="A1208" s="1" t="s">
        <v>4</v>
      </c>
      <c r="B1208" s="1" t="s">
        <v>2368</v>
      </c>
      <c r="C1208" s="1" t="s">
        <v>2369</v>
      </c>
      <c r="D1208" s="33">
        <v>2.34</v>
      </c>
      <c r="E1208" s="33">
        <v>16</v>
      </c>
      <c r="F1208" s="34">
        <v>6.83</v>
      </c>
      <c r="G1208" s="33">
        <v>13.66</v>
      </c>
      <c r="H1208" s="35">
        <v>5</v>
      </c>
      <c r="I1208" s="34">
        <v>0.01</v>
      </c>
      <c r="J1208" s="33">
        <v>80</v>
      </c>
      <c r="K1208" s="34">
        <v>0.01</v>
      </c>
      <c r="L1208" s="33">
        <v>68.3</v>
      </c>
      <c r="M1208" s="34">
        <v>0.01</v>
      </c>
      <c r="N1208" s="36">
        <v>3</v>
      </c>
      <c r="O1208" s="36">
        <v>3</v>
      </c>
      <c r="P1208" s="37" t="str">
        <f t="shared" si="18"/>
        <v>33</v>
      </c>
      <c r="Q1208" s="37"/>
      <c r="R1208" s="36" t="s">
        <v>7</v>
      </c>
    </row>
    <row r="1209" spans="1:18" x14ac:dyDescent="0.25">
      <c r="A1209" s="1" t="s">
        <v>4</v>
      </c>
      <c r="B1209" s="1" t="s">
        <v>2370</v>
      </c>
      <c r="C1209" s="1" t="s">
        <v>2371</v>
      </c>
      <c r="D1209" s="33">
        <v>2.09</v>
      </c>
      <c r="E1209" s="33">
        <v>15.7</v>
      </c>
      <c r="F1209" s="34">
        <v>7.51</v>
      </c>
      <c r="G1209" s="33">
        <v>13.61</v>
      </c>
      <c r="H1209" s="35">
        <v>5</v>
      </c>
      <c r="I1209" s="34">
        <v>0.01</v>
      </c>
      <c r="J1209" s="33">
        <v>78.5</v>
      </c>
      <c r="K1209" s="34">
        <v>0.01</v>
      </c>
      <c r="L1209" s="33">
        <v>68.05</v>
      </c>
      <c r="M1209" s="34">
        <v>0.01</v>
      </c>
      <c r="N1209" s="36">
        <v>3</v>
      </c>
      <c r="O1209" s="36">
        <v>3</v>
      </c>
      <c r="P1209" s="37" t="str">
        <f t="shared" si="18"/>
        <v>33</v>
      </c>
      <c r="Q1209" s="37"/>
      <c r="R1209" s="36" t="s">
        <v>7</v>
      </c>
    </row>
    <row r="1210" spans="1:18" x14ac:dyDescent="0.25">
      <c r="A1210" s="1" t="s">
        <v>4</v>
      </c>
      <c r="B1210" s="1" t="s">
        <v>2372</v>
      </c>
      <c r="C1210" s="1" t="s">
        <v>2373</v>
      </c>
      <c r="D1210" s="33">
        <v>2</v>
      </c>
      <c r="E1210" s="33">
        <v>13.333299999999999</v>
      </c>
      <c r="F1210" s="34">
        <v>6.66</v>
      </c>
      <c r="G1210" s="33">
        <v>11.33</v>
      </c>
      <c r="H1210" s="35">
        <v>6</v>
      </c>
      <c r="I1210" s="34">
        <v>0.01</v>
      </c>
      <c r="J1210" s="33">
        <v>80</v>
      </c>
      <c r="K1210" s="34">
        <v>0.01</v>
      </c>
      <c r="L1210" s="33">
        <v>68</v>
      </c>
      <c r="M1210" s="34">
        <v>0.01</v>
      </c>
      <c r="N1210" s="36">
        <v>3</v>
      </c>
      <c r="O1210" s="36">
        <v>3</v>
      </c>
      <c r="P1210" s="37" t="str">
        <f t="shared" si="18"/>
        <v>33</v>
      </c>
      <c r="Q1210" s="37"/>
      <c r="R1210" s="36" t="s">
        <v>7</v>
      </c>
    </row>
    <row r="1211" spans="1:18" x14ac:dyDescent="0.25">
      <c r="A1211" s="1" t="s">
        <v>4</v>
      </c>
      <c r="B1211" s="1" t="s">
        <v>2374</v>
      </c>
      <c r="C1211" s="1" t="s">
        <v>2375</v>
      </c>
      <c r="D1211" s="33">
        <v>3.16</v>
      </c>
      <c r="E1211" s="33">
        <v>16.72</v>
      </c>
      <c r="F1211" s="34">
        <v>5.29</v>
      </c>
      <c r="G1211" s="33">
        <v>13.56</v>
      </c>
      <c r="H1211" s="35">
        <v>5</v>
      </c>
      <c r="I1211" s="34">
        <v>0.01</v>
      </c>
      <c r="J1211" s="33">
        <v>83.6</v>
      </c>
      <c r="K1211" s="34">
        <v>0.01</v>
      </c>
      <c r="L1211" s="33">
        <v>67.8</v>
      </c>
      <c r="M1211" s="34">
        <v>0.01</v>
      </c>
      <c r="N1211" s="36">
        <v>3</v>
      </c>
      <c r="O1211" s="36">
        <v>3</v>
      </c>
      <c r="P1211" s="37" t="str">
        <f t="shared" si="18"/>
        <v>33</v>
      </c>
      <c r="Q1211" s="37"/>
      <c r="R1211" s="36" t="s">
        <v>7</v>
      </c>
    </row>
    <row r="1212" spans="1:18" x14ac:dyDescent="0.25">
      <c r="A1212" s="1" t="s">
        <v>4</v>
      </c>
      <c r="B1212" s="1" t="s">
        <v>2380</v>
      </c>
      <c r="C1212" s="1" t="s">
        <v>2381</v>
      </c>
      <c r="D1212" s="33">
        <v>4.47</v>
      </c>
      <c r="E1212" s="33">
        <v>14.488799999999999</v>
      </c>
      <c r="F1212" s="34">
        <v>3.24</v>
      </c>
      <c r="G1212" s="33">
        <v>10.01</v>
      </c>
      <c r="H1212" s="35">
        <v>7</v>
      </c>
      <c r="I1212" s="34">
        <v>0.01</v>
      </c>
      <c r="J1212" s="33">
        <v>98.4</v>
      </c>
      <c r="K1212" s="34">
        <v>0.01</v>
      </c>
      <c r="L1212" s="33">
        <v>67.11</v>
      </c>
      <c r="M1212" s="34">
        <v>0.01</v>
      </c>
      <c r="N1212" s="36">
        <v>3</v>
      </c>
      <c r="O1212" s="36">
        <v>3</v>
      </c>
      <c r="P1212" s="37" t="str">
        <f t="shared" si="18"/>
        <v>33</v>
      </c>
      <c r="Q1212" s="37"/>
      <c r="R1212" s="36" t="s">
        <v>7</v>
      </c>
    </row>
    <row r="1213" spans="1:18" x14ac:dyDescent="0.25">
      <c r="A1213" s="1" t="s">
        <v>4</v>
      </c>
      <c r="B1213" s="1" t="s">
        <v>3494</v>
      </c>
      <c r="C1213" s="1" t="s">
        <v>3495</v>
      </c>
      <c r="D1213" s="33">
        <v>2.6666666666666665</v>
      </c>
      <c r="E1213" s="33">
        <v>16</v>
      </c>
      <c r="F1213" s="34">
        <v>5.99</v>
      </c>
      <c r="G1213" s="33">
        <v>13.33</v>
      </c>
      <c r="H1213" s="35">
        <v>5</v>
      </c>
      <c r="I1213" s="34">
        <v>0.01</v>
      </c>
      <c r="J1213" s="33">
        <v>80</v>
      </c>
      <c r="K1213" s="34">
        <v>0.01</v>
      </c>
      <c r="L1213" s="33">
        <v>66.66</v>
      </c>
      <c r="M1213" s="34">
        <v>0.01</v>
      </c>
      <c r="N1213" s="36">
        <v>3</v>
      </c>
      <c r="O1213" s="36">
        <v>3</v>
      </c>
      <c r="P1213" s="37" t="str">
        <f t="shared" si="18"/>
        <v>33</v>
      </c>
      <c r="Q1213" s="37"/>
      <c r="R1213" s="36" t="s">
        <v>3336</v>
      </c>
    </row>
    <row r="1214" spans="1:18" x14ac:dyDescent="0.25">
      <c r="A1214" s="1" t="s">
        <v>4</v>
      </c>
      <c r="B1214" s="1" t="s">
        <v>2386</v>
      </c>
      <c r="C1214" s="1" t="s">
        <v>2387</v>
      </c>
      <c r="D1214" s="33">
        <v>2.64</v>
      </c>
      <c r="E1214" s="33">
        <v>7.5</v>
      </c>
      <c r="F1214" s="34">
        <v>2.84</v>
      </c>
      <c r="G1214" s="33">
        <v>4.8600000000000003</v>
      </c>
      <c r="H1214" s="35">
        <v>9</v>
      </c>
      <c r="I1214" s="34">
        <v>0.02</v>
      </c>
      <c r="J1214" s="33">
        <v>90</v>
      </c>
      <c r="K1214" s="34">
        <v>0.01</v>
      </c>
      <c r="L1214" s="33">
        <v>66.239999999999995</v>
      </c>
      <c r="M1214" s="34">
        <v>0.01</v>
      </c>
      <c r="N1214" s="36">
        <v>3</v>
      </c>
      <c r="O1214" s="36">
        <v>3</v>
      </c>
      <c r="P1214" s="37" t="str">
        <f t="shared" si="18"/>
        <v>33</v>
      </c>
      <c r="Q1214" s="37"/>
      <c r="R1214" s="36" t="s">
        <v>7</v>
      </c>
    </row>
    <row r="1215" spans="1:18" x14ac:dyDescent="0.25">
      <c r="A1215" s="1" t="s">
        <v>4</v>
      </c>
      <c r="B1215" s="1" t="s">
        <v>2388</v>
      </c>
      <c r="C1215" s="1" t="s">
        <v>2389</v>
      </c>
      <c r="D1215" s="33">
        <v>2.77</v>
      </c>
      <c r="E1215" s="33">
        <v>16</v>
      </c>
      <c r="F1215" s="34">
        <v>5.77</v>
      </c>
      <c r="G1215" s="33">
        <v>13.23</v>
      </c>
      <c r="H1215" s="35">
        <v>5</v>
      </c>
      <c r="I1215" s="34">
        <v>0.01</v>
      </c>
      <c r="J1215" s="33">
        <v>80</v>
      </c>
      <c r="K1215" s="34">
        <v>0.01</v>
      </c>
      <c r="L1215" s="33">
        <v>66.150000000000006</v>
      </c>
      <c r="M1215" s="34">
        <v>0.01</v>
      </c>
      <c r="N1215" s="36">
        <v>3</v>
      </c>
      <c r="O1215" s="36">
        <v>3</v>
      </c>
      <c r="P1215" s="37" t="str">
        <f t="shared" si="18"/>
        <v>33</v>
      </c>
      <c r="Q1215" s="37"/>
      <c r="R1215" s="36" t="s">
        <v>7</v>
      </c>
    </row>
    <row r="1216" spans="1:18" x14ac:dyDescent="0.25">
      <c r="A1216" s="1" t="s">
        <v>4</v>
      </c>
      <c r="B1216" s="1" t="s">
        <v>3496</v>
      </c>
      <c r="C1216" s="1" t="s">
        <v>3497</v>
      </c>
      <c r="D1216" s="33">
        <v>2.6333333333333329</v>
      </c>
      <c r="E1216" s="33">
        <v>15.8</v>
      </c>
      <c r="F1216" s="34">
        <v>6</v>
      </c>
      <c r="G1216" s="33">
        <v>13.16</v>
      </c>
      <c r="H1216" s="35">
        <v>5</v>
      </c>
      <c r="I1216" s="34">
        <v>0.01</v>
      </c>
      <c r="J1216" s="33">
        <v>79</v>
      </c>
      <c r="K1216" s="34">
        <v>0.01</v>
      </c>
      <c r="L1216" s="33">
        <v>65.83</v>
      </c>
      <c r="M1216" s="34">
        <v>0.01</v>
      </c>
      <c r="N1216" s="36">
        <v>3</v>
      </c>
      <c r="O1216" s="36">
        <v>3</v>
      </c>
      <c r="P1216" s="37" t="str">
        <f t="shared" si="18"/>
        <v>33</v>
      </c>
      <c r="Q1216" s="37"/>
      <c r="R1216" s="36" t="s">
        <v>3336</v>
      </c>
    </row>
    <row r="1217" spans="1:18" x14ac:dyDescent="0.25">
      <c r="A1217" s="1" t="s">
        <v>4</v>
      </c>
      <c r="B1217" s="1" t="s">
        <v>2394</v>
      </c>
      <c r="C1217" s="1" t="s">
        <v>2395</v>
      </c>
      <c r="D1217" s="33">
        <v>2.69</v>
      </c>
      <c r="E1217" s="33">
        <v>15.8</v>
      </c>
      <c r="F1217" s="34">
        <v>5.87</v>
      </c>
      <c r="G1217" s="33">
        <v>13.11</v>
      </c>
      <c r="H1217" s="35">
        <v>5</v>
      </c>
      <c r="I1217" s="34">
        <v>0.01</v>
      </c>
      <c r="J1217" s="33">
        <v>79</v>
      </c>
      <c r="K1217" s="34">
        <v>0.01</v>
      </c>
      <c r="L1217" s="33">
        <v>65.55</v>
      </c>
      <c r="M1217" s="34">
        <v>0.01</v>
      </c>
      <c r="N1217" s="36">
        <v>3</v>
      </c>
      <c r="O1217" s="36">
        <v>3</v>
      </c>
      <c r="P1217" s="37" t="str">
        <f t="shared" si="18"/>
        <v>33</v>
      </c>
      <c r="Q1217" s="37"/>
      <c r="R1217" s="36" t="s">
        <v>7</v>
      </c>
    </row>
    <row r="1218" spans="1:18" x14ac:dyDescent="0.25">
      <c r="A1218" s="1" t="s">
        <v>4</v>
      </c>
      <c r="B1218" s="1" t="s">
        <v>2396</v>
      </c>
      <c r="C1218" s="1" t="s">
        <v>2397</v>
      </c>
      <c r="D1218" s="33">
        <v>1.82</v>
      </c>
      <c r="E1218" s="33">
        <v>11.142799999999999</v>
      </c>
      <c r="F1218" s="34">
        <v>6.12</v>
      </c>
      <c r="G1218" s="33">
        <v>9.32</v>
      </c>
      <c r="H1218" s="35">
        <v>7</v>
      </c>
      <c r="I1218" s="34">
        <v>0.01</v>
      </c>
      <c r="J1218" s="33">
        <v>78</v>
      </c>
      <c r="K1218" s="34">
        <v>0.01</v>
      </c>
      <c r="L1218" s="33">
        <v>65.260000000000005</v>
      </c>
      <c r="M1218" s="34">
        <v>0.01</v>
      </c>
      <c r="N1218" s="36">
        <v>3</v>
      </c>
      <c r="O1218" s="36">
        <v>3</v>
      </c>
      <c r="P1218" s="37" t="str">
        <f t="shared" si="18"/>
        <v>33</v>
      </c>
      <c r="Q1218" s="37"/>
      <c r="R1218" s="36" t="s">
        <v>7</v>
      </c>
    </row>
    <row r="1219" spans="1:18" x14ac:dyDescent="0.25">
      <c r="A1219" s="1" t="s">
        <v>4</v>
      </c>
      <c r="B1219" s="1" t="s">
        <v>2398</v>
      </c>
      <c r="C1219" s="1" t="s">
        <v>2399</v>
      </c>
      <c r="D1219" s="33">
        <v>3.75</v>
      </c>
      <c r="E1219" s="33">
        <v>16.600000000000001</v>
      </c>
      <c r="F1219" s="34">
        <v>4.42</v>
      </c>
      <c r="G1219" s="33">
        <v>12.85</v>
      </c>
      <c r="H1219" s="35">
        <v>5</v>
      </c>
      <c r="I1219" s="34">
        <v>0.01</v>
      </c>
      <c r="J1219" s="33">
        <v>83</v>
      </c>
      <c r="K1219" s="34">
        <v>0.01</v>
      </c>
      <c r="L1219" s="33">
        <v>64.25</v>
      </c>
      <c r="M1219" s="34">
        <v>0.01</v>
      </c>
      <c r="N1219" s="36">
        <v>3</v>
      </c>
      <c r="O1219" s="36">
        <v>3</v>
      </c>
      <c r="P1219" s="37" t="str">
        <f t="shared" si="18"/>
        <v>33</v>
      </c>
      <c r="Q1219" s="37">
        <v>915</v>
      </c>
      <c r="R1219" s="36" t="s">
        <v>7</v>
      </c>
    </row>
    <row r="1220" spans="1:18" x14ac:dyDescent="0.25">
      <c r="A1220" s="1" t="s">
        <v>4</v>
      </c>
      <c r="B1220" s="1" t="s">
        <v>2408</v>
      </c>
      <c r="C1220" s="1" t="s">
        <v>2409</v>
      </c>
      <c r="D1220" s="33">
        <v>2.57</v>
      </c>
      <c r="E1220" s="33">
        <v>13.033300000000001</v>
      </c>
      <c r="F1220" s="34">
        <v>5.07</v>
      </c>
      <c r="G1220" s="33">
        <v>10.46</v>
      </c>
      <c r="H1220" s="35">
        <v>6</v>
      </c>
      <c r="I1220" s="34">
        <v>0.01</v>
      </c>
      <c r="J1220" s="33">
        <v>78.2</v>
      </c>
      <c r="K1220" s="34">
        <v>0.01</v>
      </c>
      <c r="L1220" s="33">
        <v>62.78</v>
      </c>
      <c r="M1220" s="34">
        <v>0</v>
      </c>
      <c r="N1220" s="36">
        <v>3</v>
      </c>
      <c r="O1220" s="36">
        <v>4</v>
      </c>
      <c r="P1220" s="37" t="str">
        <f t="shared" si="18"/>
        <v>34</v>
      </c>
      <c r="Q1220" s="37"/>
      <c r="R1220" s="36" t="s">
        <v>7</v>
      </c>
    </row>
    <row r="1221" spans="1:18" x14ac:dyDescent="0.25">
      <c r="A1221" s="1" t="s">
        <v>4</v>
      </c>
      <c r="B1221" s="1" t="s">
        <v>3502</v>
      </c>
      <c r="C1221" s="1" t="s">
        <v>3503</v>
      </c>
      <c r="D1221" s="33">
        <v>2.5</v>
      </c>
      <c r="E1221" s="33">
        <v>15</v>
      </c>
      <c r="F1221" s="34">
        <v>6</v>
      </c>
      <c r="G1221" s="33">
        <v>12.5</v>
      </c>
      <c r="H1221" s="35">
        <v>5</v>
      </c>
      <c r="I1221" s="34">
        <v>0.01</v>
      </c>
      <c r="J1221" s="33">
        <v>75</v>
      </c>
      <c r="K1221" s="34">
        <v>0</v>
      </c>
      <c r="L1221" s="33">
        <v>62.5</v>
      </c>
      <c r="M1221" s="34">
        <v>0</v>
      </c>
      <c r="N1221" s="36">
        <v>3</v>
      </c>
      <c r="O1221" s="36">
        <v>4</v>
      </c>
      <c r="P1221" s="37" t="str">
        <f t="shared" si="18"/>
        <v>34</v>
      </c>
      <c r="Q1221" s="37"/>
      <c r="R1221" s="36" t="s">
        <v>3336</v>
      </c>
    </row>
    <row r="1222" spans="1:18" x14ac:dyDescent="0.25">
      <c r="A1222" s="1" t="s">
        <v>4</v>
      </c>
      <c r="B1222" s="1" t="s">
        <v>2410</v>
      </c>
      <c r="C1222" s="1" t="s">
        <v>2411</v>
      </c>
      <c r="D1222" s="33">
        <v>1</v>
      </c>
      <c r="E1222" s="33">
        <v>7.9111000000000002</v>
      </c>
      <c r="F1222" s="34">
        <v>7.91</v>
      </c>
      <c r="G1222" s="33">
        <v>6.91</v>
      </c>
      <c r="H1222" s="35">
        <v>9</v>
      </c>
      <c r="I1222" s="34">
        <v>0.02</v>
      </c>
      <c r="J1222" s="33">
        <v>71.2</v>
      </c>
      <c r="K1222" s="34">
        <v>0</v>
      </c>
      <c r="L1222" s="33">
        <v>62.2</v>
      </c>
      <c r="M1222" s="34">
        <v>0</v>
      </c>
      <c r="N1222" s="36">
        <v>3</v>
      </c>
      <c r="O1222" s="36">
        <v>4</v>
      </c>
      <c r="P1222" s="37" t="str">
        <f t="shared" si="18"/>
        <v>34</v>
      </c>
      <c r="Q1222" s="37"/>
      <c r="R1222" s="36" t="s">
        <v>7</v>
      </c>
    </row>
    <row r="1223" spans="1:18" x14ac:dyDescent="0.25">
      <c r="A1223" s="1" t="s">
        <v>4</v>
      </c>
      <c r="B1223" s="1" t="s">
        <v>2412</v>
      </c>
      <c r="C1223" s="1" t="s">
        <v>2413</v>
      </c>
      <c r="D1223" s="33">
        <v>3.78</v>
      </c>
      <c r="E1223" s="33">
        <v>16.2</v>
      </c>
      <c r="F1223" s="34">
        <v>4.28</v>
      </c>
      <c r="G1223" s="33">
        <v>12.42</v>
      </c>
      <c r="H1223" s="35">
        <v>5</v>
      </c>
      <c r="I1223" s="34">
        <v>0.01</v>
      </c>
      <c r="J1223" s="33">
        <v>81</v>
      </c>
      <c r="K1223" s="34">
        <v>0.01</v>
      </c>
      <c r="L1223" s="33">
        <v>62.1</v>
      </c>
      <c r="M1223" s="34">
        <v>0</v>
      </c>
      <c r="N1223" s="36">
        <v>3</v>
      </c>
      <c r="O1223" s="36">
        <v>4</v>
      </c>
      <c r="P1223" s="37" t="str">
        <f t="shared" ref="P1223:P1286" si="19">N1223&amp;O1223</f>
        <v>34</v>
      </c>
      <c r="Q1223" s="37"/>
      <c r="R1223" s="36" t="s">
        <v>7</v>
      </c>
    </row>
    <row r="1224" spans="1:18" x14ac:dyDescent="0.25">
      <c r="A1224" s="1" t="s">
        <v>4</v>
      </c>
      <c r="B1224" s="1" t="s">
        <v>3508</v>
      </c>
      <c r="C1224" s="1" t="s">
        <v>3509</v>
      </c>
      <c r="D1224" s="33">
        <v>2.4733333333333336</v>
      </c>
      <c r="E1224" s="33">
        <v>14.84</v>
      </c>
      <c r="F1224" s="34">
        <v>6</v>
      </c>
      <c r="G1224" s="33">
        <v>12.36</v>
      </c>
      <c r="H1224" s="35">
        <v>5</v>
      </c>
      <c r="I1224" s="34">
        <v>0.01</v>
      </c>
      <c r="J1224" s="33">
        <v>74.2</v>
      </c>
      <c r="K1224" s="34">
        <v>0</v>
      </c>
      <c r="L1224" s="33">
        <v>61.83</v>
      </c>
      <c r="M1224" s="34">
        <v>0</v>
      </c>
      <c r="N1224" s="36">
        <v>3</v>
      </c>
      <c r="O1224" s="36">
        <v>4</v>
      </c>
      <c r="P1224" s="37" t="str">
        <f t="shared" si="19"/>
        <v>34</v>
      </c>
      <c r="Q1224" s="37"/>
      <c r="R1224" s="36" t="s">
        <v>3336</v>
      </c>
    </row>
    <row r="1225" spans="1:18" x14ac:dyDescent="0.25">
      <c r="A1225" s="1" t="s">
        <v>4</v>
      </c>
      <c r="B1225" s="1" t="s">
        <v>2418</v>
      </c>
      <c r="C1225" s="1" t="s">
        <v>2419</v>
      </c>
      <c r="D1225" s="33">
        <v>3.02</v>
      </c>
      <c r="E1225" s="33">
        <v>15.2</v>
      </c>
      <c r="F1225" s="34">
        <v>5.03</v>
      </c>
      <c r="G1225" s="33">
        <v>12.18</v>
      </c>
      <c r="H1225" s="35">
        <v>5</v>
      </c>
      <c r="I1225" s="34">
        <v>0.01</v>
      </c>
      <c r="J1225" s="33">
        <v>76</v>
      </c>
      <c r="K1225" s="34">
        <v>0</v>
      </c>
      <c r="L1225" s="33">
        <v>60.9</v>
      </c>
      <c r="M1225" s="34">
        <v>0</v>
      </c>
      <c r="N1225" s="36">
        <v>3</v>
      </c>
      <c r="O1225" s="36">
        <v>4</v>
      </c>
      <c r="P1225" s="37" t="str">
        <f t="shared" si="19"/>
        <v>34</v>
      </c>
      <c r="Q1225" s="37"/>
      <c r="R1225" s="36" t="s">
        <v>7</v>
      </c>
    </row>
    <row r="1226" spans="1:18" x14ac:dyDescent="0.25">
      <c r="A1226" s="1" t="s">
        <v>4</v>
      </c>
      <c r="B1226" s="1" t="s">
        <v>2428</v>
      </c>
      <c r="C1226" s="1" t="s">
        <v>2429</v>
      </c>
      <c r="D1226" s="33">
        <v>1.6299999999999994</v>
      </c>
      <c r="E1226" s="33">
        <v>9.1686999999999994</v>
      </c>
      <c r="F1226" s="34">
        <v>5.62</v>
      </c>
      <c r="G1226" s="33">
        <v>7.53</v>
      </c>
      <c r="H1226" s="35">
        <v>8</v>
      </c>
      <c r="I1226" s="34">
        <v>0.01</v>
      </c>
      <c r="J1226" s="33">
        <v>73.349999999999994</v>
      </c>
      <c r="K1226" s="34">
        <v>0</v>
      </c>
      <c r="L1226" s="33">
        <v>60.31</v>
      </c>
      <c r="M1226" s="34">
        <v>0</v>
      </c>
      <c r="N1226" s="36">
        <v>3</v>
      </c>
      <c r="O1226" s="36">
        <v>4</v>
      </c>
      <c r="P1226" s="37" t="str">
        <f t="shared" si="19"/>
        <v>34</v>
      </c>
      <c r="Q1226" s="37"/>
      <c r="R1226" s="36" t="s">
        <v>7</v>
      </c>
    </row>
    <row r="1227" spans="1:18" x14ac:dyDescent="0.25">
      <c r="A1227" s="1" t="s">
        <v>4</v>
      </c>
      <c r="B1227" s="1" t="s">
        <v>2430</v>
      </c>
      <c r="C1227" s="1" t="s">
        <v>2431</v>
      </c>
      <c r="D1227" s="33">
        <v>0.99</v>
      </c>
      <c r="E1227" s="33">
        <v>13</v>
      </c>
      <c r="F1227" s="34">
        <v>13.13</v>
      </c>
      <c r="G1227" s="33">
        <v>12.01</v>
      </c>
      <c r="H1227" s="35">
        <v>5</v>
      </c>
      <c r="I1227" s="34">
        <v>0.01</v>
      </c>
      <c r="J1227" s="33">
        <v>65</v>
      </c>
      <c r="K1227" s="34">
        <v>0</v>
      </c>
      <c r="L1227" s="33">
        <v>60.05</v>
      </c>
      <c r="M1227" s="34">
        <v>0</v>
      </c>
      <c r="N1227" s="36">
        <v>3</v>
      </c>
      <c r="O1227" s="36">
        <v>4</v>
      </c>
      <c r="P1227" s="37" t="str">
        <f t="shared" si="19"/>
        <v>34</v>
      </c>
      <c r="Q1227" s="37"/>
      <c r="R1227" s="36" t="s">
        <v>7</v>
      </c>
    </row>
    <row r="1228" spans="1:18" x14ac:dyDescent="0.25">
      <c r="A1228" s="1" t="s">
        <v>4</v>
      </c>
      <c r="B1228" s="1" t="s">
        <v>2436</v>
      </c>
      <c r="C1228" s="1" t="s">
        <v>2437</v>
      </c>
      <c r="D1228" s="33">
        <v>2.59</v>
      </c>
      <c r="E1228" s="33">
        <v>12.5</v>
      </c>
      <c r="F1228" s="34">
        <v>4.82</v>
      </c>
      <c r="G1228" s="33">
        <v>9.91</v>
      </c>
      <c r="H1228" s="35">
        <v>6</v>
      </c>
      <c r="I1228" s="34">
        <v>0.01</v>
      </c>
      <c r="J1228" s="33">
        <v>75</v>
      </c>
      <c r="K1228" s="34">
        <v>0</v>
      </c>
      <c r="L1228" s="33">
        <v>59.46</v>
      </c>
      <c r="M1228" s="34">
        <v>0</v>
      </c>
      <c r="N1228" s="36">
        <v>3</v>
      </c>
      <c r="O1228" s="36">
        <v>4</v>
      </c>
      <c r="P1228" s="37" t="str">
        <f t="shared" si="19"/>
        <v>34</v>
      </c>
      <c r="Q1228" s="37"/>
      <c r="R1228" s="36" t="s">
        <v>7</v>
      </c>
    </row>
    <row r="1229" spans="1:18" x14ac:dyDescent="0.25">
      <c r="A1229" s="1" t="s">
        <v>4</v>
      </c>
      <c r="B1229" s="1" t="s">
        <v>2439</v>
      </c>
      <c r="C1229" s="1" t="s">
        <v>2440</v>
      </c>
      <c r="D1229" s="33">
        <v>2</v>
      </c>
      <c r="E1229" s="33">
        <v>13.8</v>
      </c>
      <c r="F1229" s="34">
        <v>6.9</v>
      </c>
      <c r="G1229" s="33">
        <v>11.8</v>
      </c>
      <c r="H1229" s="35">
        <v>5</v>
      </c>
      <c r="I1229" s="34">
        <v>0.01</v>
      </c>
      <c r="J1229" s="33">
        <v>69</v>
      </c>
      <c r="K1229" s="34">
        <v>0</v>
      </c>
      <c r="L1229" s="33">
        <v>59</v>
      </c>
      <c r="M1229" s="34">
        <v>0</v>
      </c>
      <c r="N1229" s="36">
        <v>3</v>
      </c>
      <c r="O1229" s="36">
        <v>4</v>
      </c>
      <c r="P1229" s="37" t="str">
        <f t="shared" si="19"/>
        <v>34</v>
      </c>
      <c r="Q1229" s="37"/>
      <c r="R1229" s="36" t="s">
        <v>7</v>
      </c>
    </row>
    <row r="1230" spans="1:18" x14ac:dyDescent="0.25">
      <c r="A1230" s="1" t="s">
        <v>4</v>
      </c>
      <c r="B1230" s="1" t="s">
        <v>2441</v>
      </c>
      <c r="C1230" s="1" t="s">
        <v>2442</v>
      </c>
      <c r="D1230" s="33">
        <v>1.6299999999999994</v>
      </c>
      <c r="E1230" s="33">
        <v>8.7713999999999999</v>
      </c>
      <c r="F1230" s="34">
        <v>5.38</v>
      </c>
      <c r="G1230" s="33">
        <v>7.14</v>
      </c>
      <c r="H1230" s="35">
        <v>8</v>
      </c>
      <c r="I1230" s="34">
        <v>0.01</v>
      </c>
      <c r="J1230" s="33">
        <v>71.400000000000006</v>
      </c>
      <c r="K1230" s="34">
        <v>0</v>
      </c>
      <c r="L1230" s="33">
        <v>58.36</v>
      </c>
      <c r="M1230" s="34">
        <v>0</v>
      </c>
      <c r="N1230" s="36">
        <v>3</v>
      </c>
      <c r="O1230" s="36">
        <v>4</v>
      </c>
      <c r="P1230" s="37" t="str">
        <f t="shared" si="19"/>
        <v>34</v>
      </c>
      <c r="Q1230" s="37"/>
      <c r="R1230" s="36" t="s">
        <v>7</v>
      </c>
    </row>
    <row r="1231" spans="1:18" x14ac:dyDescent="0.25">
      <c r="A1231" s="1" t="s">
        <v>4</v>
      </c>
      <c r="B1231" s="1" t="s">
        <v>3525</v>
      </c>
      <c r="C1231" s="1" t="s">
        <v>3526</v>
      </c>
      <c r="D1231" s="33">
        <v>2.2999999999999998</v>
      </c>
      <c r="E1231" s="33">
        <v>13.8</v>
      </c>
      <c r="F1231" s="34">
        <v>6</v>
      </c>
      <c r="G1231" s="33">
        <v>11.5</v>
      </c>
      <c r="H1231" s="35">
        <v>5</v>
      </c>
      <c r="I1231" s="34">
        <v>0.01</v>
      </c>
      <c r="J1231" s="33">
        <v>69</v>
      </c>
      <c r="K1231" s="34">
        <v>0</v>
      </c>
      <c r="L1231" s="33">
        <v>57.5</v>
      </c>
      <c r="M1231" s="34">
        <v>0</v>
      </c>
      <c r="N1231" s="36">
        <v>3</v>
      </c>
      <c r="O1231" s="36">
        <v>4</v>
      </c>
      <c r="P1231" s="37" t="str">
        <f t="shared" si="19"/>
        <v>34</v>
      </c>
      <c r="Q1231" s="37"/>
      <c r="R1231" s="36" t="s">
        <v>3336</v>
      </c>
    </row>
    <row r="1232" spans="1:18" x14ac:dyDescent="0.25">
      <c r="A1232" s="1" t="s">
        <v>4</v>
      </c>
      <c r="B1232" s="1" t="s">
        <v>2445</v>
      </c>
      <c r="C1232" s="1" t="s">
        <v>2446</v>
      </c>
      <c r="D1232" s="33">
        <v>1.7100000000000002</v>
      </c>
      <c r="E1232" s="33">
        <v>13.2</v>
      </c>
      <c r="F1232" s="34">
        <v>7.71</v>
      </c>
      <c r="G1232" s="33">
        <v>11.49</v>
      </c>
      <c r="H1232" s="35">
        <v>5</v>
      </c>
      <c r="I1232" s="34">
        <v>0.01</v>
      </c>
      <c r="J1232" s="33">
        <v>66</v>
      </c>
      <c r="K1232" s="34">
        <v>0</v>
      </c>
      <c r="L1232" s="33">
        <v>57.45</v>
      </c>
      <c r="M1232" s="34">
        <v>0</v>
      </c>
      <c r="N1232" s="36">
        <v>3</v>
      </c>
      <c r="O1232" s="36">
        <v>4</v>
      </c>
      <c r="P1232" s="37" t="str">
        <f t="shared" si="19"/>
        <v>34</v>
      </c>
      <c r="Q1232" s="37"/>
      <c r="R1232" s="36" t="s">
        <v>7</v>
      </c>
    </row>
    <row r="1233" spans="1:18" x14ac:dyDescent="0.25">
      <c r="A1233" s="1" t="s">
        <v>4</v>
      </c>
      <c r="B1233" s="1" t="s">
        <v>2449</v>
      </c>
      <c r="C1233" s="1" t="s">
        <v>2450</v>
      </c>
      <c r="D1233" s="33">
        <v>0.9900000000000001</v>
      </c>
      <c r="E1233" s="33">
        <v>5.2306999999999997</v>
      </c>
      <c r="F1233" s="34">
        <v>5.28</v>
      </c>
      <c r="G1233" s="33">
        <v>4.24</v>
      </c>
      <c r="H1233" s="35">
        <v>16</v>
      </c>
      <c r="I1233" s="34">
        <v>0.03</v>
      </c>
      <c r="J1233" s="33">
        <v>72.75</v>
      </c>
      <c r="K1233" s="34">
        <v>0</v>
      </c>
      <c r="L1233" s="33">
        <v>56.91</v>
      </c>
      <c r="M1233" s="34">
        <v>0</v>
      </c>
      <c r="N1233" s="36">
        <v>3</v>
      </c>
      <c r="O1233" s="36">
        <v>4</v>
      </c>
      <c r="P1233" s="37" t="str">
        <f t="shared" si="19"/>
        <v>34</v>
      </c>
      <c r="Q1233" s="37"/>
      <c r="R1233" s="36" t="s">
        <v>7</v>
      </c>
    </row>
    <row r="1234" spans="1:18" x14ac:dyDescent="0.25">
      <c r="A1234" s="1" t="s">
        <v>4</v>
      </c>
      <c r="B1234" s="1" t="s">
        <v>2453</v>
      </c>
      <c r="C1234" s="1" t="s">
        <v>2454</v>
      </c>
      <c r="D1234" s="33">
        <v>1.0900000000000001</v>
      </c>
      <c r="E1234" s="33">
        <v>8.1875</v>
      </c>
      <c r="F1234" s="34">
        <v>7.51</v>
      </c>
      <c r="G1234" s="33">
        <v>7.09</v>
      </c>
      <c r="H1234" s="35">
        <v>8</v>
      </c>
      <c r="I1234" s="34">
        <v>0.01</v>
      </c>
      <c r="J1234" s="33">
        <v>65.5</v>
      </c>
      <c r="K1234" s="34">
        <v>0</v>
      </c>
      <c r="L1234" s="33">
        <v>56.78</v>
      </c>
      <c r="M1234" s="34">
        <v>0</v>
      </c>
      <c r="N1234" s="36">
        <v>3</v>
      </c>
      <c r="O1234" s="36">
        <v>4</v>
      </c>
      <c r="P1234" s="37" t="str">
        <f t="shared" si="19"/>
        <v>34</v>
      </c>
      <c r="Q1234" s="37"/>
      <c r="R1234" s="36" t="s">
        <v>7</v>
      </c>
    </row>
    <row r="1235" spans="1:18" x14ac:dyDescent="0.25">
      <c r="A1235" s="1" t="s">
        <v>4</v>
      </c>
      <c r="B1235" s="1" t="s">
        <v>2455</v>
      </c>
      <c r="C1235" s="1" t="s">
        <v>2456</v>
      </c>
      <c r="D1235" s="33">
        <v>1.1899999999999997</v>
      </c>
      <c r="E1235" s="33">
        <v>9.2857000000000003</v>
      </c>
      <c r="F1235" s="34">
        <v>7.8</v>
      </c>
      <c r="G1235" s="33">
        <v>8.09</v>
      </c>
      <c r="H1235" s="35">
        <v>7</v>
      </c>
      <c r="I1235" s="34">
        <v>0.01</v>
      </c>
      <c r="J1235" s="33">
        <v>65</v>
      </c>
      <c r="K1235" s="34">
        <v>0</v>
      </c>
      <c r="L1235" s="33">
        <v>56.67</v>
      </c>
      <c r="M1235" s="34">
        <v>0</v>
      </c>
      <c r="N1235" s="36">
        <v>3</v>
      </c>
      <c r="O1235" s="36">
        <v>4</v>
      </c>
      <c r="P1235" s="37" t="str">
        <f t="shared" si="19"/>
        <v>34</v>
      </c>
      <c r="Q1235" s="37"/>
      <c r="R1235" s="36" t="s">
        <v>7</v>
      </c>
    </row>
    <row r="1236" spans="1:18" x14ac:dyDescent="0.25">
      <c r="A1236" s="1" t="s">
        <v>4</v>
      </c>
      <c r="B1236" s="1" t="s">
        <v>3529</v>
      </c>
      <c r="C1236" s="1" t="s">
        <v>147</v>
      </c>
      <c r="D1236" s="33">
        <v>2.2666666666666666</v>
      </c>
      <c r="E1236" s="33">
        <v>13.6</v>
      </c>
      <c r="F1236" s="34">
        <v>5.99</v>
      </c>
      <c r="G1236" s="33">
        <v>11.33</v>
      </c>
      <c r="H1236" s="35">
        <v>5</v>
      </c>
      <c r="I1236" s="34">
        <v>0.01</v>
      </c>
      <c r="J1236" s="33">
        <v>68</v>
      </c>
      <c r="K1236" s="34">
        <v>0</v>
      </c>
      <c r="L1236" s="33">
        <v>56.66</v>
      </c>
      <c r="M1236" s="34">
        <v>0</v>
      </c>
      <c r="N1236" s="36">
        <v>3</v>
      </c>
      <c r="O1236" s="36">
        <v>4</v>
      </c>
      <c r="P1236" s="37" t="str">
        <f t="shared" si="19"/>
        <v>34</v>
      </c>
      <c r="Q1236" s="37"/>
      <c r="R1236" s="36" t="s">
        <v>3336</v>
      </c>
    </row>
    <row r="1237" spans="1:18" x14ac:dyDescent="0.25">
      <c r="A1237" s="1" t="s">
        <v>4</v>
      </c>
      <c r="B1237" s="1" t="s">
        <v>2467</v>
      </c>
      <c r="C1237" s="1" t="s">
        <v>2468</v>
      </c>
      <c r="D1237" s="33">
        <v>1</v>
      </c>
      <c r="E1237" s="33">
        <v>7.1875</v>
      </c>
      <c r="F1237" s="34">
        <v>7.18</v>
      </c>
      <c r="G1237" s="33">
        <v>6.18</v>
      </c>
      <c r="H1237" s="35">
        <v>9</v>
      </c>
      <c r="I1237" s="34">
        <v>0.02</v>
      </c>
      <c r="J1237" s="33">
        <v>64.5</v>
      </c>
      <c r="K1237" s="34">
        <v>0</v>
      </c>
      <c r="L1237" s="33">
        <v>55.5</v>
      </c>
      <c r="M1237" s="34">
        <v>0</v>
      </c>
      <c r="N1237" s="36">
        <v>3</v>
      </c>
      <c r="O1237" s="36">
        <v>4</v>
      </c>
      <c r="P1237" s="37" t="str">
        <f t="shared" si="19"/>
        <v>34</v>
      </c>
      <c r="Q1237" s="37"/>
      <c r="R1237" s="36" t="s">
        <v>7</v>
      </c>
    </row>
    <row r="1238" spans="1:18" x14ac:dyDescent="0.25">
      <c r="A1238" s="1" t="s">
        <v>4</v>
      </c>
      <c r="B1238" s="1" t="s">
        <v>2469</v>
      </c>
      <c r="C1238" s="1" t="s">
        <v>2470</v>
      </c>
      <c r="D1238" s="33">
        <v>1.6299999999999994</v>
      </c>
      <c r="E1238" s="33">
        <v>9.4284999999999997</v>
      </c>
      <c r="F1238" s="34">
        <v>5.78</v>
      </c>
      <c r="G1238" s="33">
        <v>7.79</v>
      </c>
      <c r="H1238" s="35">
        <v>7</v>
      </c>
      <c r="I1238" s="34">
        <v>0.01</v>
      </c>
      <c r="J1238" s="33">
        <v>66</v>
      </c>
      <c r="K1238" s="34">
        <v>0</v>
      </c>
      <c r="L1238" s="33">
        <v>54.59</v>
      </c>
      <c r="M1238" s="34">
        <v>0</v>
      </c>
      <c r="N1238" s="36">
        <v>3</v>
      </c>
      <c r="O1238" s="36">
        <v>4</v>
      </c>
      <c r="P1238" s="37" t="str">
        <f t="shared" si="19"/>
        <v>34</v>
      </c>
      <c r="Q1238" s="37"/>
      <c r="R1238" s="36" t="s">
        <v>7</v>
      </c>
    </row>
    <row r="1239" spans="1:18" x14ac:dyDescent="0.25">
      <c r="A1239" s="1" t="s">
        <v>4</v>
      </c>
      <c r="B1239" s="1" t="s">
        <v>2471</v>
      </c>
      <c r="C1239" s="1" t="s">
        <v>2472</v>
      </c>
      <c r="D1239" s="33">
        <v>1.6500000000000001</v>
      </c>
      <c r="E1239" s="33">
        <v>9.4284999999999997</v>
      </c>
      <c r="F1239" s="34">
        <v>5.71</v>
      </c>
      <c r="G1239" s="33">
        <v>7.77</v>
      </c>
      <c r="H1239" s="35">
        <v>7</v>
      </c>
      <c r="I1239" s="34">
        <v>0.01</v>
      </c>
      <c r="J1239" s="33">
        <v>66</v>
      </c>
      <c r="K1239" s="34">
        <v>0</v>
      </c>
      <c r="L1239" s="33">
        <v>54.45</v>
      </c>
      <c r="M1239" s="34">
        <v>0</v>
      </c>
      <c r="N1239" s="36">
        <v>3</v>
      </c>
      <c r="O1239" s="36">
        <v>4</v>
      </c>
      <c r="P1239" s="37" t="str">
        <f t="shared" si="19"/>
        <v>34</v>
      </c>
      <c r="Q1239" s="37"/>
      <c r="R1239" s="36" t="s">
        <v>7</v>
      </c>
    </row>
    <row r="1240" spans="1:18" x14ac:dyDescent="0.25">
      <c r="A1240" s="1" t="s">
        <v>4</v>
      </c>
      <c r="B1240" s="1" t="s">
        <v>3544</v>
      </c>
      <c r="C1240" s="1" t="s">
        <v>3545</v>
      </c>
      <c r="D1240" s="33">
        <v>2.2666666666666666</v>
      </c>
      <c r="E1240" s="33">
        <v>13.6</v>
      </c>
      <c r="F1240" s="34">
        <v>5.99</v>
      </c>
      <c r="G1240" s="33">
        <v>11.33</v>
      </c>
      <c r="H1240" s="35">
        <v>6</v>
      </c>
      <c r="I1240" s="34">
        <v>0.01</v>
      </c>
      <c r="J1240" s="33">
        <v>68</v>
      </c>
      <c r="K1240" s="34">
        <v>0</v>
      </c>
      <c r="L1240" s="33">
        <v>54.39</v>
      </c>
      <c r="M1240" s="34">
        <v>0</v>
      </c>
      <c r="N1240" s="36">
        <v>3</v>
      </c>
      <c r="O1240" s="36">
        <v>4</v>
      </c>
      <c r="P1240" s="37" t="str">
        <f t="shared" si="19"/>
        <v>34</v>
      </c>
      <c r="Q1240" s="37"/>
      <c r="R1240" s="36" t="s">
        <v>3336</v>
      </c>
    </row>
    <row r="1241" spans="1:18" x14ac:dyDescent="0.25">
      <c r="A1241" s="1" t="s">
        <v>4</v>
      </c>
      <c r="B1241" s="1" t="s">
        <v>2473</v>
      </c>
      <c r="C1241" s="1" t="s">
        <v>2474</v>
      </c>
      <c r="D1241" s="33">
        <v>1.28</v>
      </c>
      <c r="E1241" s="33">
        <v>9</v>
      </c>
      <c r="F1241" s="34">
        <v>7.03</v>
      </c>
      <c r="G1241" s="33">
        <v>7.72</v>
      </c>
      <c r="H1241" s="35">
        <v>7</v>
      </c>
      <c r="I1241" s="34">
        <v>0.01</v>
      </c>
      <c r="J1241" s="33">
        <v>63</v>
      </c>
      <c r="K1241" s="34">
        <v>0</v>
      </c>
      <c r="L1241" s="33">
        <v>54.04</v>
      </c>
      <c r="M1241" s="34">
        <v>0</v>
      </c>
      <c r="N1241" s="36">
        <v>3</v>
      </c>
      <c r="O1241" s="36">
        <v>4</v>
      </c>
      <c r="P1241" s="37" t="str">
        <f t="shared" si="19"/>
        <v>34</v>
      </c>
      <c r="Q1241" s="37"/>
      <c r="R1241" s="36" t="s">
        <v>7</v>
      </c>
    </row>
    <row r="1242" spans="1:18" x14ac:dyDescent="0.25">
      <c r="A1242" s="1" t="s">
        <v>4</v>
      </c>
      <c r="B1242" s="1" t="s">
        <v>2481</v>
      </c>
      <c r="C1242" s="1" t="s">
        <v>2482</v>
      </c>
      <c r="D1242" s="33">
        <v>2.04</v>
      </c>
      <c r="E1242" s="33">
        <v>12.74</v>
      </c>
      <c r="F1242" s="34">
        <v>6.24</v>
      </c>
      <c r="G1242" s="33">
        <v>10.7</v>
      </c>
      <c r="H1242" s="35">
        <v>5</v>
      </c>
      <c r="I1242" s="34">
        <v>0.01</v>
      </c>
      <c r="J1242" s="33">
        <v>63.7</v>
      </c>
      <c r="K1242" s="34">
        <v>0</v>
      </c>
      <c r="L1242" s="33">
        <v>53.5</v>
      </c>
      <c r="M1242" s="34">
        <v>0</v>
      </c>
      <c r="N1242" s="36">
        <v>3</v>
      </c>
      <c r="O1242" s="36">
        <v>4</v>
      </c>
      <c r="P1242" s="37" t="str">
        <f t="shared" si="19"/>
        <v>34</v>
      </c>
      <c r="Q1242" s="37"/>
      <c r="R1242" s="36" t="s">
        <v>7</v>
      </c>
    </row>
    <row r="1243" spans="1:18" x14ac:dyDescent="0.25">
      <c r="A1243" s="1" t="s">
        <v>4</v>
      </c>
      <c r="B1243" s="1" t="s">
        <v>2483</v>
      </c>
      <c r="C1243" s="1" t="s">
        <v>2484</v>
      </c>
      <c r="D1243" s="33">
        <v>1.0900000000000001</v>
      </c>
      <c r="E1243" s="33">
        <v>10</v>
      </c>
      <c r="F1243" s="34">
        <v>9.17</v>
      </c>
      <c r="G1243" s="33">
        <v>8.91</v>
      </c>
      <c r="H1243" s="35">
        <v>6</v>
      </c>
      <c r="I1243" s="34">
        <v>0.01</v>
      </c>
      <c r="J1243" s="33">
        <v>60</v>
      </c>
      <c r="K1243" s="34">
        <v>0</v>
      </c>
      <c r="L1243" s="33">
        <v>53.46</v>
      </c>
      <c r="M1243" s="34">
        <v>0</v>
      </c>
      <c r="N1243" s="36">
        <v>3</v>
      </c>
      <c r="O1243" s="36">
        <v>4</v>
      </c>
      <c r="P1243" s="37" t="str">
        <f t="shared" si="19"/>
        <v>34</v>
      </c>
      <c r="Q1243" s="37"/>
      <c r="R1243" s="36" t="s">
        <v>7</v>
      </c>
    </row>
    <row r="1244" spans="1:18" x14ac:dyDescent="0.25">
      <c r="A1244" s="1" t="s">
        <v>4</v>
      </c>
      <c r="B1244" s="1" t="s">
        <v>3558</v>
      </c>
      <c r="C1244" s="1" t="s">
        <v>3559</v>
      </c>
      <c r="D1244" s="33">
        <v>2.0666666666666669</v>
      </c>
      <c r="E1244" s="33">
        <v>12.4</v>
      </c>
      <c r="F1244" s="34">
        <v>5.99</v>
      </c>
      <c r="G1244" s="33">
        <v>10.33</v>
      </c>
      <c r="H1244" s="35">
        <v>5</v>
      </c>
      <c r="I1244" s="34">
        <v>0.01</v>
      </c>
      <c r="J1244" s="33">
        <v>62</v>
      </c>
      <c r="K1244" s="34">
        <v>0</v>
      </c>
      <c r="L1244" s="33">
        <v>51.66</v>
      </c>
      <c r="M1244" s="34">
        <v>0</v>
      </c>
      <c r="N1244" s="36">
        <v>3</v>
      </c>
      <c r="O1244" s="36">
        <v>4</v>
      </c>
      <c r="P1244" s="37" t="str">
        <f t="shared" si="19"/>
        <v>34</v>
      </c>
      <c r="Q1244" s="37"/>
      <c r="R1244" s="36" t="s">
        <v>3336</v>
      </c>
    </row>
    <row r="1245" spans="1:18" x14ac:dyDescent="0.25">
      <c r="A1245" s="1" t="s">
        <v>4</v>
      </c>
      <c r="B1245" s="1" t="s">
        <v>2499</v>
      </c>
      <c r="C1245" s="1" t="s">
        <v>2500</v>
      </c>
      <c r="D1245" s="33">
        <v>2</v>
      </c>
      <c r="E1245" s="33">
        <v>12</v>
      </c>
      <c r="F1245" s="34">
        <v>6</v>
      </c>
      <c r="G1245" s="33">
        <v>10</v>
      </c>
      <c r="H1245" s="35">
        <v>5</v>
      </c>
      <c r="I1245" s="34">
        <v>0.01</v>
      </c>
      <c r="J1245" s="33">
        <v>60</v>
      </c>
      <c r="K1245" s="34">
        <v>0</v>
      </c>
      <c r="L1245" s="33">
        <v>50</v>
      </c>
      <c r="M1245" s="34">
        <v>0</v>
      </c>
      <c r="N1245" s="36">
        <v>3</v>
      </c>
      <c r="O1245" s="36">
        <v>4</v>
      </c>
      <c r="P1245" s="37" t="str">
        <f t="shared" si="19"/>
        <v>34</v>
      </c>
      <c r="Q1245" s="37"/>
      <c r="R1245" s="36" t="s">
        <v>7</v>
      </c>
    </row>
    <row r="1246" spans="1:18" x14ac:dyDescent="0.25">
      <c r="A1246" s="1" t="s">
        <v>4</v>
      </c>
      <c r="B1246" s="1" t="s">
        <v>3572</v>
      </c>
      <c r="C1246" s="1" t="s">
        <v>1368</v>
      </c>
      <c r="D1246" s="33">
        <v>1.7222222222222223</v>
      </c>
      <c r="E1246" s="33">
        <v>10.333299999999999</v>
      </c>
      <c r="F1246" s="34">
        <v>5.99</v>
      </c>
      <c r="G1246" s="33">
        <v>8.61</v>
      </c>
      <c r="H1246" s="35">
        <v>7</v>
      </c>
      <c r="I1246" s="34">
        <v>0.01</v>
      </c>
      <c r="J1246" s="33">
        <v>62</v>
      </c>
      <c r="K1246" s="34">
        <v>0</v>
      </c>
      <c r="L1246" s="33">
        <v>49.94</v>
      </c>
      <c r="M1246" s="34">
        <v>0</v>
      </c>
      <c r="N1246" s="36">
        <v>3</v>
      </c>
      <c r="O1246" s="36">
        <v>4</v>
      </c>
      <c r="P1246" s="37" t="str">
        <f t="shared" si="19"/>
        <v>34</v>
      </c>
      <c r="Q1246" s="37"/>
      <c r="R1246" s="36" t="s">
        <v>3336</v>
      </c>
    </row>
    <row r="1247" spans="1:18" x14ac:dyDescent="0.25">
      <c r="A1247" s="1" t="s">
        <v>4</v>
      </c>
      <c r="B1247" s="1" t="s">
        <v>2503</v>
      </c>
      <c r="C1247" s="1" t="s">
        <v>2504</v>
      </c>
      <c r="D1247" s="33">
        <v>1.0900000000000001</v>
      </c>
      <c r="E1247" s="33">
        <v>9.3165999999999993</v>
      </c>
      <c r="F1247" s="34">
        <v>8.5399999999999991</v>
      </c>
      <c r="G1247" s="33">
        <v>8.2200000000000006</v>
      </c>
      <c r="H1247" s="35">
        <v>6</v>
      </c>
      <c r="I1247" s="34">
        <v>0.01</v>
      </c>
      <c r="J1247" s="33">
        <v>55.9</v>
      </c>
      <c r="K1247" s="34">
        <v>0</v>
      </c>
      <c r="L1247" s="33">
        <v>49.36</v>
      </c>
      <c r="M1247" s="34">
        <v>0</v>
      </c>
      <c r="N1247" s="36">
        <v>3</v>
      </c>
      <c r="O1247" s="36">
        <v>4</v>
      </c>
      <c r="P1247" s="37" t="str">
        <f t="shared" si="19"/>
        <v>34</v>
      </c>
      <c r="Q1247" s="37"/>
      <c r="R1247" s="36" t="s">
        <v>7</v>
      </c>
    </row>
    <row r="1248" spans="1:18" x14ac:dyDescent="0.25">
      <c r="A1248" s="1" t="s">
        <v>4</v>
      </c>
      <c r="B1248" s="1" t="s">
        <v>2509</v>
      </c>
      <c r="C1248" s="1" t="s">
        <v>2510</v>
      </c>
      <c r="D1248" s="33">
        <v>0.9800000000000002</v>
      </c>
      <c r="E1248" s="33">
        <v>7.1186999999999996</v>
      </c>
      <c r="F1248" s="34">
        <v>7.26</v>
      </c>
      <c r="G1248" s="33">
        <v>6.13</v>
      </c>
      <c r="H1248" s="35">
        <v>8</v>
      </c>
      <c r="I1248" s="34">
        <v>0.01</v>
      </c>
      <c r="J1248" s="33">
        <v>56.95</v>
      </c>
      <c r="K1248" s="34">
        <v>0</v>
      </c>
      <c r="L1248" s="33">
        <v>49.11</v>
      </c>
      <c r="M1248" s="34">
        <v>0</v>
      </c>
      <c r="N1248" s="36">
        <v>3</v>
      </c>
      <c r="O1248" s="36">
        <v>4</v>
      </c>
      <c r="P1248" s="37" t="str">
        <f t="shared" si="19"/>
        <v>34</v>
      </c>
      <c r="Q1248" s="37"/>
      <c r="R1248" s="36" t="s">
        <v>7</v>
      </c>
    </row>
    <row r="1249" spans="1:18" x14ac:dyDescent="0.25">
      <c r="A1249" s="1" t="s">
        <v>4</v>
      </c>
      <c r="B1249" s="1" t="s">
        <v>2521</v>
      </c>
      <c r="C1249" s="1" t="s">
        <v>2522</v>
      </c>
      <c r="D1249" s="33">
        <v>2.34</v>
      </c>
      <c r="E1249" s="33">
        <v>11.86</v>
      </c>
      <c r="F1249" s="34">
        <v>5.0599999999999996</v>
      </c>
      <c r="G1249" s="33">
        <v>9.52</v>
      </c>
      <c r="H1249" s="35">
        <v>5</v>
      </c>
      <c r="I1249" s="34">
        <v>0.01</v>
      </c>
      <c r="J1249" s="33">
        <v>59.3</v>
      </c>
      <c r="K1249" s="34">
        <v>0</v>
      </c>
      <c r="L1249" s="33">
        <v>47.6</v>
      </c>
      <c r="M1249" s="34">
        <v>0</v>
      </c>
      <c r="N1249" s="36">
        <v>3</v>
      </c>
      <c r="O1249" s="36">
        <v>4</v>
      </c>
      <c r="P1249" s="37" t="str">
        <f t="shared" si="19"/>
        <v>34</v>
      </c>
      <c r="Q1249" s="37"/>
      <c r="R1249" s="36" t="s">
        <v>7</v>
      </c>
    </row>
    <row r="1250" spans="1:18" x14ac:dyDescent="0.25">
      <c r="A1250" s="1" t="s">
        <v>4</v>
      </c>
      <c r="B1250" s="1" t="s">
        <v>2523</v>
      </c>
      <c r="C1250" s="1" t="s">
        <v>2524</v>
      </c>
      <c r="D1250" s="33">
        <v>2.34</v>
      </c>
      <c r="E1250" s="33">
        <v>11.84</v>
      </c>
      <c r="F1250" s="34">
        <v>5.05</v>
      </c>
      <c r="G1250" s="33">
        <v>9.5</v>
      </c>
      <c r="H1250" s="35">
        <v>5</v>
      </c>
      <c r="I1250" s="34">
        <v>0.01</v>
      </c>
      <c r="J1250" s="33">
        <v>59.2</v>
      </c>
      <c r="K1250" s="34">
        <v>0</v>
      </c>
      <c r="L1250" s="33">
        <v>47.5</v>
      </c>
      <c r="M1250" s="34">
        <v>0</v>
      </c>
      <c r="N1250" s="36">
        <v>3</v>
      </c>
      <c r="O1250" s="36">
        <v>4</v>
      </c>
      <c r="P1250" s="37" t="str">
        <f t="shared" si="19"/>
        <v>34</v>
      </c>
      <c r="Q1250" s="37"/>
      <c r="R1250" s="36" t="s">
        <v>7</v>
      </c>
    </row>
    <row r="1251" spans="1:18" x14ac:dyDescent="0.25">
      <c r="A1251" s="1" t="s">
        <v>4</v>
      </c>
      <c r="B1251" s="1" t="s">
        <v>2527</v>
      </c>
      <c r="C1251" s="1" t="s">
        <v>2528</v>
      </c>
      <c r="D1251" s="33">
        <v>1.6299999999999994</v>
      </c>
      <c r="E1251" s="33">
        <v>7.5</v>
      </c>
      <c r="F1251" s="34">
        <v>4.5999999999999996</v>
      </c>
      <c r="G1251" s="33">
        <v>5.87</v>
      </c>
      <c r="H1251" s="35">
        <v>8</v>
      </c>
      <c r="I1251" s="34">
        <v>0.01</v>
      </c>
      <c r="J1251" s="33">
        <v>60</v>
      </c>
      <c r="K1251" s="34">
        <v>0</v>
      </c>
      <c r="L1251" s="33">
        <v>46.96</v>
      </c>
      <c r="M1251" s="34">
        <v>0</v>
      </c>
      <c r="N1251" s="36">
        <v>3</v>
      </c>
      <c r="O1251" s="36">
        <v>4</v>
      </c>
      <c r="P1251" s="37" t="str">
        <f t="shared" si="19"/>
        <v>34</v>
      </c>
      <c r="Q1251" s="37"/>
      <c r="R1251" s="36" t="s">
        <v>7</v>
      </c>
    </row>
    <row r="1252" spans="1:18" x14ac:dyDescent="0.25">
      <c r="A1252" s="1" t="s">
        <v>4</v>
      </c>
      <c r="B1252" s="1" t="s">
        <v>2529</v>
      </c>
      <c r="C1252" s="1" t="s">
        <v>2530</v>
      </c>
      <c r="D1252" s="33">
        <v>0.49000000000000016</v>
      </c>
      <c r="E1252" s="33">
        <v>3.3125</v>
      </c>
      <c r="F1252" s="34">
        <v>6.76</v>
      </c>
      <c r="G1252" s="33">
        <v>2.82</v>
      </c>
      <c r="H1252" s="35">
        <v>16</v>
      </c>
      <c r="I1252" s="34">
        <v>0.03</v>
      </c>
      <c r="J1252" s="33">
        <v>54.75</v>
      </c>
      <c r="K1252" s="34">
        <v>0</v>
      </c>
      <c r="L1252" s="33">
        <v>46.91</v>
      </c>
      <c r="M1252" s="34">
        <v>0</v>
      </c>
      <c r="N1252" s="36">
        <v>3</v>
      </c>
      <c r="O1252" s="36">
        <v>4</v>
      </c>
      <c r="P1252" s="37" t="str">
        <f t="shared" si="19"/>
        <v>34</v>
      </c>
      <c r="Q1252" s="37"/>
      <c r="R1252" s="36" t="s">
        <v>7</v>
      </c>
    </row>
    <row r="1253" spans="1:18" x14ac:dyDescent="0.25">
      <c r="A1253" s="1" t="s">
        <v>4</v>
      </c>
      <c r="B1253" s="1" t="s">
        <v>2531</v>
      </c>
      <c r="C1253" s="1" t="s">
        <v>2532</v>
      </c>
      <c r="D1253" s="33">
        <v>1.0900000000000001</v>
      </c>
      <c r="E1253" s="33">
        <v>10.4</v>
      </c>
      <c r="F1253" s="34">
        <v>9.5399999999999991</v>
      </c>
      <c r="G1253" s="33">
        <v>9.31</v>
      </c>
      <c r="H1253" s="35">
        <v>5</v>
      </c>
      <c r="I1253" s="34">
        <v>0.01</v>
      </c>
      <c r="J1253" s="33">
        <v>52</v>
      </c>
      <c r="K1253" s="34">
        <v>0</v>
      </c>
      <c r="L1253" s="33">
        <v>46.55</v>
      </c>
      <c r="M1253" s="34">
        <v>0</v>
      </c>
      <c r="N1253" s="36">
        <v>3</v>
      </c>
      <c r="O1253" s="36">
        <v>4</v>
      </c>
      <c r="P1253" s="37" t="str">
        <f t="shared" si="19"/>
        <v>34</v>
      </c>
      <c r="Q1253" s="37"/>
      <c r="R1253" s="36" t="s">
        <v>7</v>
      </c>
    </row>
    <row r="1254" spans="1:18" x14ac:dyDescent="0.25">
      <c r="A1254" s="1" t="s">
        <v>4</v>
      </c>
      <c r="B1254" s="1" t="s">
        <v>3585</v>
      </c>
      <c r="C1254" s="1" t="s">
        <v>3586</v>
      </c>
      <c r="D1254" s="33">
        <v>1.8333333333333333</v>
      </c>
      <c r="E1254" s="33">
        <v>11</v>
      </c>
      <c r="F1254" s="34">
        <v>6</v>
      </c>
      <c r="G1254" s="33">
        <v>9.16</v>
      </c>
      <c r="H1254" s="35">
        <v>5</v>
      </c>
      <c r="I1254" s="34">
        <v>0.01</v>
      </c>
      <c r="J1254" s="33">
        <v>55</v>
      </c>
      <c r="K1254" s="34">
        <v>0</v>
      </c>
      <c r="L1254" s="33">
        <v>45.83</v>
      </c>
      <c r="M1254" s="34">
        <v>0</v>
      </c>
      <c r="N1254" s="36">
        <v>3</v>
      </c>
      <c r="O1254" s="36">
        <v>4</v>
      </c>
      <c r="P1254" s="37" t="str">
        <f t="shared" si="19"/>
        <v>34</v>
      </c>
      <c r="Q1254" s="37"/>
      <c r="R1254" s="36" t="s">
        <v>3336</v>
      </c>
    </row>
    <row r="1255" spans="1:18" x14ac:dyDescent="0.25">
      <c r="A1255" s="1" t="s">
        <v>4</v>
      </c>
      <c r="B1255" s="1" t="s">
        <v>2547</v>
      </c>
      <c r="C1255" s="1" t="s">
        <v>2548</v>
      </c>
      <c r="D1255" s="33">
        <v>2.34</v>
      </c>
      <c r="E1255" s="33">
        <v>11.46</v>
      </c>
      <c r="F1255" s="34">
        <v>4.8899999999999997</v>
      </c>
      <c r="G1255" s="33">
        <v>9.1199999999999992</v>
      </c>
      <c r="H1255" s="35">
        <v>5</v>
      </c>
      <c r="I1255" s="34">
        <v>0.01</v>
      </c>
      <c r="J1255" s="33">
        <v>57.3</v>
      </c>
      <c r="K1255" s="34">
        <v>0</v>
      </c>
      <c r="L1255" s="33">
        <v>45.6</v>
      </c>
      <c r="M1255" s="34">
        <v>0</v>
      </c>
      <c r="N1255" s="36">
        <v>3</v>
      </c>
      <c r="O1255" s="36">
        <v>4</v>
      </c>
      <c r="P1255" s="37" t="str">
        <f t="shared" si="19"/>
        <v>34</v>
      </c>
      <c r="Q1255" s="37"/>
      <c r="R1255" s="36" t="s">
        <v>7</v>
      </c>
    </row>
    <row r="1256" spans="1:18" x14ac:dyDescent="0.25">
      <c r="A1256" s="1" t="s">
        <v>4</v>
      </c>
      <c r="B1256" s="1" t="s">
        <v>2567</v>
      </c>
      <c r="C1256" s="1" t="s">
        <v>2568</v>
      </c>
      <c r="D1256" s="33">
        <v>1.36</v>
      </c>
      <c r="E1256" s="33">
        <v>10</v>
      </c>
      <c r="F1256" s="34">
        <v>7.35</v>
      </c>
      <c r="G1256" s="33">
        <v>8.64</v>
      </c>
      <c r="H1256" s="35">
        <v>5</v>
      </c>
      <c r="I1256" s="34">
        <v>0.01</v>
      </c>
      <c r="J1256" s="33">
        <v>50</v>
      </c>
      <c r="K1256" s="34">
        <v>0</v>
      </c>
      <c r="L1256" s="33">
        <v>43.2</v>
      </c>
      <c r="M1256" s="34">
        <v>0</v>
      </c>
      <c r="N1256" s="36">
        <v>3</v>
      </c>
      <c r="O1256" s="36">
        <v>4</v>
      </c>
      <c r="P1256" s="37" t="str">
        <f t="shared" si="19"/>
        <v>34</v>
      </c>
      <c r="Q1256" s="37"/>
      <c r="R1256" s="36" t="s">
        <v>7</v>
      </c>
    </row>
    <row r="1257" spans="1:18" x14ac:dyDescent="0.25">
      <c r="A1257" s="1" t="s">
        <v>4</v>
      </c>
      <c r="B1257" s="1" t="s">
        <v>2581</v>
      </c>
      <c r="C1257" s="1" t="s">
        <v>2582</v>
      </c>
      <c r="D1257" s="33">
        <v>1.19</v>
      </c>
      <c r="E1257" s="33">
        <v>10.025</v>
      </c>
      <c r="F1257" s="34">
        <v>8.42</v>
      </c>
      <c r="G1257" s="33">
        <v>8.83</v>
      </c>
      <c r="H1257" s="35">
        <v>5</v>
      </c>
      <c r="I1257" s="34">
        <v>0.01</v>
      </c>
      <c r="J1257" s="33">
        <v>48.2</v>
      </c>
      <c r="K1257" s="34">
        <v>0</v>
      </c>
      <c r="L1257" s="33">
        <v>42.25</v>
      </c>
      <c r="M1257" s="34">
        <v>0</v>
      </c>
      <c r="N1257" s="36">
        <v>3</v>
      </c>
      <c r="O1257" s="36">
        <v>4</v>
      </c>
      <c r="P1257" s="37" t="str">
        <f t="shared" si="19"/>
        <v>34</v>
      </c>
      <c r="Q1257" s="37"/>
      <c r="R1257" s="36" t="s">
        <v>7</v>
      </c>
    </row>
    <row r="1258" spans="1:18" x14ac:dyDescent="0.25">
      <c r="A1258" s="1" t="s">
        <v>4</v>
      </c>
      <c r="B1258" s="1" t="s">
        <v>2585</v>
      </c>
      <c r="C1258" s="1" t="s">
        <v>2586</v>
      </c>
      <c r="D1258" s="33">
        <v>1.33</v>
      </c>
      <c r="E1258" s="33">
        <v>8.3332999999999995</v>
      </c>
      <c r="F1258" s="34">
        <v>6.26</v>
      </c>
      <c r="G1258" s="33">
        <v>7</v>
      </c>
      <c r="H1258" s="35">
        <v>6</v>
      </c>
      <c r="I1258" s="34">
        <v>0.01</v>
      </c>
      <c r="J1258" s="33">
        <v>50</v>
      </c>
      <c r="K1258" s="34">
        <v>0</v>
      </c>
      <c r="L1258" s="33">
        <v>42.02</v>
      </c>
      <c r="M1258" s="34">
        <v>0</v>
      </c>
      <c r="N1258" s="36">
        <v>3</v>
      </c>
      <c r="O1258" s="36">
        <v>4</v>
      </c>
      <c r="P1258" s="37" t="str">
        <f t="shared" si="19"/>
        <v>34</v>
      </c>
      <c r="Q1258" s="37"/>
      <c r="R1258" s="36" t="s">
        <v>7</v>
      </c>
    </row>
    <row r="1259" spans="1:18" x14ac:dyDescent="0.25">
      <c r="A1259" s="1" t="s">
        <v>4</v>
      </c>
      <c r="B1259" s="1" t="s">
        <v>3604</v>
      </c>
      <c r="C1259" s="1" t="s">
        <v>3605</v>
      </c>
      <c r="D1259" s="33">
        <v>1.6666666666666667</v>
      </c>
      <c r="E1259" s="33">
        <v>10</v>
      </c>
      <c r="F1259" s="34">
        <v>5.99</v>
      </c>
      <c r="G1259" s="33">
        <v>8.33</v>
      </c>
      <c r="H1259" s="35">
        <v>5</v>
      </c>
      <c r="I1259" s="34">
        <v>0.01</v>
      </c>
      <c r="J1259" s="33">
        <v>50</v>
      </c>
      <c r="K1259" s="34">
        <v>0</v>
      </c>
      <c r="L1259" s="33">
        <v>41.66</v>
      </c>
      <c r="M1259" s="34">
        <v>0</v>
      </c>
      <c r="N1259" s="36">
        <v>3</v>
      </c>
      <c r="O1259" s="36">
        <v>4</v>
      </c>
      <c r="P1259" s="37" t="str">
        <f t="shared" si="19"/>
        <v>34</v>
      </c>
      <c r="Q1259" s="37"/>
      <c r="R1259" s="36" t="s">
        <v>3336</v>
      </c>
    </row>
    <row r="1260" spans="1:18" x14ac:dyDescent="0.25">
      <c r="A1260" s="1" t="s">
        <v>4</v>
      </c>
      <c r="B1260" s="1" t="s">
        <v>2593</v>
      </c>
      <c r="C1260" s="1" t="s">
        <v>2594</v>
      </c>
      <c r="D1260" s="33">
        <v>1.19</v>
      </c>
      <c r="E1260" s="33">
        <v>8.1</v>
      </c>
      <c r="F1260" s="34">
        <v>6.8</v>
      </c>
      <c r="G1260" s="33">
        <v>6.91</v>
      </c>
      <c r="H1260" s="35">
        <v>6</v>
      </c>
      <c r="I1260" s="34">
        <v>0.01</v>
      </c>
      <c r="J1260" s="33">
        <v>48.6</v>
      </c>
      <c r="K1260" s="34">
        <v>0</v>
      </c>
      <c r="L1260" s="33">
        <v>41.46</v>
      </c>
      <c r="M1260" s="34">
        <v>0</v>
      </c>
      <c r="N1260" s="36">
        <v>3</v>
      </c>
      <c r="O1260" s="36">
        <v>4</v>
      </c>
      <c r="P1260" s="37" t="str">
        <f t="shared" si="19"/>
        <v>34</v>
      </c>
      <c r="Q1260" s="37"/>
      <c r="R1260" s="36" t="s">
        <v>7</v>
      </c>
    </row>
    <row r="1261" spans="1:18" x14ac:dyDescent="0.25">
      <c r="A1261" s="1" t="s">
        <v>4</v>
      </c>
      <c r="B1261" s="1" t="s">
        <v>2595</v>
      </c>
      <c r="C1261" s="1" t="s">
        <v>2596</v>
      </c>
      <c r="D1261" s="33">
        <v>1.0900000000000001</v>
      </c>
      <c r="E1261" s="33">
        <v>8</v>
      </c>
      <c r="F1261" s="34">
        <v>7.33</v>
      </c>
      <c r="G1261" s="33">
        <v>6.91</v>
      </c>
      <c r="H1261" s="35">
        <v>6</v>
      </c>
      <c r="I1261" s="34">
        <v>0.01</v>
      </c>
      <c r="J1261" s="33">
        <v>48</v>
      </c>
      <c r="K1261" s="34">
        <v>0</v>
      </c>
      <c r="L1261" s="33">
        <v>41.46</v>
      </c>
      <c r="M1261" s="34">
        <v>0</v>
      </c>
      <c r="N1261" s="36">
        <v>3</v>
      </c>
      <c r="O1261" s="36">
        <v>4</v>
      </c>
      <c r="P1261" s="37" t="str">
        <f t="shared" si="19"/>
        <v>34</v>
      </c>
      <c r="Q1261" s="37"/>
      <c r="R1261" s="36" t="s">
        <v>7</v>
      </c>
    </row>
    <row r="1262" spans="1:18" x14ac:dyDescent="0.25">
      <c r="A1262" s="1" t="s">
        <v>4</v>
      </c>
      <c r="B1262" s="1" t="s">
        <v>2597</v>
      </c>
      <c r="C1262" s="1" t="s">
        <v>2598</v>
      </c>
      <c r="D1262" s="33">
        <v>1.6299999999999997</v>
      </c>
      <c r="E1262" s="33">
        <v>7.9</v>
      </c>
      <c r="F1262" s="34">
        <v>4.84</v>
      </c>
      <c r="G1262" s="33">
        <v>6.27</v>
      </c>
      <c r="H1262" s="35">
        <v>7</v>
      </c>
      <c r="I1262" s="34">
        <v>0.01</v>
      </c>
      <c r="J1262" s="33">
        <v>52.8</v>
      </c>
      <c r="K1262" s="34">
        <v>0</v>
      </c>
      <c r="L1262" s="33">
        <v>41.39</v>
      </c>
      <c r="M1262" s="34">
        <v>0</v>
      </c>
      <c r="N1262" s="36">
        <v>3</v>
      </c>
      <c r="O1262" s="36">
        <v>4</v>
      </c>
      <c r="P1262" s="37" t="str">
        <f t="shared" si="19"/>
        <v>34</v>
      </c>
      <c r="Q1262" s="37"/>
      <c r="R1262" s="36" t="s">
        <v>7</v>
      </c>
    </row>
    <row r="1263" spans="1:18" x14ac:dyDescent="0.25">
      <c r="A1263" s="1" t="s">
        <v>4</v>
      </c>
      <c r="B1263" s="1" t="s">
        <v>2599</v>
      </c>
      <c r="C1263" s="1" t="s">
        <v>2600</v>
      </c>
      <c r="D1263" s="33">
        <v>1.19</v>
      </c>
      <c r="E1263" s="33">
        <v>9.3000000000000007</v>
      </c>
      <c r="F1263" s="34">
        <v>7.81</v>
      </c>
      <c r="G1263" s="33">
        <v>8.11</v>
      </c>
      <c r="H1263" s="35">
        <v>5</v>
      </c>
      <c r="I1263" s="34">
        <v>0.01</v>
      </c>
      <c r="J1263" s="33">
        <v>47.2</v>
      </c>
      <c r="K1263" s="34">
        <v>0</v>
      </c>
      <c r="L1263" s="33">
        <v>41.25</v>
      </c>
      <c r="M1263" s="34">
        <v>0</v>
      </c>
      <c r="N1263" s="36">
        <v>3</v>
      </c>
      <c r="O1263" s="36">
        <v>4</v>
      </c>
      <c r="P1263" s="37" t="str">
        <f t="shared" si="19"/>
        <v>34</v>
      </c>
      <c r="Q1263" s="37"/>
      <c r="R1263" s="36" t="s">
        <v>7</v>
      </c>
    </row>
    <row r="1264" spans="1:18" x14ac:dyDescent="0.25">
      <c r="A1264" s="1" t="s">
        <v>4</v>
      </c>
      <c r="B1264" s="1" t="s">
        <v>2601</v>
      </c>
      <c r="C1264" s="1" t="s">
        <v>2602</v>
      </c>
      <c r="D1264" s="33">
        <v>0.99</v>
      </c>
      <c r="E1264" s="33">
        <v>9.1999999999999993</v>
      </c>
      <c r="F1264" s="34">
        <v>9.2899999999999991</v>
      </c>
      <c r="G1264" s="33">
        <v>8.2100000000000009</v>
      </c>
      <c r="H1264" s="35">
        <v>5</v>
      </c>
      <c r="I1264" s="34">
        <v>0.01</v>
      </c>
      <c r="J1264" s="33">
        <v>46</v>
      </c>
      <c r="K1264" s="34">
        <v>0</v>
      </c>
      <c r="L1264" s="33">
        <v>41.05</v>
      </c>
      <c r="M1264" s="34">
        <v>0</v>
      </c>
      <c r="N1264" s="36">
        <v>3</v>
      </c>
      <c r="O1264" s="36">
        <v>4</v>
      </c>
      <c r="P1264" s="37" t="str">
        <f t="shared" si="19"/>
        <v>34</v>
      </c>
      <c r="Q1264" s="37"/>
      <c r="R1264" s="36" t="s">
        <v>7</v>
      </c>
    </row>
    <row r="1265" spans="1:18" x14ac:dyDescent="0.25">
      <c r="A1265" s="1" t="s">
        <v>4</v>
      </c>
      <c r="B1265" s="1" t="s">
        <v>2605</v>
      </c>
      <c r="C1265" s="1" t="s">
        <v>2606</v>
      </c>
      <c r="D1265" s="33">
        <v>0.69</v>
      </c>
      <c r="E1265" s="33">
        <v>7.4950000000000001</v>
      </c>
      <c r="F1265" s="34">
        <v>10.86</v>
      </c>
      <c r="G1265" s="33">
        <v>6.8</v>
      </c>
      <c r="H1265" s="35">
        <v>6</v>
      </c>
      <c r="I1265" s="34">
        <v>0.01</v>
      </c>
      <c r="J1265" s="33">
        <v>44.97</v>
      </c>
      <c r="K1265" s="34">
        <v>0</v>
      </c>
      <c r="L1265" s="33">
        <v>40.83</v>
      </c>
      <c r="M1265" s="34">
        <v>0</v>
      </c>
      <c r="N1265" s="36">
        <v>3</v>
      </c>
      <c r="O1265" s="36">
        <v>4</v>
      </c>
      <c r="P1265" s="37" t="str">
        <f t="shared" si="19"/>
        <v>34</v>
      </c>
      <c r="Q1265" s="37"/>
      <c r="R1265" s="36" t="s">
        <v>7</v>
      </c>
    </row>
    <row r="1266" spans="1:18" x14ac:dyDescent="0.25">
      <c r="A1266" s="1" t="s">
        <v>4</v>
      </c>
      <c r="B1266" s="1" t="s">
        <v>2623</v>
      </c>
      <c r="C1266" s="1" t="s">
        <v>2624</v>
      </c>
      <c r="D1266" s="33">
        <v>1.43</v>
      </c>
      <c r="E1266" s="33">
        <v>8</v>
      </c>
      <c r="F1266" s="34">
        <v>5.59</v>
      </c>
      <c r="G1266" s="33">
        <v>6.57</v>
      </c>
      <c r="H1266" s="35">
        <v>6</v>
      </c>
      <c r="I1266" s="34">
        <v>0.01</v>
      </c>
      <c r="J1266" s="33">
        <v>48</v>
      </c>
      <c r="K1266" s="34">
        <v>0</v>
      </c>
      <c r="L1266" s="33">
        <v>39.42</v>
      </c>
      <c r="M1266" s="34">
        <v>0</v>
      </c>
      <c r="N1266" s="36">
        <v>3</v>
      </c>
      <c r="O1266" s="36">
        <v>4</v>
      </c>
      <c r="P1266" s="37" t="str">
        <f t="shared" si="19"/>
        <v>34</v>
      </c>
      <c r="Q1266" s="37"/>
      <c r="R1266" s="36" t="s">
        <v>7</v>
      </c>
    </row>
    <row r="1267" spans="1:18" x14ac:dyDescent="0.25">
      <c r="A1267" s="1" t="s">
        <v>4</v>
      </c>
      <c r="B1267" s="1" t="s">
        <v>2627</v>
      </c>
      <c r="C1267" s="1" t="s">
        <v>2628</v>
      </c>
      <c r="D1267" s="33">
        <v>0.49</v>
      </c>
      <c r="E1267" s="33">
        <v>3.48</v>
      </c>
      <c r="F1267" s="34">
        <v>7.1</v>
      </c>
      <c r="G1267" s="33">
        <v>2.99</v>
      </c>
      <c r="H1267" s="35">
        <v>13</v>
      </c>
      <c r="I1267" s="34">
        <v>0.03</v>
      </c>
      <c r="J1267" s="33">
        <v>45.72</v>
      </c>
      <c r="K1267" s="34">
        <v>0</v>
      </c>
      <c r="L1267" s="33">
        <v>39.35</v>
      </c>
      <c r="M1267" s="34">
        <v>0</v>
      </c>
      <c r="N1267" s="36">
        <v>3</v>
      </c>
      <c r="O1267" s="36">
        <v>4</v>
      </c>
      <c r="P1267" s="37" t="str">
        <f t="shared" si="19"/>
        <v>34</v>
      </c>
      <c r="Q1267" s="37"/>
      <c r="R1267" s="36" t="s">
        <v>7</v>
      </c>
    </row>
    <row r="1268" spans="1:18" x14ac:dyDescent="0.25">
      <c r="A1268" s="1" t="s">
        <v>4</v>
      </c>
      <c r="B1268" s="1" t="s">
        <v>2629</v>
      </c>
      <c r="C1268" s="1" t="s">
        <v>2630</v>
      </c>
      <c r="D1268" s="33">
        <v>1.6500000000000001</v>
      </c>
      <c r="E1268" s="33">
        <v>7.1428000000000003</v>
      </c>
      <c r="F1268" s="34">
        <v>4.32</v>
      </c>
      <c r="G1268" s="33">
        <v>5.49</v>
      </c>
      <c r="H1268" s="35">
        <v>7</v>
      </c>
      <c r="I1268" s="34">
        <v>0.01</v>
      </c>
      <c r="J1268" s="33">
        <v>50</v>
      </c>
      <c r="K1268" s="34">
        <v>0</v>
      </c>
      <c r="L1268" s="33">
        <v>38.450000000000003</v>
      </c>
      <c r="M1268" s="34">
        <v>0</v>
      </c>
      <c r="N1268" s="36">
        <v>3</v>
      </c>
      <c r="O1268" s="36">
        <v>4</v>
      </c>
      <c r="P1268" s="37" t="str">
        <f t="shared" si="19"/>
        <v>34</v>
      </c>
      <c r="Q1268" s="37"/>
      <c r="R1268" s="36" t="s">
        <v>7</v>
      </c>
    </row>
    <row r="1269" spans="1:18" x14ac:dyDescent="0.25">
      <c r="A1269" s="1" t="s">
        <v>4</v>
      </c>
      <c r="B1269" s="1" t="s">
        <v>2631</v>
      </c>
      <c r="C1269" s="1" t="s">
        <v>2632</v>
      </c>
      <c r="D1269" s="33">
        <v>1.6299999999999997</v>
      </c>
      <c r="E1269" s="33">
        <v>8.4</v>
      </c>
      <c r="F1269" s="34">
        <v>5.15</v>
      </c>
      <c r="G1269" s="33">
        <v>6.77</v>
      </c>
      <c r="H1269" s="35">
        <v>6</v>
      </c>
      <c r="I1269" s="34">
        <v>0.01</v>
      </c>
      <c r="J1269" s="33">
        <v>48</v>
      </c>
      <c r="K1269" s="34">
        <v>0</v>
      </c>
      <c r="L1269" s="33">
        <v>38.22</v>
      </c>
      <c r="M1269" s="34">
        <v>0</v>
      </c>
      <c r="N1269" s="36">
        <v>3</v>
      </c>
      <c r="O1269" s="36">
        <v>4</v>
      </c>
      <c r="P1269" s="37" t="str">
        <f t="shared" si="19"/>
        <v>34</v>
      </c>
      <c r="Q1269" s="37"/>
      <c r="R1269" s="36" t="s">
        <v>7</v>
      </c>
    </row>
    <row r="1270" spans="1:18" x14ac:dyDescent="0.25">
      <c r="A1270" s="1" t="s">
        <v>4</v>
      </c>
      <c r="B1270" s="1" t="s">
        <v>2635</v>
      </c>
      <c r="C1270" s="1" t="s">
        <v>2636</v>
      </c>
      <c r="D1270" s="33">
        <v>1.6299999999999997</v>
      </c>
      <c r="E1270" s="33">
        <v>9.1999999999999993</v>
      </c>
      <c r="F1270" s="34">
        <v>5.64</v>
      </c>
      <c r="G1270" s="33">
        <v>7.57</v>
      </c>
      <c r="H1270" s="35">
        <v>5</v>
      </c>
      <c r="I1270" s="34">
        <v>0.01</v>
      </c>
      <c r="J1270" s="33">
        <v>46</v>
      </c>
      <c r="K1270" s="34">
        <v>0</v>
      </c>
      <c r="L1270" s="33">
        <v>37.85</v>
      </c>
      <c r="M1270" s="34">
        <v>0</v>
      </c>
      <c r="N1270" s="36">
        <v>3</v>
      </c>
      <c r="O1270" s="36">
        <v>4</v>
      </c>
      <c r="P1270" s="37" t="str">
        <f t="shared" si="19"/>
        <v>34</v>
      </c>
      <c r="Q1270" s="37"/>
      <c r="R1270" s="36" t="s">
        <v>7</v>
      </c>
    </row>
    <row r="1271" spans="1:18" x14ac:dyDescent="0.25">
      <c r="A1271" s="1" t="s">
        <v>4</v>
      </c>
      <c r="B1271" s="1" t="s">
        <v>3626</v>
      </c>
      <c r="C1271" s="1" t="s">
        <v>3627</v>
      </c>
      <c r="D1271" s="33">
        <v>1.2142857142857142</v>
      </c>
      <c r="E1271" s="33">
        <v>7.2857000000000003</v>
      </c>
      <c r="F1271" s="34">
        <v>5.99</v>
      </c>
      <c r="G1271" s="33">
        <v>6.07</v>
      </c>
      <c r="H1271" s="35">
        <v>11</v>
      </c>
      <c r="I1271" s="34">
        <v>0.02</v>
      </c>
      <c r="J1271" s="33">
        <v>51</v>
      </c>
      <c r="K1271" s="34">
        <v>0</v>
      </c>
      <c r="L1271" s="33">
        <v>37.64</v>
      </c>
      <c r="M1271" s="34">
        <v>0</v>
      </c>
      <c r="N1271" s="36">
        <v>3</v>
      </c>
      <c r="O1271" s="36">
        <v>4</v>
      </c>
      <c r="P1271" s="37" t="str">
        <f t="shared" si="19"/>
        <v>34</v>
      </c>
      <c r="Q1271" s="37"/>
      <c r="R1271" s="36" t="s">
        <v>3336</v>
      </c>
    </row>
    <row r="1272" spans="1:18" x14ac:dyDescent="0.25">
      <c r="A1272" s="1" t="s">
        <v>4</v>
      </c>
      <c r="B1272" s="1" t="s">
        <v>2639</v>
      </c>
      <c r="C1272" s="1" t="s">
        <v>2640</v>
      </c>
      <c r="D1272" s="33">
        <v>1.01</v>
      </c>
      <c r="E1272" s="33">
        <v>7.21</v>
      </c>
      <c r="F1272" s="34">
        <v>7.13</v>
      </c>
      <c r="G1272" s="33">
        <v>6.2</v>
      </c>
      <c r="H1272" s="35">
        <v>6</v>
      </c>
      <c r="I1272" s="34">
        <v>0.01</v>
      </c>
      <c r="J1272" s="33">
        <v>43.26</v>
      </c>
      <c r="K1272" s="34">
        <v>0</v>
      </c>
      <c r="L1272" s="33">
        <v>37.200000000000003</v>
      </c>
      <c r="M1272" s="34">
        <v>0</v>
      </c>
      <c r="N1272" s="36">
        <v>3</v>
      </c>
      <c r="O1272" s="36">
        <v>4</v>
      </c>
      <c r="P1272" s="37" t="str">
        <f t="shared" si="19"/>
        <v>34</v>
      </c>
      <c r="Q1272" s="37"/>
      <c r="R1272" s="36" t="s">
        <v>7</v>
      </c>
    </row>
    <row r="1273" spans="1:18" x14ac:dyDescent="0.25">
      <c r="A1273" s="1" t="s">
        <v>4</v>
      </c>
      <c r="B1273" s="1" t="s">
        <v>2652</v>
      </c>
      <c r="C1273" s="1" t="s">
        <v>2653</v>
      </c>
      <c r="D1273" s="33">
        <v>1.04</v>
      </c>
      <c r="E1273" s="33">
        <v>7</v>
      </c>
      <c r="F1273" s="34">
        <v>6.73</v>
      </c>
      <c r="G1273" s="33">
        <v>5.96</v>
      </c>
      <c r="H1273" s="35">
        <v>6</v>
      </c>
      <c r="I1273" s="34">
        <v>0.01</v>
      </c>
      <c r="J1273" s="33">
        <v>42</v>
      </c>
      <c r="K1273" s="34">
        <v>0</v>
      </c>
      <c r="L1273" s="33">
        <v>35.76</v>
      </c>
      <c r="M1273" s="34">
        <v>0</v>
      </c>
      <c r="N1273" s="36">
        <v>3</v>
      </c>
      <c r="O1273" s="36">
        <v>4</v>
      </c>
      <c r="P1273" s="37" t="str">
        <f t="shared" si="19"/>
        <v>34</v>
      </c>
      <c r="Q1273" s="37"/>
      <c r="R1273" s="36" t="s">
        <v>7</v>
      </c>
    </row>
    <row r="1274" spans="1:18" x14ac:dyDescent="0.25">
      <c r="A1274" s="1" t="s">
        <v>4</v>
      </c>
      <c r="B1274" s="1" t="s">
        <v>2654</v>
      </c>
      <c r="C1274" s="1" t="s">
        <v>2655</v>
      </c>
      <c r="D1274" s="33">
        <v>0.49000000000000005</v>
      </c>
      <c r="E1274" s="33">
        <v>5.12</v>
      </c>
      <c r="F1274" s="34">
        <v>10.44</v>
      </c>
      <c r="G1274" s="33">
        <v>4.63</v>
      </c>
      <c r="H1274" s="35">
        <v>9</v>
      </c>
      <c r="I1274" s="34">
        <v>0.02</v>
      </c>
      <c r="J1274" s="33">
        <v>40</v>
      </c>
      <c r="K1274" s="34">
        <v>0</v>
      </c>
      <c r="L1274" s="33">
        <v>35.590000000000003</v>
      </c>
      <c r="M1274" s="34">
        <v>0</v>
      </c>
      <c r="N1274" s="36">
        <v>3</v>
      </c>
      <c r="O1274" s="36">
        <v>4</v>
      </c>
      <c r="P1274" s="37" t="str">
        <f t="shared" si="19"/>
        <v>34</v>
      </c>
      <c r="Q1274" s="37"/>
      <c r="R1274" s="36" t="s">
        <v>7</v>
      </c>
    </row>
    <row r="1275" spans="1:18" x14ac:dyDescent="0.25">
      <c r="A1275" s="1" t="s">
        <v>4</v>
      </c>
      <c r="B1275" s="1" t="s">
        <v>2656</v>
      </c>
      <c r="C1275" s="1" t="s">
        <v>2657</v>
      </c>
      <c r="D1275" s="33">
        <v>1.3999999999999997</v>
      </c>
      <c r="E1275" s="33">
        <v>8.8332999999999995</v>
      </c>
      <c r="F1275" s="34">
        <v>6.3</v>
      </c>
      <c r="G1275" s="33">
        <v>7.43</v>
      </c>
      <c r="H1275" s="35">
        <v>5</v>
      </c>
      <c r="I1275" s="34">
        <v>0.01</v>
      </c>
      <c r="J1275" s="33">
        <v>42.5</v>
      </c>
      <c r="K1275" s="34">
        <v>0</v>
      </c>
      <c r="L1275" s="33">
        <v>35.5</v>
      </c>
      <c r="M1275" s="34">
        <v>0</v>
      </c>
      <c r="N1275" s="36">
        <v>3</v>
      </c>
      <c r="O1275" s="36">
        <v>4</v>
      </c>
      <c r="P1275" s="37" t="str">
        <f t="shared" si="19"/>
        <v>34</v>
      </c>
      <c r="Q1275" s="37"/>
      <c r="R1275" s="36" t="s">
        <v>7</v>
      </c>
    </row>
    <row r="1276" spans="1:18" x14ac:dyDescent="0.25">
      <c r="A1276" s="1" t="s">
        <v>4</v>
      </c>
      <c r="B1276" s="1" t="s">
        <v>2674</v>
      </c>
      <c r="C1276" s="1" t="s">
        <v>2675</v>
      </c>
      <c r="D1276" s="33">
        <v>1.6299999999999997</v>
      </c>
      <c r="E1276" s="33">
        <v>8.4</v>
      </c>
      <c r="F1276" s="34">
        <v>5.15</v>
      </c>
      <c r="G1276" s="33">
        <v>6.77</v>
      </c>
      <c r="H1276" s="35">
        <v>5</v>
      </c>
      <c r="I1276" s="34">
        <v>0.01</v>
      </c>
      <c r="J1276" s="33">
        <v>42</v>
      </c>
      <c r="K1276" s="34">
        <v>0</v>
      </c>
      <c r="L1276" s="33">
        <v>33.85</v>
      </c>
      <c r="M1276" s="34">
        <v>0</v>
      </c>
      <c r="N1276" s="36">
        <v>3</v>
      </c>
      <c r="O1276" s="36">
        <v>4</v>
      </c>
      <c r="P1276" s="37" t="str">
        <f t="shared" si="19"/>
        <v>34</v>
      </c>
      <c r="Q1276" s="37"/>
      <c r="R1276" s="36" t="s">
        <v>7</v>
      </c>
    </row>
    <row r="1277" spans="1:18" x14ac:dyDescent="0.25">
      <c r="A1277" s="1" t="s">
        <v>4</v>
      </c>
      <c r="B1277" s="1" t="s">
        <v>2678</v>
      </c>
      <c r="C1277" s="1" t="s">
        <v>2679</v>
      </c>
      <c r="D1277" s="33">
        <v>0.7599999999999999</v>
      </c>
      <c r="E1277" s="33">
        <v>4.5</v>
      </c>
      <c r="F1277" s="34">
        <v>5.92</v>
      </c>
      <c r="G1277" s="33">
        <v>3.74</v>
      </c>
      <c r="H1277" s="35">
        <v>9</v>
      </c>
      <c r="I1277" s="34">
        <v>0.02</v>
      </c>
      <c r="J1277" s="33">
        <v>40.5</v>
      </c>
      <c r="K1277" s="34">
        <v>0</v>
      </c>
      <c r="L1277" s="33">
        <v>33.659999999999997</v>
      </c>
      <c r="M1277" s="34">
        <v>0</v>
      </c>
      <c r="N1277" s="36">
        <v>3</v>
      </c>
      <c r="O1277" s="36">
        <v>4</v>
      </c>
      <c r="P1277" s="37" t="str">
        <f t="shared" si="19"/>
        <v>34</v>
      </c>
      <c r="Q1277" s="37"/>
      <c r="R1277" s="36" t="s">
        <v>7</v>
      </c>
    </row>
    <row r="1278" spans="1:18" x14ac:dyDescent="0.25">
      <c r="A1278" s="1" t="s">
        <v>4</v>
      </c>
      <c r="B1278" s="1" t="s">
        <v>2684</v>
      </c>
      <c r="C1278" s="1" t="s">
        <v>2685</v>
      </c>
      <c r="D1278" s="33">
        <v>0.67</v>
      </c>
      <c r="E1278" s="33">
        <v>3.84</v>
      </c>
      <c r="F1278" s="34">
        <v>5.73</v>
      </c>
      <c r="G1278" s="33">
        <v>3.17</v>
      </c>
      <c r="H1278" s="35">
        <v>11</v>
      </c>
      <c r="I1278" s="34">
        <v>0.02</v>
      </c>
      <c r="J1278" s="33">
        <v>40.799999999999997</v>
      </c>
      <c r="K1278" s="34">
        <v>0</v>
      </c>
      <c r="L1278" s="33">
        <v>33.43</v>
      </c>
      <c r="M1278" s="34">
        <v>0</v>
      </c>
      <c r="N1278" s="36">
        <v>3</v>
      </c>
      <c r="O1278" s="36">
        <v>4</v>
      </c>
      <c r="P1278" s="37" t="str">
        <f t="shared" si="19"/>
        <v>34</v>
      </c>
      <c r="Q1278" s="37"/>
      <c r="R1278" s="36" t="s">
        <v>7</v>
      </c>
    </row>
    <row r="1279" spans="1:18" x14ac:dyDescent="0.25">
      <c r="A1279" s="1" t="s">
        <v>4</v>
      </c>
      <c r="B1279" s="1" t="s">
        <v>3650</v>
      </c>
      <c r="C1279" s="1" t="s">
        <v>3651</v>
      </c>
      <c r="D1279" s="33">
        <v>1.3333333333333333</v>
      </c>
      <c r="E1279" s="33">
        <v>8</v>
      </c>
      <c r="F1279" s="34">
        <v>6</v>
      </c>
      <c r="G1279" s="33">
        <v>6.66</v>
      </c>
      <c r="H1279" s="35">
        <v>5</v>
      </c>
      <c r="I1279" s="34">
        <v>0.01</v>
      </c>
      <c r="J1279" s="33">
        <v>40</v>
      </c>
      <c r="K1279" s="34">
        <v>0</v>
      </c>
      <c r="L1279" s="33">
        <v>33.33</v>
      </c>
      <c r="M1279" s="34">
        <v>0</v>
      </c>
      <c r="N1279" s="36">
        <v>3</v>
      </c>
      <c r="O1279" s="36">
        <v>4</v>
      </c>
      <c r="P1279" s="37" t="str">
        <f t="shared" si="19"/>
        <v>34</v>
      </c>
      <c r="Q1279" s="37"/>
      <c r="R1279" s="36" t="s">
        <v>3336</v>
      </c>
    </row>
    <row r="1280" spans="1:18" x14ac:dyDescent="0.25">
      <c r="A1280" s="1" t="s">
        <v>4</v>
      </c>
      <c r="B1280" s="1" t="s">
        <v>2700</v>
      </c>
      <c r="C1280" s="1" t="s">
        <v>2701</v>
      </c>
      <c r="D1280" s="33">
        <v>1.0900000000000001</v>
      </c>
      <c r="E1280" s="33">
        <v>7.4</v>
      </c>
      <c r="F1280" s="34">
        <v>6.78</v>
      </c>
      <c r="G1280" s="33">
        <v>6.31</v>
      </c>
      <c r="H1280" s="35">
        <v>5</v>
      </c>
      <c r="I1280" s="34">
        <v>0.01</v>
      </c>
      <c r="J1280" s="33">
        <v>37</v>
      </c>
      <c r="K1280" s="34">
        <v>0</v>
      </c>
      <c r="L1280" s="33">
        <v>31.55</v>
      </c>
      <c r="M1280" s="34">
        <v>0</v>
      </c>
      <c r="N1280" s="36">
        <v>3</v>
      </c>
      <c r="O1280" s="36">
        <v>4</v>
      </c>
      <c r="P1280" s="37" t="str">
        <f t="shared" si="19"/>
        <v>34</v>
      </c>
      <c r="Q1280" s="37"/>
      <c r="R1280" s="36" t="s">
        <v>7</v>
      </c>
    </row>
    <row r="1281" spans="1:18" x14ac:dyDescent="0.25">
      <c r="A1281" s="1" t="s">
        <v>4</v>
      </c>
      <c r="B1281" s="1" t="s">
        <v>2706</v>
      </c>
      <c r="C1281" s="1" t="s">
        <v>2707</v>
      </c>
      <c r="D1281" s="33">
        <v>0.88</v>
      </c>
      <c r="E1281" s="33">
        <v>5.2857000000000003</v>
      </c>
      <c r="F1281" s="34">
        <v>6</v>
      </c>
      <c r="G1281" s="33">
        <v>4.4000000000000004</v>
      </c>
      <c r="H1281" s="35">
        <v>7</v>
      </c>
      <c r="I1281" s="34">
        <v>0.01</v>
      </c>
      <c r="J1281" s="33">
        <v>37</v>
      </c>
      <c r="K1281" s="34">
        <v>0</v>
      </c>
      <c r="L1281" s="33">
        <v>30.84</v>
      </c>
      <c r="M1281" s="34">
        <v>0</v>
      </c>
      <c r="N1281" s="36">
        <v>3</v>
      </c>
      <c r="O1281" s="36">
        <v>4</v>
      </c>
      <c r="P1281" s="37" t="str">
        <f t="shared" si="19"/>
        <v>34</v>
      </c>
      <c r="Q1281" s="37"/>
      <c r="R1281" s="36" t="s">
        <v>7</v>
      </c>
    </row>
    <row r="1282" spans="1:18" x14ac:dyDescent="0.25">
      <c r="A1282" s="1" t="s">
        <v>4</v>
      </c>
      <c r="B1282" s="1" t="s">
        <v>2714</v>
      </c>
      <c r="C1282" s="1" t="s">
        <v>2715</v>
      </c>
      <c r="D1282" s="33">
        <v>2.15</v>
      </c>
      <c r="E1282" s="33">
        <v>6.6365999999999996</v>
      </c>
      <c r="F1282" s="34">
        <v>3.08</v>
      </c>
      <c r="G1282" s="33">
        <v>4.4800000000000004</v>
      </c>
      <c r="H1282" s="35">
        <v>7</v>
      </c>
      <c r="I1282" s="34">
        <v>0.01</v>
      </c>
      <c r="J1282" s="33">
        <v>45.41</v>
      </c>
      <c r="K1282" s="34">
        <v>0</v>
      </c>
      <c r="L1282" s="33">
        <v>30.36</v>
      </c>
      <c r="M1282" s="34">
        <v>0</v>
      </c>
      <c r="N1282" s="36">
        <v>3</v>
      </c>
      <c r="O1282" s="36">
        <v>4</v>
      </c>
      <c r="P1282" s="37" t="str">
        <f t="shared" si="19"/>
        <v>34</v>
      </c>
      <c r="Q1282" s="37"/>
      <c r="R1282" s="36" t="s">
        <v>7</v>
      </c>
    </row>
    <row r="1283" spans="1:18" x14ac:dyDescent="0.25">
      <c r="A1283" s="1" t="s">
        <v>4</v>
      </c>
      <c r="B1283" s="1" t="s">
        <v>2716</v>
      </c>
      <c r="C1283" s="1" t="s">
        <v>2717</v>
      </c>
      <c r="D1283" s="33">
        <v>0.69</v>
      </c>
      <c r="E1283" s="33">
        <v>6.76</v>
      </c>
      <c r="F1283" s="34">
        <v>9.7899999999999991</v>
      </c>
      <c r="G1283" s="33">
        <v>6.07</v>
      </c>
      <c r="H1283" s="35">
        <v>5</v>
      </c>
      <c r="I1283" s="34">
        <v>0.01</v>
      </c>
      <c r="J1283" s="33">
        <v>33.799999999999997</v>
      </c>
      <c r="K1283" s="34">
        <v>0</v>
      </c>
      <c r="L1283" s="33">
        <v>30.35</v>
      </c>
      <c r="M1283" s="34">
        <v>0</v>
      </c>
      <c r="N1283" s="36">
        <v>3</v>
      </c>
      <c r="O1283" s="36">
        <v>4</v>
      </c>
      <c r="P1283" s="37" t="str">
        <f t="shared" si="19"/>
        <v>34</v>
      </c>
      <c r="Q1283" s="37"/>
      <c r="R1283" s="36" t="s">
        <v>7</v>
      </c>
    </row>
    <row r="1284" spans="1:18" x14ac:dyDescent="0.25">
      <c r="A1284" s="1" t="s">
        <v>4</v>
      </c>
      <c r="B1284" s="1" t="s">
        <v>2724</v>
      </c>
      <c r="C1284" s="1" t="s">
        <v>2725</v>
      </c>
      <c r="D1284" s="33">
        <v>1.6299999999999997</v>
      </c>
      <c r="E1284" s="33">
        <v>7.6</v>
      </c>
      <c r="F1284" s="34">
        <v>4.66</v>
      </c>
      <c r="G1284" s="33">
        <v>5.97</v>
      </c>
      <c r="H1284" s="35">
        <v>5</v>
      </c>
      <c r="I1284" s="34">
        <v>0.01</v>
      </c>
      <c r="J1284" s="33">
        <v>38</v>
      </c>
      <c r="K1284" s="34">
        <v>0</v>
      </c>
      <c r="L1284" s="33">
        <v>29.85</v>
      </c>
      <c r="M1284" s="34">
        <v>0</v>
      </c>
      <c r="N1284" s="36">
        <v>3</v>
      </c>
      <c r="O1284" s="36">
        <v>4</v>
      </c>
      <c r="P1284" s="37" t="str">
        <f t="shared" si="19"/>
        <v>34</v>
      </c>
      <c r="Q1284" s="37"/>
      <c r="R1284" s="36" t="s">
        <v>7</v>
      </c>
    </row>
    <row r="1285" spans="1:18" x14ac:dyDescent="0.25">
      <c r="A1285" s="1" t="s">
        <v>4</v>
      </c>
      <c r="B1285" s="1" t="s">
        <v>2728</v>
      </c>
      <c r="C1285" s="1" t="s">
        <v>2729</v>
      </c>
      <c r="D1285" s="33">
        <v>0.69000000000000006</v>
      </c>
      <c r="E1285" s="33">
        <v>4.9284999999999997</v>
      </c>
      <c r="F1285" s="34">
        <v>7.14</v>
      </c>
      <c r="G1285" s="33">
        <v>4.2300000000000004</v>
      </c>
      <c r="H1285" s="35">
        <v>7</v>
      </c>
      <c r="I1285" s="34">
        <v>0.01</v>
      </c>
      <c r="J1285" s="33">
        <v>34.5</v>
      </c>
      <c r="K1285" s="34">
        <v>0</v>
      </c>
      <c r="L1285" s="33">
        <v>29.67</v>
      </c>
      <c r="M1285" s="34">
        <v>0</v>
      </c>
      <c r="N1285" s="36">
        <v>3</v>
      </c>
      <c r="O1285" s="36">
        <v>4</v>
      </c>
      <c r="P1285" s="37" t="str">
        <f t="shared" si="19"/>
        <v>34</v>
      </c>
      <c r="Q1285" s="37"/>
      <c r="R1285" s="36" t="s">
        <v>7</v>
      </c>
    </row>
    <row r="1286" spans="1:18" x14ac:dyDescent="0.25">
      <c r="A1286" s="1" t="s">
        <v>4</v>
      </c>
      <c r="B1286" s="1" t="s">
        <v>2746</v>
      </c>
      <c r="C1286" s="1" t="s">
        <v>2747</v>
      </c>
      <c r="D1286" s="33">
        <v>2</v>
      </c>
      <c r="E1286" s="33">
        <v>6.8333000000000004</v>
      </c>
      <c r="F1286" s="34">
        <v>3.41</v>
      </c>
      <c r="G1286" s="33">
        <v>4.83</v>
      </c>
      <c r="H1286" s="35">
        <v>6</v>
      </c>
      <c r="I1286" s="34">
        <v>0.01</v>
      </c>
      <c r="J1286" s="33">
        <v>41</v>
      </c>
      <c r="K1286" s="34">
        <v>0</v>
      </c>
      <c r="L1286" s="33">
        <v>29</v>
      </c>
      <c r="M1286" s="34">
        <v>0</v>
      </c>
      <c r="N1286" s="36">
        <v>3</v>
      </c>
      <c r="O1286" s="36">
        <v>4</v>
      </c>
      <c r="P1286" s="37" t="str">
        <f t="shared" si="19"/>
        <v>34</v>
      </c>
      <c r="Q1286" s="37"/>
      <c r="R1286" s="36" t="s">
        <v>7</v>
      </c>
    </row>
    <row r="1287" spans="1:18" x14ac:dyDescent="0.25">
      <c r="A1287" s="1" t="s">
        <v>4</v>
      </c>
      <c r="B1287" s="1" t="s">
        <v>3687</v>
      </c>
      <c r="C1287" s="1" t="s">
        <v>3688</v>
      </c>
      <c r="D1287" s="33">
        <v>0.69333333333333336</v>
      </c>
      <c r="E1287" s="33">
        <v>4.16</v>
      </c>
      <c r="F1287" s="34">
        <v>6</v>
      </c>
      <c r="G1287" s="33">
        <v>3.46</v>
      </c>
      <c r="H1287" s="35">
        <v>8</v>
      </c>
      <c r="I1287" s="34">
        <v>0.01</v>
      </c>
      <c r="J1287" s="33">
        <v>32.840000000000003</v>
      </c>
      <c r="K1287" s="34">
        <v>0</v>
      </c>
      <c r="L1287" s="33">
        <v>27.29</v>
      </c>
      <c r="M1287" s="34">
        <v>0</v>
      </c>
      <c r="N1287" s="36">
        <v>3</v>
      </c>
      <c r="O1287" s="36">
        <v>4</v>
      </c>
      <c r="P1287" s="37" t="str">
        <f t="shared" ref="P1287:P1350" si="20">N1287&amp;O1287</f>
        <v>34</v>
      </c>
      <c r="Q1287" s="37"/>
      <c r="R1287" s="36" t="s">
        <v>3336</v>
      </c>
    </row>
    <row r="1288" spans="1:18" x14ac:dyDescent="0.25">
      <c r="A1288" s="1" t="s">
        <v>4</v>
      </c>
      <c r="B1288" s="1" t="s">
        <v>2762</v>
      </c>
      <c r="C1288" s="1" t="s">
        <v>2763</v>
      </c>
      <c r="D1288" s="33">
        <v>0.67</v>
      </c>
      <c r="E1288" s="33">
        <v>4.05</v>
      </c>
      <c r="F1288" s="34">
        <v>6.04</v>
      </c>
      <c r="G1288" s="33">
        <v>3.38</v>
      </c>
      <c r="H1288" s="35">
        <v>8</v>
      </c>
      <c r="I1288" s="34">
        <v>0.01</v>
      </c>
      <c r="J1288" s="33">
        <v>32.4</v>
      </c>
      <c r="K1288" s="34">
        <v>0</v>
      </c>
      <c r="L1288" s="33">
        <v>27.04</v>
      </c>
      <c r="M1288" s="34">
        <v>0</v>
      </c>
      <c r="N1288" s="36">
        <v>3</v>
      </c>
      <c r="O1288" s="36">
        <v>4</v>
      </c>
      <c r="P1288" s="37" t="str">
        <f t="shared" si="20"/>
        <v>34</v>
      </c>
      <c r="Q1288" s="37"/>
      <c r="R1288" s="36" t="s">
        <v>7</v>
      </c>
    </row>
    <row r="1289" spans="1:18" x14ac:dyDescent="0.25">
      <c r="A1289" s="1" t="s">
        <v>4</v>
      </c>
      <c r="B1289" s="1" t="s">
        <v>2764</v>
      </c>
      <c r="C1289" s="1" t="s">
        <v>2765</v>
      </c>
      <c r="D1289" s="33">
        <v>0.67</v>
      </c>
      <c r="E1289" s="33">
        <v>4.05</v>
      </c>
      <c r="F1289" s="34">
        <v>6.04</v>
      </c>
      <c r="G1289" s="33">
        <v>3.38</v>
      </c>
      <c r="H1289" s="35">
        <v>8</v>
      </c>
      <c r="I1289" s="34">
        <v>0.01</v>
      </c>
      <c r="J1289" s="33">
        <v>32.4</v>
      </c>
      <c r="K1289" s="34">
        <v>0</v>
      </c>
      <c r="L1289" s="33">
        <v>27.04</v>
      </c>
      <c r="M1289" s="34">
        <v>0</v>
      </c>
      <c r="N1289" s="36">
        <v>3</v>
      </c>
      <c r="O1289" s="36">
        <v>4</v>
      </c>
      <c r="P1289" s="37" t="str">
        <f t="shared" si="20"/>
        <v>34</v>
      </c>
      <c r="Q1289" s="37"/>
      <c r="R1289" s="36" t="s">
        <v>7</v>
      </c>
    </row>
    <row r="1290" spans="1:18" x14ac:dyDescent="0.25">
      <c r="A1290" s="1" t="s">
        <v>4</v>
      </c>
      <c r="B1290" s="1" t="s">
        <v>2768</v>
      </c>
      <c r="C1290" s="1" t="s">
        <v>2769</v>
      </c>
      <c r="D1290" s="33">
        <v>2.12</v>
      </c>
      <c r="E1290" s="33">
        <v>7.5</v>
      </c>
      <c r="F1290" s="34">
        <v>3.53</v>
      </c>
      <c r="G1290" s="33">
        <v>5.38</v>
      </c>
      <c r="H1290" s="35">
        <v>5</v>
      </c>
      <c r="I1290" s="34">
        <v>0.01</v>
      </c>
      <c r="J1290" s="33">
        <v>37.5</v>
      </c>
      <c r="K1290" s="34">
        <v>0</v>
      </c>
      <c r="L1290" s="33">
        <v>26.9</v>
      </c>
      <c r="M1290" s="34">
        <v>0</v>
      </c>
      <c r="N1290" s="36">
        <v>3</v>
      </c>
      <c r="O1290" s="36">
        <v>4</v>
      </c>
      <c r="P1290" s="37" t="str">
        <f t="shared" si="20"/>
        <v>34</v>
      </c>
      <c r="Q1290" s="37"/>
      <c r="R1290" s="36" t="s">
        <v>7</v>
      </c>
    </row>
    <row r="1291" spans="1:18" x14ac:dyDescent="0.25">
      <c r="A1291" s="1" t="s">
        <v>4</v>
      </c>
      <c r="B1291" s="1" t="s">
        <v>2772</v>
      </c>
      <c r="C1291" s="1" t="s">
        <v>2773</v>
      </c>
      <c r="D1291" s="33">
        <v>0.49000000000000005</v>
      </c>
      <c r="E1291" s="33">
        <v>3.32</v>
      </c>
      <c r="F1291" s="34">
        <v>6.77</v>
      </c>
      <c r="G1291" s="33">
        <v>2.83</v>
      </c>
      <c r="H1291" s="35">
        <v>9</v>
      </c>
      <c r="I1291" s="34">
        <v>0.02</v>
      </c>
      <c r="J1291" s="33">
        <v>31</v>
      </c>
      <c r="K1291" s="34">
        <v>0</v>
      </c>
      <c r="L1291" s="33">
        <v>26.59</v>
      </c>
      <c r="M1291" s="34">
        <v>0</v>
      </c>
      <c r="N1291" s="36">
        <v>3</v>
      </c>
      <c r="O1291" s="36">
        <v>4</v>
      </c>
      <c r="P1291" s="37" t="str">
        <f t="shared" si="20"/>
        <v>34</v>
      </c>
      <c r="Q1291" s="37"/>
      <c r="R1291" s="36" t="s">
        <v>7</v>
      </c>
    </row>
    <row r="1292" spans="1:18" x14ac:dyDescent="0.25">
      <c r="A1292" s="1" t="s">
        <v>4</v>
      </c>
      <c r="B1292" s="1" t="s">
        <v>2784</v>
      </c>
      <c r="C1292" s="1" t="s">
        <v>2785</v>
      </c>
      <c r="D1292" s="33">
        <v>0.39999999999999997</v>
      </c>
      <c r="E1292" s="33">
        <v>4.75</v>
      </c>
      <c r="F1292" s="34">
        <v>11.87</v>
      </c>
      <c r="G1292" s="33">
        <v>4.3499999999999996</v>
      </c>
      <c r="H1292" s="35">
        <v>6</v>
      </c>
      <c r="I1292" s="34">
        <v>0.01</v>
      </c>
      <c r="J1292" s="33">
        <v>28</v>
      </c>
      <c r="K1292" s="34">
        <v>0</v>
      </c>
      <c r="L1292" s="33">
        <v>25.6</v>
      </c>
      <c r="M1292" s="34">
        <v>0</v>
      </c>
      <c r="N1292" s="36">
        <v>3</v>
      </c>
      <c r="O1292" s="36">
        <v>4</v>
      </c>
      <c r="P1292" s="37" t="str">
        <f t="shared" si="20"/>
        <v>34</v>
      </c>
      <c r="Q1292" s="37"/>
      <c r="R1292" s="36" t="s">
        <v>7</v>
      </c>
    </row>
    <row r="1293" spans="1:18" x14ac:dyDescent="0.25">
      <c r="A1293" s="1" t="s">
        <v>4</v>
      </c>
      <c r="B1293" s="1" t="s">
        <v>3734</v>
      </c>
      <c r="C1293" s="1" t="s">
        <v>3735</v>
      </c>
      <c r="D1293" s="33">
        <v>1</v>
      </c>
      <c r="E1293" s="33">
        <v>6</v>
      </c>
      <c r="F1293" s="34">
        <v>6</v>
      </c>
      <c r="G1293" s="33">
        <v>5</v>
      </c>
      <c r="H1293" s="35">
        <v>6</v>
      </c>
      <c r="I1293" s="34">
        <v>0.01</v>
      </c>
      <c r="J1293" s="33">
        <v>30</v>
      </c>
      <c r="K1293" s="34">
        <v>0</v>
      </c>
      <c r="L1293" s="33">
        <v>24</v>
      </c>
      <c r="M1293" s="34">
        <v>0</v>
      </c>
      <c r="N1293" s="36">
        <v>3</v>
      </c>
      <c r="O1293" s="36">
        <v>4</v>
      </c>
      <c r="P1293" s="37" t="str">
        <f t="shared" si="20"/>
        <v>34</v>
      </c>
      <c r="Q1293" s="37"/>
      <c r="R1293" s="36" t="s">
        <v>3336</v>
      </c>
    </row>
    <row r="1294" spans="1:18" x14ac:dyDescent="0.25">
      <c r="A1294" s="1" t="s">
        <v>4</v>
      </c>
      <c r="B1294" s="1" t="s">
        <v>2808</v>
      </c>
      <c r="C1294" s="1" t="s">
        <v>2809</v>
      </c>
      <c r="D1294" s="33">
        <v>0.67</v>
      </c>
      <c r="E1294" s="33">
        <v>4.05</v>
      </c>
      <c r="F1294" s="34">
        <v>6.04</v>
      </c>
      <c r="G1294" s="33">
        <v>3.38</v>
      </c>
      <c r="H1294" s="35">
        <v>7</v>
      </c>
      <c r="I1294" s="34">
        <v>0.01</v>
      </c>
      <c r="J1294" s="33">
        <v>28.35</v>
      </c>
      <c r="K1294" s="34">
        <v>0</v>
      </c>
      <c r="L1294" s="33">
        <v>23.66</v>
      </c>
      <c r="M1294" s="34">
        <v>0</v>
      </c>
      <c r="N1294" s="36">
        <v>3</v>
      </c>
      <c r="O1294" s="36">
        <v>4</v>
      </c>
      <c r="P1294" s="37" t="str">
        <f t="shared" si="20"/>
        <v>34</v>
      </c>
      <c r="Q1294" s="37"/>
      <c r="R1294" s="36" t="s">
        <v>7</v>
      </c>
    </row>
    <row r="1295" spans="1:18" x14ac:dyDescent="0.25">
      <c r="A1295" s="1" t="s">
        <v>4</v>
      </c>
      <c r="B1295" s="1" t="s">
        <v>2812</v>
      </c>
      <c r="C1295" s="1" t="s">
        <v>2813</v>
      </c>
      <c r="D1295" s="33">
        <v>0.67</v>
      </c>
      <c r="E1295" s="33">
        <v>3.6</v>
      </c>
      <c r="F1295" s="34">
        <v>5.37</v>
      </c>
      <c r="G1295" s="33">
        <v>2.93</v>
      </c>
      <c r="H1295" s="35">
        <v>8</v>
      </c>
      <c r="I1295" s="34">
        <v>0.01</v>
      </c>
      <c r="J1295" s="33">
        <v>28.8</v>
      </c>
      <c r="K1295" s="34">
        <v>0</v>
      </c>
      <c r="L1295" s="33">
        <v>23.44</v>
      </c>
      <c r="M1295" s="34">
        <v>0</v>
      </c>
      <c r="N1295" s="36">
        <v>3</v>
      </c>
      <c r="O1295" s="36">
        <v>4</v>
      </c>
      <c r="P1295" s="37" t="str">
        <f t="shared" si="20"/>
        <v>34</v>
      </c>
      <c r="Q1295" s="37"/>
      <c r="R1295" s="36" t="s">
        <v>7</v>
      </c>
    </row>
    <row r="1296" spans="1:18" x14ac:dyDescent="0.25">
      <c r="A1296" s="1" t="s">
        <v>4</v>
      </c>
      <c r="B1296" s="1" t="s">
        <v>2814</v>
      </c>
      <c r="C1296" s="1" t="s">
        <v>2815</v>
      </c>
      <c r="D1296" s="33">
        <v>0.59</v>
      </c>
      <c r="E1296" s="33">
        <v>2.6</v>
      </c>
      <c r="F1296" s="34">
        <v>4.4000000000000004</v>
      </c>
      <c r="G1296" s="33">
        <v>2.0099999999999998</v>
      </c>
      <c r="H1296" s="35">
        <v>13</v>
      </c>
      <c r="I1296" s="34">
        <v>0.03</v>
      </c>
      <c r="J1296" s="33">
        <v>31</v>
      </c>
      <c r="K1296" s="34">
        <v>0</v>
      </c>
      <c r="L1296" s="33">
        <v>23.33</v>
      </c>
      <c r="M1296" s="34">
        <v>0</v>
      </c>
      <c r="N1296" s="36">
        <v>3</v>
      </c>
      <c r="O1296" s="36">
        <v>4</v>
      </c>
      <c r="P1296" s="37" t="str">
        <f t="shared" si="20"/>
        <v>34</v>
      </c>
      <c r="Q1296" s="37"/>
      <c r="R1296" s="36" t="s">
        <v>7</v>
      </c>
    </row>
    <row r="1297" spans="1:18" x14ac:dyDescent="0.25">
      <c r="A1297" s="1" t="s">
        <v>4</v>
      </c>
      <c r="B1297" s="1" t="s">
        <v>2820</v>
      </c>
      <c r="C1297" s="1" t="s">
        <v>2821</v>
      </c>
      <c r="D1297" s="33">
        <v>0.67</v>
      </c>
      <c r="E1297" s="33">
        <v>3.7749999999999999</v>
      </c>
      <c r="F1297" s="34">
        <v>5.63</v>
      </c>
      <c r="G1297" s="33">
        <v>3.1</v>
      </c>
      <c r="H1297" s="35">
        <v>7</v>
      </c>
      <c r="I1297" s="34">
        <v>0.01</v>
      </c>
      <c r="J1297" s="33">
        <v>27.8</v>
      </c>
      <c r="K1297" s="34">
        <v>0</v>
      </c>
      <c r="L1297" s="33">
        <v>23.11</v>
      </c>
      <c r="M1297" s="34">
        <v>0</v>
      </c>
      <c r="N1297" s="36">
        <v>3</v>
      </c>
      <c r="O1297" s="36">
        <v>4</v>
      </c>
      <c r="P1297" s="37" t="str">
        <f t="shared" si="20"/>
        <v>34</v>
      </c>
      <c r="Q1297" s="37"/>
      <c r="R1297" s="36" t="s">
        <v>7</v>
      </c>
    </row>
    <row r="1298" spans="1:18" x14ac:dyDescent="0.25">
      <c r="A1298" s="1" t="s">
        <v>4</v>
      </c>
      <c r="B1298" s="1" t="s">
        <v>2830</v>
      </c>
      <c r="C1298" s="1" t="s">
        <v>2831</v>
      </c>
      <c r="D1298" s="33">
        <v>0.4900000000000001</v>
      </c>
      <c r="E1298" s="33">
        <v>3.6785000000000001</v>
      </c>
      <c r="F1298" s="34">
        <v>7.5</v>
      </c>
      <c r="G1298" s="33">
        <v>3.18</v>
      </c>
      <c r="H1298" s="35">
        <v>7</v>
      </c>
      <c r="I1298" s="34">
        <v>0.01</v>
      </c>
      <c r="J1298" s="33">
        <v>25.75</v>
      </c>
      <c r="K1298" s="34">
        <v>0</v>
      </c>
      <c r="L1298" s="33">
        <v>22.32</v>
      </c>
      <c r="M1298" s="34">
        <v>0</v>
      </c>
      <c r="N1298" s="36">
        <v>3</v>
      </c>
      <c r="O1298" s="36">
        <v>4</v>
      </c>
      <c r="P1298" s="37" t="str">
        <f t="shared" si="20"/>
        <v>34</v>
      </c>
      <c r="Q1298" s="37"/>
      <c r="R1298" s="36" t="s">
        <v>7</v>
      </c>
    </row>
    <row r="1299" spans="1:18" x14ac:dyDescent="0.25">
      <c r="A1299" s="1" t="s">
        <v>4</v>
      </c>
      <c r="B1299" s="1" t="s">
        <v>2834</v>
      </c>
      <c r="C1299" s="1" t="s">
        <v>2835</v>
      </c>
      <c r="D1299" s="33">
        <v>0.99</v>
      </c>
      <c r="E1299" s="33">
        <v>5.4</v>
      </c>
      <c r="F1299" s="34">
        <v>5.45</v>
      </c>
      <c r="G1299" s="33">
        <v>4.41</v>
      </c>
      <c r="H1299" s="35">
        <v>5</v>
      </c>
      <c r="I1299" s="34">
        <v>0.01</v>
      </c>
      <c r="J1299" s="33">
        <v>27</v>
      </c>
      <c r="K1299" s="34">
        <v>0</v>
      </c>
      <c r="L1299" s="33">
        <v>22.05</v>
      </c>
      <c r="M1299" s="34">
        <v>0</v>
      </c>
      <c r="N1299" s="36">
        <v>3</v>
      </c>
      <c r="O1299" s="36">
        <v>4</v>
      </c>
      <c r="P1299" s="37" t="str">
        <f t="shared" si="20"/>
        <v>34</v>
      </c>
      <c r="Q1299" s="37"/>
      <c r="R1299" s="36" t="s">
        <v>7</v>
      </c>
    </row>
    <row r="1300" spans="1:18" x14ac:dyDescent="0.25">
      <c r="A1300" s="1" t="s">
        <v>4</v>
      </c>
      <c r="B1300" s="1" t="s">
        <v>2849</v>
      </c>
      <c r="C1300" s="1" t="s">
        <v>2850</v>
      </c>
      <c r="D1300" s="33">
        <v>0.67</v>
      </c>
      <c r="E1300" s="33">
        <v>4</v>
      </c>
      <c r="F1300" s="34">
        <v>5.97</v>
      </c>
      <c r="G1300" s="33">
        <v>3.33</v>
      </c>
      <c r="H1300" s="35">
        <v>6</v>
      </c>
      <c r="I1300" s="34">
        <v>0.01</v>
      </c>
      <c r="J1300" s="33">
        <v>25</v>
      </c>
      <c r="K1300" s="34">
        <v>0</v>
      </c>
      <c r="L1300" s="33">
        <v>20.98</v>
      </c>
      <c r="M1300" s="34">
        <v>0</v>
      </c>
      <c r="N1300" s="36">
        <v>3</v>
      </c>
      <c r="O1300" s="36">
        <v>4</v>
      </c>
      <c r="P1300" s="37" t="str">
        <f t="shared" si="20"/>
        <v>34</v>
      </c>
      <c r="Q1300" s="37"/>
      <c r="R1300" s="36" t="s">
        <v>7</v>
      </c>
    </row>
    <row r="1301" spans="1:18" x14ac:dyDescent="0.25">
      <c r="A1301" s="1" t="s">
        <v>4</v>
      </c>
      <c r="B1301" s="1" t="s">
        <v>2863</v>
      </c>
      <c r="C1301" s="1" t="s">
        <v>2864</v>
      </c>
      <c r="D1301" s="33">
        <v>0.67</v>
      </c>
      <c r="E1301" s="33">
        <v>4.05</v>
      </c>
      <c r="F1301" s="34">
        <v>6.04</v>
      </c>
      <c r="G1301" s="33">
        <v>3.38</v>
      </c>
      <c r="H1301" s="35">
        <v>6</v>
      </c>
      <c r="I1301" s="34">
        <v>0.01</v>
      </c>
      <c r="J1301" s="33">
        <v>24.3</v>
      </c>
      <c r="K1301" s="34">
        <v>0</v>
      </c>
      <c r="L1301" s="33">
        <v>20.28</v>
      </c>
      <c r="M1301" s="34">
        <v>0</v>
      </c>
      <c r="N1301" s="36">
        <v>3</v>
      </c>
      <c r="O1301" s="36">
        <v>4</v>
      </c>
      <c r="P1301" s="37" t="str">
        <f t="shared" si="20"/>
        <v>34</v>
      </c>
      <c r="Q1301" s="37"/>
      <c r="R1301" s="36" t="s">
        <v>7</v>
      </c>
    </row>
    <row r="1302" spans="1:18" x14ac:dyDescent="0.25">
      <c r="A1302" s="1" t="s">
        <v>4</v>
      </c>
      <c r="B1302" s="1" t="s">
        <v>2873</v>
      </c>
      <c r="C1302" s="1" t="s">
        <v>2874</v>
      </c>
      <c r="D1302" s="33">
        <v>0.67</v>
      </c>
      <c r="E1302" s="33">
        <v>2.8571</v>
      </c>
      <c r="F1302" s="34">
        <v>4.26</v>
      </c>
      <c r="G1302" s="33">
        <v>2.1800000000000002</v>
      </c>
      <c r="H1302" s="35">
        <v>9</v>
      </c>
      <c r="I1302" s="34">
        <v>0.02</v>
      </c>
      <c r="J1302" s="33">
        <v>26</v>
      </c>
      <c r="K1302" s="34">
        <v>0</v>
      </c>
      <c r="L1302" s="33">
        <v>19.97</v>
      </c>
      <c r="M1302" s="34">
        <v>0</v>
      </c>
      <c r="N1302" s="36">
        <v>3</v>
      </c>
      <c r="O1302" s="36">
        <v>4</v>
      </c>
      <c r="P1302" s="37" t="str">
        <f t="shared" si="20"/>
        <v>34</v>
      </c>
      <c r="Q1302" s="37"/>
      <c r="R1302" s="36" t="s">
        <v>7</v>
      </c>
    </row>
    <row r="1303" spans="1:18" x14ac:dyDescent="0.25">
      <c r="A1303" s="1" t="s">
        <v>4</v>
      </c>
      <c r="B1303" s="1" t="s">
        <v>3773</v>
      </c>
      <c r="C1303" s="1" t="s">
        <v>3774</v>
      </c>
      <c r="D1303" s="33">
        <v>1</v>
      </c>
      <c r="E1303" s="33">
        <v>6</v>
      </c>
      <c r="F1303" s="34">
        <v>6</v>
      </c>
      <c r="G1303" s="33">
        <v>5</v>
      </c>
      <c r="H1303" s="35">
        <v>5</v>
      </c>
      <c r="I1303" s="34">
        <v>0.01</v>
      </c>
      <c r="J1303" s="33">
        <v>24</v>
      </c>
      <c r="K1303" s="34">
        <v>0</v>
      </c>
      <c r="L1303" s="33">
        <v>19</v>
      </c>
      <c r="M1303" s="34">
        <v>0</v>
      </c>
      <c r="N1303" s="36">
        <v>3</v>
      </c>
      <c r="O1303" s="36">
        <v>4</v>
      </c>
      <c r="P1303" s="37" t="str">
        <f t="shared" si="20"/>
        <v>34</v>
      </c>
      <c r="Q1303" s="37"/>
      <c r="R1303" s="36" t="s">
        <v>3336</v>
      </c>
    </row>
    <row r="1304" spans="1:18" x14ac:dyDescent="0.25">
      <c r="A1304" s="1" t="s">
        <v>4</v>
      </c>
      <c r="B1304" s="1" t="s">
        <v>2883</v>
      </c>
      <c r="C1304" s="1" t="s">
        <v>2884</v>
      </c>
      <c r="D1304" s="33">
        <v>0.49</v>
      </c>
      <c r="E1304" s="33">
        <v>3.6665999999999999</v>
      </c>
      <c r="F1304" s="34">
        <v>7.48</v>
      </c>
      <c r="G1304" s="33">
        <v>3.17</v>
      </c>
      <c r="H1304" s="35">
        <v>5</v>
      </c>
      <c r="I1304" s="34">
        <v>0.01</v>
      </c>
      <c r="J1304" s="33">
        <v>21</v>
      </c>
      <c r="K1304" s="34">
        <v>0</v>
      </c>
      <c r="L1304" s="33">
        <v>18.55</v>
      </c>
      <c r="M1304" s="34">
        <v>0</v>
      </c>
      <c r="N1304" s="36">
        <v>3</v>
      </c>
      <c r="O1304" s="36">
        <v>4</v>
      </c>
      <c r="P1304" s="37" t="str">
        <f t="shared" si="20"/>
        <v>34</v>
      </c>
      <c r="Q1304" s="37"/>
      <c r="R1304" s="36" t="s">
        <v>7</v>
      </c>
    </row>
    <row r="1305" spans="1:18" x14ac:dyDescent="0.25">
      <c r="A1305" s="1" t="s">
        <v>4</v>
      </c>
      <c r="B1305" s="1" t="s">
        <v>3775</v>
      </c>
      <c r="C1305" s="1" t="s">
        <v>3776</v>
      </c>
      <c r="D1305" s="33">
        <v>0.52500000000000002</v>
      </c>
      <c r="E1305" s="33">
        <v>3.15</v>
      </c>
      <c r="F1305" s="34">
        <v>6</v>
      </c>
      <c r="G1305" s="33">
        <v>2.62</v>
      </c>
      <c r="H1305" s="35">
        <v>7</v>
      </c>
      <c r="I1305" s="34">
        <v>0.01</v>
      </c>
      <c r="J1305" s="33">
        <v>22.05</v>
      </c>
      <c r="K1305" s="34">
        <v>0</v>
      </c>
      <c r="L1305" s="33">
        <v>18.37</v>
      </c>
      <c r="M1305" s="34">
        <v>0</v>
      </c>
      <c r="N1305" s="36">
        <v>3</v>
      </c>
      <c r="O1305" s="36">
        <v>4</v>
      </c>
      <c r="P1305" s="37" t="str">
        <f t="shared" si="20"/>
        <v>34</v>
      </c>
      <c r="Q1305" s="37"/>
      <c r="R1305" s="36" t="s">
        <v>3336</v>
      </c>
    </row>
    <row r="1306" spans="1:18" x14ac:dyDescent="0.25">
      <c r="A1306" s="1" t="s">
        <v>4</v>
      </c>
      <c r="B1306" s="1" t="s">
        <v>2897</v>
      </c>
      <c r="C1306" s="1" t="s">
        <v>2898</v>
      </c>
      <c r="D1306" s="33">
        <v>0.4</v>
      </c>
      <c r="E1306" s="33">
        <v>4</v>
      </c>
      <c r="F1306" s="34">
        <v>10</v>
      </c>
      <c r="G1306" s="33">
        <v>3.6</v>
      </c>
      <c r="H1306" s="35">
        <v>5</v>
      </c>
      <c r="I1306" s="34">
        <v>0.01</v>
      </c>
      <c r="J1306" s="33">
        <v>20</v>
      </c>
      <c r="K1306" s="34">
        <v>0</v>
      </c>
      <c r="L1306" s="33">
        <v>18</v>
      </c>
      <c r="M1306" s="34">
        <v>0</v>
      </c>
      <c r="N1306" s="36">
        <v>3</v>
      </c>
      <c r="O1306" s="36">
        <v>4</v>
      </c>
      <c r="P1306" s="37" t="str">
        <f t="shared" si="20"/>
        <v>34</v>
      </c>
      <c r="Q1306" s="37"/>
      <c r="R1306" s="36" t="s">
        <v>7</v>
      </c>
    </row>
    <row r="1307" spans="1:18" x14ac:dyDescent="0.25">
      <c r="A1307" s="1" t="s">
        <v>4</v>
      </c>
      <c r="B1307" s="1" t="s">
        <v>2905</v>
      </c>
      <c r="C1307" s="1" t="s">
        <v>2906</v>
      </c>
      <c r="D1307" s="33">
        <v>0.67</v>
      </c>
      <c r="E1307" s="33">
        <v>3.0379999999999998</v>
      </c>
      <c r="F1307" s="34">
        <v>4.53</v>
      </c>
      <c r="G1307" s="33">
        <v>2.36</v>
      </c>
      <c r="H1307" s="35">
        <v>7</v>
      </c>
      <c r="I1307" s="34">
        <v>0.01</v>
      </c>
      <c r="J1307" s="33">
        <v>22.24</v>
      </c>
      <c r="K1307" s="34">
        <v>0</v>
      </c>
      <c r="L1307" s="33">
        <v>17.55</v>
      </c>
      <c r="M1307" s="34">
        <v>0</v>
      </c>
      <c r="N1307" s="36">
        <v>3</v>
      </c>
      <c r="O1307" s="36">
        <v>4</v>
      </c>
      <c r="P1307" s="37" t="str">
        <f t="shared" si="20"/>
        <v>34</v>
      </c>
      <c r="Q1307" s="37"/>
      <c r="R1307" s="36" t="s">
        <v>7</v>
      </c>
    </row>
    <row r="1308" spans="1:18" x14ac:dyDescent="0.25">
      <c r="A1308" s="1" t="s">
        <v>4</v>
      </c>
      <c r="B1308" s="1" t="s">
        <v>2925</v>
      </c>
      <c r="C1308" s="1" t="s">
        <v>2926</v>
      </c>
      <c r="D1308" s="33">
        <v>0.67</v>
      </c>
      <c r="E1308" s="33">
        <v>1.6266</v>
      </c>
      <c r="F1308" s="34">
        <v>2.42</v>
      </c>
      <c r="G1308" s="33">
        <v>0.95</v>
      </c>
      <c r="H1308" s="35">
        <v>8</v>
      </c>
      <c r="I1308" s="34">
        <v>0.01</v>
      </c>
      <c r="J1308" s="33">
        <v>21.78</v>
      </c>
      <c r="K1308" s="34">
        <v>0</v>
      </c>
      <c r="L1308" s="33">
        <v>16.420000000000002</v>
      </c>
      <c r="M1308" s="34">
        <v>0</v>
      </c>
      <c r="N1308" s="36">
        <v>3</v>
      </c>
      <c r="O1308" s="36">
        <v>4</v>
      </c>
      <c r="P1308" s="37" t="str">
        <f t="shared" si="20"/>
        <v>34</v>
      </c>
      <c r="Q1308" s="37"/>
      <c r="R1308" s="36" t="s">
        <v>7</v>
      </c>
    </row>
    <row r="1309" spans="1:18" x14ac:dyDescent="0.25">
      <c r="A1309" s="1" t="s">
        <v>4</v>
      </c>
      <c r="B1309" s="1" t="s">
        <v>2929</v>
      </c>
      <c r="C1309" s="1" t="s">
        <v>2930</v>
      </c>
      <c r="D1309" s="33">
        <v>0.67</v>
      </c>
      <c r="E1309" s="33">
        <v>3.85</v>
      </c>
      <c r="F1309" s="34">
        <v>5.74</v>
      </c>
      <c r="G1309" s="33">
        <v>3.18</v>
      </c>
      <c r="H1309" s="35">
        <v>5</v>
      </c>
      <c r="I1309" s="34">
        <v>0.01</v>
      </c>
      <c r="J1309" s="33">
        <v>19.649999999999999</v>
      </c>
      <c r="K1309" s="34">
        <v>0</v>
      </c>
      <c r="L1309" s="33">
        <v>16.3</v>
      </c>
      <c r="M1309" s="34">
        <v>0</v>
      </c>
      <c r="N1309" s="36">
        <v>3</v>
      </c>
      <c r="O1309" s="36">
        <v>4</v>
      </c>
      <c r="P1309" s="37" t="str">
        <f t="shared" si="20"/>
        <v>34</v>
      </c>
      <c r="Q1309" s="37"/>
      <c r="R1309" s="36" t="s">
        <v>7</v>
      </c>
    </row>
    <row r="1310" spans="1:18" x14ac:dyDescent="0.25">
      <c r="A1310" s="1" t="s">
        <v>4</v>
      </c>
      <c r="B1310" s="1" t="s">
        <v>3807</v>
      </c>
      <c r="C1310" s="1" t="s">
        <v>3808</v>
      </c>
      <c r="D1310" s="33">
        <v>0.39999999999999997</v>
      </c>
      <c r="E1310" s="33">
        <v>2.4</v>
      </c>
      <c r="F1310" s="34">
        <v>6</v>
      </c>
      <c r="G1310" s="33">
        <v>2</v>
      </c>
      <c r="H1310" s="35">
        <v>6</v>
      </c>
      <c r="I1310" s="34">
        <v>0.01</v>
      </c>
      <c r="J1310" s="33">
        <v>18</v>
      </c>
      <c r="K1310" s="34">
        <v>0</v>
      </c>
      <c r="L1310" s="33">
        <v>15.6</v>
      </c>
      <c r="M1310" s="34">
        <v>0</v>
      </c>
      <c r="N1310" s="36">
        <v>3</v>
      </c>
      <c r="O1310" s="36">
        <v>4</v>
      </c>
      <c r="P1310" s="37" t="str">
        <f t="shared" si="20"/>
        <v>34</v>
      </c>
      <c r="Q1310" s="37"/>
      <c r="R1310" s="36" t="s">
        <v>3336</v>
      </c>
    </row>
    <row r="1311" spans="1:18" x14ac:dyDescent="0.25">
      <c r="A1311" s="1" t="s">
        <v>4</v>
      </c>
      <c r="B1311" s="1" t="s">
        <v>2955</v>
      </c>
      <c r="C1311" s="1" t="s">
        <v>2956</v>
      </c>
      <c r="D1311" s="33">
        <v>0.59</v>
      </c>
      <c r="E1311" s="33">
        <v>3.1</v>
      </c>
      <c r="F1311" s="34">
        <v>5.25</v>
      </c>
      <c r="G1311" s="33">
        <v>2.5099999999999998</v>
      </c>
      <c r="H1311" s="35">
        <v>6</v>
      </c>
      <c r="I1311" s="34">
        <v>0.01</v>
      </c>
      <c r="J1311" s="33">
        <v>19</v>
      </c>
      <c r="K1311" s="34">
        <v>0</v>
      </c>
      <c r="L1311" s="33">
        <v>15.46</v>
      </c>
      <c r="M1311" s="34">
        <v>0</v>
      </c>
      <c r="N1311" s="36">
        <v>3</v>
      </c>
      <c r="O1311" s="36">
        <v>4</v>
      </c>
      <c r="P1311" s="37" t="str">
        <f t="shared" si="20"/>
        <v>34</v>
      </c>
      <c r="Q1311" s="37"/>
      <c r="R1311" s="36" t="s">
        <v>7</v>
      </c>
    </row>
    <row r="1312" spans="1:18" x14ac:dyDescent="0.25">
      <c r="A1312" s="1" t="s">
        <v>4</v>
      </c>
      <c r="B1312" s="1" t="s">
        <v>2959</v>
      </c>
      <c r="C1312" s="1" t="s">
        <v>2960</v>
      </c>
      <c r="D1312" s="33">
        <v>0.4</v>
      </c>
      <c r="E1312" s="33">
        <v>2.875</v>
      </c>
      <c r="F1312" s="34">
        <v>7.18</v>
      </c>
      <c r="G1312" s="33">
        <v>2.4700000000000002</v>
      </c>
      <c r="H1312" s="35">
        <v>6</v>
      </c>
      <c r="I1312" s="34">
        <v>0.01</v>
      </c>
      <c r="J1312" s="33">
        <v>17.5</v>
      </c>
      <c r="K1312" s="34">
        <v>0</v>
      </c>
      <c r="L1312" s="33">
        <v>15.1</v>
      </c>
      <c r="M1312" s="34">
        <v>0</v>
      </c>
      <c r="N1312" s="36">
        <v>3</v>
      </c>
      <c r="O1312" s="36">
        <v>4</v>
      </c>
      <c r="P1312" s="37" t="str">
        <f t="shared" si="20"/>
        <v>34</v>
      </c>
      <c r="Q1312" s="37"/>
      <c r="R1312" s="36" t="s">
        <v>7</v>
      </c>
    </row>
    <row r="1313" spans="1:18" x14ac:dyDescent="0.25">
      <c r="A1313" s="1" t="s">
        <v>4</v>
      </c>
      <c r="B1313" s="1" t="s">
        <v>2965</v>
      </c>
      <c r="C1313" s="1" t="s">
        <v>2966</v>
      </c>
      <c r="D1313" s="33">
        <v>0.99</v>
      </c>
      <c r="E1313" s="33">
        <v>4</v>
      </c>
      <c r="F1313" s="34">
        <v>4.04</v>
      </c>
      <c r="G1313" s="33">
        <v>3.01</v>
      </c>
      <c r="H1313" s="35">
        <v>5</v>
      </c>
      <c r="I1313" s="34">
        <v>0.01</v>
      </c>
      <c r="J1313" s="33">
        <v>20</v>
      </c>
      <c r="K1313" s="34">
        <v>0</v>
      </c>
      <c r="L1313" s="33">
        <v>15.05</v>
      </c>
      <c r="M1313" s="34">
        <v>0</v>
      </c>
      <c r="N1313" s="36">
        <v>3</v>
      </c>
      <c r="O1313" s="36">
        <v>4</v>
      </c>
      <c r="P1313" s="37" t="str">
        <f t="shared" si="20"/>
        <v>34</v>
      </c>
      <c r="Q1313" s="37"/>
      <c r="R1313" s="36" t="s">
        <v>7</v>
      </c>
    </row>
    <row r="1314" spans="1:18" x14ac:dyDescent="0.25">
      <c r="A1314" s="1" t="s">
        <v>4</v>
      </c>
      <c r="B1314" s="1" t="s">
        <v>2999</v>
      </c>
      <c r="C1314" s="1" t="s">
        <v>3000</v>
      </c>
      <c r="D1314" s="33">
        <v>0.67</v>
      </c>
      <c r="E1314" s="33">
        <v>3.37</v>
      </c>
      <c r="F1314" s="34">
        <v>5.0199999999999996</v>
      </c>
      <c r="G1314" s="33">
        <v>2.7</v>
      </c>
      <c r="H1314" s="35">
        <v>5</v>
      </c>
      <c r="I1314" s="34">
        <v>0.01</v>
      </c>
      <c r="J1314" s="33">
        <v>16.850000000000001</v>
      </c>
      <c r="K1314" s="34">
        <v>0</v>
      </c>
      <c r="L1314" s="33">
        <v>13.5</v>
      </c>
      <c r="M1314" s="34">
        <v>0</v>
      </c>
      <c r="N1314" s="36">
        <v>3</v>
      </c>
      <c r="O1314" s="36">
        <v>4</v>
      </c>
      <c r="P1314" s="37" t="str">
        <f t="shared" si="20"/>
        <v>34</v>
      </c>
      <c r="Q1314" s="37"/>
      <c r="R1314" s="36" t="s">
        <v>7</v>
      </c>
    </row>
    <row r="1315" spans="1:18" x14ac:dyDescent="0.25">
      <c r="A1315" s="1" t="s">
        <v>4</v>
      </c>
      <c r="B1315" s="1" t="s">
        <v>3017</v>
      </c>
      <c r="C1315" s="1" t="s">
        <v>3018</v>
      </c>
      <c r="D1315" s="33">
        <v>0.28999999999999998</v>
      </c>
      <c r="E1315" s="33">
        <v>2</v>
      </c>
      <c r="F1315" s="34">
        <v>6.89</v>
      </c>
      <c r="G1315" s="33">
        <v>1.71</v>
      </c>
      <c r="H1315" s="35">
        <v>7</v>
      </c>
      <c r="I1315" s="34">
        <v>0.01</v>
      </c>
      <c r="J1315" s="33">
        <v>15</v>
      </c>
      <c r="K1315" s="34">
        <v>0</v>
      </c>
      <c r="L1315" s="33">
        <v>12.97</v>
      </c>
      <c r="M1315" s="34">
        <v>0</v>
      </c>
      <c r="N1315" s="36">
        <v>3</v>
      </c>
      <c r="O1315" s="36">
        <v>4</v>
      </c>
      <c r="P1315" s="37" t="str">
        <f t="shared" si="20"/>
        <v>34</v>
      </c>
      <c r="Q1315" s="37"/>
      <c r="R1315" s="36" t="s">
        <v>7</v>
      </c>
    </row>
    <row r="1316" spans="1:18" x14ac:dyDescent="0.25">
      <c r="A1316" s="1" t="s">
        <v>4</v>
      </c>
      <c r="B1316" s="1" t="s">
        <v>3025</v>
      </c>
      <c r="C1316" s="1" t="s">
        <v>3026</v>
      </c>
      <c r="D1316" s="33">
        <v>0.4</v>
      </c>
      <c r="E1316" s="33">
        <v>2.5649999999999999</v>
      </c>
      <c r="F1316" s="34">
        <v>6.41</v>
      </c>
      <c r="G1316" s="33">
        <v>2.16</v>
      </c>
      <c r="H1316" s="35">
        <v>6</v>
      </c>
      <c r="I1316" s="34">
        <v>0.01</v>
      </c>
      <c r="J1316" s="33">
        <v>15.12</v>
      </c>
      <c r="K1316" s="34">
        <v>0</v>
      </c>
      <c r="L1316" s="33">
        <v>12.72</v>
      </c>
      <c r="M1316" s="34">
        <v>0</v>
      </c>
      <c r="N1316" s="36">
        <v>3</v>
      </c>
      <c r="O1316" s="36">
        <v>4</v>
      </c>
      <c r="P1316" s="37" t="str">
        <f t="shared" si="20"/>
        <v>34</v>
      </c>
      <c r="Q1316" s="37"/>
      <c r="R1316" s="36" t="s">
        <v>7</v>
      </c>
    </row>
    <row r="1317" spans="1:18" x14ac:dyDescent="0.25">
      <c r="A1317" s="1" t="s">
        <v>4</v>
      </c>
      <c r="B1317" s="1" t="s">
        <v>3029</v>
      </c>
      <c r="C1317" s="1" t="s">
        <v>3030</v>
      </c>
      <c r="D1317" s="33">
        <v>0.49000000000000005</v>
      </c>
      <c r="E1317" s="33">
        <v>3</v>
      </c>
      <c r="F1317" s="34">
        <v>6.12</v>
      </c>
      <c r="G1317" s="33">
        <v>2.5099999999999998</v>
      </c>
      <c r="H1317" s="35">
        <v>5</v>
      </c>
      <c r="I1317" s="34">
        <v>0.01</v>
      </c>
      <c r="J1317" s="33">
        <v>15</v>
      </c>
      <c r="K1317" s="34">
        <v>0</v>
      </c>
      <c r="L1317" s="33">
        <v>12.55</v>
      </c>
      <c r="M1317" s="34">
        <v>0</v>
      </c>
      <c r="N1317" s="36">
        <v>3</v>
      </c>
      <c r="O1317" s="36">
        <v>4</v>
      </c>
      <c r="P1317" s="37" t="str">
        <f t="shared" si="20"/>
        <v>34</v>
      </c>
      <c r="Q1317" s="37"/>
      <c r="R1317" s="36" t="s">
        <v>7</v>
      </c>
    </row>
    <row r="1318" spans="1:18" x14ac:dyDescent="0.25">
      <c r="A1318" s="1" t="s">
        <v>4</v>
      </c>
      <c r="B1318" s="1" t="s">
        <v>3035</v>
      </c>
      <c r="C1318" s="1" t="s">
        <v>3036</v>
      </c>
      <c r="D1318" s="33">
        <v>0.49</v>
      </c>
      <c r="E1318" s="33">
        <v>2.9</v>
      </c>
      <c r="F1318" s="34">
        <v>5.91</v>
      </c>
      <c r="G1318" s="33">
        <v>2.41</v>
      </c>
      <c r="H1318" s="35">
        <v>5</v>
      </c>
      <c r="I1318" s="34">
        <v>0.01</v>
      </c>
      <c r="J1318" s="33">
        <v>14.4</v>
      </c>
      <c r="K1318" s="34">
        <v>0</v>
      </c>
      <c r="L1318" s="33">
        <v>11.95</v>
      </c>
      <c r="M1318" s="34">
        <v>0</v>
      </c>
      <c r="N1318" s="36">
        <v>3</v>
      </c>
      <c r="O1318" s="36">
        <v>4</v>
      </c>
      <c r="P1318" s="37" t="str">
        <f t="shared" si="20"/>
        <v>34</v>
      </c>
      <c r="Q1318" s="37"/>
      <c r="R1318" s="36" t="s">
        <v>7</v>
      </c>
    </row>
    <row r="1319" spans="1:18" x14ac:dyDescent="0.25">
      <c r="A1319" s="1" t="s">
        <v>4</v>
      </c>
      <c r="B1319" s="1" t="s">
        <v>3045</v>
      </c>
      <c r="C1319" s="1" t="s">
        <v>3046</v>
      </c>
      <c r="D1319" s="33">
        <v>0.41</v>
      </c>
      <c r="E1319" s="33">
        <v>2.1065999999999998</v>
      </c>
      <c r="F1319" s="34">
        <v>5.13</v>
      </c>
      <c r="G1319" s="33">
        <v>1.69</v>
      </c>
      <c r="H1319" s="35">
        <v>7</v>
      </c>
      <c r="I1319" s="34">
        <v>0.01</v>
      </c>
      <c r="J1319" s="33">
        <v>14.21</v>
      </c>
      <c r="K1319" s="34">
        <v>0</v>
      </c>
      <c r="L1319" s="33">
        <v>11.34</v>
      </c>
      <c r="M1319" s="34">
        <v>0</v>
      </c>
      <c r="N1319" s="36">
        <v>3</v>
      </c>
      <c r="O1319" s="36">
        <v>4</v>
      </c>
      <c r="P1319" s="37" t="str">
        <f t="shared" si="20"/>
        <v>34</v>
      </c>
      <c r="Q1319" s="37"/>
      <c r="R1319" s="36" t="s">
        <v>7</v>
      </c>
    </row>
    <row r="1320" spans="1:18" x14ac:dyDescent="0.25">
      <c r="A1320" s="1" t="s">
        <v>4</v>
      </c>
      <c r="B1320" s="1" t="s">
        <v>3872</v>
      </c>
      <c r="C1320" s="1" t="s">
        <v>3873</v>
      </c>
      <c r="D1320" s="33">
        <v>0.26250000000000001</v>
      </c>
      <c r="E1320" s="33">
        <v>1.575</v>
      </c>
      <c r="F1320" s="34">
        <v>6</v>
      </c>
      <c r="G1320" s="33">
        <v>1.31</v>
      </c>
      <c r="H1320" s="35">
        <v>5</v>
      </c>
      <c r="I1320" s="34">
        <v>0.01</v>
      </c>
      <c r="J1320" s="33">
        <v>12.6</v>
      </c>
      <c r="K1320" s="34">
        <v>0</v>
      </c>
      <c r="L1320" s="33">
        <v>11.28</v>
      </c>
      <c r="M1320" s="34">
        <v>0</v>
      </c>
      <c r="N1320" s="36">
        <v>3</v>
      </c>
      <c r="O1320" s="36">
        <v>4</v>
      </c>
      <c r="P1320" s="37" t="str">
        <f t="shared" si="20"/>
        <v>34</v>
      </c>
      <c r="Q1320" s="37"/>
      <c r="R1320" s="36" t="s">
        <v>3336</v>
      </c>
    </row>
    <row r="1321" spans="1:18" x14ac:dyDescent="0.25">
      <c r="A1321" s="1" t="s">
        <v>4</v>
      </c>
      <c r="B1321" s="1" t="s">
        <v>3888</v>
      </c>
      <c r="C1321" s="1" t="s">
        <v>3889</v>
      </c>
      <c r="D1321" s="33">
        <v>0.26166666666666666</v>
      </c>
      <c r="E1321" s="33">
        <v>1.57</v>
      </c>
      <c r="F1321" s="34">
        <v>5.99</v>
      </c>
      <c r="G1321" s="33">
        <v>1.3</v>
      </c>
      <c r="H1321" s="35">
        <v>7</v>
      </c>
      <c r="I1321" s="34">
        <v>0.01</v>
      </c>
      <c r="J1321" s="33">
        <v>10.99</v>
      </c>
      <c r="K1321" s="34">
        <v>0</v>
      </c>
      <c r="L1321" s="33">
        <v>9.15</v>
      </c>
      <c r="M1321" s="34">
        <v>0</v>
      </c>
      <c r="N1321" s="36">
        <v>3</v>
      </c>
      <c r="O1321" s="36">
        <v>4</v>
      </c>
      <c r="P1321" s="37" t="str">
        <f t="shared" si="20"/>
        <v>34</v>
      </c>
      <c r="Q1321" s="37"/>
      <c r="R1321" s="36" t="s">
        <v>3336</v>
      </c>
    </row>
    <row r="1322" spans="1:18" x14ac:dyDescent="0.25">
      <c r="A1322" s="1" t="s">
        <v>4</v>
      </c>
      <c r="B1322" s="1" t="s">
        <v>3894</v>
      </c>
      <c r="C1322" s="1" t="s">
        <v>3895</v>
      </c>
      <c r="D1322" s="33">
        <v>0.16296296296296295</v>
      </c>
      <c r="E1322" s="33">
        <v>0.97770000000000001</v>
      </c>
      <c r="F1322" s="34">
        <v>5.99</v>
      </c>
      <c r="G1322" s="33">
        <v>0.81</v>
      </c>
      <c r="H1322" s="35">
        <v>10</v>
      </c>
      <c r="I1322" s="34">
        <v>0.02</v>
      </c>
      <c r="J1322" s="33">
        <v>9.6999999999999993</v>
      </c>
      <c r="K1322" s="34">
        <v>0</v>
      </c>
      <c r="L1322" s="33">
        <v>8.07</v>
      </c>
      <c r="M1322" s="34">
        <v>0</v>
      </c>
      <c r="N1322" s="36">
        <v>3</v>
      </c>
      <c r="O1322" s="36">
        <v>4</v>
      </c>
      <c r="P1322" s="37" t="str">
        <f t="shared" si="20"/>
        <v>34</v>
      </c>
      <c r="Q1322" s="37"/>
      <c r="R1322" s="36" t="s">
        <v>3336</v>
      </c>
    </row>
    <row r="1323" spans="1:18" x14ac:dyDescent="0.25">
      <c r="A1323" s="1" t="s">
        <v>4</v>
      </c>
      <c r="B1323" s="1" t="s">
        <v>3912</v>
      </c>
      <c r="C1323" s="1" t="s">
        <v>3913</v>
      </c>
      <c r="D1323" s="33">
        <v>0.16190476190476191</v>
      </c>
      <c r="E1323" s="33">
        <v>0.97140000000000004</v>
      </c>
      <c r="F1323" s="34">
        <v>5.99</v>
      </c>
      <c r="G1323" s="33">
        <v>0.8</v>
      </c>
      <c r="H1323" s="35">
        <v>8</v>
      </c>
      <c r="I1323" s="34">
        <v>0.01</v>
      </c>
      <c r="J1323" s="33">
        <v>7.7</v>
      </c>
      <c r="K1323" s="34">
        <v>0</v>
      </c>
      <c r="L1323" s="33">
        <v>6.4</v>
      </c>
      <c r="M1323" s="34">
        <v>0</v>
      </c>
      <c r="N1323" s="36">
        <v>3</v>
      </c>
      <c r="O1323" s="36">
        <v>4</v>
      </c>
      <c r="P1323" s="37" t="str">
        <f t="shared" si="20"/>
        <v>34</v>
      </c>
      <c r="Q1323" s="37"/>
      <c r="R1323" s="36" t="s">
        <v>3336</v>
      </c>
    </row>
    <row r="1324" spans="1:18" x14ac:dyDescent="0.25">
      <c r="A1324" s="1" t="s">
        <v>4</v>
      </c>
      <c r="B1324" s="1" t="s">
        <v>3171</v>
      </c>
      <c r="C1324" s="1" t="s">
        <v>3172</v>
      </c>
      <c r="D1324" s="33">
        <v>0.28999999999999998</v>
      </c>
      <c r="E1324" s="33">
        <v>1.1428</v>
      </c>
      <c r="F1324" s="34">
        <v>3.94</v>
      </c>
      <c r="G1324" s="33">
        <v>0.85</v>
      </c>
      <c r="H1324" s="35">
        <v>7</v>
      </c>
      <c r="I1324" s="34">
        <v>0.01</v>
      </c>
      <c r="J1324" s="33">
        <v>8</v>
      </c>
      <c r="K1324" s="34">
        <v>0</v>
      </c>
      <c r="L1324" s="33">
        <v>5.97</v>
      </c>
      <c r="M1324" s="34">
        <v>0</v>
      </c>
      <c r="N1324" s="36">
        <v>3</v>
      </c>
      <c r="O1324" s="36">
        <v>4</v>
      </c>
      <c r="P1324" s="37" t="str">
        <f t="shared" si="20"/>
        <v>34</v>
      </c>
      <c r="Q1324" s="37"/>
      <c r="R1324" s="36" t="s">
        <v>7</v>
      </c>
    </row>
    <row r="1325" spans="1:18" x14ac:dyDescent="0.25">
      <c r="A1325" s="1" t="s">
        <v>4</v>
      </c>
      <c r="B1325" s="1" t="s">
        <v>3922</v>
      </c>
      <c r="C1325" s="1" t="s">
        <v>3923</v>
      </c>
      <c r="D1325" s="33">
        <v>0.16666666666666666</v>
      </c>
      <c r="E1325" s="33">
        <v>1</v>
      </c>
      <c r="F1325" s="34">
        <v>5.99</v>
      </c>
      <c r="G1325" s="33">
        <v>0.83</v>
      </c>
      <c r="H1325" s="35">
        <v>7</v>
      </c>
      <c r="I1325" s="34">
        <v>0.01</v>
      </c>
      <c r="J1325" s="33">
        <v>7</v>
      </c>
      <c r="K1325" s="34">
        <v>0</v>
      </c>
      <c r="L1325" s="33">
        <v>5.83</v>
      </c>
      <c r="M1325" s="34">
        <v>0</v>
      </c>
      <c r="N1325" s="36">
        <v>3</v>
      </c>
      <c r="O1325" s="36">
        <v>4</v>
      </c>
      <c r="P1325" s="37" t="str">
        <f t="shared" si="20"/>
        <v>34</v>
      </c>
      <c r="Q1325" s="37"/>
      <c r="R1325" s="36" t="s">
        <v>3336</v>
      </c>
    </row>
    <row r="1326" spans="1:18" x14ac:dyDescent="0.25">
      <c r="A1326" s="1" t="s">
        <v>4</v>
      </c>
      <c r="B1326" s="1" t="s">
        <v>3928</v>
      </c>
      <c r="C1326" s="1" t="s">
        <v>3929</v>
      </c>
      <c r="D1326" s="33">
        <v>0.15555555555555553</v>
      </c>
      <c r="E1326" s="33">
        <v>0.93330000000000002</v>
      </c>
      <c r="F1326" s="34">
        <v>5.99</v>
      </c>
      <c r="G1326" s="33">
        <v>0.77</v>
      </c>
      <c r="H1326" s="35">
        <v>7</v>
      </c>
      <c r="I1326" s="34">
        <v>0.01</v>
      </c>
      <c r="J1326" s="33">
        <v>6.6</v>
      </c>
      <c r="K1326" s="34">
        <v>0</v>
      </c>
      <c r="L1326" s="33">
        <v>5.51</v>
      </c>
      <c r="M1326" s="34">
        <v>0</v>
      </c>
      <c r="N1326" s="36">
        <v>3</v>
      </c>
      <c r="O1326" s="36">
        <v>4</v>
      </c>
      <c r="P1326" s="37" t="str">
        <f t="shared" si="20"/>
        <v>34</v>
      </c>
      <c r="Q1326" s="37"/>
      <c r="R1326" s="36" t="s">
        <v>3336</v>
      </c>
    </row>
    <row r="1327" spans="1:18" x14ac:dyDescent="0.25">
      <c r="A1327" s="1" t="s">
        <v>4</v>
      </c>
      <c r="B1327" s="1" t="s">
        <v>3199</v>
      </c>
      <c r="C1327" s="1" t="s">
        <v>3200</v>
      </c>
      <c r="D1327" s="33">
        <v>0.28999999999999998</v>
      </c>
      <c r="E1327" s="33">
        <v>1.125</v>
      </c>
      <c r="F1327" s="34">
        <v>3.87</v>
      </c>
      <c r="G1327" s="33">
        <v>0.83</v>
      </c>
      <c r="H1327" s="35">
        <v>6</v>
      </c>
      <c r="I1327" s="34">
        <v>0.01</v>
      </c>
      <c r="J1327" s="33">
        <v>6.75</v>
      </c>
      <c r="K1327" s="34">
        <v>0</v>
      </c>
      <c r="L1327" s="33">
        <v>5.01</v>
      </c>
      <c r="M1327" s="34">
        <v>0</v>
      </c>
      <c r="N1327" s="36">
        <v>3</v>
      </c>
      <c r="O1327" s="36">
        <v>4</v>
      </c>
      <c r="P1327" s="37" t="str">
        <f t="shared" si="20"/>
        <v>34</v>
      </c>
      <c r="Q1327" s="37"/>
      <c r="R1327" s="36" t="s">
        <v>7</v>
      </c>
    </row>
    <row r="1328" spans="1:18" x14ac:dyDescent="0.25">
      <c r="A1328" s="1" t="s">
        <v>4</v>
      </c>
      <c r="B1328" s="1" t="s">
        <v>3952</v>
      </c>
      <c r="C1328" s="1" t="s">
        <v>3953</v>
      </c>
      <c r="D1328" s="33">
        <v>0.16333333333333333</v>
      </c>
      <c r="E1328" s="33">
        <v>0.98</v>
      </c>
      <c r="F1328" s="34">
        <v>6</v>
      </c>
      <c r="G1328" s="33">
        <v>0.81</v>
      </c>
      <c r="H1328" s="35">
        <v>5</v>
      </c>
      <c r="I1328" s="34">
        <v>0.01</v>
      </c>
      <c r="J1328" s="33">
        <v>4.9000000000000004</v>
      </c>
      <c r="K1328" s="34">
        <v>0</v>
      </c>
      <c r="L1328" s="33">
        <v>4.08</v>
      </c>
      <c r="M1328" s="34">
        <v>0</v>
      </c>
      <c r="N1328" s="36">
        <v>3</v>
      </c>
      <c r="O1328" s="36">
        <v>4</v>
      </c>
      <c r="P1328" s="37" t="str">
        <f t="shared" si="20"/>
        <v>34</v>
      </c>
      <c r="Q1328" s="37"/>
      <c r="R1328" s="36" t="s">
        <v>3336</v>
      </c>
    </row>
    <row r="1329" spans="1:18" x14ac:dyDescent="0.25">
      <c r="A1329" s="1" t="s">
        <v>4</v>
      </c>
      <c r="B1329" s="1" t="s">
        <v>3954</v>
      </c>
      <c r="C1329" s="1" t="s">
        <v>3955</v>
      </c>
      <c r="D1329" s="33">
        <v>0.16333333333333333</v>
      </c>
      <c r="E1329" s="33">
        <v>0.98</v>
      </c>
      <c r="F1329" s="34">
        <v>6</v>
      </c>
      <c r="G1329" s="33">
        <v>0.81</v>
      </c>
      <c r="H1329" s="35">
        <v>5</v>
      </c>
      <c r="I1329" s="34">
        <v>0.01</v>
      </c>
      <c r="J1329" s="33">
        <v>4.9000000000000004</v>
      </c>
      <c r="K1329" s="34">
        <v>0</v>
      </c>
      <c r="L1329" s="33">
        <v>4.08</v>
      </c>
      <c r="M1329" s="34">
        <v>0</v>
      </c>
      <c r="N1329" s="36">
        <v>3</v>
      </c>
      <c r="O1329" s="36">
        <v>4</v>
      </c>
      <c r="P1329" s="37" t="str">
        <f t="shared" si="20"/>
        <v>34</v>
      </c>
      <c r="Q1329" s="37"/>
      <c r="R1329" s="36" t="s">
        <v>3336</v>
      </c>
    </row>
    <row r="1330" spans="1:18" x14ac:dyDescent="0.25">
      <c r="A1330" s="1" t="s">
        <v>4</v>
      </c>
      <c r="B1330" s="1" t="s">
        <v>3956</v>
      </c>
      <c r="C1330" s="1" t="s">
        <v>3957</v>
      </c>
      <c r="D1330" s="33">
        <v>0.16250000000000001</v>
      </c>
      <c r="E1330" s="33">
        <v>0.97499999999999998</v>
      </c>
      <c r="F1330" s="34">
        <v>6</v>
      </c>
      <c r="G1330" s="33">
        <v>0.81</v>
      </c>
      <c r="H1330" s="35">
        <v>5</v>
      </c>
      <c r="I1330" s="34">
        <v>0.01</v>
      </c>
      <c r="J1330" s="33">
        <v>4.8</v>
      </c>
      <c r="K1330" s="34">
        <v>0</v>
      </c>
      <c r="L1330" s="33">
        <v>3.98</v>
      </c>
      <c r="M1330" s="34">
        <v>0</v>
      </c>
      <c r="N1330" s="36">
        <v>3</v>
      </c>
      <c r="O1330" s="36">
        <v>4</v>
      </c>
      <c r="P1330" s="37" t="str">
        <f t="shared" si="20"/>
        <v>34</v>
      </c>
      <c r="Q1330" s="37"/>
      <c r="R1330" s="36" t="s">
        <v>3336</v>
      </c>
    </row>
    <row r="1331" spans="1:18" x14ac:dyDescent="0.25">
      <c r="A1331" s="1" t="s">
        <v>4</v>
      </c>
      <c r="B1331" s="1" t="s">
        <v>3958</v>
      </c>
      <c r="C1331" s="1" t="s">
        <v>3959</v>
      </c>
      <c r="D1331" s="33">
        <v>0.16249999999999998</v>
      </c>
      <c r="E1331" s="33">
        <v>0.97499999999999998</v>
      </c>
      <c r="F1331" s="34">
        <v>6</v>
      </c>
      <c r="G1331" s="33">
        <v>0.81</v>
      </c>
      <c r="H1331" s="35">
        <v>5</v>
      </c>
      <c r="I1331" s="34">
        <v>0.01</v>
      </c>
      <c r="J1331" s="33">
        <v>4.8</v>
      </c>
      <c r="K1331" s="34">
        <v>0</v>
      </c>
      <c r="L1331" s="33">
        <v>3.98</v>
      </c>
      <c r="M1331" s="34">
        <v>0</v>
      </c>
      <c r="N1331" s="36">
        <v>3</v>
      </c>
      <c r="O1331" s="36">
        <v>4</v>
      </c>
      <c r="P1331" s="37" t="str">
        <f t="shared" si="20"/>
        <v>34</v>
      </c>
      <c r="Q1331" s="37"/>
      <c r="R1331" s="36" t="s">
        <v>3336</v>
      </c>
    </row>
    <row r="1332" spans="1:18" x14ac:dyDescent="0.25">
      <c r="A1332" s="1" t="s">
        <v>4</v>
      </c>
      <c r="B1332" s="1" t="s">
        <v>3237</v>
      </c>
      <c r="C1332" s="1" t="s">
        <v>3238</v>
      </c>
      <c r="D1332" s="33">
        <v>0.62</v>
      </c>
      <c r="E1332" s="33">
        <v>1.4</v>
      </c>
      <c r="F1332" s="34">
        <v>2.25</v>
      </c>
      <c r="G1332" s="33">
        <v>0.78</v>
      </c>
      <c r="H1332" s="35">
        <v>5</v>
      </c>
      <c r="I1332" s="34">
        <v>0.01</v>
      </c>
      <c r="J1332" s="33">
        <v>7</v>
      </c>
      <c r="K1332" s="34">
        <v>0</v>
      </c>
      <c r="L1332" s="33">
        <v>3.9</v>
      </c>
      <c r="M1332" s="34">
        <v>0</v>
      </c>
      <c r="N1332" s="36">
        <v>3</v>
      </c>
      <c r="O1332" s="36">
        <v>4</v>
      </c>
      <c r="P1332" s="37" t="str">
        <f t="shared" si="20"/>
        <v>34</v>
      </c>
      <c r="Q1332" s="37"/>
      <c r="R1332" s="36" t="s">
        <v>7</v>
      </c>
    </row>
    <row r="1333" spans="1:18" x14ac:dyDescent="0.25">
      <c r="A1333" s="1" t="s">
        <v>4</v>
      </c>
      <c r="B1333" s="1" t="s">
        <v>3333</v>
      </c>
      <c r="C1333" s="1" t="s">
        <v>3334</v>
      </c>
      <c r="D1333" s="33">
        <v>0.62</v>
      </c>
      <c r="E1333" s="33">
        <v>0.63</v>
      </c>
      <c r="F1333" s="34">
        <v>1.01</v>
      </c>
      <c r="G1333" s="33">
        <v>0.01</v>
      </c>
      <c r="H1333" s="35">
        <v>5</v>
      </c>
      <c r="I1333" s="34">
        <v>0.01</v>
      </c>
      <c r="J1333" s="33">
        <v>3.15</v>
      </c>
      <c r="K1333" s="34">
        <v>0</v>
      </c>
      <c r="L1333" s="33">
        <v>0.05</v>
      </c>
      <c r="M1333" s="34">
        <v>0</v>
      </c>
      <c r="N1333" s="36">
        <v>3</v>
      </c>
      <c r="O1333" s="36">
        <v>4</v>
      </c>
      <c r="P1333" s="37" t="str">
        <f t="shared" si="20"/>
        <v>34</v>
      </c>
      <c r="Q1333" s="37">
        <v>114</v>
      </c>
      <c r="R1333" s="36" t="s">
        <v>7</v>
      </c>
    </row>
    <row r="1334" spans="1:18" x14ac:dyDescent="0.25">
      <c r="A1334" s="1" t="s">
        <v>4</v>
      </c>
      <c r="B1334" s="1" t="s">
        <v>1727</v>
      </c>
      <c r="C1334" s="1" t="s">
        <v>1728</v>
      </c>
      <c r="D1334" s="33">
        <v>16.579999999999998</v>
      </c>
      <c r="E1334" s="33">
        <v>61.2</v>
      </c>
      <c r="F1334" s="34">
        <v>3.69</v>
      </c>
      <c r="G1334" s="33">
        <v>44.62</v>
      </c>
      <c r="H1334" s="35">
        <v>4</v>
      </c>
      <c r="I1334" s="34">
        <v>0</v>
      </c>
      <c r="J1334" s="33">
        <v>244.8</v>
      </c>
      <c r="K1334" s="34">
        <v>0.03</v>
      </c>
      <c r="L1334" s="33">
        <v>178.48</v>
      </c>
      <c r="M1334" s="34">
        <v>0.02</v>
      </c>
      <c r="N1334" s="36">
        <v>4</v>
      </c>
      <c r="O1334" s="36">
        <v>3</v>
      </c>
      <c r="P1334" s="37" t="str">
        <f t="shared" si="20"/>
        <v>43</v>
      </c>
      <c r="Q1334" s="37"/>
      <c r="R1334" s="36" t="s">
        <v>7</v>
      </c>
    </row>
    <row r="1335" spans="1:18" x14ac:dyDescent="0.25">
      <c r="A1335" s="1" t="s">
        <v>4</v>
      </c>
      <c r="B1335" s="1" t="s">
        <v>1767</v>
      </c>
      <c r="C1335" s="1" t="s">
        <v>1768</v>
      </c>
      <c r="D1335" s="33">
        <v>13.06</v>
      </c>
      <c r="E1335" s="33">
        <v>55</v>
      </c>
      <c r="F1335" s="34">
        <v>4.21</v>
      </c>
      <c r="G1335" s="33">
        <v>41.94</v>
      </c>
      <c r="H1335" s="35">
        <v>4</v>
      </c>
      <c r="I1335" s="34">
        <v>0</v>
      </c>
      <c r="J1335" s="33">
        <v>220</v>
      </c>
      <c r="K1335" s="34">
        <v>0.02</v>
      </c>
      <c r="L1335" s="33">
        <v>167.76</v>
      </c>
      <c r="M1335" s="34">
        <v>0.02</v>
      </c>
      <c r="N1335" s="36">
        <v>4</v>
      </c>
      <c r="O1335" s="36">
        <v>3</v>
      </c>
      <c r="P1335" s="37" t="str">
        <f t="shared" si="20"/>
        <v>43</v>
      </c>
      <c r="Q1335" s="37"/>
      <c r="R1335" s="36" t="s">
        <v>7</v>
      </c>
    </row>
    <row r="1336" spans="1:18" x14ac:dyDescent="0.25">
      <c r="A1336" s="1" t="s">
        <v>4</v>
      </c>
      <c r="B1336" s="1" t="s">
        <v>1869</v>
      </c>
      <c r="C1336" s="1" t="s">
        <v>1870</v>
      </c>
      <c r="D1336" s="33">
        <v>9.27</v>
      </c>
      <c r="E1336" s="33">
        <v>46.25</v>
      </c>
      <c r="F1336" s="34">
        <v>4.9800000000000004</v>
      </c>
      <c r="G1336" s="33">
        <v>36.979999999999997</v>
      </c>
      <c r="H1336" s="35">
        <v>4</v>
      </c>
      <c r="I1336" s="34">
        <v>0</v>
      </c>
      <c r="J1336" s="33">
        <v>185</v>
      </c>
      <c r="K1336" s="34">
        <v>0.02</v>
      </c>
      <c r="L1336" s="33">
        <v>147.91999999999999</v>
      </c>
      <c r="M1336" s="34">
        <v>0.02</v>
      </c>
      <c r="N1336" s="36">
        <v>4</v>
      </c>
      <c r="O1336" s="36">
        <v>3</v>
      </c>
      <c r="P1336" s="37" t="str">
        <f t="shared" si="20"/>
        <v>43</v>
      </c>
      <c r="Q1336" s="37"/>
      <c r="R1336" s="36" t="s">
        <v>7</v>
      </c>
    </row>
    <row r="1337" spans="1:18" x14ac:dyDescent="0.25">
      <c r="A1337" s="1" t="s">
        <v>4</v>
      </c>
      <c r="B1337" s="1" t="s">
        <v>1875</v>
      </c>
      <c r="C1337" s="1" t="s">
        <v>1876</v>
      </c>
      <c r="D1337" s="33">
        <v>12.14</v>
      </c>
      <c r="E1337" s="33">
        <v>49</v>
      </c>
      <c r="F1337" s="34">
        <v>4.03</v>
      </c>
      <c r="G1337" s="33">
        <v>36.86</v>
      </c>
      <c r="H1337" s="35">
        <v>4</v>
      </c>
      <c r="I1337" s="34">
        <v>0</v>
      </c>
      <c r="J1337" s="33">
        <v>196</v>
      </c>
      <c r="K1337" s="34">
        <v>0.02</v>
      </c>
      <c r="L1337" s="33">
        <v>147.44</v>
      </c>
      <c r="M1337" s="34">
        <v>0.02</v>
      </c>
      <c r="N1337" s="36">
        <v>4</v>
      </c>
      <c r="O1337" s="36">
        <v>3</v>
      </c>
      <c r="P1337" s="37" t="str">
        <f t="shared" si="20"/>
        <v>43</v>
      </c>
      <c r="Q1337" s="37"/>
      <c r="R1337" s="36" t="s">
        <v>7</v>
      </c>
    </row>
    <row r="1338" spans="1:18" x14ac:dyDescent="0.25">
      <c r="A1338" s="1" t="s">
        <v>4</v>
      </c>
      <c r="B1338" s="1" t="s">
        <v>3401</v>
      </c>
      <c r="C1338" s="1" t="s">
        <v>3402</v>
      </c>
      <c r="D1338" s="33">
        <v>13.333333333333334</v>
      </c>
      <c r="E1338" s="33">
        <v>80</v>
      </c>
      <c r="F1338" s="34">
        <v>6</v>
      </c>
      <c r="G1338" s="33">
        <v>66.66</v>
      </c>
      <c r="H1338" s="35">
        <v>2</v>
      </c>
      <c r="I1338" s="34">
        <v>0</v>
      </c>
      <c r="J1338" s="33">
        <v>160</v>
      </c>
      <c r="K1338" s="34">
        <v>0.02</v>
      </c>
      <c r="L1338" s="33">
        <v>133.33000000000001</v>
      </c>
      <c r="M1338" s="34">
        <v>0.02</v>
      </c>
      <c r="N1338" s="36">
        <v>4</v>
      </c>
      <c r="O1338" s="36">
        <v>3</v>
      </c>
      <c r="P1338" s="37" t="str">
        <f t="shared" si="20"/>
        <v>43</v>
      </c>
      <c r="Q1338" s="37"/>
      <c r="R1338" s="36" t="s">
        <v>3336</v>
      </c>
    </row>
    <row r="1339" spans="1:18" x14ac:dyDescent="0.25">
      <c r="A1339" s="1" t="s">
        <v>4</v>
      </c>
      <c r="B1339" s="1" t="s">
        <v>1957</v>
      </c>
      <c r="C1339" s="1" t="s">
        <v>1958</v>
      </c>
      <c r="D1339" s="33">
        <v>14.35</v>
      </c>
      <c r="E1339" s="33">
        <v>57</v>
      </c>
      <c r="F1339" s="34">
        <v>3.97</v>
      </c>
      <c r="G1339" s="33">
        <v>42.65</v>
      </c>
      <c r="H1339" s="35">
        <v>3</v>
      </c>
      <c r="I1339" s="34">
        <v>0</v>
      </c>
      <c r="J1339" s="33">
        <v>171</v>
      </c>
      <c r="K1339" s="34">
        <v>0.02</v>
      </c>
      <c r="L1339" s="33">
        <v>127.95</v>
      </c>
      <c r="M1339" s="34">
        <v>0.02</v>
      </c>
      <c r="N1339" s="36">
        <v>4</v>
      </c>
      <c r="O1339" s="36">
        <v>3</v>
      </c>
      <c r="P1339" s="37" t="str">
        <f t="shared" si="20"/>
        <v>43</v>
      </c>
      <c r="Q1339" s="37"/>
      <c r="R1339" s="36" t="s">
        <v>7</v>
      </c>
    </row>
    <row r="1340" spans="1:18" x14ac:dyDescent="0.25">
      <c r="A1340" s="1" t="s">
        <v>4</v>
      </c>
      <c r="B1340" s="1" t="s">
        <v>1971</v>
      </c>
      <c r="C1340" s="1" t="s">
        <v>1972</v>
      </c>
      <c r="D1340" s="33">
        <v>13.44</v>
      </c>
      <c r="E1340" s="33">
        <v>55</v>
      </c>
      <c r="F1340" s="34">
        <v>4.09</v>
      </c>
      <c r="G1340" s="33">
        <v>41.56</v>
      </c>
      <c r="H1340" s="35">
        <v>3</v>
      </c>
      <c r="I1340" s="34">
        <v>0</v>
      </c>
      <c r="J1340" s="33">
        <v>165</v>
      </c>
      <c r="K1340" s="34">
        <v>0.02</v>
      </c>
      <c r="L1340" s="33">
        <v>124.68</v>
      </c>
      <c r="M1340" s="34">
        <v>0.01</v>
      </c>
      <c r="N1340" s="36">
        <v>4</v>
      </c>
      <c r="O1340" s="36">
        <v>3</v>
      </c>
      <c r="P1340" s="37" t="str">
        <f t="shared" si="20"/>
        <v>43</v>
      </c>
      <c r="Q1340" s="37"/>
      <c r="R1340" s="36" t="s">
        <v>7</v>
      </c>
    </row>
    <row r="1341" spans="1:18" x14ac:dyDescent="0.25">
      <c r="A1341" s="1" t="s">
        <v>4</v>
      </c>
      <c r="B1341" s="1" t="s">
        <v>1973</v>
      </c>
      <c r="C1341" s="1" t="s">
        <v>1974</v>
      </c>
      <c r="D1341" s="33">
        <v>7.88</v>
      </c>
      <c r="E1341" s="33">
        <v>39</v>
      </c>
      <c r="F1341" s="34">
        <v>4.9400000000000004</v>
      </c>
      <c r="G1341" s="33">
        <v>31.12</v>
      </c>
      <c r="H1341" s="35">
        <v>4</v>
      </c>
      <c r="I1341" s="34">
        <v>0</v>
      </c>
      <c r="J1341" s="33">
        <v>156</v>
      </c>
      <c r="K1341" s="34">
        <v>0.02</v>
      </c>
      <c r="L1341" s="33">
        <v>124.48</v>
      </c>
      <c r="M1341" s="34">
        <v>0.01</v>
      </c>
      <c r="N1341" s="36">
        <v>4</v>
      </c>
      <c r="O1341" s="36">
        <v>3</v>
      </c>
      <c r="P1341" s="37" t="str">
        <f t="shared" si="20"/>
        <v>43</v>
      </c>
      <c r="Q1341" s="37"/>
      <c r="R1341" s="36" t="s">
        <v>7</v>
      </c>
    </row>
    <row r="1342" spans="1:18" x14ac:dyDescent="0.25">
      <c r="A1342" s="1" t="s">
        <v>4</v>
      </c>
      <c r="B1342" s="1" t="s">
        <v>1989</v>
      </c>
      <c r="C1342" s="1" t="s">
        <v>1990</v>
      </c>
      <c r="D1342" s="33">
        <v>9.7200000000000006</v>
      </c>
      <c r="E1342" s="33">
        <v>39.75</v>
      </c>
      <c r="F1342" s="34">
        <v>4.08</v>
      </c>
      <c r="G1342" s="33">
        <v>30.03</v>
      </c>
      <c r="H1342" s="35">
        <v>4</v>
      </c>
      <c r="I1342" s="34">
        <v>0</v>
      </c>
      <c r="J1342" s="33">
        <v>159</v>
      </c>
      <c r="K1342" s="34">
        <v>0.02</v>
      </c>
      <c r="L1342" s="33">
        <v>120.12</v>
      </c>
      <c r="M1342" s="34">
        <v>0.01</v>
      </c>
      <c r="N1342" s="36">
        <v>4</v>
      </c>
      <c r="O1342" s="36">
        <v>3</v>
      </c>
      <c r="P1342" s="37" t="str">
        <f t="shared" si="20"/>
        <v>43</v>
      </c>
      <c r="Q1342" s="37"/>
      <c r="R1342" s="36" t="s">
        <v>7</v>
      </c>
    </row>
    <row r="1343" spans="1:18" x14ac:dyDescent="0.25">
      <c r="A1343" s="1" t="s">
        <v>4</v>
      </c>
      <c r="B1343" s="1" t="s">
        <v>1993</v>
      </c>
      <c r="C1343" s="1" t="s">
        <v>1994</v>
      </c>
      <c r="D1343" s="33">
        <v>6.26</v>
      </c>
      <c r="E1343" s="33">
        <v>36.25</v>
      </c>
      <c r="F1343" s="34">
        <v>5.79</v>
      </c>
      <c r="G1343" s="33">
        <v>29.99</v>
      </c>
      <c r="H1343" s="35">
        <v>4</v>
      </c>
      <c r="I1343" s="34">
        <v>0</v>
      </c>
      <c r="J1343" s="33">
        <v>145</v>
      </c>
      <c r="K1343" s="34">
        <v>0.01</v>
      </c>
      <c r="L1343" s="33">
        <v>119.96</v>
      </c>
      <c r="M1343" s="34">
        <v>0.01</v>
      </c>
      <c r="N1343" s="36">
        <v>4</v>
      </c>
      <c r="O1343" s="36">
        <v>3</v>
      </c>
      <c r="P1343" s="37" t="str">
        <f t="shared" si="20"/>
        <v>43</v>
      </c>
      <c r="Q1343" s="37"/>
      <c r="R1343" s="36" t="s">
        <v>7</v>
      </c>
    </row>
    <row r="1344" spans="1:18" x14ac:dyDescent="0.25">
      <c r="A1344" s="1" t="s">
        <v>4</v>
      </c>
      <c r="B1344" s="1" t="s">
        <v>2039</v>
      </c>
      <c r="C1344" s="1" t="s">
        <v>2040</v>
      </c>
      <c r="D1344" s="33">
        <v>9.5299999999999994</v>
      </c>
      <c r="E1344" s="33">
        <v>37.75</v>
      </c>
      <c r="F1344" s="34">
        <v>3.96</v>
      </c>
      <c r="G1344" s="33">
        <v>28.22</v>
      </c>
      <c r="H1344" s="35">
        <v>4</v>
      </c>
      <c r="I1344" s="34">
        <v>0</v>
      </c>
      <c r="J1344" s="33">
        <v>151</v>
      </c>
      <c r="K1344" s="34">
        <v>0.01</v>
      </c>
      <c r="L1344" s="33">
        <v>112.88</v>
      </c>
      <c r="M1344" s="34">
        <v>0.01</v>
      </c>
      <c r="N1344" s="36">
        <v>4</v>
      </c>
      <c r="O1344" s="36">
        <v>3</v>
      </c>
      <c r="P1344" s="37" t="str">
        <f t="shared" si="20"/>
        <v>43</v>
      </c>
      <c r="Q1344" s="37"/>
      <c r="R1344" s="36" t="s">
        <v>7</v>
      </c>
    </row>
    <row r="1345" spans="1:18" x14ac:dyDescent="0.25">
      <c r="A1345" s="1" t="s">
        <v>4</v>
      </c>
      <c r="B1345" s="1" t="s">
        <v>2047</v>
      </c>
      <c r="C1345" s="1" t="s">
        <v>2048</v>
      </c>
      <c r="D1345" s="33">
        <v>8.9600000000000009</v>
      </c>
      <c r="E1345" s="33">
        <v>37</v>
      </c>
      <c r="F1345" s="34">
        <v>4.12</v>
      </c>
      <c r="G1345" s="33">
        <v>28.04</v>
      </c>
      <c r="H1345" s="35">
        <v>4</v>
      </c>
      <c r="I1345" s="34">
        <v>0</v>
      </c>
      <c r="J1345" s="33">
        <v>148</v>
      </c>
      <c r="K1345" s="34">
        <v>0.01</v>
      </c>
      <c r="L1345" s="33">
        <v>112.16</v>
      </c>
      <c r="M1345" s="34">
        <v>0.01</v>
      </c>
      <c r="N1345" s="36">
        <v>4</v>
      </c>
      <c r="O1345" s="36">
        <v>3</v>
      </c>
      <c r="P1345" s="37" t="str">
        <f t="shared" si="20"/>
        <v>43</v>
      </c>
      <c r="Q1345" s="37"/>
      <c r="R1345" s="36" t="s">
        <v>7</v>
      </c>
    </row>
    <row r="1346" spans="1:18" x14ac:dyDescent="0.25">
      <c r="A1346" s="1" t="s">
        <v>4</v>
      </c>
      <c r="B1346" s="1" t="s">
        <v>2067</v>
      </c>
      <c r="C1346" s="1" t="s">
        <v>2068</v>
      </c>
      <c r="D1346" s="33">
        <v>6.6</v>
      </c>
      <c r="E1346" s="33">
        <v>34</v>
      </c>
      <c r="F1346" s="34">
        <v>5.15</v>
      </c>
      <c r="G1346" s="33">
        <v>27.4</v>
      </c>
      <c r="H1346" s="35">
        <v>4</v>
      </c>
      <c r="I1346" s="34">
        <v>0</v>
      </c>
      <c r="J1346" s="33">
        <v>136</v>
      </c>
      <c r="K1346" s="34">
        <v>0.01</v>
      </c>
      <c r="L1346" s="33">
        <v>109.6</v>
      </c>
      <c r="M1346" s="34">
        <v>0.01</v>
      </c>
      <c r="N1346" s="36">
        <v>4</v>
      </c>
      <c r="O1346" s="36">
        <v>3</v>
      </c>
      <c r="P1346" s="37" t="str">
        <f t="shared" si="20"/>
        <v>43</v>
      </c>
      <c r="Q1346" s="37"/>
      <c r="R1346" s="36" t="s">
        <v>7</v>
      </c>
    </row>
    <row r="1347" spans="1:18" x14ac:dyDescent="0.25">
      <c r="A1347" s="1" t="s">
        <v>4</v>
      </c>
      <c r="B1347" s="1" t="s">
        <v>3427</v>
      </c>
      <c r="C1347" s="1" t="s">
        <v>3428</v>
      </c>
      <c r="D1347" s="33">
        <v>5.333333333333333</v>
      </c>
      <c r="E1347" s="33">
        <v>32</v>
      </c>
      <c r="F1347" s="34">
        <v>6</v>
      </c>
      <c r="G1347" s="33">
        <v>26.66</v>
      </c>
      <c r="H1347" s="35">
        <v>4</v>
      </c>
      <c r="I1347" s="34">
        <v>0</v>
      </c>
      <c r="J1347" s="33">
        <v>128</v>
      </c>
      <c r="K1347" s="34">
        <v>0.01</v>
      </c>
      <c r="L1347" s="33">
        <v>106.66</v>
      </c>
      <c r="M1347" s="34">
        <v>0.01</v>
      </c>
      <c r="N1347" s="36">
        <v>4</v>
      </c>
      <c r="O1347" s="36">
        <v>3</v>
      </c>
      <c r="P1347" s="37" t="str">
        <f t="shared" si="20"/>
        <v>43</v>
      </c>
      <c r="Q1347" s="37"/>
      <c r="R1347" s="36" t="s">
        <v>3336</v>
      </c>
    </row>
    <row r="1348" spans="1:18" x14ac:dyDescent="0.25">
      <c r="A1348" s="1" t="s">
        <v>4</v>
      </c>
      <c r="B1348" s="1" t="s">
        <v>2109</v>
      </c>
      <c r="C1348" s="1" t="s">
        <v>2110</v>
      </c>
      <c r="D1348" s="33">
        <v>10.72</v>
      </c>
      <c r="E1348" s="33">
        <v>36.875</v>
      </c>
      <c r="F1348" s="34">
        <v>3.43</v>
      </c>
      <c r="G1348" s="33">
        <v>26.15</v>
      </c>
      <c r="H1348" s="35">
        <v>4</v>
      </c>
      <c r="I1348" s="34">
        <v>0</v>
      </c>
      <c r="J1348" s="33">
        <v>147.5</v>
      </c>
      <c r="K1348" s="34">
        <v>0.01</v>
      </c>
      <c r="L1348" s="33">
        <v>104.62</v>
      </c>
      <c r="M1348" s="34">
        <v>0.01</v>
      </c>
      <c r="N1348" s="36">
        <v>4</v>
      </c>
      <c r="O1348" s="36">
        <v>3</v>
      </c>
      <c r="P1348" s="37" t="str">
        <f t="shared" si="20"/>
        <v>43</v>
      </c>
      <c r="Q1348" s="37"/>
      <c r="R1348" s="36" t="s">
        <v>7</v>
      </c>
    </row>
    <row r="1349" spans="1:18" x14ac:dyDescent="0.25">
      <c r="A1349" s="1" t="s">
        <v>4</v>
      </c>
      <c r="B1349" s="1" t="s">
        <v>2130</v>
      </c>
      <c r="C1349" s="1" t="s">
        <v>2131</v>
      </c>
      <c r="D1349" s="33">
        <v>13.11</v>
      </c>
      <c r="E1349" s="33">
        <v>47</v>
      </c>
      <c r="F1349" s="34">
        <v>3.58</v>
      </c>
      <c r="G1349" s="33">
        <v>33.89</v>
      </c>
      <c r="H1349" s="35">
        <v>3</v>
      </c>
      <c r="I1349" s="34">
        <v>0</v>
      </c>
      <c r="J1349" s="33">
        <v>141</v>
      </c>
      <c r="K1349" s="34">
        <v>0.01</v>
      </c>
      <c r="L1349" s="33">
        <v>101.67</v>
      </c>
      <c r="M1349" s="34">
        <v>0.01</v>
      </c>
      <c r="N1349" s="36">
        <v>4</v>
      </c>
      <c r="O1349" s="36">
        <v>3</v>
      </c>
      <c r="P1349" s="37" t="str">
        <f t="shared" si="20"/>
        <v>43</v>
      </c>
      <c r="Q1349" s="37"/>
      <c r="R1349" s="36" t="s">
        <v>7</v>
      </c>
    </row>
    <row r="1350" spans="1:18" x14ac:dyDescent="0.25">
      <c r="A1350" s="1" t="s">
        <v>4</v>
      </c>
      <c r="B1350" s="1" t="s">
        <v>3438</v>
      </c>
      <c r="C1350" s="1" t="s">
        <v>3439</v>
      </c>
      <c r="D1350" s="33">
        <v>4.9166666666666661</v>
      </c>
      <c r="E1350" s="33">
        <v>29.5</v>
      </c>
      <c r="F1350" s="34">
        <v>5.99</v>
      </c>
      <c r="G1350" s="33">
        <v>24.58</v>
      </c>
      <c r="H1350" s="35">
        <v>4</v>
      </c>
      <c r="I1350" s="34">
        <v>0</v>
      </c>
      <c r="J1350" s="33">
        <v>118</v>
      </c>
      <c r="K1350" s="34">
        <v>0.01</v>
      </c>
      <c r="L1350" s="33">
        <v>98.33</v>
      </c>
      <c r="M1350" s="34">
        <v>0.01</v>
      </c>
      <c r="N1350" s="36">
        <v>4</v>
      </c>
      <c r="O1350" s="36">
        <v>3</v>
      </c>
      <c r="P1350" s="37" t="str">
        <f t="shared" si="20"/>
        <v>43</v>
      </c>
      <c r="Q1350" s="37"/>
      <c r="R1350" s="36" t="s">
        <v>3336</v>
      </c>
    </row>
    <row r="1351" spans="1:18" x14ac:dyDescent="0.25">
      <c r="A1351" s="1" t="s">
        <v>4</v>
      </c>
      <c r="B1351" s="1" t="s">
        <v>2152</v>
      </c>
      <c r="C1351" s="1" t="s">
        <v>2153</v>
      </c>
      <c r="D1351" s="33">
        <v>11.83</v>
      </c>
      <c r="E1351" s="33">
        <v>45.9</v>
      </c>
      <c r="F1351" s="34">
        <v>3.87</v>
      </c>
      <c r="G1351" s="33">
        <v>34.07</v>
      </c>
      <c r="H1351" s="35">
        <v>3</v>
      </c>
      <c r="I1351" s="34">
        <v>0</v>
      </c>
      <c r="J1351" s="33">
        <v>133.5</v>
      </c>
      <c r="K1351" s="34">
        <v>0.01</v>
      </c>
      <c r="L1351" s="33">
        <v>98.01</v>
      </c>
      <c r="M1351" s="34">
        <v>0.01</v>
      </c>
      <c r="N1351" s="36">
        <v>4</v>
      </c>
      <c r="O1351" s="36">
        <v>3</v>
      </c>
      <c r="P1351" s="37" t="str">
        <f t="shared" ref="P1351:P1414" si="21">N1351&amp;O1351</f>
        <v>43</v>
      </c>
      <c r="Q1351" s="37"/>
      <c r="R1351" s="36" t="s">
        <v>7</v>
      </c>
    </row>
    <row r="1352" spans="1:18" x14ac:dyDescent="0.25">
      <c r="A1352" s="1" t="s">
        <v>4</v>
      </c>
      <c r="B1352" s="1" t="s">
        <v>2154</v>
      </c>
      <c r="C1352" s="1" t="s">
        <v>2155</v>
      </c>
      <c r="D1352" s="33">
        <v>15.729999999999999</v>
      </c>
      <c r="E1352" s="33">
        <v>48.316600000000001</v>
      </c>
      <c r="F1352" s="34">
        <v>3.07</v>
      </c>
      <c r="G1352" s="33">
        <v>32.58</v>
      </c>
      <c r="H1352" s="35">
        <v>3</v>
      </c>
      <c r="I1352" s="34">
        <v>0</v>
      </c>
      <c r="J1352" s="33">
        <v>144.94999999999999</v>
      </c>
      <c r="K1352" s="34">
        <v>0.01</v>
      </c>
      <c r="L1352" s="33">
        <v>97.76</v>
      </c>
      <c r="M1352" s="34">
        <v>0.01</v>
      </c>
      <c r="N1352" s="36">
        <v>4</v>
      </c>
      <c r="O1352" s="36">
        <v>3</v>
      </c>
      <c r="P1352" s="37" t="str">
        <f t="shared" si="21"/>
        <v>43</v>
      </c>
      <c r="Q1352" s="37"/>
      <c r="R1352" s="36" t="s">
        <v>7</v>
      </c>
    </row>
    <row r="1353" spans="1:18" x14ac:dyDescent="0.25">
      <c r="A1353" s="1" t="s">
        <v>4</v>
      </c>
      <c r="B1353" s="1" t="s">
        <v>2160</v>
      </c>
      <c r="C1353" s="1" t="s">
        <v>2161</v>
      </c>
      <c r="D1353" s="33">
        <v>8.73</v>
      </c>
      <c r="E1353" s="33">
        <v>33</v>
      </c>
      <c r="F1353" s="34">
        <v>3.78</v>
      </c>
      <c r="G1353" s="33">
        <v>24.27</v>
      </c>
      <c r="H1353" s="35">
        <v>4</v>
      </c>
      <c r="I1353" s="34">
        <v>0</v>
      </c>
      <c r="J1353" s="33">
        <v>132</v>
      </c>
      <c r="K1353" s="34">
        <v>0.01</v>
      </c>
      <c r="L1353" s="33">
        <v>97.08</v>
      </c>
      <c r="M1353" s="34">
        <v>0.01</v>
      </c>
      <c r="N1353" s="36">
        <v>4</v>
      </c>
      <c r="O1353" s="36">
        <v>3</v>
      </c>
      <c r="P1353" s="37" t="str">
        <f t="shared" si="21"/>
        <v>43</v>
      </c>
      <c r="Q1353" s="37"/>
      <c r="R1353" s="36" t="s">
        <v>7</v>
      </c>
    </row>
    <row r="1354" spans="1:18" x14ac:dyDescent="0.25">
      <c r="A1354" s="1" t="s">
        <v>4</v>
      </c>
      <c r="B1354" s="1" t="s">
        <v>2170</v>
      </c>
      <c r="C1354" s="1" t="s">
        <v>2171</v>
      </c>
      <c r="D1354" s="33">
        <v>2.04</v>
      </c>
      <c r="E1354" s="33">
        <v>26</v>
      </c>
      <c r="F1354" s="34">
        <v>12.74</v>
      </c>
      <c r="G1354" s="33">
        <v>23.96</v>
      </c>
      <c r="H1354" s="35">
        <v>4</v>
      </c>
      <c r="I1354" s="34">
        <v>0</v>
      </c>
      <c r="J1354" s="33">
        <v>104</v>
      </c>
      <c r="K1354" s="34">
        <v>0.01</v>
      </c>
      <c r="L1354" s="33">
        <v>95.84</v>
      </c>
      <c r="M1354" s="34">
        <v>0.01</v>
      </c>
      <c r="N1354" s="36">
        <v>4</v>
      </c>
      <c r="O1354" s="36">
        <v>3</v>
      </c>
      <c r="P1354" s="37" t="str">
        <f t="shared" si="21"/>
        <v>43</v>
      </c>
      <c r="Q1354" s="37"/>
      <c r="R1354" s="36" t="s">
        <v>7</v>
      </c>
    </row>
    <row r="1355" spans="1:18" x14ac:dyDescent="0.25">
      <c r="A1355" s="1" t="s">
        <v>4</v>
      </c>
      <c r="B1355" s="1" t="s">
        <v>3442</v>
      </c>
      <c r="C1355" s="1" t="s">
        <v>3443</v>
      </c>
      <c r="D1355" s="33">
        <v>4.833333333333333</v>
      </c>
      <c r="E1355" s="33">
        <v>29</v>
      </c>
      <c r="F1355" s="34">
        <v>6</v>
      </c>
      <c r="G1355" s="33">
        <v>24.16</v>
      </c>
      <c r="H1355" s="35">
        <v>4</v>
      </c>
      <c r="I1355" s="34">
        <v>0</v>
      </c>
      <c r="J1355" s="33">
        <v>114</v>
      </c>
      <c r="K1355" s="34">
        <v>0.01</v>
      </c>
      <c r="L1355" s="33">
        <v>94.66</v>
      </c>
      <c r="M1355" s="34">
        <v>0.01</v>
      </c>
      <c r="N1355" s="36">
        <v>4</v>
      </c>
      <c r="O1355" s="36">
        <v>3</v>
      </c>
      <c r="P1355" s="37" t="str">
        <f t="shared" si="21"/>
        <v>43</v>
      </c>
      <c r="Q1355" s="37"/>
      <c r="R1355" s="36" t="s">
        <v>3336</v>
      </c>
    </row>
    <row r="1356" spans="1:18" x14ac:dyDescent="0.25">
      <c r="A1356" s="1" t="s">
        <v>4</v>
      </c>
      <c r="B1356" s="1" t="s">
        <v>3444</v>
      </c>
      <c r="C1356" s="1" t="s">
        <v>3445</v>
      </c>
      <c r="D1356" s="33">
        <v>4.666666666666667</v>
      </c>
      <c r="E1356" s="33">
        <v>28</v>
      </c>
      <c r="F1356" s="34">
        <v>5.99</v>
      </c>
      <c r="G1356" s="33">
        <v>23.33</v>
      </c>
      <c r="H1356" s="35">
        <v>4</v>
      </c>
      <c r="I1356" s="34">
        <v>0</v>
      </c>
      <c r="J1356" s="33">
        <v>112</v>
      </c>
      <c r="K1356" s="34">
        <v>0.01</v>
      </c>
      <c r="L1356" s="33">
        <v>93.33</v>
      </c>
      <c r="M1356" s="34">
        <v>0.01</v>
      </c>
      <c r="N1356" s="36">
        <v>4</v>
      </c>
      <c r="O1356" s="36">
        <v>3</v>
      </c>
      <c r="P1356" s="37" t="str">
        <f t="shared" si="21"/>
        <v>43</v>
      </c>
      <c r="Q1356" s="37"/>
      <c r="R1356" s="36" t="s">
        <v>3336</v>
      </c>
    </row>
    <row r="1357" spans="1:18" x14ac:dyDescent="0.25">
      <c r="A1357" s="1" t="s">
        <v>4</v>
      </c>
      <c r="B1357" s="1" t="s">
        <v>2198</v>
      </c>
      <c r="C1357" s="1" t="s">
        <v>2199</v>
      </c>
      <c r="D1357" s="33">
        <v>12.24</v>
      </c>
      <c r="E1357" s="33">
        <v>35.424999999999997</v>
      </c>
      <c r="F1357" s="34">
        <v>2.89</v>
      </c>
      <c r="G1357" s="33">
        <v>23.18</v>
      </c>
      <c r="H1357" s="35">
        <v>4</v>
      </c>
      <c r="I1357" s="34">
        <v>0</v>
      </c>
      <c r="J1357" s="33">
        <v>141.69999999999999</v>
      </c>
      <c r="K1357" s="34">
        <v>0.01</v>
      </c>
      <c r="L1357" s="33">
        <v>92.74</v>
      </c>
      <c r="M1357" s="34">
        <v>0.01</v>
      </c>
      <c r="N1357" s="36">
        <v>4</v>
      </c>
      <c r="O1357" s="36">
        <v>3</v>
      </c>
      <c r="P1357" s="37" t="str">
        <f t="shared" si="21"/>
        <v>43</v>
      </c>
      <c r="Q1357" s="37"/>
      <c r="R1357" s="36" t="s">
        <v>7</v>
      </c>
    </row>
    <row r="1358" spans="1:18" x14ac:dyDescent="0.25">
      <c r="A1358" s="1" t="s">
        <v>4</v>
      </c>
      <c r="B1358" s="1" t="s">
        <v>2202</v>
      </c>
      <c r="C1358" s="1" t="s">
        <v>2203</v>
      </c>
      <c r="D1358" s="33">
        <v>10.039999999999999</v>
      </c>
      <c r="E1358" s="33">
        <v>40.666600000000003</v>
      </c>
      <c r="F1358" s="34">
        <v>4.05</v>
      </c>
      <c r="G1358" s="33">
        <v>30.62</v>
      </c>
      <c r="H1358" s="35">
        <v>3</v>
      </c>
      <c r="I1358" s="34">
        <v>0</v>
      </c>
      <c r="J1358" s="33">
        <v>122</v>
      </c>
      <c r="K1358" s="34">
        <v>0.01</v>
      </c>
      <c r="L1358" s="33">
        <v>91.88</v>
      </c>
      <c r="M1358" s="34">
        <v>0.01</v>
      </c>
      <c r="N1358" s="36">
        <v>4</v>
      </c>
      <c r="O1358" s="36">
        <v>3</v>
      </c>
      <c r="P1358" s="37" t="str">
        <f t="shared" si="21"/>
        <v>43</v>
      </c>
      <c r="Q1358" s="37"/>
      <c r="R1358" s="36" t="s">
        <v>7</v>
      </c>
    </row>
    <row r="1359" spans="1:18" x14ac:dyDescent="0.25">
      <c r="A1359" s="1" t="s">
        <v>4</v>
      </c>
      <c r="B1359" s="1" t="s">
        <v>2206</v>
      </c>
      <c r="C1359" s="1" t="s">
        <v>2207</v>
      </c>
      <c r="D1359" s="33">
        <v>7.77</v>
      </c>
      <c r="E1359" s="33">
        <v>38</v>
      </c>
      <c r="F1359" s="34">
        <v>4.8899999999999997</v>
      </c>
      <c r="G1359" s="33">
        <v>30.23</v>
      </c>
      <c r="H1359" s="35">
        <v>3</v>
      </c>
      <c r="I1359" s="34">
        <v>0</v>
      </c>
      <c r="J1359" s="33">
        <v>114</v>
      </c>
      <c r="K1359" s="34">
        <v>0.01</v>
      </c>
      <c r="L1359" s="33">
        <v>90.69</v>
      </c>
      <c r="M1359" s="34">
        <v>0.01</v>
      </c>
      <c r="N1359" s="36">
        <v>4</v>
      </c>
      <c r="O1359" s="36">
        <v>3</v>
      </c>
      <c r="P1359" s="37" t="str">
        <f t="shared" si="21"/>
        <v>43</v>
      </c>
      <c r="Q1359" s="37"/>
      <c r="R1359" s="36" t="s">
        <v>7</v>
      </c>
    </row>
    <row r="1360" spans="1:18" x14ac:dyDescent="0.25">
      <c r="A1360" s="1" t="s">
        <v>4</v>
      </c>
      <c r="B1360" s="1" t="s">
        <v>2212</v>
      </c>
      <c r="C1360" s="1" t="s">
        <v>2213</v>
      </c>
      <c r="D1360" s="33">
        <v>6.7699999999999987</v>
      </c>
      <c r="E1360" s="33">
        <v>30.416599999999999</v>
      </c>
      <c r="F1360" s="34">
        <v>4.49</v>
      </c>
      <c r="G1360" s="33">
        <v>23.64</v>
      </c>
      <c r="H1360" s="35">
        <v>4</v>
      </c>
      <c r="I1360" s="34">
        <v>0</v>
      </c>
      <c r="J1360" s="33">
        <v>117.5</v>
      </c>
      <c r="K1360" s="34">
        <v>0.01</v>
      </c>
      <c r="L1360" s="33">
        <v>90.42</v>
      </c>
      <c r="M1360" s="34">
        <v>0.01</v>
      </c>
      <c r="N1360" s="36">
        <v>4</v>
      </c>
      <c r="O1360" s="36">
        <v>3</v>
      </c>
      <c r="P1360" s="37" t="str">
        <f t="shared" si="21"/>
        <v>43</v>
      </c>
      <c r="Q1360" s="37"/>
      <c r="R1360" s="36" t="s">
        <v>7</v>
      </c>
    </row>
    <row r="1361" spans="1:18" x14ac:dyDescent="0.25">
      <c r="A1361" s="1" t="s">
        <v>4</v>
      </c>
      <c r="B1361" s="1" t="s">
        <v>2220</v>
      </c>
      <c r="C1361" s="1" t="s">
        <v>2221</v>
      </c>
      <c r="D1361" s="33">
        <v>12.699999999999998</v>
      </c>
      <c r="E1361" s="33">
        <v>42.69</v>
      </c>
      <c r="F1361" s="34">
        <v>3.36</v>
      </c>
      <c r="G1361" s="33">
        <v>29.99</v>
      </c>
      <c r="H1361" s="35">
        <v>3</v>
      </c>
      <c r="I1361" s="34">
        <v>0</v>
      </c>
      <c r="J1361" s="33">
        <v>128.07</v>
      </c>
      <c r="K1361" s="34">
        <v>0.01</v>
      </c>
      <c r="L1361" s="33">
        <v>89.97</v>
      </c>
      <c r="M1361" s="34">
        <v>0.01</v>
      </c>
      <c r="N1361" s="36">
        <v>4</v>
      </c>
      <c r="O1361" s="36">
        <v>3</v>
      </c>
      <c r="P1361" s="37" t="str">
        <f t="shared" si="21"/>
        <v>43</v>
      </c>
      <c r="Q1361" s="37"/>
      <c r="R1361" s="36" t="s">
        <v>7</v>
      </c>
    </row>
    <row r="1362" spans="1:18" x14ac:dyDescent="0.25">
      <c r="A1362" s="1" t="s">
        <v>4</v>
      </c>
      <c r="B1362" s="1" t="s">
        <v>3447</v>
      </c>
      <c r="C1362" s="1" t="s">
        <v>3448</v>
      </c>
      <c r="D1362" s="33">
        <v>8.7916666666666661</v>
      </c>
      <c r="E1362" s="33">
        <v>52.75</v>
      </c>
      <c r="F1362" s="34">
        <v>5.99</v>
      </c>
      <c r="G1362" s="33">
        <v>43.95</v>
      </c>
      <c r="H1362" s="35">
        <v>2</v>
      </c>
      <c r="I1362" s="34">
        <v>0</v>
      </c>
      <c r="J1362" s="33">
        <v>105.5</v>
      </c>
      <c r="K1362" s="34">
        <v>0.01</v>
      </c>
      <c r="L1362" s="33">
        <v>87.91</v>
      </c>
      <c r="M1362" s="34">
        <v>0.01</v>
      </c>
      <c r="N1362" s="36">
        <v>4</v>
      </c>
      <c r="O1362" s="36">
        <v>3</v>
      </c>
      <c r="P1362" s="37" t="str">
        <f t="shared" si="21"/>
        <v>43</v>
      </c>
      <c r="Q1362" s="37"/>
      <c r="R1362" s="36" t="s">
        <v>3336</v>
      </c>
    </row>
    <row r="1363" spans="1:18" x14ac:dyDescent="0.25">
      <c r="A1363" s="1" t="s">
        <v>4</v>
      </c>
      <c r="B1363" s="1" t="s">
        <v>2234</v>
      </c>
      <c r="C1363" s="1" t="s">
        <v>2235</v>
      </c>
      <c r="D1363" s="33">
        <v>6.37</v>
      </c>
      <c r="E1363" s="33">
        <v>35.666600000000003</v>
      </c>
      <c r="F1363" s="34">
        <v>5.59</v>
      </c>
      <c r="G1363" s="33">
        <v>29.29</v>
      </c>
      <c r="H1363" s="35">
        <v>3</v>
      </c>
      <c r="I1363" s="34">
        <v>0</v>
      </c>
      <c r="J1363" s="33">
        <v>107</v>
      </c>
      <c r="K1363" s="34">
        <v>0.01</v>
      </c>
      <c r="L1363" s="33">
        <v>87.89</v>
      </c>
      <c r="M1363" s="34">
        <v>0.01</v>
      </c>
      <c r="N1363" s="36">
        <v>4</v>
      </c>
      <c r="O1363" s="36">
        <v>3</v>
      </c>
      <c r="P1363" s="37" t="str">
        <f t="shared" si="21"/>
        <v>43</v>
      </c>
      <c r="Q1363" s="37"/>
      <c r="R1363" s="36" t="s">
        <v>7</v>
      </c>
    </row>
    <row r="1364" spans="1:18" x14ac:dyDescent="0.25">
      <c r="A1364" s="1" t="s">
        <v>4</v>
      </c>
      <c r="B1364" s="1" t="s">
        <v>2236</v>
      </c>
      <c r="C1364" s="1" t="s">
        <v>2237</v>
      </c>
      <c r="D1364" s="33">
        <v>4.84</v>
      </c>
      <c r="E1364" s="33">
        <v>34</v>
      </c>
      <c r="F1364" s="34">
        <v>7.02</v>
      </c>
      <c r="G1364" s="33">
        <v>29.16</v>
      </c>
      <c r="H1364" s="35">
        <v>3</v>
      </c>
      <c r="I1364" s="34">
        <v>0</v>
      </c>
      <c r="J1364" s="33">
        <v>102</v>
      </c>
      <c r="K1364" s="34">
        <v>0.01</v>
      </c>
      <c r="L1364" s="33">
        <v>87.48</v>
      </c>
      <c r="M1364" s="34">
        <v>0.01</v>
      </c>
      <c r="N1364" s="36">
        <v>4</v>
      </c>
      <c r="O1364" s="36">
        <v>3</v>
      </c>
      <c r="P1364" s="37" t="str">
        <f t="shared" si="21"/>
        <v>43</v>
      </c>
      <c r="Q1364" s="37"/>
      <c r="R1364" s="36" t="s">
        <v>7</v>
      </c>
    </row>
    <row r="1365" spans="1:18" x14ac:dyDescent="0.25">
      <c r="A1365" s="1" t="s">
        <v>4</v>
      </c>
      <c r="B1365" s="1" t="s">
        <v>2247</v>
      </c>
      <c r="C1365" s="1" t="s">
        <v>2248</v>
      </c>
      <c r="D1365" s="33">
        <v>6.67</v>
      </c>
      <c r="E1365" s="33">
        <v>28</v>
      </c>
      <c r="F1365" s="34">
        <v>4.1900000000000004</v>
      </c>
      <c r="G1365" s="33">
        <v>21.33</v>
      </c>
      <c r="H1365" s="35">
        <v>4</v>
      </c>
      <c r="I1365" s="34">
        <v>0</v>
      </c>
      <c r="J1365" s="33">
        <v>112</v>
      </c>
      <c r="K1365" s="34">
        <v>0.01</v>
      </c>
      <c r="L1365" s="33">
        <v>85.32</v>
      </c>
      <c r="M1365" s="34">
        <v>0.01</v>
      </c>
      <c r="N1365" s="36">
        <v>4</v>
      </c>
      <c r="O1365" s="36">
        <v>3</v>
      </c>
      <c r="P1365" s="37" t="str">
        <f t="shared" si="21"/>
        <v>43</v>
      </c>
      <c r="Q1365" s="37"/>
      <c r="R1365" s="36" t="s">
        <v>7</v>
      </c>
    </row>
    <row r="1366" spans="1:18" x14ac:dyDescent="0.25">
      <c r="A1366" s="1" t="s">
        <v>4</v>
      </c>
      <c r="B1366" s="1" t="s">
        <v>2249</v>
      </c>
      <c r="C1366" s="1" t="s">
        <v>2250</v>
      </c>
      <c r="D1366" s="33">
        <v>3.77</v>
      </c>
      <c r="E1366" s="33">
        <v>25</v>
      </c>
      <c r="F1366" s="34">
        <v>6.63</v>
      </c>
      <c r="G1366" s="33">
        <v>21.23</v>
      </c>
      <c r="H1366" s="35">
        <v>4</v>
      </c>
      <c r="I1366" s="34">
        <v>0</v>
      </c>
      <c r="J1366" s="33">
        <v>100</v>
      </c>
      <c r="K1366" s="34">
        <v>0.01</v>
      </c>
      <c r="L1366" s="33">
        <v>84.92</v>
      </c>
      <c r="M1366" s="34">
        <v>0.01</v>
      </c>
      <c r="N1366" s="36">
        <v>4</v>
      </c>
      <c r="O1366" s="36">
        <v>3</v>
      </c>
      <c r="P1366" s="37" t="str">
        <f t="shared" si="21"/>
        <v>43</v>
      </c>
      <c r="Q1366" s="37"/>
      <c r="R1366" s="36" t="s">
        <v>7</v>
      </c>
    </row>
    <row r="1367" spans="1:18" x14ac:dyDescent="0.25">
      <c r="A1367" s="1" t="s">
        <v>4</v>
      </c>
      <c r="B1367" s="1" t="s">
        <v>2251</v>
      </c>
      <c r="C1367" s="1" t="s">
        <v>2252</v>
      </c>
      <c r="D1367" s="33">
        <v>12.04</v>
      </c>
      <c r="E1367" s="33">
        <v>40.333300000000001</v>
      </c>
      <c r="F1367" s="34">
        <v>3.34</v>
      </c>
      <c r="G1367" s="33">
        <v>28.29</v>
      </c>
      <c r="H1367" s="35">
        <v>3</v>
      </c>
      <c r="I1367" s="34">
        <v>0</v>
      </c>
      <c r="J1367" s="33">
        <v>121</v>
      </c>
      <c r="K1367" s="34">
        <v>0.01</v>
      </c>
      <c r="L1367" s="33">
        <v>84.88</v>
      </c>
      <c r="M1367" s="34">
        <v>0.01</v>
      </c>
      <c r="N1367" s="36">
        <v>4</v>
      </c>
      <c r="O1367" s="36">
        <v>3</v>
      </c>
      <c r="P1367" s="37" t="str">
        <f t="shared" si="21"/>
        <v>43</v>
      </c>
      <c r="Q1367" s="37"/>
      <c r="R1367" s="36" t="s">
        <v>7</v>
      </c>
    </row>
    <row r="1368" spans="1:18" x14ac:dyDescent="0.25">
      <c r="A1368" s="1" t="s">
        <v>4</v>
      </c>
      <c r="B1368" s="1" t="s">
        <v>2257</v>
      </c>
      <c r="C1368" s="1" t="s">
        <v>2258</v>
      </c>
      <c r="D1368" s="33">
        <v>5.18</v>
      </c>
      <c r="E1368" s="33">
        <v>33.316600000000001</v>
      </c>
      <c r="F1368" s="34">
        <v>6.43</v>
      </c>
      <c r="G1368" s="33">
        <v>28.13</v>
      </c>
      <c r="H1368" s="35">
        <v>3</v>
      </c>
      <c r="I1368" s="34">
        <v>0</v>
      </c>
      <c r="J1368" s="33">
        <v>99.95</v>
      </c>
      <c r="K1368" s="34">
        <v>0.01</v>
      </c>
      <c r="L1368" s="33">
        <v>84.41</v>
      </c>
      <c r="M1368" s="34">
        <v>0.01</v>
      </c>
      <c r="N1368" s="36">
        <v>4</v>
      </c>
      <c r="O1368" s="36">
        <v>3</v>
      </c>
      <c r="P1368" s="37" t="str">
        <f t="shared" si="21"/>
        <v>43</v>
      </c>
      <c r="Q1368" s="37"/>
      <c r="R1368" s="36" t="s">
        <v>7</v>
      </c>
    </row>
    <row r="1369" spans="1:18" x14ac:dyDescent="0.25">
      <c r="A1369" s="1" t="s">
        <v>4</v>
      </c>
      <c r="B1369" s="1" t="s">
        <v>2261</v>
      </c>
      <c r="C1369" s="1" t="s">
        <v>2262</v>
      </c>
      <c r="D1369" s="33">
        <v>7.06</v>
      </c>
      <c r="E1369" s="33">
        <v>35</v>
      </c>
      <c r="F1369" s="34">
        <v>4.95</v>
      </c>
      <c r="G1369" s="33">
        <v>27.94</v>
      </c>
      <c r="H1369" s="35">
        <v>3</v>
      </c>
      <c r="I1369" s="34">
        <v>0</v>
      </c>
      <c r="J1369" s="33">
        <v>105</v>
      </c>
      <c r="K1369" s="34">
        <v>0.01</v>
      </c>
      <c r="L1369" s="33">
        <v>83.82</v>
      </c>
      <c r="M1369" s="34">
        <v>0.01</v>
      </c>
      <c r="N1369" s="36">
        <v>4</v>
      </c>
      <c r="O1369" s="36">
        <v>3</v>
      </c>
      <c r="P1369" s="37" t="str">
        <f t="shared" si="21"/>
        <v>43</v>
      </c>
      <c r="Q1369" s="37"/>
      <c r="R1369" s="36" t="s">
        <v>7</v>
      </c>
    </row>
    <row r="1370" spans="1:18" x14ac:dyDescent="0.25">
      <c r="A1370" s="1" t="s">
        <v>4</v>
      </c>
      <c r="B1370" s="1" t="s">
        <v>2263</v>
      </c>
      <c r="C1370" s="1" t="s">
        <v>2264</v>
      </c>
      <c r="D1370" s="33">
        <v>5.87</v>
      </c>
      <c r="E1370" s="33">
        <v>33.666600000000003</v>
      </c>
      <c r="F1370" s="34">
        <v>5.73</v>
      </c>
      <c r="G1370" s="33">
        <v>27.79</v>
      </c>
      <c r="H1370" s="35">
        <v>3</v>
      </c>
      <c r="I1370" s="34">
        <v>0</v>
      </c>
      <c r="J1370" s="33">
        <v>101</v>
      </c>
      <c r="K1370" s="34">
        <v>0.01</v>
      </c>
      <c r="L1370" s="33">
        <v>83.39</v>
      </c>
      <c r="M1370" s="34">
        <v>0.01</v>
      </c>
      <c r="N1370" s="36">
        <v>4</v>
      </c>
      <c r="O1370" s="36">
        <v>3</v>
      </c>
      <c r="P1370" s="37" t="str">
        <f t="shared" si="21"/>
        <v>43</v>
      </c>
      <c r="Q1370" s="37"/>
      <c r="R1370" s="36" t="s">
        <v>7</v>
      </c>
    </row>
    <row r="1371" spans="1:18" x14ac:dyDescent="0.25">
      <c r="A1371" s="1" t="s">
        <v>4</v>
      </c>
      <c r="B1371" s="1" t="s">
        <v>3451</v>
      </c>
      <c r="C1371" s="1" t="s">
        <v>3452</v>
      </c>
      <c r="D1371" s="33">
        <v>4.166666666666667</v>
      </c>
      <c r="E1371" s="33">
        <v>25</v>
      </c>
      <c r="F1371" s="34">
        <v>5.99</v>
      </c>
      <c r="G1371" s="33">
        <v>20.83</v>
      </c>
      <c r="H1371" s="35">
        <v>4</v>
      </c>
      <c r="I1371" s="34">
        <v>0</v>
      </c>
      <c r="J1371" s="33">
        <v>100</v>
      </c>
      <c r="K1371" s="34">
        <v>0.01</v>
      </c>
      <c r="L1371" s="33">
        <v>83.33</v>
      </c>
      <c r="M1371" s="34">
        <v>0.01</v>
      </c>
      <c r="N1371" s="36">
        <v>4</v>
      </c>
      <c r="O1371" s="36">
        <v>3</v>
      </c>
      <c r="P1371" s="37" t="str">
        <f t="shared" si="21"/>
        <v>43</v>
      </c>
      <c r="Q1371" s="37"/>
      <c r="R1371" s="36" t="s">
        <v>3336</v>
      </c>
    </row>
    <row r="1372" spans="1:18" x14ac:dyDescent="0.25">
      <c r="A1372" s="1" t="s">
        <v>4</v>
      </c>
      <c r="B1372" s="1" t="s">
        <v>2265</v>
      </c>
      <c r="C1372" s="1" t="s">
        <v>2266</v>
      </c>
      <c r="D1372" s="33">
        <v>7.27</v>
      </c>
      <c r="E1372" s="33">
        <v>28</v>
      </c>
      <c r="F1372" s="34">
        <v>3.85</v>
      </c>
      <c r="G1372" s="33">
        <v>20.73</v>
      </c>
      <c r="H1372" s="35">
        <v>4</v>
      </c>
      <c r="I1372" s="34">
        <v>0</v>
      </c>
      <c r="J1372" s="33">
        <v>112</v>
      </c>
      <c r="K1372" s="34">
        <v>0.01</v>
      </c>
      <c r="L1372" s="33">
        <v>82.92</v>
      </c>
      <c r="M1372" s="34">
        <v>0.01</v>
      </c>
      <c r="N1372" s="36">
        <v>4</v>
      </c>
      <c r="O1372" s="36">
        <v>3</v>
      </c>
      <c r="P1372" s="37" t="str">
        <f t="shared" si="21"/>
        <v>43</v>
      </c>
      <c r="Q1372" s="37"/>
      <c r="R1372" s="36" t="s">
        <v>7</v>
      </c>
    </row>
    <row r="1373" spans="1:18" x14ac:dyDescent="0.25">
      <c r="A1373" s="1" t="s">
        <v>4</v>
      </c>
      <c r="B1373" s="1" t="s">
        <v>2275</v>
      </c>
      <c r="C1373" s="1" t="s">
        <v>2276</v>
      </c>
      <c r="D1373" s="33">
        <v>2.3199999999999998</v>
      </c>
      <c r="E1373" s="33">
        <v>22.5</v>
      </c>
      <c r="F1373" s="34">
        <v>9.69</v>
      </c>
      <c r="G1373" s="33">
        <v>20.18</v>
      </c>
      <c r="H1373" s="35">
        <v>4</v>
      </c>
      <c r="I1373" s="34">
        <v>0</v>
      </c>
      <c r="J1373" s="33">
        <v>90</v>
      </c>
      <c r="K1373" s="34">
        <v>0.01</v>
      </c>
      <c r="L1373" s="33">
        <v>80.72</v>
      </c>
      <c r="M1373" s="34">
        <v>0.01</v>
      </c>
      <c r="N1373" s="36">
        <v>4</v>
      </c>
      <c r="O1373" s="36">
        <v>3</v>
      </c>
      <c r="P1373" s="37" t="str">
        <f t="shared" si="21"/>
        <v>43</v>
      </c>
      <c r="Q1373" s="37"/>
      <c r="R1373" s="36" t="s">
        <v>7</v>
      </c>
    </row>
    <row r="1374" spans="1:18" x14ac:dyDescent="0.25">
      <c r="A1374" s="1" t="s">
        <v>4</v>
      </c>
      <c r="B1374" s="1" t="s">
        <v>3457</v>
      </c>
      <c r="C1374" s="1" t="s">
        <v>3458</v>
      </c>
      <c r="D1374" s="33">
        <v>8</v>
      </c>
      <c r="E1374" s="33">
        <v>48</v>
      </c>
      <c r="F1374" s="34">
        <v>6</v>
      </c>
      <c r="G1374" s="33">
        <v>40</v>
      </c>
      <c r="H1374" s="35">
        <v>2</v>
      </c>
      <c r="I1374" s="34">
        <v>0</v>
      </c>
      <c r="J1374" s="33">
        <v>96</v>
      </c>
      <c r="K1374" s="34">
        <v>0.01</v>
      </c>
      <c r="L1374" s="33">
        <v>80</v>
      </c>
      <c r="M1374" s="34">
        <v>0.01</v>
      </c>
      <c r="N1374" s="36">
        <v>4</v>
      </c>
      <c r="O1374" s="36">
        <v>3</v>
      </c>
      <c r="P1374" s="37" t="str">
        <f t="shared" si="21"/>
        <v>43</v>
      </c>
      <c r="Q1374" s="37"/>
      <c r="R1374" s="36" t="s">
        <v>3336</v>
      </c>
    </row>
    <row r="1375" spans="1:18" x14ac:dyDescent="0.25">
      <c r="A1375" s="1" t="s">
        <v>4</v>
      </c>
      <c r="B1375" s="1" t="s">
        <v>2279</v>
      </c>
      <c r="C1375" s="1" t="s">
        <v>2280</v>
      </c>
      <c r="D1375" s="33">
        <v>6.04</v>
      </c>
      <c r="E1375" s="33">
        <v>26</v>
      </c>
      <c r="F1375" s="34">
        <v>4.3</v>
      </c>
      <c r="G1375" s="33">
        <v>19.96</v>
      </c>
      <c r="H1375" s="35">
        <v>4</v>
      </c>
      <c r="I1375" s="34">
        <v>0</v>
      </c>
      <c r="J1375" s="33">
        <v>104</v>
      </c>
      <c r="K1375" s="34">
        <v>0.01</v>
      </c>
      <c r="L1375" s="33">
        <v>79.84</v>
      </c>
      <c r="M1375" s="34">
        <v>0.01</v>
      </c>
      <c r="N1375" s="36">
        <v>4</v>
      </c>
      <c r="O1375" s="36">
        <v>3</v>
      </c>
      <c r="P1375" s="37" t="str">
        <f t="shared" si="21"/>
        <v>43</v>
      </c>
      <c r="Q1375" s="37"/>
      <c r="R1375" s="36" t="s">
        <v>7</v>
      </c>
    </row>
    <row r="1376" spans="1:18" x14ac:dyDescent="0.25">
      <c r="A1376" s="1" t="s">
        <v>4</v>
      </c>
      <c r="B1376" s="1" t="s">
        <v>2285</v>
      </c>
      <c r="C1376" s="1" t="s">
        <v>2286</v>
      </c>
      <c r="D1376" s="33">
        <v>6.07</v>
      </c>
      <c r="E1376" s="33">
        <v>25.7</v>
      </c>
      <c r="F1376" s="34">
        <v>4.2300000000000004</v>
      </c>
      <c r="G1376" s="33">
        <v>19.63</v>
      </c>
      <c r="H1376" s="35">
        <v>4</v>
      </c>
      <c r="I1376" s="34">
        <v>0</v>
      </c>
      <c r="J1376" s="33">
        <v>102.8</v>
      </c>
      <c r="K1376" s="34">
        <v>0.01</v>
      </c>
      <c r="L1376" s="33">
        <v>78.52</v>
      </c>
      <c r="M1376" s="34">
        <v>0.01</v>
      </c>
      <c r="N1376" s="36">
        <v>4</v>
      </c>
      <c r="O1376" s="36">
        <v>3</v>
      </c>
      <c r="P1376" s="37" t="str">
        <f t="shared" si="21"/>
        <v>43</v>
      </c>
      <c r="Q1376" s="37"/>
      <c r="R1376" s="36" t="s">
        <v>7</v>
      </c>
    </row>
    <row r="1377" spans="1:18" x14ac:dyDescent="0.25">
      <c r="A1377" s="1" t="s">
        <v>4</v>
      </c>
      <c r="B1377" s="1" t="s">
        <v>2291</v>
      </c>
      <c r="C1377" s="1" t="s">
        <v>2292</v>
      </c>
      <c r="D1377" s="33">
        <v>8.84</v>
      </c>
      <c r="E1377" s="33">
        <v>28.25</v>
      </c>
      <c r="F1377" s="34">
        <v>3.19</v>
      </c>
      <c r="G1377" s="33">
        <v>19.41</v>
      </c>
      <c r="H1377" s="35">
        <v>4</v>
      </c>
      <c r="I1377" s="34">
        <v>0</v>
      </c>
      <c r="J1377" s="33">
        <v>113</v>
      </c>
      <c r="K1377" s="34">
        <v>0.01</v>
      </c>
      <c r="L1377" s="33">
        <v>77.64</v>
      </c>
      <c r="M1377" s="34">
        <v>0.01</v>
      </c>
      <c r="N1377" s="36">
        <v>4</v>
      </c>
      <c r="O1377" s="36">
        <v>3</v>
      </c>
      <c r="P1377" s="37" t="str">
        <f t="shared" si="21"/>
        <v>43</v>
      </c>
      <c r="Q1377" s="37"/>
      <c r="R1377" s="36" t="s">
        <v>7</v>
      </c>
    </row>
    <row r="1378" spans="1:18" x14ac:dyDescent="0.25">
      <c r="A1378" s="1" t="s">
        <v>4</v>
      </c>
      <c r="B1378" s="1" t="s">
        <v>2305</v>
      </c>
      <c r="C1378" s="1" t="s">
        <v>2306</v>
      </c>
      <c r="D1378" s="33">
        <v>4.1900000000000004</v>
      </c>
      <c r="E1378" s="33">
        <v>23.375</v>
      </c>
      <c r="F1378" s="34">
        <v>5.57</v>
      </c>
      <c r="G1378" s="33">
        <v>19.18</v>
      </c>
      <c r="H1378" s="35">
        <v>4</v>
      </c>
      <c r="I1378" s="34">
        <v>0</v>
      </c>
      <c r="J1378" s="33">
        <v>93.5</v>
      </c>
      <c r="K1378" s="34">
        <v>0.01</v>
      </c>
      <c r="L1378" s="33">
        <v>76.739999999999995</v>
      </c>
      <c r="M1378" s="34">
        <v>0.01</v>
      </c>
      <c r="N1378" s="36">
        <v>4</v>
      </c>
      <c r="O1378" s="36">
        <v>3</v>
      </c>
      <c r="P1378" s="37" t="str">
        <f t="shared" si="21"/>
        <v>43</v>
      </c>
      <c r="Q1378" s="37"/>
      <c r="R1378" s="36" t="s">
        <v>7</v>
      </c>
    </row>
    <row r="1379" spans="1:18" x14ac:dyDescent="0.25">
      <c r="A1379" s="1" t="s">
        <v>4</v>
      </c>
      <c r="B1379" s="1" t="s">
        <v>2311</v>
      </c>
      <c r="C1379" s="1" t="s">
        <v>2312</v>
      </c>
      <c r="D1379" s="33">
        <v>3.9</v>
      </c>
      <c r="E1379" s="33">
        <v>29.333300000000001</v>
      </c>
      <c r="F1379" s="34">
        <v>7.52</v>
      </c>
      <c r="G1379" s="33">
        <v>25.43</v>
      </c>
      <c r="H1379" s="35">
        <v>3</v>
      </c>
      <c r="I1379" s="34">
        <v>0</v>
      </c>
      <c r="J1379" s="33">
        <v>88</v>
      </c>
      <c r="K1379" s="34">
        <v>0.01</v>
      </c>
      <c r="L1379" s="33">
        <v>76.3</v>
      </c>
      <c r="M1379" s="34">
        <v>0.01</v>
      </c>
      <c r="N1379" s="36">
        <v>4</v>
      </c>
      <c r="O1379" s="36">
        <v>3</v>
      </c>
      <c r="P1379" s="37" t="str">
        <f t="shared" si="21"/>
        <v>43</v>
      </c>
      <c r="Q1379" s="37"/>
      <c r="R1379" s="36" t="s">
        <v>7</v>
      </c>
    </row>
    <row r="1380" spans="1:18" x14ac:dyDescent="0.25">
      <c r="A1380" s="1" t="s">
        <v>4</v>
      </c>
      <c r="B1380" s="1" t="s">
        <v>2313</v>
      </c>
      <c r="C1380" s="1" t="s">
        <v>2314</v>
      </c>
      <c r="D1380" s="33">
        <v>9.93</v>
      </c>
      <c r="E1380" s="33">
        <v>48</v>
      </c>
      <c r="F1380" s="34">
        <v>4.83</v>
      </c>
      <c r="G1380" s="33">
        <v>38.07</v>
      </c>
      <c r="H1380" s="35">
        <v>2</v>
      </c>
      <c r="I1380" s="34">
        <v>0</v>
      </c>
      <c r="J1380" s="33">
        <v>96</v>
      </c>
      <c r="K1380" s="34">
        <v>0.01</v>
      </c>
      <c r="L1380" s="33">
        <v>76.14</v>
      </c>
      <c r="M1380" s="34">
        <v>0.01</v>
      </c>
      <c r="N1380" s="36">
        <v>4</v>
      </c>
      <c r="O1380" s="36">
        <v>3</v>
      </c>
      <c r="P1380" s="37" t="str">
        <f t="shared" si="21"/>
        <v>43</v>
      </c>
      <c r="Q1380" s="37"/>
      <c r="R1380" s="36" t="s">
        <v>7</v>
      </c>
    </row>
    <row r="1381" spans="1:18" x14ac:dyDescent="0.25">
      <c r="A1381" s="1" t="s">
        <v>4</v>
      </c>
      <c r="B1381" s="1" t="s">
        <v>2315</v>
      </c>
      <c r="C1381" s="1" t="s">
        <v>1462</v>
      </c>
      <c r="D1381" s="33">
        <v>14.64</v>
      </c>
      <c r="E1381" s="33">
        <v>40</v>
      </c>
      <c r="F1381" s="34">
        <v>2.73</v>
      </c>
      <c r="G1381" s="33">
        <v>25.36</v>
      </c>
      <c r="H1381" s="35">
        <v>3</v>
      </c>
      <c r="I1381" s="34">
        <v>0</v>
      </c>
      <c r="J1381" s="33">
        <v>120</v>
      </c>
      <c r="K1381" s="34">
        <v>0.01</v>
      </c>
      <c r="L1381" s="33">
        <v>76.08</v>
      </c>
      <c r="M1381" s="34">
        <v>0.01</v>
      </c>
      <c r="N1381" s="36">
        <v>4</v>
      </c>
      <c r="O1381" s="36">
        <v>3</v>
      </c>
      <c r="P1381" s="37" t="str">
        <f t="shared" si="21"/>
        <v>43</v>
      </c>
      <c r="Q1381" s="37"/>
      <c r="R1381" s="36" t="s">
        <v>7</v>
      </c>
    </row>
    <row r="1382" spans="1:18" x14ac:dyDescent="0.25">
      <c r="A1382" s="1" t="s">
        <v>4</v>
      </c>
      <c r="B1382" s="1" t="s">
        <v>2320</v>
      </c>
      <c r="C1382" s="1" t="s">
        <v>2321</v>
      </c>
      <c r="D1382" s="33">
        <v>7.56</v>
      </c>
      <c r="E1382" s="33">
        <v>32.633299999999998</v>
      </c>
      <c r="F1382" s="34">
        <v>4.3099999999999996</v>
      </c>
      <c r="G1382" s="33">
        <v>25.07</v>
      </c>
      <c r="H1382" s="35">
        <v>3</v>
      </c>
      <c r="I1382" s="34">
        <v>0</v>
      </c>
      <c r="J1382" s="33">
        <v>97.9</v>
      </c>
      <c r="K1382" s="34">
        <v>0.01</v>
      </c>
      <c r="L1382" s="33">
        <v>75.22</v>
      </c>
      <c r="M1382" s="34">
        <v>0.01</v>
      </c>
      <c r="N1382" s="36">
        <v>4</v>
      </c>
      <c r="O1382" s="36">
        <v>3</v>
      </c>
      <c r="P1382" s="37" t="str">
        <f t="shared" si="21"/>
        <v>43</v>
      </c>
      <c r="Q1382" s="37"/>
      <c r="R1382" s="36" t="s">
        <v>7</v>
      </c>
    </row>
    <row r="1383" spans="1:18" x14ac:dyDescent="0.25">
      <c r="A1383" s="1" t="s">
        <v>4</v>
      </c>
      <c r="B1383" s="1" t="s">
        <v>3467</v>
      </c>
      <c r="C1383" s="1" t="s">
        <v>3468</v>
      </c>
      <c r="D1383" s="33">
        <v>5</v>
      </c>
      <c r="E1383" s="33">
        <v>30</v>
      </c>
      <c r="F1383" s="34">
        <v>6</v>
      </c>
      <c r="G1383" s="33">
        <v>25</v>
      </c>
      <c r="H1383" s="35">
        <v>3</v>
      </c>
      <c r="I1383" s="34">
        <v>0</v>
      </c>
      <c r="J1383" s="33">
        <v>90</v>
      </c>
      <c r="K1383" s="34">
        <v>0.01</v>
      </c>
      <c r="L1383" s="33">
        <v>75</v>
      </c>
      <c r="M1383" s="34">
        <v>0.01</v>
      </c>
      <c r="N1383" s="36">
        <v>4</v>
      </c>
      <c r="O1383" s="36">
        <v>3</v>
      </c>
      <c r="P1383" s="37" t="str">
        <f t="shared" si="21"/>
        <v>43</v>
      </c>
      <c r="Q1383" s="37"/>
      <c r="R1383" s="36" t="s">
        <v>3336</v>
      </c>
    </row>
    <row r="1384" spans="1:18" x14ac:dyDescent="0.25">
      <c r="A1384" s="1" t="s">
        <v>4</v>
      </c>
      <c r="B1384" s="1" t="s">
        <v>3469</v>
      </c>
      <c r="C1384" s="1" t="s">
        <v>3470</v>
      </c>
      <c r="D1384" s="33">
        <v>5</v>
      </c>
      <c r="E1384" s="33">
        <v>30</v>
      </c>
      <c r="F1384" s="34">
        <v>6</v>
      </c>
      <c r="G1384" s="33">
        <v>25</v>
      </c>
      <c r="H1384" s="35">
        <v>3</v>
      </c>
      <c r="I1384" s="34">
        <v>0</v>
      </c>
      <c r="J1384" s="33">
        <v>90</v>
      </c>
      <c r="K1384" s="34">
        <v>0.01</v>
      </c>
      <c r="L1384" s="33">
        <v>75</v>
      </c>
      <c r="M1384" s="34">
        <v>0.01</v>
      </c>
      <c r="N1384" s="36">
        <v>4</v>
      </c>
      <c r="O1384" s="36">
        <v>3</v>
      </c>
      <c r="P1384" s="37" t="str">
        <f t="shared" si="21"/>
        <v>43</v>
      </c>
      <c r="Q1384" s="37"/>
      <c r="R1384" s="36" t="s">
        <v>3336</v>
      </c>
    </row>
    <row r="1385" spans="1:18" x14ac:dyDescent="0.25">
      <c r="A1385" s="1" t="s">
        <v>4</v>
      </c>
      <c r="B1385" s="1" t="s">
        <v>2322</v>
      </c>
      <c r="C1385" s="1" t="s">
        <v>2323</v>
      </c>
      <c r="D1385" s="33">
        <v>9.35</v>
      </c>
      <c r="E1385" s="33">
        <v>34.333300000000001</v>
      </c>
      <c r="F1385" s="34">
        <v>3.67</v>
      </c>
      <c r="G1385" s="33">
        <v>24.98</v>
      </c>
      <c r="H1385" s="35">
        <v>3</v>
      </c>
      <c r="I1385" s="34">
        <v>0</v>
      </c>
      <c r="J1385" s="33">
        <v>103</v>
      </c>
      <c r="K1385" s="34">
        <v>0.01</v>
      </c>
      <c r="L1385" s="33">
        <v>74.95</v>
      </c>
      <c r="M1385" s="34">
        <v>0.01</v>
      </c>
      <c r="N1385" s="36">
        <v>4</v>
      </c>
      <c r="O1385" s="36">
        <v>3</v>
      </c>
      <c r="P1385" s="37" t="str">
        <f t="shared" si="21"/>
        <v>43</v>
      </c>
      <c r="Q1385" s="37"/>
      <c r="R1385" s="36" t="s">
        <v>7</v>
      </c>
    </row>
    <row r="1386" spans="1:18" x14ac:dyDescent="0.25">
      <c r="A1386" s="1" t="s">
        <v>4</v>
      </c>
      <c r="B1386" s="1" t="s">
        <v>2326</v>
      </c>
      <c r="C1386" s="1" t="s">
        <v>2327</v>
      </c>
      <c r="D1386" s="33">
        <v>4.6100000000000003</v>
      </c>
      <c r="E1386" s="33">
        <v>23.25</v>
      </c>
      <c r="F1386" s="34">
        <v>5.04</v>
      </c>
      <c r="G1386" s="33">
        <v>18.64</v>
      </c>
      <c r="H1386" s="35">
        <v>4</v>
      </c>
      <c r="I1386" s="34">
        <v>0</v>
      </c>
      <c r="J1386" s="33">
        <v>93</v>
      </c>
      <c r="K1386" s="34">
        <v>0.01</v>
      </c>
      <c r="L1386" s="33">
        <v>74.56</v>
      </c>
      <c r="M1386" s="34">
        <v>0.01</v>
      </c>
      <c r="N1386" s="36">
        <v>4</v>
      </c>
      <c r="O1386" s="36">
        <v>3</v>
      </c>
      <c r="P1386" s="37" t="str">
        <f t="shared" si="21"/>
        <v>43</v>
      </c>
      <c r="Q1386" s="37"/>
      <c r="R1386" s="36" t="s">
        <v>7</v>
      </c>
    </row>
    <row r="1387" spans="1:18" x14ac:dyDescent="0.25">
      <c r="A1387" s="1" t="s">
        <v>4</v>
      </c>
      <c r="B1387" s="1" t="s">
        <v>2342</v>
      </c>
      <c r="C1387" s="1" t="s">
        <v>2343</v>
      </c>
      <c r="D1387" s="33">
        <v>10.52</v>
      </c>
      <c r="E1387" s="33">
        <v>35</v>
      </c>
      <c r="F1387" s="34">
        <v>3.32</v>
      </c>
      <c r="G1387" s="33">
        <v>24.48</v>
      </c>
      <c r="H1387" s="35">
        <v>3</v>
      </c>
      <c r="I1387" s="34">
        <v>0</v>
      </c>
      <c r="J1387" s="33">
        <v>105</v>
      </c>
      <c r="K1387" s="34">
        <v>0.01</v>
      </c>
      <c r="L1387" s="33">
        <v>73.44</v>
      </c>
      <c r="M1387" s="34">
        <v>0.01</v>
      </c>
      <c r="N1387" s="36">
        <v>4</v>
      </c>
      <c r="O1387" s="36">
        <v>3</v>
      </c>
      <c r="P1387" s="37" t="str">
        <f t="shared" si="21"/>
        <v>43</v>
      </c>
      <c r="Q1387" s="37"/>
      <c r="R1387" s="36" t="s">
        <v>7</v>
      </c>
    </row>
    <row r="1388" spans="1:18" x14ac:dyDescent="0.25">
      <c r="A1388" s="1" t="s">
        <v>4</v>
      </c>
      <c r="B1388" s="1" t="s">
        <v>2344</v>
      </c>
      <c r="C1388" s="1" t="s">
        <v>2345</v>
      </c>
      <c r="D1388" s="33">
        <v>3.9</v>
      </c>
      <c r="E1388" s="33">
        <v>22.25</v>
      </c>
      <c r="F1388" s="34">
        <v>5.7</v>
      </c>
      <c r="G1388" s="33">
        <v>18.350000000000001</v>
      </c>
      <c r="H1388" s="35">
        <v>4</v>
      </c>
      <c r="I1388" s="34">
        <v>0</v>
      </c>
      <c r="J1388" s="33">
        <v>89</v>
      </c>
      <c r="K1388" s="34">
        <v>0.01</v>
      </c>
      <c r="L1388" s="33">
        <v>73.400000000000006</v>
      </c>
      <c r="M1388" s="34">
        <v>0.01</v>
      </c>
      <c r="N1388" s="36">
        <v>4</v>
      </c>
      <c r="O1388" s="36">
        <v>3</v>
      </c>
      <c r="P1388" s="37" t="str">
        <f t="shared" si="21"/>
        <v>43</v>
      </c>
      <c r="Q1388" s="37"/>
      <c r="R1388" s="36" t="s">
        <v>7</v>
      </c>
    </row>
    <row r="1389" spans="1:18" x14ac:dyDescent="0.25">
      <c r="A1389" s="1" t="s">
        <v>4</v>
      </c>
      <c r="B1389" s="1" t="s">
        <v>2346</v>
      </c>
      <c r="C1389" s="1" t="s">
        <v>2347</v>
      </c>
      <c r="D1389" s="33">
        <v>3.19</v>
      </c>
      <c r="E1389" s="33">
        <v>21.5</v>
      </c>
      <c r="F1389" s="34">
        <v>6.73</v>
      </c>
      <c r="G1389" s="33">
        <v>18.309999999999999</v>
      </c>
      <c r="H1389" s="35">
        <v>4</v>
      </c>
      <c r="I1389" s="34">
        <v>0</v>
      </c>
      <c r="J1389" s="33">
        <v>86</v>
      </c>
      <c r="K1389" s="34">
        <v>0.01</v>
      </c>
      <c r="L1389" s="33">
        <v>73.239999999999995</v>
      </c>
      <c r="M1389" s="34">
        <v>0.01</v>
      </c>
      <c r="N1389" s="36">
        <v>4</v>
      </c>
      <c r="O1389" s="36">
        <v>3</v>
      </c>
      <c r="P1389" s="37" t="str">
        <f t="shared" si="21"/>
        <v>43</v>
      </c>
      <c r="Q1389" s="37"/>
      <c r="R1389" s="36" t="s">
        <v>7</v>
      </c>
    </row>
    <row r="1390" spans="1:18" x14ac:dyDescent="0.25">
      <c r="A1390" s="1" t="s">
        <v>4</v>
      </c>
      <c r="B1390" s="1" t="s">
        <v>2348</v>
      </c>
      <c r="C1390" s="1" t="s">
        <v>2349</v>
      </c>
      <c r="D1390" s="33">
        <v>3.2</v>
      </c>
      <c r="E1390" s="33">
        <v>21.45</v>
      </c>
      <c r="F1390" s="34">
        <v>6.7</v>
      </c>
      <c r="G1390" s="33">
        <v>18.25</v>
      </c>
      <c r="H1390" s="35">
        <v>4</v>
      </c>
      <c r="I1390" s="34">
        <v>0</v>
      </c>
      <c r="J1390" s="33">
        <v>85.8</v>
      </c>
      <c r="K1390" s="34">
        <v>0.01</v>
      </c>
      <c r="L1390" s="33">
        <v>73</v>
      </c>
      <c r="M1390" s="34">
        <v>0.01</v>
      </c>
      <c r="N1390" s="36">
        <v>4</v>
      </c>
      <c r="O1390" s="36">
        <v>3</v>
      </c>
      <c r="P1390" s="37" t="str">
        <f t="shared" si="21"/>
        <v>43</v>
      </c>
      <c r="Q1390" s="37"/>
      <c r="R1390" s="36" t="s">
        <v>7</v>
      </c>
    </row>
    <row r="1391" spans="1:18" x14ac:dyDescent="0.25">
      <c r="A1391" s="1" t="s">
        <v>4</v>
      </c>
      <c r="B1391" s="1" t="s">
        <v>3475</v>
      </c>
      <c r="C1391" s="1" t="s">
        <v>3476</v>
      </c>
      <c r="D1391" s="33">
        <v>3.6458333333333335</v>
      </c>
      <c r="E1391" s="33">
        <v>21.875</v>
      </c>
      <c r="F1391" s="34">
        <v>6</v>
      </c>
      <c r="G1391" s="33">
        <v>18.22</v>
      </c>
      <c r="H1391" s="35">
        <v>4</v>
      </c>
      <c r="I1391" s="34">
        <v>0</v>
      </c>
      <c r="J1391" s="33">
        <v>87.5</v>
      </c>
      <c r="K1391" s="34">
        <v>0.01</v>
      </c>
      <c r="L1391" s="33">
        <v>72.91</v>
      </c>
      <c r="M1391" s="34">
        <v>0.01</v>
      </c>
      <c r="N1391" s="36">
        <v>4</v>
      </c>
      <c r="O1391" s="36">
        <v>3</v>
      </c>
      <c r="P1391" s="37" t="str">
        <f t="shared" si="21"/>
        <v>43</v>
      </c>
      <c r="Q1391" s="37"/>
      <c r="R1391" s="36" t="s">
        <v>3336</v>
      </c>
    </row>
    <row r="1392" spans="1:18" x14ac:dyDescent="0.25">
      <c r="A1392" s="1" t="s">
        <v>4</v>
      </c>
      <c r="B1392" s="1" t="s">
        <v>2352</v>
      </c>
      <c r="C1392" s="1" t="s">
        <v>2353</v>
      </c>
      <c r="D1392" s="33">
        <v>9.94</v>
      </c>
      <c r="E1392" s="33">
        <v>34</v>
      </c>
      <c r="F1392" s="34">
        <v>3.42</v>
      </c>
      <c r="G1392" s="33">
        <v>24.06</v>
      </c>
      <c r="H1392" s="35">
        <v>3</v>
      </c>
      <c r="I1392" s="34">
        <v>0</v>
      </c>
      <c r="J1392" s="33">
        <v>102</v>
      </c>
      <c r="K1392" s="34">
        <v>0.01</v>
      </c>
      <c r="L1392" s="33">
        <v>72.180000000000007</v>
      </c>
      <c r="M1392" s="34">
        <v>0.01</v>
      </c>
      <c r="N1392" s="36">
        <v>4</v>
      </c>
      <c r="O1392" s="36">
        <v>3</v>
      </c>
      <c r="P1392" s="37" t="str">
        <f t="shared" si="21"/>
        <v>43</v>
      </c>
      <c r="Q1392" s="37"/>
      <c r="R1392" s="36" t="s">
        <v>7</v>
      </c>
    </row>
    <row r="1393" spans="1:18" x14ac:dyDescent="0.25">
      <c r="A1393" s="1" t="s">
        <v>4</v>
      </c>
      <c r="B1393" s="1" t="s">
        <v>3477</v>
      </c>
      <c r="C1393" s="1" t="s">
        <v>3478</v>
      </c>
      <c r="D1393" s="33">
        <v>3.3277777777777779</v>
      </c>
      <c r="E1393" s="33">
        <v>19.9666</v>
      </c>
      <c r="F1393" s="34">
        <v>5.99</v>
      </c>
      <c r="G1393" s="33">
        <v>16.63</v>
      </c>
      <c r="H1393" s="35">
        <v>4</v>
      </c>
      <c r="I1393" s="34">
        <v>0</v>
      </c>
      <c r="J1393" s="33">
        <v>84.9</v>
      </c>
      <c r="K1393" s="34">
        <v>0.01</v>
      </c>
      <c r="L1393" s="33">
        <v>71.58</v>
      </c>
      <c r="M1393" s="34">
        <v>0.01</v>
      </c>
      <c r="N1393" s="36">
        <v>4</v>
      </c>
      <c r="O1393" s="36">
        <v>3</v>
      </c>
      <c r="P1393" s="37" t="str">
        <f t="shared" si="21"/>
        <v>43</v>
      </c>
      <c r="Q1393" s="37"/>
      <c r="R1393" s="36" t="s">
        <v>3336</v>
      </c>
    </row>
    <row r="1394" spans="1:18" x14ac:dyDescent="0.25">
      <c r="A1394" s="1" t="s">
        <v>4</v>
      </c>
      <c r="B1394" s="1" t="s">
        <v>3479</v>
      </c>
      <c r="C1394" s="1" t="s">
        <v>3480</v>
      </c>
      <c r="D1394" s="33">
        <v>7.083333333333333</v>
      </c>
      <c r="E1394" s="33">
        <v>42.5</v>
      </c>
      <c r="F1394" s="34">
        <v>6</v>
      </c>
      <c r="G1394" s="33">
        <v>35.409999999999997</v>
      </c>
      <c r="H1394" s="35">
        <v>2</v>
      </c>
      <c r="I1394" s="34">
        <v>0</v>
      </c>
      <c r="J1394" s="33">
        <v>85</v>
      </c>
      <c r="K1394" s="34">
        <v>0.01</v>
      </c>
      <c r="L1394" s="33">
        <v>70.83</v>
      </c>
      <c r="M1394" s="34">
        <v>0.01</v>
      </c>
      <c r="N1394" s="36">
        <v>4</v>
      </c>
      <c r="O1394" s="36">
        <v>3</v>
      </c>
      <c r="P1394" s="37" t="str">
        <f t="shared" si="21"/>
        <v>43</v>
      </c>
      <c r="Q1394" s="37"/>
      <c r="R1394" s="36" t="s">
        <v>3336</v>
      </c>
    </row>
    <row r="1395" spans="1:18" x14ac:dyDescent="0.25">
      <c r="A1395" s="1" t="s">
        <v>4</v>
      </c>
      <c r="B1395" s="1" t="s">
        <v>3481</v>
      </c>
      <c r="C1395" s="1" t="s">
        <v>3482</v>
      </c>
      <c r="D1395" s="33">
        <v>3.5</v>
      </c>
      <c r="E1395" s="33">
        <v>21</v>
      </c>
      <c r="F1395" s="34">
        <v>6</v>
      </c>
      <c r="G1395" s="33">
        <v>17.5</v>
      </c>
      <c r="H1395" s="35">
        <v>4</v>
      </c>
      <c r="I1395" s="34">
        <v>0</v>
      </c>
      <c r="J1395" s="33">
        <v>84</v>
      </c>
      <c r="K1395" s="34">
        <v>0.01</v>
      </c>
      <c r="L1395" s="33">
        <v>70</v>
      </c>
      <c r="M1395" s="34">
        <v>0.01</v>
      </c>
      <c r="N1395" s="36">
        <v>4</v>
      </c>
      <c r="O1395" s="36">
        <v>3</v>
      </c>
      <c r="P1395" s="37" t="str">
        <f t="shared" si="21"/>
        <v>43</v>
      </c>
      <c r="Q1395" s="37"/>
      <c r="R1395" s="36" t="s">
        <v>3336</v>
      </c>
    </row>
    <row r="1396" spans="1:18" x14ac:dyDescent="0.25">
      <c r="A1396" s="1" t="s">
        <v>4</v>
      </c>
      <c r="B1396" s="1" t="s">
        <v>2364</v>
      </c>
      <c r="C1396" s="1" t="s">
        <v>2365</v>
      </c>
      <c r="D1396" s="33">
        <v>3.66</v>
      </c>
      <c r="E1396" s="33">
        <v>21</v>
      </c>
      <c r="F1396" s="34">
        <v>5.73</v>
      </c>
      <c r="G1396" s="33">
        <v>17.34</v>
      </c>
      <c r="H1396" s="35">
        <v>4</v>
      </c>
      <c r="I1396" s="34">
        <v>0</v>
      </c>
      <c r="J1396" s="33">
        <v>84</v>
      </c>
      <c r="K1396" s="34">
        <v>0.01</v>
      </c>
      <c r="L1396" s="33">
        <v>69.36</v>
      </c>
      <c r="M1396" s="34">
        <v>0.01</v>
      </c>
      <c r="N1396" s="36">
        <v>4</v>
      </c>
      <c r="O1396" s="36">
        <v>3</v>
      </c>
      <c r="P1396" s="37" t="str">
        <f t="shared" si="21"/>
        <v>43</v>
      </c>
      <c r="Q1396" s="37"/>
      <c r="R1396" s="36" t="s">
        <v>7</v>
      </c>
    </row>
    <row r="1397" spans="1:18" x14ac:dyDescent="0.25">
      <c r="A1397" s="1" t="s">
        <v>4</v>
      </c>
      <c r="B1397" s="1" t="s">
        <v>3487</v>
      </c>
      <c r="C1397" s="1" t="s">
        <v>3488</v>
      </c>
      <c r="D1397" s="33">
        <v>3.4166666666666665</v>
      </c>
      <c r="E1397" s="33">
        <v>20.5</v>
      </c>
      <c r="F1397" s="34">
        <v>5.99</v>
      </c>
      <c r="G1397" s="33">
        <v>17.079999999999998</v>
      </c>
      <c r="H1397" s="35">
        <v>4</v>
      </c>
      <c r="I1397" s="34">
        <v>0</v>
      </c>
      <c r="J1397" s="33">
        <v>82</v>
      </c>
      <c r="K1397" s="34">
        <v>0.01</v>
      </c>
      <c r="L1397" s="33">
        <v>68.33</v>
      </c>
      <c r="M1397" s="34">
        <v>0.01</v>
      </c>
      <c r="N1397" s="36">
        <v>4</v>
      </c>
      <c r="O1397" s="36">
        <v>3</v>
      </c>
      <c r="P1397" s="37" t="str">
        <f t="shared" si="21"/>
        <v>43</v>
      </c>
      <c r="Q1397" s="37"/>
      <c r="R1397" s="36" t="s">
        <v>3336</v>
      </c>
    </row>
    <row r="1398" spans="1:18" x14ac:dyDescent="0.25">
      <c r="A1398" s="1" t="s">
        <v>4</v>
      </c>
      <c r="B1398" s="1" t="s">
        <v>2376</v>
      </c>
      <c r="C1398" s="1" t="s">
        <v>2377</v>
      </c>
      <c r="D1398" s="33">
        <v>4.74</v>
      </c>
      <c r="E1398" s="33">
        <v>27.333300000000001</v>
      </c>
      <c r="F1398" s="34">
        <v>5.76</v>
      </c>
      <c r="G1398" s="33">
        <v>22.59</v>
      </c>
      <c r="H1398" s="35">
        <v>3</v>
      </c>
      <c r="I1398" s="34">
        <v>0</v>
      </c>
      <c r="J1398" s="33">
        <v>82</v>
      </c>
      <c r="K1398" s="34">
        <v>0.01</v>
      </c>
      <c r="L1398" s="33">
        <v>67.78</v>
      </c>
      <c r="M1398" s="34">
        <v>0.01</v>
      </c>
      <c r="N1398" s="36">
        <v>4</v>
      </c>
      <c r="O1398" s="36">
        <v>3</v>
      </c>
      <c r="P1398" s="37" t="str">
        <f t="shared" si="21"/>
        <v>43</v>
      </c>
      <c r="Q1398" s="37"/>
      <c r="R1398" s="36" t="s">
        <v>7</v>
      </c>
    </row>
    <row r="1399" spans="1:18" x14ac:dyDescent="0.25">
      <c r="A1399" s="1" t="s">
        <v>4</v>
      </c>
      <c r="B1399" s="1" t="s">
        <v>2378</v>
      </c>
      <c r="C1399" s="1" t="s">
        <v>2379</v>
      </c>
      <c r="D1399" s="33">
        <v>3.67</v>
      </c>
      <c r="E1399" s="33">
        <v>20.5</v>
      </c>
      <c r="F1399" s="34">
        <v>5.58</v>
      </c>
      <c r="G1399" s="33">
        <v>16.829999999999998</v>
      </c>
      <c r="H1399" s="35">
        <v>4</v>
      </c>
      <c r="I1399" s="34">
        <v>0</v>
      </c>
      <c r="J1399" s="33">
        <v>82</v>
      </c>
      <c r="K1399" s="34">
        <v>0.01</v>
      </c>
      <c r="L1399" s="33">
        <v>67.319999999999993</v>
      </c>
      <c r="M1399" s="34">
        <v>0.01</v>
      </c>
      <c r="N1399" s="36">
        <v>4</v>
      </c>
      <c r="O1399" s="36">
        <v>3</v>
      </c>
      <c r="P1399" s="37" t="str">
        <f t="shared" si="21"/>
        <v>43</v>
      </c>
      <c r="Q1399" s="37"/>
      <c r="R1399" s="36" t="s">
        <v>7</v>
      </c>
    </row>
    <row r="1400" spans="1:18" x14ac:dyDescent="0.25">
      <c r="A1400" s="1" t="s">
        <v>4</v>
      </c>
      <c r="B1400" s="1" t="s">
        <v>2382</v>
      </c>
      <c r="C1400" s="1" t="s">
        <v>2383</v>
      </c>
      <c r="D1400" s="33">
        <v>3.33</v>
      </c>
      <c r="E1400" s="33">
        <v>20</v>
      </c>
      <c r="F1400" s="34">
        <v>6</v>
      </c>
      <c r="G1400" s="33">
        <v>16.670000000000002</v>
      </c>
      <c r="H1400" s="35">
        <v>4</v>
      </c>
      <c r="I1400" s="34">
        <v>0</v>
      </c>
      <c r="J1400" s="33">
        <v>80</v>
      </c>
      <c r="K1400" s="34">
        <v>0.01</v>
      </c>
      <c r="L1400" s="33">
        <v>66.680000000000007</v>
      </c>
      <c r="M1400" s="34">
        <v>0.01</v>
      </c>
      <c r="N1400" s="36">
        <v>4</v>
      </c>
      <c r="O1400" s="36">
        <v>3</v>
      </c>
      <c r="P1400" s="37" t="str">
        <f t="shared" si="21"/>
        <v>43</v>
      </c>
      <c r="Q1400" s="37"/>
      <c r="R1400" s="36" t="s">
        <v>7</v>
      </c>
    </row>
    <row r="1401" spans="1:18" x14ac:dyDescent="0.25">
      <c r="A1401" s="1" t="s">
        <v>4</v>
      </c>
      <c r="B1401" s="1" t="s">
        <v>3489</v>
      </c>
      <c r="C1401" s="1" t="s">
        <v>461</v>
      </c>
      <c r="D1401" s="33">
        <v>3.3333333333333335</v>
      </c>
      <c r="E1401" s="33">
        <v>20</v>
      </c>
      <c r="F1401" s="34">
        <v>6</v>
      </c>
      <c r="G1401" s="33">
        <v>16.66</v>
      </c>
      <c r="H1401" s="35">
        <v>4</v>
      </c>
      <c r="I1401" s="34">
        <v>0</v>
      </c>
      <c r="J1401" s="33">
        <v>80</v>
      </c>
      <c r="K1401" s="34">
        <v>0.01</v>
      </c>
      <c r="L1401" s="33">
        <v>66.66</v>
      </c>
      <c r="M1401" s="34">
        <v>0.01</v>
      </c>
      <c r="N1401" s="36">
        <v>4</v>
      </c>
      <c r="O1401" s="36">
        <v>3</v>
      </c>
      <c r="P1401" s="37" t="str">
        <f t="shared" si="21"/>
        <v>43</v>
      </c>
      <c r="Q1401" s="37"/>
      <c r="R1401" s="36" t="s">
        <v>3336</v>
      </c>
    </row>
    <row r="1402" spans="1:18" x14ac:dyDescent="0.25">
      <c r="A1402" s="1" t="s">
        <v>4</v>
      </c>
      <c r="B1402" s="1" t="s">
        <v>3490</v>
      </c>
      <c r="C1402" s="1" t="s">
        <v>3491</v>
      </c>
      <c r="D1402" s="33">
        <v>3.3333333333333335</v>
      </c>
      <c r="E1402" s="33">
        <v>20</v>
      </c>
      <c r="F1402" s="34">
        <v>6</v>
      </c>
      <c r="G1402" s="33">
        <v>16.66</v>
      </c>
      <c r="H1402" s="35">
        <v>4</v>
      </c>
      <c r="I1402" s="34">
        <v>0</v>
      </c>
      <c r="J1402" s="33">
        <v>80</v>
      </c>
      <c r="K1402" s="34">
        <v>0.01</v>
      </c>
      <c r="L1402" s="33">
        <v>66.66</v>
      </c>
      <c r="M1402" s="34">
        <v>0.01</v>
      </c>
      <c r="N1402" s="36">
        <v>4</v>
      </c>
      <c r="O1402" s="36">
        <v>3</v>
      </c>
      <c r="P1402" s="37" t="str">
        <f t="shared" si="21"/>
        <v>43</v>
      </c>
      <c r="Q1402" s="37"/>
      <c r="R1402" s="36" t="s">
        <v>3336</v>
      </c>
    </row>
    <row r="1403" spans="1:18" x14ac:dyDescent="0.25">
      <c r="A1403" s="1" t="s">
        <v>4</v>
      </c>
      <c r="B1403" s="1" t="s">
        <v>3492</v>
      </c>
      <c r="C1403" s="1" t="s">
        <v>3493</v>
      </c>
      <c r="D1403" s="33">
        <v>6.666666666666667</v>
      </c>
      <c r="E1403" s="33">
        <v>40</v>
      </c>
      <c r="F1403" s="34">
        <v>5.99</v>
      </c>
      <c r="G1403" s="33">
        <v>33.33</v>
      </c>
      <c r="H1403" s="35">
        <v>2</v>
      </c>
      <c r="I1403" s="34">
        <v>0</v>
      </c>
      <c r="J1403" s="33">
        <v>80</v>
      </c>
      <c r="K1403" s="34">
        <v>0.01</v>
      </c>
      <c r="L1403" s="33">
        <v>66.66</v>
      </c>
      <c r="M1403" s="34">
        <v>0.01</v>
      </c>
      <c r="N1403" s="36">
        <v>4</v>
      </c>
      <c r="O1403" s="36">
        <v>3</v>
      </c>
      <c r="P1403" s="37" t="str">
        <f t="shared" si="21"/>
        <v>43</v>
      </c>
      <c r="Q1403" s="37"/>
      <c r="R1403" s="36" t="s">
        <v>3336</v>
      </c>
    </row>
    <row r="1404" spans="1:18" x14ac:dyDescent="0.25">
      <c r="A1404" s="1" t="s">
        <v>4</v>
      </c>
      <c r="B1404" s="1" t="s">
        <v>2384</v>
      </c>
      <c r="C1404" s="1" t="s">
        <v>2385</v>
      </c>
      <c r="D1404" s="33">
        <v>7.5</v>
      </c>
      <c r="E1404" s="33">
        <v>29.666599999999999</v>
      </c>
      <c r="F1404" s="34">
        <v>3.95</v>
      </c>
      <c r="G1404" s="33">
        <v>22.16</v>
      </c>
      <c r="H1404" s="35">
        <v>3</v>
      </c>
      <c r="I1404" s="34">
        <v>0</v>
      </c>
      <c r="J1404" s="33">
        <v>89</v>
      </c>
      <c r="K1404" s="34">
        <v>0.01</v>
      </c>
      <c r="L1404" s="33">
        <v>66.5</v>
      </c>
      <c r="M1404" s="34">
        <v>0.01</v>
      </c>
      <c r="N1404" s="36">
        <v>4</v>
      </c>
      <c r="O1404" s="36">
        <v>3</v>
      </c>
      <c r="P1404" s="37" t="str">
        <f t="shared" si="21"/>
        <v>43</v>
      </c>
      <c r="Q1404" s="37"/>
      <c r="R1404" s="36" t="s">
        <v>7</v>
      </c>
    </row>
    <row r="1405" spans="1:18" x14ac:dyDescent="0.25">
      <c r="A1405" s="1" t="s">
        <v>4</v>
      </c>
      <c r="B1405" s="1" t="s">
        <v>2390</v>
      </c>
      <c r="C1405" s="1" t="s">
        <v>2391</v>
      </c>
      <c r="D1405" s="33">
        <v>5.03</v>
      </c>
      <c r="E1405" s="33">
        <v>27</v>
      </c>
      <c r="F1405" s="34">
        <v>5.36</v>
      </c>
      <c r="G1405" s="33">
        <v>21.97</v>
      </c>
      <c r="H1405" s="35">
        <v>3</v>
      </c>
      <c r="I1405" s="34">
        <v>0</v>
      </c>
      <c r="J1405" s="33">
        <v>81</v>
      </c>
      <c r="K1405" s="34">
        <v>0.01</v>
      </c>
      <c r="L1405" s="33">
        <v>65.91</v>
      </c>
      <c r="M1405" s="34">
        <v>0.01</v>
      </c>
      <c r="N1405" s="36">
        <v>4</v>
      </c>
      <c r="O1405" s="36">
        <v>3</v>
      </c>
      <c r="P1405" s="37" t="str">
        <f t="shared" si="21"/>
        <v>43</v>
      </c>
      <c r="Q1405" s="37"/>
      <c r="R1405" s="36" t="s">
        <v>7</v>
      </c>
    </row>
    <row r="1406" spans="1:18" x14ac:dyDescent="0.25">
      <c r="A1406" s="1" t="s">
        <v>4</v>
      </c>
      <c r="B1406" s="1" t="s">
        <v>2392</v>
      </c>
      <c r="C1406" s="1" t="s">
        <v>2393</v>
      </c>
      <c r="D1406" s="33">
        <v>5.44</v>
      </c>
      <c r="E1406" s="33">
        <v>27.333300000000001</v>
      </c>
      <c r="F1406" s="34">
        <v>5.0199999999999996</v>
      </c>
      <c r="G1406" s="33">
        <v>21.89</v>
      </c>
      <c r="H1406" s="35">
        <v>3</v>
      </c>
      <c r="I1406" s="34">
        <v>0</v>
      </c>
      <c r="J1406" s="33">
        <v>82</v>
      </c>
      <c r="K1406" s="34">
        <v>0.01</v>
      </c>
      <c r="L1406" s="33">
        <v>65.680000000000007</v>
      </c>
      <c r="M1406" s="34">
        <v>0.01</v>
      </c>
      <c r="N1406" s="36">
        <v>4</v>
      </c>
      <c r="O1406" s="36">
        <v>3</v>
      </c>
      <c r="P1406" s="37" t="str">
        <f t="shared" si="21"/>
        <v>43</v>
      </c>
      <c r="Q1406" s="37"/>
      <c r="R1406" s="36" t="s">
        <v>7</v>
      </c>
    </row>
    <row r="1407" spans="1:18" x14ac:dyDescent="0.25">
      <c r="A1407" s="1" t="s">
        <v>4</v>
      </c>
      <c r="B1407" s="1" t="s">
        <v>2400</v>
      </c>
      <c r="C1407" s="1" t="s">
        <v>2401</v>
      </c>
      <c r="D1407" s="33">
        <v>3.28</v>
      </c>
      <c r="E1407" s="33">
        <v>19.237500000000001</v>
      </c>
      <c r="F1407" s="34">
        <v>5.86</v>
      </c>
      <c r="G1407" s="33">
        <v>15.95</v>
      </c>
      <c r="H1407" s="35">
        <v>4</v>
      </c>
      <c r="I1407" s="34">
        <v>0</v>
      </c>
      <c r="J1407" s="33">
        <v>76.95</v>
      </c>
      <c r="K1407" s="34">
        <v>0.01</v>
      </c>
      <c r="L1407" s="33">
        <v>63.83</v>
      </c>
      <c r="M1407" s="34">
        <v>0.01</v>
      </c>
      <c r="N1407" s="36">
        <v>4</v>
      </c>
      <c r="O1407" s="36">
        <v>3</v>
      </c>
      <c r="P1407" s="37" t="str">
        <f t="shared" si="21"/>
        <v>43</v>
      </c>
      <c r="Q1407" s="37"/>
      <c r="R1407" s="36" t="s">
        <v>7</v>
      </c>
    </row>
    <row r="1408" spans="1:18" x14ac:dyDescent="0.25">
      <c r="A1408" s="1" t="s">
        <v>4</v>
      </c>
      <c r="B1408" s="1" t="s">
        <v>2402</v>
      </c>
      <c r="C1408" s="1" t="s">
        <v>2403</v>
      </c>
      <c r="D1408" s="33">
        <v>1.83</v>
      </c>
      <c r="E1408" s="33">
        <v>17.75</v>
      </c>
      <c r="F1408" s="34">
        <v>9.69</v>
      </c>
      <c r="G1408" s="33">
        <v>15.92</v>
      </c>
      <c r="H1408" s="35">
        <v>4</v>
      </c>
      <c r="I1408" s="34">
        <v>0</v>
      </c>
      <c r="J1408" s="33">
        <v>71</v>
      </c>
      <c r="K1408" s="34">
        <v>0</v>
      </c>
      <c r="L1408" s="33">
        <v>63.68</v>
      </c>
      <c r="M1408" s="34">
        <v>0.01</v>
      </c>
      <c r="N1408" s="36">
        <v>4</v>
      </c>
      <c r="O1408" s="36">
        <v>3</v>
      </c>
      <c r="P1408" s="37" t="str">
        <f t="shared" si="21"/>
        <v>43</v>
      </c>
      <c r="Q1408" s="37"/>
      <c r="R1408" s="36" t="s">
        <v>7</v>
      </c>
    </row>
    <row r="1409" spans="1:18" x14ac:dyDescent="0.25">
      <c r="A1409" s="1" t="s">
        <v>4</v>
      </c>
      <c r="B1409" s="1" t="s">
        <v>3498</v>
      </c>
      <c r="C1409" s="1" t="s">
        <v>3499</v>
      </c>
      <c r="D1409" s="33">
        <v>3.1779166666666669</v>
      </c>
      <c r="E1409" s="33">
        <v>19.067499999999999</v>
      </c>
      <c r="F1409" s="34">
        <v>5.99</v>
      </c>
      <c r="G1409" s="33">
        <v>15.88</v>
      </c>
      <c r="H1409" s="35">
        <v>4</v>
      </c>
      <c r="I1409" s="34">
        <v>0</v>
      </c>
      <c r="J1409" s="33">
        <v>76.27</v>
      </c>
      <c r="K1409" s="34">
        <v>0</v>
      </c>
      <c r="L1409" s="33">
        <v>63.55</v>
      </c>
      <c r="M1409" s="34">
        <v>0.01</v>
      </c>
      <c r="N1409" s="36">
        <v>4</v>
      </c>
      <c r="O1409" s="36">
        <v>3</v>
      </c>
      <c r="P1409" s="37" t="str">
        <f t="shared" si="21"/>
        <v>43</v>
      </c>
      <c r="Q1409" s="37"/>
      <c r="R1409" s="36" t="s">
        <v>3336</v>
      </c>
    </row>
    <row r="1410" spans="1:18" x14ac:dyDescent="0.25">
      <c r="A1410" s="1" t="s">
        <v>4</v>
      </c>
      <c r="B1410" s="1" t="s">
        <v>3500</v>
      </c>
      <c r="C1410" s="1" t="s">
        <v>3501</v>
      </c>
      <c r="D1410" s="33">
        <v>3.1666666666666665</v>
      </c>
      <c r="E1410" s="33">
        <v>19</v>
      </c>
      <c r="F1410" s="34">
        <v>5.99</v>
      </c>
      <c r="G1410" s="33">
        <v>15.83</v>
      </c>
      <c r="H1410" s="35">
        <v>4</v>
      </c>
      <c r="I1410" s="34">
        <v>0</v>
      </c>
      <c r="J1410" s="33">
        <v>76</v>
      </c>
      <c r="K1410" s="34">
        <v>0</v>
      </c>
      <c r="L1410" s="33">
        <v>63.33</v>
      </c>
      <c r="M1410" s="34">
        <v>0.01</v>
      </c>
      <c r="N1410" s="36">
        <v>4</v>
      </c>
      <c r="O1410" s="36">
        <v>3</v>
      </c>
      <c r="P1410" s="37" t="str">
        <f t="shared" si="21"/>
        <v>43</v>
      </c>
      <c r="Q1410" s="37">
        <v>77</v>
      </c>
      <c r="R1410" s="36" t="s">
        <v>3336</v>
      </c>
    </row>
    <row r="1411" spans="1:18" x14ac:dyDescent="0.25">
      <c r="A1411" s="1" t="s">
        <v>4</v>
      </c>
      <c r="B1411" s="1" t="s">
        <v>2404</v>
      </c>
      <c r="C1411" s="1" t="s">
        <v>2405</v>
      </c>
      <c r="D1411" s="33">
        <v>3.99</v>
      </c>
      <c r="E1411" s="33">
        <v>19.75</v>
      </c>
      <c r="F1411" s="34">
        <v>4.9400000000000004</v>
      </c>
      <c r="G1411" s="33">
        <v>15.76</v>
      </c>
      <c r="H1411" s="35">
        <v>4</v>
      </c>
      <c r="I1411" s="34">
        <v>0</v>
      </c>
      <c r="J1411" s="33">
        <v>79</v>
      </c>
      <c r="K1411" s="34">
        <v>0.01</v>
      </c>
      <c r="L1411" s="33">
        <v>63.04</v>
      </c>
      <c r="M1411" s="34">
        <v>0</v>
      </c>
      <c r="N1411" s="36">
        <v>4</v>
      </c>
      <c r="O1411" s="36">
        <v>4</v>
      </c>
      <c r="P1411" s="37" t="str">
        <f t="shared" si="21"/>
        <v>44</v>
      </c>
      <c r="Q1411" s="37"/>
      <c r="R1411" s="36" t="s">
        <v>7</v>
      </c>
    </row>
    <row r="1412" spans="1:18" x14ac:dyDescent="0.25">
      <c r="A1412" s="1" t="s">
        <v>4</v>
      </c>
      <c r="B1412" s="1" t="s">
        <v>2406</v>
      </c>
      <c r="C1412" s="1" t="s">
        <v>2407</v>
      </c>
      <c r="D1412" s="33">
        <v>3.99</v>
      </c>
      <c r="E1412" s="33">
        <v>25</v>
      </c>
      <c r="F1412" s="34">
        <v>6.26</v>
      </c>
      <c r="G1412" s="33">
        <v>21.01</v>
      </c>
      <c r="H1412" s="35">
        <v>3</v>
      </c>
      <c r="I1412" s="34">
        <v>0</v>
      </c>
      <c r="J1412" s="33">
        <v>75</v>
      </c>
      <c r="K1412" s="34">
        <v>0</v>
      </c>
      <c r="L1412" s="33">
        <v>63.03</v>
      </c>
      <c r="M1412" s="34">
        <v>0</v>
      </c>
      <c r="N1412" s="36">
        <v>4</v>
      </c>
      <c r="O1412" s="36">
        <v>4</v>
      </c>
      <c r="P1412" s="37" t="str">
        <f t="shared" si="21"/>
        <v>44</v>
      </c>
      <c r="Q1412" s="37"/>
      <c r="R1412" s="36" t="s">
        <v>7</v>
      </c>
    </row>
    <row r="1413" spans="1:18" x14ac:dyDescent="0.25">
      <c r="A1413" s="1" t="s">
        <v>4</v>
      </c>
      <c r="B1413" s="1" t="s">
        <v>3504</v>
      </c>
      <c r="C1413" s="1" t="s">
        <v>3505</v>
      </c>
      <c r="D1413" s="33">
        <v>12.5</v>
      </c>
      <c r="E1413" s="33">
        <v>75</v>
      </c>
      <c r="F1413" s="34">
        <v>6</v>
      </c>
      <c r="G1413" s="33">
        <v>62.5</v>
      </c>
      <c r="H1413" s="35">
        <v>1</v>
      </c>
      <c r="I1413" s="34">
        <v>0</v>
      </c>
      <c r="J1413" s="33">
        <v>75</v>
      </c>
      <c r="K1413" s="34">
        <v>0</v>
      </c>
      <c r="L1413" s="33">
        <v>62.5</v>
      </c>
      <c r="M1413" s="34">
        <v>0</v>
      </c>
      <c r="N1413" s="36">
        <v>4</v>
      </c>
      <c r="O1413" s="36">
        <v>4</v>
      </c>
      <c r="P1413" s="37" t="str">
        <f t="shared" si="21"/>
        <v>44</v>
      </c>
      <c r="Q1413" s="37"/>
      <c r="R1413" s="36" t="s">
        <v>3336</v>
      </c>
    </row>
    <row r="1414" spans="1:18" x14ac:dyDescent="0.25">
      <c r="A1414" s="1" t="s">
        <v>4</v>
      </c>
      <c r="B1414" s="1" t="s">
        <v>3506</v>
      </c>
      <c r="C1414" s="1" t="s">
        <v>3507</v>
      </c>
      <c r="D1414" s="33">
        <v>4.166666666666667</v>
      </c>
      <c r="E1414" s="33">
        <v>25</v>
      </c>
      <c r="F1414" s="34">
        <v>5.99</v>
      </c>
      <c r="G1414" s="33">
        <v>20.83</v>
      </c>
      <c r="H1414" s="35">
        <v>3</v>
      </c>
      <c r="I1414" s="34">
        <v>0</v>
      </c>
      <c r="J1414" s="33">
        <v>75</v>
      </c>
      <c r="K1414" s="34">
        <v>0</v>
      </c>
      <c r="L1414" s="33">
        <v>62.49</v>
      </c>
      <c r="M1414" s="34">
        <v>0</v>
      </c>
      <c r="N1414" s="36">
        <v>4</v>
      </c>
      <c r="O1414" s="36">
        <v>4</v>
      </c>
      <c r="P1414" s="37" t="str">
        <f t="shared" si="21"/>
        <v>44</v>
      </c>
      <c r="Q1414" s="37"/>
      <c r="R1414" s="36" t="s">
        <v>3336</v>
      </c>
    </row>
    <row r="1415" spans="1:18" x14ac:dyDescent="0.25">
      <c r="A1415" s="1" t="s">
        <v>4</v>
      </c>
      <c r="B1415" s="1" t="s">
        <v>2414</v>
      </c>
      <c r="C1415" s="1" t="s">
        <v>2415</v>
      </c>
      <c r="D1415" s="33">
        <v>3.99</v>
      </c>
      <c r="E1415" s="33">
        <v>24.666599999999999</v>
      </c>
      <c r="F1415" s="34">
        <v>6.18</v>
      </c>
      <c r="G1415" s="33">
        <v>20.67</v>
      </c>
      <c r="H1415" s="35">
        <v>3</v>
      </c>
      <c r="I1415" s="34">
        <v>0</v>
      </c>
      <c r="J1415" s="33">
        <v>74</v>
      </c>
      <c r="K1415" s="34">
        <v>0</v>
      </c>
      <c r="L1415" s="33">
        <v>62.03</v>
      </c>
      <c r="M1415" s="34">
        <v>0</v>
      </c>
      <c r="N1415" s="36">
        <v>4</v>
      </c>
      <c r="O1415" s="36">
        <v>4</v>
      </c>
      <c r="P1415" s="37" t="str">
        <f t="shared" ref="P1415:P1478" si="22">N1415&amp;O1415</f>
        <v>44</v>
      </c>
      <c r="Q1415" s="37"/>
      <c r="R1415" s="36" t="s">
        <v>7</v>
      </c>
    </row>
    <row r="1416" spans="1:18" x14ac:dyDescent="0.25">
      <c r="A1416" s="1" t="s">
        <v>4</v>
      </c>
      <c r="B1416" s="1" t="s">
        <v>3510</v>
      </c>
      <c r="C1416" s="1" t="s">
        <v>3511</v>
      </c>
      <c r="D1416" s="33">
        <v>4.1111111111111116</v>
      </c>
      <c r="E1416" s="33">
        <v>24.666599999999999</v>
      </c>
      <c r="F1416" s="34">
        <v>5.99</v>
      </c>
      <c r="G1416" s="33">
        <v>20.55</v>
      </c>
      <c r="H1416" s="35">
        <v>3</v>
      </c>
      <c r="I1416" s="34">
        <v>0</v>
      </c>
      <c r="J1416" s="33">
        <v>74</v>
      </c>
      <c r="K1416" s="34">
        <v>0</v>
      </c>
      <c r="L1416" s="33">
        <v>61.66</v>
      </c>
      <c r="M1416" s="34">
        <v>0</v>
      </c>
      <c r="N1416" s="36">
        <v>4</v>
      </c>
      <c r="O1416" s="36">
        <v>4</v>
      </c>
      <c r="P1416" s="37" t="str">
        <f t="shared" si="22"/>
        <v>44</v>
      </c>
      <c r="Q1416" s="37"/>
      <c r="R1416" s="36" t="s">
        <v>3336</v>
      </c>
    </row>
    <row r="1417" spans="1:18" x14ac:dyDescent="0.25">
      <c r="A1417" s="1" t="s">
        <v>4</v>
      </c>
      <c r="B1417" s="1" t="s">
        <v>3512</v>
      </c>
      <c r="C1417" s="1" t="s">
        <v>3513</v>
      </c>
      <c r="D1417" s="33">
        <v>4.1111111111111107</v>
      </c>
      <c r="E1417" s="33">
        <v>24.666599999999999</v>
      </c>
      <c r="F1417" s="34">
        <v>5.99</v>
      </c>
      <c r="G1417" s="33">
        <v>20.55</v>
      </c>
      <c r="H1417" s="35">
        <v>3</v>
      </c>
      <c r="I1417" s="34">
        <v>0</v>
      </c>
      <c r="J1417" s="33">
        <v>74</v>
      </c>
      <c r="K1417" s="34">
        <v>0</v>
      </c>
      <c r="L1417" s="33">
        <v>61.66</v>
      </c>
      <c r="M1417" s="34">
        <v>0</v>
      </c>
      <c r="N1417" s="36">
        <v>4</v>
      </c>
      <c r="O1417" s="36">
        <v>4</v>
      </c>
      <c r="P1417" s="37" t="str">
        <f t="shared" si="22"/>
        <v>44</v>
      </c>
      <c r="Q1417" s="37"/>
      <c r="R1417" s="36" t="s">
        <v>3336</v>
      </c>
    </row>
    <row r="1418" spans="1:18" x14ac:dyDescent="0.25">
      <c r="A1418" s="1" t="s">
        <v>4</v>
      </c>
      <c r="B1418" s="1" t="s">
        <v>2416</v>
      </c>
      <c r="C1418" s="1" t="s">
        <v>2417</v>
      </c>
      <c r="D1418" s="33">
        <v>4.62</v>
      </c>
      <c r="E1418" s="33">
        <v>20</v>
      </c>
      <c r="F1418" s="34">
        <v>4.32</v>
      </c>
      <c r="G1418" s="33">
        <v>15.38</v>
      </c>
      <c r="H1418" s="35">
        <v>4</v>
      </c>
      <c r="I1418" s="34">
        <v>0</v>
      </c>
      <c r="J1418" s="33">
        <v>80</v>
      </c>
      <c r="K1418" s="34">
        <v>0.01</v>
      </c>
      <c r="L1418" s="33">
        <v>61.52</v>
      </c>
      <c r="M1418" s="34">
        <v>0</v>
      </c>
      <c r="N1418" s="36">
        <v>4</v>
      </c>
      <c r="O1418" s="36">
        <v>4</v>
      </c>
      <c r="P1418" s="37" t="str">
        <f t="shared" si="22"/>
        <v>44</v>
      </c>
      <c r="Q1418" s="37"/>
      <c r="R1418" s="36" t="s">
        <v>7</v>
      </c>
    </row>
    <row r="1419" spans="1:18" x14ac:dyDescent="0.25">
      <c r="A1419" s="1" t="s">
        <v>4</v>
      </c>
      <c r="B1419" s="1" t="s">
        <v>2420</v>
      </c>
      <c r="C1419" s="1" t="s">
        <v>2421</v>
      </c>
      <c r="D1419" s="33">
        <v>4.47</v>
      </c>
      <c r="E1419" s="33">
        <v>24.666599999999999</v>
      </c>
      <c r="F1419" s="34">
        <v>5.51</v>
      </c>
      <c r="G1419" s="33">
        <v>20.190000000000001</v>
      </c>
      <c r="H1419" s="35">
        <v>3</v>
      </c>
      <c r="I1419" s="34">
        <v>0</v>
      </c>
      <c r="J1419" s="33">
        <v>74</v>
      </c>
      <c r="K1419" s="34">
        <v>0</v>
      </c>
      <c r="L1419" s="33">
        <v>60.59</v>
      </c>
      <c r="M1419" s="34">
        <v>0</v>
      </c>
      <c r="N1419" s="36">
        <v>4</v>
      </c>
      <c r="O1419" s="36">
        <v>4</v>
      </c>
      <c r="P1419" s="37" t="str">
        <f t="shared" si="22"/>
        <v>44</v>
      </c>
      <c r="Q1419" s="37"/>
      <c r="R1419" s="36" t="s">
        <v>7</v>
      </c>
    </row>
    <row r="1420" spans="1:18" x14ac:dyDescent="0.25">
      <c r="A1420" s="1" t="s">
        <v>4</v>
      </c>
      <c r="B1420" s="1" t="s">
        <v>2422</v>
      </c>
      <c r="C1420" s="1" t="s">
        <v>2423</v>
      </c>
      <c r="D1420" s="33">
        <v>4.84</v>
      </c>
      <c r="E1420" s="33">
        <v>25</v>
      </c>
      <c r="F1420" s="34">
        <v>5.16</v>
      </c>
      <c r="G1420" s="33">
        <v>20.16</v>
      </c>
      <c r="H1420" s="35">
        <v>3</v>
      </c>
      <c r="I1420" s="34">
        <v>0</v>
      </c>
      <c r="J1420" s="33">
        <v>75</v>
      </c>
      <c r="K1420" s="34">
        <v>0</v>
      </c>
      <c r="L1420" s="33">
        <v>60.48</v>
      </c>
      <c r="M1420" s="34">
        <v>0</v>
      </c>
      <c r="N1420" s="36">
        <v>4</v>
      </c>
      <c r="O1420" s="36">
        <v>4</v>
      </c>
      <c r="P1420" s="37" t="str">
        <f t="shared" si="22"/>
        <v>44</v>
      </c>
      <c r="Q1420" s="37"/>
      <c r="R1420" s="36" t="s">
        <v>7</v>
      </c>
    </row>
    <row r="1421" spans="1:18" x14ac:dyDescent="0.25">
      <c r="A1421" s="1" t="s">
        <v>4</v>
      </c>
      <c r="B1421" s="1" t="s">
        <v>2424</v>
      </c>
      <c r="C1421" s="1" t="s">
        <v>2425</v>
      </c>
      <c r="D1421" s="33">
        <v>9.81</v>
      </c>
      <c r="E1421" s="33">
        <v>40</v>
      </c>
      <c r="F1421" s="34">
        <v>4.07</v>
      </c>
      <c r="G1421" s="33">
        <v>30.19</v>
      </c>
      <c r="H1421" s="35">
        <v>2</v>
      </c>
      <c r="I1421" s="34">
        <v>0</v>
      </c>
      <c r="J1421" s="33">
        <v>80</v>
      </c>
      <c r="K1421" s="34">
        <v>0.01</v>
      </c>
      <c r="L1421" s="33">
        <v>60.38</v>
      </c>
      <c r="M1421" s="34">
        <v>0</v>
      </c>
      <c r="N1421" s="36">
        <v>4</v>
      </c>
      <c r="O1421" s="36">
        <v>4</v>
      </c>
      <c r="P1421" s="37" t="str">
        <f t="shared" si="22"/>
        <v>44</v>
      </c>
      <c r="Q1421" s="37"/>
      <c r="R1421" s="36" t="s">
        <v>7</v>
      </c>
    </row>
    <row r="1422" spans="1:18" x14ac:dyDescent="0.25">
      <c r="A1422" s="1" t="s">
        <v>4</v>
      </c>
      <c r="B1422" s="1" t="s">
        <v>2426</v>
      </c>
      <c r="C1422" s="1" t="s">
        <v>2427</v>
      </c>
      <c r="D1422" s="33">
        <v>10.83</v>
      </c>
      <c r="E1422" s="33">
        <v>41</v>
      </c>
      <c r="F1422" s="34">
        <v>3.78</v>
      </c>
      <c r="G1422" s="33">
        <v>30.17</v>
      </c>
      <c r="H1422" s="35">
        <v>2</v>
      </c>
      <c r="I1422" s="34">
        <v>0</v>
      </c>
      <c r="J1422" s="33">
        <v>82</v>
      </c>
      <c r="K1422" s="34">
        <v>0.01</v>
      </c>
      <c r="L1422" s="33">
        <v>60.34</v>
      </c>
      <c r="M1422" s="34">
        <v>0</v>
      </c>
      <c r="N1422" s="36">
        <v>4</v>
      </c>
      <c r="O1422" s="36">
        <v>4</v>
      </c>
      <c r="P1422" s="37" t="str">
        <f t="shared" si="22"/>
        <v>44</v>
      </c>
      <c r="Q1422" s="37"/>
      <c r="R1422" s="36" t="s">
        <v>7</v>
      </c>
    </row>
    <row r="1423" spans="1:18" x14ac:dyDescent="0.25">
      <c r="A1423" s="1" t="s">
        <v>4</v>
      </c>
      <c r="B1423" s="1" t="s">
        <v>2432</v>
      </c>
      <c r="C1423" s="1" t="s">
        <v>2433</v>
      </c>
      <c r="D1423" s="33">
        <v>2.99</v>
      </c>
      <c r="E1423" s="33">
        <v>18</v>
      </c>
      <c r="F1423" s="34">
        <v>6.02</v>
      </c>
      <c r="G1423" s="33">
        <v>15.01</v>
      </c>
      <c r="H1423" s="35">
        <v>4</v>
      </c>
      <c r="I1423" s="34">
        <v>0</v>
      </c>
      <c r="J1423" s="33">
        <v>72</v>
      </c>
      <c r="K1423" s="34">
        <v>0</v>
      </c>
      <c r="L1423" s="33">
        <v>60.04</v>
      </c>
      <c r="M1423" s="34">
        <v>0</v>
      </c>
      <c r="N1423" s="36">
        <v>4</v>
      </c>
      <c r="O1423" s="36">
        <v>4</v>
      </c>
      <c r="P1423" s="37" t="str">
        <f t="shared" si="22"/>
        <v>44</v>
      </c>
      <c r="Q1423" s="37"/>
      <c r="R1423" s="36" t="s">
        <v>7</v>
      </c>
    </row>
    <row r="1424" spans="1:18" x14ac:dyDescent="0.25">
      <c r="A1424" s="1" t="s">
        <v>4</v>
      </c>
      <c r="B1424" s="1" t="s">
        <v>2434</v>
      </c>
      <c r="C1424" s="1" t="s">
        <v>2435</v>
      </c>
      <c r="D1424" s="33">
        <v>2</v>
      </c>
      <c r="E1424" s="33">
        <v>17</v>
      </c>
      <c r="F1424" s="34">
        <v>8.5</v>
      </c>
      <c r="G1424" s="33">
        <v>15</v>
      </c>
      <c r="H1424" s="35">
        <v>4</v>
      </c>
      <c r="I1424" s="34">
        <v>0</v>
      </c>
      <c r="J1424" s="33">
        <v>68</v>
      </c>
      <c r="K1424" s="34">
        <v>0</v>
      </c>
      <c r="L1424" s="33">
        <v>60</v>
      </c>
      <c r="M1424" s="34">
        <v>0</v>
      </c>
      <c r="N1424" s="36">
        <v>4</v>
      </c>
      <c r="O1424" s="36">
        <v>4</v>
      </c>
      <c r="P1424" s="37" t="str">
        <f t="shared" si="22"/>
        <v>44</v>
      </c>
      <c r="Q1424" s="37"/>
      <c r="R1424" s="36" t="s">
        <v>7</v>
      </c>
    </row>
    <row r="1425" spans="1:18" x14ac:dyDescent="0.25">
      <c r="A1425" s="1" t="s">
        <v>4</v>
      </c>
      <c r="B1425" s="1" t="s">
        <v>3514</v>
      </c>
      <c r="C1425" s="1" t="s">
        <v>3515</v>
      </c>
      <c r="D1425" s="33">
        <v>3</v>
      </c>
      <c r="E1425" s="33">
        <v>18</v>
      </c>
      <c r="F1425" s="34">
        <v>6</v>
      </c>
      <c r="G1425" s="33">
        <v>15</v>
      </c>
      <c r="H1425" s="35">
        <v>4</v>
      </c>
      <c r="I1425" s="34">
        <v>0</v>
      </c>
      <c r="J1425" s="33">
        <v>72</v>
      </c>
      <c r="K1425" s="34">
        <v>0</v>
      </c>
      <c r="L1425" s="33">
        <v>60</v>
      </c>
      <c r="M1425" s="34">
        <v>0</v>
      </c>
      <c r="N1425" s="36">
        <v>4</v>
      </c>
      <c r="O1425" s="36">
        <v>4</v>
      </c>
      <c r="P1425" s="37" t="str">
        <f t="shared" si="22"/>
        <v>44</v>
      </c>
      <c r="Q1425" s="37"/>
      <c r="R1425" s="36" t="s">
        <v>3336</v>
      </c>
    </row>
    <row r="1426" spans="1:18" x14ac:dyDescent="0.25">
      <c r="A1426" s="1" t="s">
        <v>4</v>
      </c>
      <c r="B1426" s="1" t="s">
        <v>3516</v>
      </c>
      <c r="C1426" s="1" t="s">
        <v>3517</v>
      </c>
      <c r="D1426" s="33">
        <v>3</v>
      </c>
      <c r="E1426" s="33">
        <v>18</v>
      </c>
      <c r="F1426" s="34">
        <v>6</v>
      </c>
      <c r="G1426" s="33">
        <v>15</v>
      </c>
      <c r="H1426" s="35">
        <v>4</v>
      </c>
      <c r="I1426" s="34">
        <v>0</v>
      </c>
      <c r="J1426" s="33">
        <v>72</v>
      </c>
      <c r="K1426" s="34">
        <v>0</v>
      </c>
      <c r="L1426" s="33">
        <v>60</v>
      </c>
      <c r="M1426" s="34">
        <v>0</v>
      </c>
      <c r="N1426" s="36">
        <v>4</v>
      </c>
      <c r="O1426" s="36">
        <v>4</v>
      </c>
      <c r="P1426" s="37" t="str">
        <f t="shared" si="22"/>
        <v>44</v>
      </c>
      <c r="Q1426" s="37"/>
      <c r="R1426" s="36" t="s">
        <v>3336</v>
      </c>
    </row>
    <row r="1427" spans="1:18" x14ac:dyDescent="0.25">
      <c r="A1427" s="1" t="s">
        <v>4</v>
      </c>
      <c r="B1427" s="1" t="s">
        <v>3518</v>
      </c>
      <c r="C1427" s="1" t="s">
        <v>3519</v>
      </c>
      <c r="D1427" s="33">
        <v>4</v>
      </c>
      <c r="E1427" s="33">
        <v>24</v>
      </c>
      <c r="F1427" s="34">
        <v>6</v>
      </c>
      <c r="G1427" s="33">
        <v>20</v>
      </c>
      <c r="H1427" s="35">
        <v>3</v>
      </c>
      <c r="I1427" s="34">
        <v>0</v>
      </c>
      <c r="J1427" s="33">
        <v>72</v>
      </c>
      <c r="K1427" s="34">
        <v>0</v>
      </c>
      <c r="L1427" s="33">
        <v>60</v>
      </c>
      <c r="M1427" s="34">
        <v>0</v>
      </c>
      <c r="N1427" s="36">
        <v>4</v>
      </c>
      <c r="O1427" s="36">
        <v>4</v>
      </c>
      <c r="P1427" s="37" t="str">
        <f t="shared" si="22"/>
        <v>44</v>
      </c>
      <c r="Q1427" s="37"/>
      <c r="R1427" s="36" t="s">
        <v>3336</v>
      </c>
    </row>
    <row r="1428" spans="1:18" x14ac:dyDescent="0.25">
      <c r="A1428" s="1" t="s">
        <v>4</v>
      </c>
      <c r="B1428" s="1" t="s">
        <v>3520</v>
      </c>
      <c r="C1428" s="1" t="s">
        <v>453</v>
      </c>
      <c r="D1428" s="33">
        <v>3</v>
      </c>
      <c r="E1428" s="33">
        <v>18</v>
      </c>
      <c r="F1428" s="34">
        <v>6</v>
      </c>
      <c r="G1428" s="33">
        <v>15</v>
      </c>
      <c r="H1428" s="35">
        <v>4</v>
      </c>
      <c r="I1428" s="34">
        <v>0</v>
      </c>
      <c r="J1428" s="33">
        <v>72</v>
      </c>
      <c r="K1428" s="34">
        <v>0</v>
      </c>
      <c r="L1428" s="33">
        <v>60</v>
      </c>
      <c r="M1428" s="34">
        <v>0</v>
      </c>
      <c r="N1428" s="36">
        <v>4</v>
      </c>
      <c r="O1428" s="36">
        <v>4</v>
      </c>
      <c r="P1428" s="37" t="str">
        <f t="shared" si="22"/>
        <v>44</v>
      </c>
      <c r="Q1428" s="37"/>
      <c r="R1428" s="36" t="s">
        <v>3336</v>
      </c>
    </row>
    <row r="1429" spans="1:18" x14ac:dyDescent="0.25">
      <c r="A1429" s="1" t="s">
        <v>4</v>
      </c>
      <c r="B1429" s="1" t="s">
        <v>3521</v>
      </c>
      <c r="C1429" s="1" t="s">
        <v>3522</v>
      </c>
      <c r="D1429" s="33">
        <v>3</v>
      </c>
      <c r="E1429" s="33">
        <v>18</v>
      </c>
      <c r="F1429" s="34">
        <v>6</v>
      </c>
      <c r="G1429" s="33">
        <v>15</v>
      </c>
      <c r="H1429" s="35">
        <v>4</v>
      </c>
      <c r="I1429" s="34">
        <v>0</v>
      </c>
      <c r="J1429" s="33">
        <v>72</v>
      </c>
      <c r="K1429" s="34">
        <v>0</v>
      </c>
      <c r="L1429" s="33">
        <v>60</v>
      </c>
      <c r="M1429" s="34">
        <v>0</v>
      </c>
      <c r="N1429" s="36">
        <v>4</v>
      </c>
      <c r="O1429" s="36">
        <v>4</v>
      </c>
      <c r="P1429" s="37" t="str">
        <f t="shared" si="22"/>
        <v>44</v>
      </c>
      <c r="Q1429" s="37"/>
      <c r="R1429" s="36" t="s">
        <v>3336</v>
      </c>
    </row>
    <row r="1430" spans="1:18" x14ac:dyDescent="0.25">
      <c r="A1430" s="1" t="s">
        <v>4</v>
      </c>
      <c r="B1430" s="1" t="s">
        <v>2438</v>
      </c>
      <c r="C1430" s="1" t="s">
        <v>1462</v>
      </c>
      <c r="D1430" s="33">
        <v>10.6</v>
      </c>
      <c r="E1430" s="33">
        <v>40.25</v>
      </c>
      <c r="F1430" s="34">
        <v>3.79</v>
      </c>
      <c r="G1430" s="33">
        <v>29.65</v>
      </c>
      <c r="H1430" s="35">
        <v>2</v>
      </c>
      <c r="I1430" s="34">
        <v>0</v>
      </c>
      <c r="J1430" s="33">
        <v>80.5</v>
      </c>
      <c r="K1430" s="34">
        <v>0.01</v>
      </c>
      <c r="L1430" s="33">
        <v>59.3</v>
      </c>
      <c r="M1430" s="34">
        <v>0</v>
      </c>
      <c r="N1430" s="36">
        <v>4</v>
      </c>
      <c r="O1430" s="36">
        <v>4</v>
      </c>
      <c r="P1430" s="37" t="str">
        <f t="shared" si="22"/>
        <v>44</v>
      </c>
      <c r="Q1430" s="37"/>
      <c r="R1430" s="36" t="s">
        <v>7</v>
      </c>
    </row>
    <row r="1431" spans="1:18" x14ac:dyDescent="0.25">
      <c r="A1431" s="1" t="s">
        <v>4</v>
      </c>
      <c r="B1431" s="1" t="s">
        <v>3523</v>
      </c>
      <c r="C1431" s="1" t="s">
        <v>3524</v>
      </c>
      <c r="D1431" s="33">
        <v>2.9166666666666665</v>
      </c>
      <c r="E1431" s="33">
        <v>17.5</v>
      </c>
      <c r="F1431" s="34">
        <v>5.99</v>
      </c>
      <c r="G1431" s="33">
        <v>14.58</v>
      </c>
      <c r="H1431" s="35">
        <v>4</v>
      </c>
      <c r="I1431" s="34">
        <v>0</v>
      </c>
      <c r="J1431" s="33">
        <v>70</v>
      </c>
      <c r="K1431" s="34">
        <v>0</v>
      </c>
      <c r="L1431" s="33">
        <v>58.33</v>
      </c>
      <c r="M1431" s="34">
        <v>0</v>
      </c>
      <c r="N1431" s="36">
        <v>4</v>
      </c>
      <c r="O1431" s="36">
        <v>4</v>
      </c>
      <c r="P1431" s="37" t="str">
        <f t="shared" si="22"/>
        <v>44</v>
      </c>
      <c r="Q1431" s="37"/>
      <c r="R1431" s="36" t="s">
        <v>3336</v>
      </c>
    </row>
    <row r="1432" spans="1:18" x14ac:dyDescent="0.25">
      <c r="A1432" s="1" t="s">
        <v>4</v>
      </c>
      <c r="B1432" s="1" t="s">
        <v>2443</v>
      </c>
      <c r="C1432" s="1" t="s">
        <v>2444</v>
      </c>
      <c r="D1432" s="33">
        <v>2.81</v>
      </c>
      <c r="E1432" s="33">
        <v>17.333300000000001</v>
      </c>
      <c r="F1432" s="34">
        <v>6.16</v>
      </c>
      <c r="G1432" s="33">
        <v>14.52</v>
      </c>
      <c r="H1432" s="35">
        <v>4</v>
      </c>
      <c r="I1432" s="34">
        <v>0</v>
      </c>
      <c r="J1432" s="33">
        <v>69.5</v>
      </c>
      <c r="K1432" s="34">
        <v>0</v>
      </c>
      <c r="L1432" s="33">
        <v>58.26</v>
      </c>
      <c r="M1432" s="34">
        <v>0</v>
      </c>
      <c r="N1432" s="36">
        <v>4</v>
      </c>
      <c r="O1432" s="36">
        <v>4</v>
      </c>
      <c r="P1432" s="37" t="str">
        <f t="shared" si="22"/>
        <v>44</v>
      </c>
      <c r="Q1432" s="37"/>
      <c r="R1432" s="36" t="s">
        <v>7</v>
      </c>
    </row>
    <row r="1433" spans="1:18" x14ac:dyDescent="0.25">
      <c r="A1433" s="1" t="s">
        <v>4</v>
      </c>
      <c r="B1433" s="1" t="s">
        <v>2447</v>
      </c>
      <c r="C1433" s="1" t="s">
        <v>2448</v>
      </c>
      <c r="D1433" s="33">
        <v>6.29</v>
      </c>
      <c r="E1433" s="33">
        <v>35</v>
      </c>
      <c r="F1433" s="34">
        <v>5.56</v>
      </c>
      <c r="G1433" s="33">
        <v>28.71</v>
      </c>
      <c r="H1433" s="35">
        <v>2</v>
      </c>
      <c r="I1433" s="34">
        <v>0</v>
      </c>
      <c r="J1433" s="33">
        <v>70</v>
      </c>
      <c r="K1433" s="34">
        <v>0</v>
      </c>
      <c r="L1433" s="33">
        <v>57.42</v>
      </c>
      <c r="M1433" s="34">
        <v>0</v>
      </c>
      <c r="N1433" s="36">
        <v>4</v>
      </c>
      <c r="O1433" s="36">
        <v>4</v>
      </c>
      <c r="P1433" s="37" t="str">
        <f t="shared" si="22"/>
        <v>44</v>
      </c>
      <c r="Q1433" s="37"/>
      <c r="R1433" s="36" t="s">
        <v>7</v>
      </c>
    </row>
    <row r="1434" spans="1:18" x14ac:dyDescent="0.25">
      <c r="A1434" s="1" t="s">
        <v>4</v>
      </c>
      <c r="B1434" s="1" t="s">
        <v>3527</v>
      </c>
      <c r="C1434" s="1" t="s">
        <v>3528</v>
      </c>
      <c r="D1434" s="33">
        <v>3.8055555555555554</v>
      </c>
      <c r="E1434" s="33">
        <v>22.833300000000001</v>
      </c>
      <c r="F1434" s="34">
        <v>5.99</v>
      </c>
      <c r="G1434" s="33">
        <v>19.02</v>
      </c>
      <c r="H1434" s="35">
        <v>3</v>
      </c>
      <c r="I1434" s="34">
        <v>0</v>
      </c>
      <c r="J1434" s="33">
        <v>68.5</v>
      </c>
      <c r="K1434" s="34">
        <v>0</v>
      </c>
      <c r="L1434" s="33">
        <v>57.08</v>
      </c>
      <c r="M1434" s="34">
        <v>0</v>
      </c>
      <c r="N1434" s="36">
        <v>4</v>
      </c>
      <c r="O1434" s="36">
        <v>4</v>
      </c>
      <c r="P1434" s="37" t="str">
        <f t="shared" si="22"/>
        <v>44</v>
      </c>
      <c r="Q1434" s="37"/>
      <c r="R1434" s="36" t="s">
        <v>3336</v>
      </c>
    </row>
    <row r="1435" spans="1:18" x14ac:dyDescent="0.25">
      <c r="A1435" s="1" t="s">
        <v>4</v>
      </c>
      <c r="B1435" s="1" t="s">
        <v>2451</v>
      </c>
      <c r="C1435" s="1" t="s">
        <v>2452</v>
      </c>
      <c r="D1435" s="33">
        <v>5.08</v>
      </c>
      <c r="E1435" s="33">
        <v>33.5</v>
      </c>
      <c r="F1435" s="34">
        <v>6.59</v>
      </c>
      <c r="G1435" s="33">
        <v>28.42</v>
      </c>
      <c r="H1435" s="35">
        <v>2</v>
      </c>
      <c r="I1435" s="34">
        <v>0</v>
      </c>
      <c r="J1435" s="33">
        <v>67</v>
      </c>
      <c r="K1435" s="34">
        <v>0</v>
      </c>
      <c r="L1435" s="33">
        <v>56.84</v>
      </c>
      <c r="M1435" s="34">
        <v>0</v>
      </c>
      <c r="N1435" s="36">
        <v>4</v>
      </c>
      <c r="O1435" s="36">
        <v>4</v>
      </c>
      <c r="P1435" s="37" t="str">
        <f t="shared" si="22"/>
        <v>44</v>
      </c>
      <c r="Q1435" s="37"/>
      <c r="R1435" s="36" t="s">
        <v>7</v>
      </c>
    </row>
    <row r="1436" spans="1:18" x14ac:dyDescent="0.25">
      <c r="A1436" s="1" t="s">
        <v>4</v>
      </c>
      <c r="B1436" s="1" t="s">
        <v>3530</v>
      </c>
      <c r="C1436" s="1" t="s">
        <v>3531</v>
      </c>
      <c r="D1436" s="33">
        <v>5.666666666666667</v>
      </c>
      <c r="E1436" s="33">
        <v>34</v>
      </c>
      <c r="F1436" s="34">
        <v>5.99</v>
      </c>
      <c r="G1436" s="33">
        <v>28.33</v>
      </c>
      <c r="H1436" s="35">
        <v>2</v>
      </c>
      <c r="I1436" s="34">
        <v>0</v>
      </c>
      <c r="J1436" s="33">
        <v>68</v>
      </c>
      <c r="K1436" s="34">
        <v>0</v>
      </c>
      <c r="L1436" s="33">
        <v>56.66</v>
      </c>
      <c r="M1436" s="34">
        <v>0</v>
      </c>
      <c r="N1436" s="36">
        <v>4</v>
      </c>
      <c r="O1436" s="36">
        <v>4</v>
      </c>
      <c r="P1436" s="37" t="str">
        <f t="shared" si="22"/>
        <v>44</v>
      </c>
      <c r="Q1436" s="37"/>
      <c r="R1436" s="36" t="s">
        <v>3336</v>
      </c>
    </row>
    <row r="1437" spans="1:18" x14ac:dyDescent="0.25">
      <c r="A1437" s="1" t="s">
        <v>4</v>
      </c>
      <c r="B1437" s="1" t="s">
        <v>2457</v>
      </c>
      <c r="C1437" s="1" t="s">
        <v>2458</v>
      </c>
      <c r="D1437" s="33">
        <v>2.34</v>
      </c>
      <c r="E1437" s="33">
        <v>16.5</v>
      </c>
      <c r="F1437" s="34">
        <v>7.05</v>
      </c>
      <c r="G1437" s="33">
        <v>14.16</v>
      </c>
      <c r="H1437" s="35">
        <v>4</v>
      </c>
      <c r="I1437" s="34">
        <v>0</v>
      </c>
      <c r="J1437" s="33">
        <v>66</v>
      </c>
      <c r="K1437" s="34">
        <v>0</v>
      </c>
      <c r="L1437" s="33">
        <v>56.64</v>
      </c>
      <c r="M1437" s="34">
        <v>0</v>
      </c>
      <c r="N1437" s="36">
        <v>4</v>
      </c>
      <c r="O1437" s="36">
        <v>4</v>
      </c>
      <c r="P1437" s="37" t="str">
        <f t="shared" si="22"/>
        <v>44</v>
      </c>
      <c r="Q1437" s="37"/>
      <c r="R1437" s="36" t="s">
        <v>7</v>
      </c>
    </row>
    <row r="1438" spans="1:18" x14ac:dyDescent="0.25">
      <c r="A1438" s="1" t="s">
        <v>4</v>
      </c>
      <c r="B1438" s="1" t="s">
        <v>3532</v>
      </c>
      <c r="C1438" s="1" t="s">
        <v>3533</v>
      </c>
      <c r="D1438" s="33">
        <v>5.65</v>
      </c>
      <c r="E1438" s="33">
        <v>33.9</v>
      </c>
      <c r="F1438" s="34">
        <v>6</v>
      </c>
      <c r="G1438" s="33">
        <v>28.25</v>
      </c>
      <c r="H1438" s="35">
        <v>2</v>
      </c>
      <c r="I1438" s="34">
        <v>0</v>
      </c>
      <c r="J1438" s="33">
        <v>67.8</v>
      </c>
      <c r="K1438" s="34">
        <v>0</v>
      </c>
      <c r="L1438" s="33">
        <v>56.5</v>
      </c>
      <c r="M1438" s="34">
        <v>0</v>
      </c>
      <c r="N1438" s="36">
        <v>4</v>
      </c>
      <c r="O1438" s="36">
        <v>4</v>
      </c>
      <c r="P1438" s="37" t="str">
        <f t="shared" si="22"/>
        <v>44</v>
      </c>
      <c r="Q1438" s="37"/>
      <c r="R1438" s="36" t="s">
        <v>3336</v>
      </c>
    </row>
    <row r="1439" spans="1:18" x14ac:dyDescent="0.25">
      <c r="A1439" s="1" t="s">
        <v>4</v>
      </c>
      <c r="B1439" s="1" t="s">
        <v>2459</v>
      </c>
      <c r="C1439" s="1" t="s">
        <v>2460</v>
      </c>
      <c r="D1439" s="33">
        <v>4.32</v>
      </c>
      <c r="E1439" s="33">
        <v>23</v>
      </c>
      <c r="F1439" s="34">
        <v>5.32</v>
      </c>
      <c r="G1439" s="33">
        <v>18.68</v>
      </c>
      <c r="H1439" s="35">
        <v>3</v>
      </c>
      <c r="I1439" s="34">
        <v>0</v>
      </c>
      <c r="J1439" s="33">
        <v>69</v>
      </c>
      <c r="K1439" s="34">
        <v>0</v>
      </c>
      <c r="L1439" s="33">
        <v>56.04</v>
      </c>
      <c r="M1439" s="34">
        <v>0</v>
      </c>
      <c r="N1439" s="36">
        <v>4</v>
      </c>
      <c r="O1439" s="36">
        <v>4</v>
      </c>
      <c r="P1439" s="37" t="str">
        <f t="shared" si="22"/>
        <v>44</v>
      </c>
      <c r="Q1439" s="37"/>
      <c r="R1439" s="36" t="s">
        <v>7</v>
      </c>
    </row>
    <row r="1440" spans="1:18" x14ac:dyDescent="0.25">
      <c r="A1440" s="1" t="s">
        <v>4</v>
      </c>
      <c r="B1440" s="1" t="s">
        <v>2461</v>
      </c>
      <c r="C1440" s="1" t="s">
        <v>2462</v>
      </c>
      <c r="D1440" s="33">
        <v>7.48</v>
      </c>
      <c r="E1440" s="33">
        <v>35.5</v>
      </c>
      <c r="F1440" s="34">
        <v>4.74</v>
      </c>
      <c r="G1440" s="33">
        <v>28.02</v>
      </c>
      <c r="H1440" s="35">
        <v>2</v>
      </c>
      <c r="I1440" s="34">
        <v>0</v>
      </c>
      <c r="J1440" s="33">
        <v>71</v>
      </c>
      <c r="K1440" s="34">
        <v>0</v>
      </c>
      <c r="L1440" s="33">
        <v>56.04</v>
      </c>
      <c r="M1440" s="34">
        <v>0</v>
      </c>
      <c r="N1440" s="36">
        <v>4</v>
      </c>
      <c r="O1440" s="36">
        <v>4</v>
      </c>
      <c r="P1440" s="37" t="str">
        <f t="shared" si="22"/>
        <v>44</v>
      </c>
      <c r="Q1440" s="37"/>
      <c r="R1440" s="36" t="s">
        <v>7</v>
      </c>
    </row>
    <row r="1441" spans="1:18" x14ac:dyDescent="0.25">
      <c r="A1441" s="1" t="s">
        <v>4</v>
      </c>
      <c r="B1441" s="1" t="s">
        <v>3534</v>
      </c>
      <c r="C1441" s="1" t="s">
        <v>3535</v>
      </c>
      <c r="D1441" s="33">
        <v>3.7222222222222228</v>
      </c>
      <c r="E1441" s="33">
        <v>22.333300000000001</v>
      </c>
      <c r="F1441" s="34">
        <v>5.99</v>
      </c>
      <c r="G1441" s="33">
        <v>18.61</v>
      </c>
      <c r="H1441" s="35">
        <v>3</v>
      </c>
      <c r="I1441" s="34">
        <v>0</v>
      </c>
      <c r="J1441" s="33">
        <v>67</v>
      </c>
      <c r="K1441" s="34">
        <v>0</v>
      </c>
      <c r="L1441" s="33">
        <v>55.83</v>
      </c>
      <c r="M1441" s="34">
        <v>0</v>
      </c>
      <c r="N1441" s="36">
        <v>4</v>
      </c>
      <c r="O1441" s="36">
        <v>4</v>
      </c>
      <c r="P1441" s="37" t="str">
        <f t="shared" si="22"/>
        <v>44</v>
      </c>
      <c r="Q1441" s="37"/>
      <c r="R1441" s="36" t="s">
        <v>3336</v>
      </c>
    </row>
    <row r="1442" spans="1:18" x14ac:dyDescent="0.25">
      <c r="A1442" s="1" t="s">
        <v>4</v>
      </c>
      <c r="B1442" s="1" t="s">
        <v>2463</v>
      </c>
      <c r="C1442" s="1" t="s">
        <v>2464</v>
      </c>
      <c r="D1442" s="33">
        <v>5.13</v>
      </c>
      <c r="E1442" s="33">
        <v>23.666599999999999</v>
      </c>
      <c r="F1442" s="34">
        <v>4.6100000000000003</v>
      </c>
      <c r="G1442" s="33">
        <v>18.53</v>
      </c>
      <c r="H1442" s="35">
        <v>3</v>
      </c>
      <c r="I1442" s="34">
        <v>0</v>
      </c>
      <c r="J1442" s="33">
        <v>71</v>
      </c>
      <c r="K1442" s="34">
        <v>0</v>
      </c>
      <c r="L1442" s="33">
        <v>55.61</v>
      </c>
      <c r="M1442" s="34">
        <v>0</v>
      </c>
      <c r="N1442" s="36">
        <v>4</v>
      </c>
      <c r="O1442" s="36">
        <v>4</v>
      </c>
      <c r="P1442" s="37" t="str">
        <f t="shared" si="22"/>
        <v>44</v>
      </c>
      <c r="Q1442" s="37"/>
      <c r="R1442" s="36" t="s">
        <v>7</v>
      </c>
    </row>
    <row r="1443" spans="1:18" x14ac:dyDescent="0.25">
      <c r="A1443" s="1" t="s">
        <v>4</v>
      </c>
      <c r="B1443" s="1" t="s">
        <v>2465</v>
      </c>
      <c r="C1443" s="1" t="s">
        <v>2466</v>
      </c>
      <c r="D1443" s="33">
        <v>2.34</v>
      </c>
      <c r="E1443" s="33">
        <v>16.225000000000001</v>
      </c>
      <c r="F1443" s="34">
        <v>6.93</v>
      </c>
      <c r="G1443" s="33">
        <v>13.88</v>
      </c>
      <c r="H1443" s="35">
        <v>4</v>
      </c>
      <c r="I1443" s="34">
        <v>0</v>
      </c>
      <c r="J1443" s="33">
        <v>64.900000000000006</v>
      </c>
      <c r="K1443" s="34">
        <v>0</v>
      </c>
      <c r="L1443" s="33">
        <v>55.54</v>
      </c>
      <c r="M1443" s="34">
        <v>0</v>
      </c>
      <c r="N1443" s="36">
        <v>4</v>
      </c>
      <c r="O1443" s="36">
        <v>4</v>
      </c>
      <c r="P1443" s="37" t="str">
        <f t="shared" si="22"/>
        <v>44</v>
      </c>
      <c r="Q1443" s="37"/>
      <c r="R1443" s="36" t="s">
        <v>7</v>
      </c>
    </row>
    <row r="1444" spans="1:18" x14ac:dyDescent="0.25">
      <c r="A1444" s="1" t="s">
        <v>4</v>
      </c>
      <c r="B1444" s="1" t="s">
        <v>3536</v>
      </c>
      <c r="C1444" s="1" t="s">
        <v>3537</v>
      </c>
      <c r="D1444" s="33">
        <v>5.5</v>
      </c>
      <c r="E1444" s="33">
        <v>33</v>
      </c>
      <c r="F1444" s="34">
        <v>6</v>
      </c>
      <c r="G1444" s="33">
        <v>27.5</v>
      </c>
      <c r="H1444" s="35">
        <v>2</v>
      </c>
      <c r="I1444" s="34">
        <v>0</v>
      </c>
      <c r="J1444" s="33">
        <v>66</v>
      </c>
      <c r="K1444" s="34">
        <v>0</v>
      </c>
      <c r="L1444" s="33">
        <v>55</v>
      </c>
      <c r="M1444" s="34">
        <v>0</v>
      </c>
      <c r="N1444" s="36">
        <v>4</v>
      </c>
      <c r="O1444" s="36">
        <v>4</v>
      </c>
      <c r="P1444" s="37" t="str">
        <f t="shared" si="22"/>
        <v>44</v>
      </c>
      <c r="Q1444" s="37"/>
      <c r="R1444" s="36" t="s">
        <v>3336</v>
      </c>
    </row>
    <row r="1445" spans="1:18" x14ac:dyDescent="0.25">
      <c r="A1445" s="1" t="s">
        <v>4</v>
      </c>
      <c r="B1445" s="1" t="s">
        <v>3538</v>
      </c>
      <c r="C1445" s="1" t="s">
        <v>3539</v>
      </c>
      <c r="D1445" s="33">
        <v>3.6666666666666665</v>
      </c>
      <c r="E1445" s="33">
        <v>22</v>
      </c>
      <c r="F1445" s="34">
        <v>5.99</v>
      </c>
      <c r="G1445" s="33">
        <v>18.329999999999998</v>
      </c>
      <c r="H1445" s="35">
        <v>3</v>
      </c>
      <c r="I1445" s="34">
        <v>0</v>
      </c>
      <c r="J1445" s="33">
        <v>66</v>
      </c>
      <c r="K1445" s="34">
        <v>0</v>
      </c>
      <c r="L1445" s="33">
        <v>54.99</v>
      </c>
      <c r="M1445" s="34">
        <v>0</v>
      </c>
      <c r="N1445" s="36">
        <v>4</v>
      </c>
      <c r="O1445" s="36">
        <v>4</v>
      </c>
      <c r="P1445" s="37" t="str">
        <f t="shared" si="22"/>
        <v>44</v>
      </c>
      <c r="Q1445" s="37"/>
      <c r="R1445" s="36" t="s">
        <v>3336</v>
      </c>
    </row>
    <row r="1446" spans="1:18" x14ac:dyDescent="0.25">
      <c r="A1446" s="1" t="s">
        <v>4</v>
      </c>
      <c r="B1446" s="1" t="s">
        <v>3540</v>
      </c>
      <c r="C1446" s="1" t="s">
        <v>3541</v>
      </c>
      <c r="D1446" s="33">
        <v>3.6666666666666665</v>
      </c>
      <c r="E1446" s="33">
        <v>22</v>
      </c>
      <c r="F1446" s="34">
        <v>5.99</v>
      </c>
      <c r="G1446" s="33">
        <v>18.329999999999998</v>
      </c>
      <c r="H1446" s="35">
        <v>3</v>
      </c>
      <c r="I1446" s="34">
        <v>0</v>
      </c>
      <c r="J1446" s="33">
        <v>66</v>
      </c>
      <c r="K1446" s="34">
        <v>0</v>
      </c>
      <c r="L1446" s="33">
        <v>54.99</v>
      </c>
      <c r="M1446" s="34">
        <v>0</v>
      </c>
      <c r="N1446" s="36">
        <v>4</v>
      </c>
      <c r="O1446" s="36">
        <v>4</v>
      </c>
      <c r="P1446" s="37" t="str">
        <f t="shared" si="22"/>
        <v>44</v>
      </c>
      <c r="Q1446" s="37"/>
      <c r="R1446" s="36" t="s">
        <v>3336</v>
      </c>
    </row>
    <row r="1447" spans="1:18" x14ac:dyDescent="0.25">
      <c r="A1447" s="1" t="s">
        <v>4</v>
      </c>
      <c r="B1447" s="1" t="s">
        <v>3542</v>
      </c>
      <c r="C1447" s="1" t="s">
        <v>3543</v>
      </c>
      <c r="D1447" s="33">
        <v>3.6666666666666665</v>
      </c>
      <c r="E1447" s="33">
        <v>22</v>
      </c>
      <c r="F1447" s="34">
        <v>5.99</v>
      </c>
      <c r="G1447" s="33">
        <v>18.329999999999998</v>
      </c>
      <c r="H1447" s="35">
        <v>3</v>
      </c>
      <c r="I1447" s="34">
        <v>0</v>
      </c>
      <c r="J1447" s="33">
        <v>66</v>
      </c>
      <c r="K1447" s="34">
        <v>0</v>
      </c>
      <c r="L1447" s="33">
        <v>54.99</v>
      </c>
      <c r="M1447" s="34">
        <v>0</v>
      </c>
      <c r="N1447" s="36">
        <v>4</v>
      </c>
      <c r="O1447" s="36">
        <v>4</v>
      </c>
      <c r="P1447" s="37" t="str">
        <f t="shared" si="22"/>
        <v>44</v>
      </c>
      <c r="Q1447" s="37"/>
      <c r="R1447" s="36" t="s">
        <v>3336</v>
      </c>
    </row>
    <row r="1448" spans="1:18" x14ac:dyDescent="0.25">
      <c r="A1448" s="1" t="s">
        <v>4</v>
      </c>
      <c r="B1448" s="1" t="s">
        <v>2475</v>
      </c>
      <c r="C1448" s="1" t="s">
        <v>2476</v>
      </c>
      <c r="D1448" s="33">
        <v>7.1</v>
      </c>
      <c r="E1448" s="33">
        <v>34</v>
      </c>
      <c r="F1448" s="34">
        <v>4.78</v>
      </c>
      <c r="G1448" s="33">
        <v>26.9</v>
      </c>
      <c r="H1448" s="35">
        <v>2</v>
      </c>
      <c r="I1448" s="34">
        <v>0</v>
      </c>
      <c r="J1448" s="33">
        <v>68</v>
      </c>
      <c r="K1448" s="34">
        <v>0</v>
      </c>
      <c r="L1448" s="33">
        <v>53.8</v>
      </c>
      <c r="M1448" s="34">
        <v>0</v>
      </c>
      <c r="N1448" s="36">
        <v>4</v>
      </c>
      <c r="O1448" s="36">
        <v>4</v>
      </c>
      <c r="P1448" s="37" t="str">
        <f t="shared" si="22"/>
        <v>44</v>
      </c>
      <c r="Q1448" s="37"/>
      <c r="R1448" s="36" t="s">
        <v>7</v>
      </c>
    </row>
    <row r="1449" spans="1:18" x14ac:dyDescent="0.25">
      <c r="A1449" s="1" t="s">
        <v>4</v>
      </c>
      <c r="B1449" s="1" t="s">
        <v>2477</v>
      </c>
      <c r="C1449" s="1" t="s">
        <v>2478</v>
      </c>
      <c r="D1449" s="33">
        <v>1.58</v>
      </c>
      <c r="E1449" s="33">
        <v>15</v>
      </c>
      <c r="F1449" s="34">
        <v>9.49</v>
      </c>
      <c r="G1449" s="33">
        <v>13.42</v>
      </c>
      <c r="H1449" s="35">
        <v>4</v>
      </c>
      <c r="I1449" s="34">
        <v>0</v>
      </c>
      <c r="J1449" s="33">
        <v>60</v>
      </c>
      <c r="K1449" s="34">
        <v>0</v>
      </c>
      <c r="L1449" s="33">
        <v>53.68</v>
      </c>
      <c r="M1449" s="34">
        <v>0</v>
      </c>
      <c r="N1449" s="36">
        <v>4</v>
      </c>
      <c r="O1449" s="36">
        <v>4</v>
      </c>
      <c r="P1449" s="37" t="str">
        <f t="shared" si="22"/>
        <v>44</v>
      </c>
      <c r="Q1449" s="37"/>
      <c r="R1449" s="36" t="s">
        <v>7</v>
      </c>
    </row>
    <row r="1450" spans="1:18" x14ac:dyDescent="0.25">
      <c r="A1450" s="1" t="s">
        <v>4</v>
      </c>
      <c r="B1450" s="1" t="s">
        <v>2479</v>
      </c>
      <c r="C1450" s="1" t="s">
        <v>2480</v>
      </c>
      <c r="D1450" s="33">
        <v>2.59</v>
      </c>
      <c r="E1450" s="33">
        <v>16</v>
      </c>
      <c r="F1450" s="34">
        <v>6.17</v>
      </c>
      <c r="G1450" s="33">
        <v>13.41</v>
      </c>
      <c r="H1450" s="35">
        <v>4</v>
      </c>
      <c r="I1450" s="34">
        <v>0</v>
      </c>
      <c r="J1450" s="33">
        <v>64</v>
      </c>
      <c r="K1450" s="34">
        <v>0</v>
      </c>
      <c r="L1450" s="33">
        <v>53.64</v>
      </c>
      <c r="M1450" s="34">
        <v>0</v>
      </c>
      <c r="N1450" s="36">
        <v>4</v>
      </c>
      <c r="O1450" s="36">
        <v>4</v>
      </c>
      <c r="P1450" s="37" t="str">
        <f t="shared" si="22"/>
        <v>44</v>
      </c>
      <c r="Q1450" s="37"/>
      <c r="R1450" s="36" t="s">
        <v>7</v>
      </c>
    </row>
    <row r="1451" spans="1:18" x14ac:dyDescent="0.25">
      <c r="A1451" s="1" t="s">
        <v>4</v>
      </c>
      <c r="B1451" s="1" t="s">
        <v>2485</v>
      </c>
      <c r="C1451" s="1" t="s">
        <v>2486</v>
      </c>
      <c r="D1451" s="33">
        <v>5.82</v>
      </c>
      <c r="E1451" s="33">
        <v>32.5</v>
      </c>
      <c r="F1451" s="34">
        <v>5.58</v>
      </c>
      <c r="G1451" s="33">
        <v>26.68</v>
      </c>
      <c r="H1451" s="35">
        <v>2</v>
      </c>
      <c r="I1451" s="34">
        <v>0</v>
      </c>
      <c r="J1451" s="33">
        <v>65</v>
      </c>
      <c r="K1451" s="34">
        <v>0</v>
      </c>
      <c r="L1451" s="33">
        <v>53.36</v>
      </c>
      <c r="M1451" s="34">
        <v>0</v>
      </c>
      <c r="N1451" s="36">
        <v>4</v>
      </c>
      <c r="O1451" s="36">
        <v>4</v>
      </c>
      <c r="P1451" s="37" t="str">
        <f t="shared" si="22"/>
        <v>44</v>
      </c>
      <c r="Q1451" s="37"/>
      <c r="R1451" s="36" t="s">
        <v>7</v>
      </c>
    </row>
    <row r="1452" spans="1:18" x14ac:dyDescent="0.25">
      <c r="A1452" s="1" t="s">
        <v>4</v>
      </c>
      <c r="B1452" s="1" t="s">
        <v>3546</v>
      </c>
      <c r="C1452" s="1" t="s">
        <v>3547</v>
      </c>
      <c r="D1452" s="33">
        <v>2.6666666666666665</v>
      </c>
      <c r="E1452" s="33">
        <v>16</v>
      </c>
      <c r="F1452" s="34">
        <v>5.99</v>
      </c>
      <c r="G1452" s="33">
        <v>13.33</v>
      </c>
      <c r="H1452" s="35">
        <v>4</v>
      </c>
      <c r="I1452" s="34">
        <v>0</v>
      </c>
      <c r="J1452" s="33">
        <v>64</v>
      </c>
      <c r="K1452" s="34">
        <v>0</v>
      </c>
      <c r="L1452" s="33">
        <v>53.33</v>
      </c>
      <c r="M1452" s="34">
        <v>0</v>
      </c>
      <c r="N1452" s="36">
        <v>4</v>
      </c>
      <c r="O1452" s="36">
        <v>4</v>
      </c>
      <c r="P1452" s="37" t="str">
        <f t="shared" si="22"/>
        <v>44</v>
      </c>
      <c r="Q1452" s="37"/>
      <c r="R1452" s="36" t="s">
        <v>3336</v>
      </c>
    </row>
    <row r="1453" spans="1:18" x14ac:dyDescent="0.25">
      <c r="A1453" s="1" t="s">
        <v>4</v>
      </c>
      <c r="B1453" s="1" t="s">
        <v>2487</v>
      </c>
      <c r="C1453" s="1" t="s">
        <v>2488</v>
      </c>
      <c r="D1453" s="33">
        <v>3.92</v>
      </c>
      <c r="E1453" s="33">
        <v>17.25</v>
      </c>
      <c r="F1453" s="34">
        <v>4.4000000000000004</v>
      </c>
      <c r="G1453" s="33">
        <v>13.33</v>
      </c>
      <c r="H1453" s="35">
        <v>4</v>
      </c>
      <c r="I1453" s="34">
        <v>0</v>
      </c>
      <c r="J1453" s="33">
        <v>69</v>
      </c>
      <c r="K1453" s="34">
        <v>0</v>
      </c>
      <c r="L1453" s="33">
        <v>53.32</v>
      </c>
      <c r="M1453" s="34">
        <v>0</v>
      </c>
      <c r="N1453" s="36">
        <v>4</v>
      </c>
      <c r="O1453" s="36">
        <v>4</v>
      </c>
      <c r="P1453" s="37" t="str">
        <f t="shared" si="22"/>
        <v>44</v>
      </c>
      <c r="Q1453" s="37"/>
      <c r="R1453" s="36" t="s">
        <v>7</v>
      </c>
    </row>
    <row r="1454" spans="1:18" x14ac:dyDescent="0.25">
      <c r="A1454" s="1" t="s">
        <v>4</v>
      </c>
      <c r="B1454" s="1" t="s">
        <v>3548</v>
      </c>
      <c r="C1454" s="1" t="s">
        <v>3549</v>
      </c>
      <c r="D1454" s="33">
        <v>2.6583333333333332</v>
      </c>
      <c r="E1454" s="33">
        <v>15.95</v>
      </c>
      <c r="F1454" s="34">
        <v>6</v>
      </c>
      <c r="G1454" s="33">
        <v>13.29</v>
      </c>
      <c r="H1454" s="35">
        <v>4</v>
      </c>
      <c r="I1454" s="34">
        <v>0</v>
      </c>
      <c r="J1454" s="33">
        <v>63.8</v>
      </c>
      <c r="K1454" s="34">
        <v>0</v>
      </c>
      <c r="L1454" s="33">
        <v>53.16</v>
      </c>
      <c r="M1454" s="34">
        <v>0</v>
      </c>
      <c r="N1454" s="36">
        <v>4</v>
      </c>
      <c r="O1454" s="36">
        <v>4</v>
      </c>
      <c r="P1454" s="37" t="str">
        <f t="shared" si="22"/>
        <v>44</v>
      </c>
      <c r="Q1454" s="37"/>
      <c r="R1454" s="36" t="s">
        <v>3336</v>
      </c>
    </row>
    <row r="1455" spans="1:18" x14ac:dyDescent="0.25">
      <c r="A1455" s="1" t="s">
        <v>4</v>
      </c>
      <c r="B1455" s="1" t="s">
        <v>2489</v>
      </c>
      <c r="C1455" s="1" t="s">
        <v>2490</v>
      </c>
      <c r="D1455" s="33">
        <v>2.34</v>
      </c>
      <c r="E1455" s="33">
        <v>15.6</v>
      </c>
      <c r="F1455" s="34">
        <v>6.66</v>
      </c>
      <c r="G1455" s="33">
        <v>13.26</v>
      </c>
      <c r="H1455" s="35">
        <v>4</v>
      </c>
      <c r="I1455" s="34">
        <v>0</v>
      </c>
      <c r="J1455" s="33">
        <v>62.4</v>
      </c>
      <c r="K1455" s="34">
        <v>0</v>
      </c>
      <c r="L1455" s="33">
        <v>53.04</v>
      </c>
      <c r="M1455" s="34">
        <v>0</v>
      </c>
      <c r="N1455" s="36">
        <v>4</v>
      </c>
      <c r="O1455" s="36">
        <v>4</v>
      </c>
      <c r="P1455" s="37" t="str">
        <f t="shared" si="22"/>
        <v>44</v>
      </c>
      <c r="Q1455" s="37"/>
      <c r="R1455" s="36" t="s">
        <v>7</v>
      </c>
    </row>
    <row r="1456" spans="1:18" x14ac:dyDescent="0.25">
      <c r="A1456" s="1" t="s">
        <v>4</v>
      </c>
      <c r="B1456" s="1" t="s">
        <v>3550</v>
      </c>
      <c r="C1456" s="1" t="s">
        <v>3551</v>
      </c>
      <c r="D1456" s="33">
        <v>3.5</v>
      </c>
      <c r="E1456" s="33">
        <v>21</v>
      </c>
      <c r="F1456" s="34">
        <v>6</v>
      </c>
      <c r="G1456" s="33">
        <v>17.5</v>
      </c>
      <c r="H1456" s="35">
        <v>3</v>
      </c>
      <c r="I1456" s="34">
        <v>0</v>
      </c>
      <c r="J1456" s="33">
        <v>63</v>
      </c>
      <c r="K1456" s="34">
        <v>0</v>
      </c>
      <c r="L1456" s="33">
        <v>52.5</v>
      </c>
      <c r="M1456" s="34">
        <v>0</v>
      </c>
      <c r="N1456" s="36">
        <v>4</v>
      </c>
      <c r="O1456" s="36">
        <v>4</v>
      </c>
      <c r="P1456" s="37" t="str">
        <f t="shared" si="22"/>
        <v>44</v>
      </c>
      <c r="Q1456" s="37"/>
      <c r="R1456" s="36" t="s">
        <v>3336</v>
      </c>
    </row>
    <row r="1457" spans="1:18" x14ac:dyDescent="0.25">
      <c r="A1457" s="1" t="s">
        <v>4</v>
      </c>
      <c r="B1457" s="1" t="s">
        <v>3552</v>
      </c>
      <c r="C1457" s="1" t="s">
        <v>3553</v>
      </c>
      <c r="D1457" s="33">
        <v>3.5</v>
      </c>
      <c r="E1457" s="33">
        <v>21</v>
      </c>
      <c r="F1457" s="34">
        <v>6</v>
      </c>
      <c r="G1457" s="33">
        <v>17.5</v>
      </c>
      <c r="H1457" s="35">
        <v>3</v>
      </c>
      <c r="I1457" s="34">
        <v>0</v>
      </c>
      <c r="J1457" s="33">
        <v>63</v>
      </c>
      <c r="K1457" s="34">
        <v>0</v>
      </c>
      <c r="L1457" s="33">
        <v>52.5</v>
      </c>
      <c r="M1457" s="34">
        <v>0</v>
      </c>
      <c r="N1457" s="36">
        <v>4</v>
      </c>
      <c r="O1457" s="36">
        <v>4</v>
      </c>
      <c r="P1457" s="37" t="str">
        <f t="shared" si="22"/>
        <v>44</v>
      </c>
      <c r="Q1457" s="37"/>
      <c r="R1457" s="36" t="s">
        <v>3336</v>
      </c>
    </row>
    <row r="1458" spans="1:18" x14ac:dyDescent="0.25">
      <c r="A1458" s="1" t="s">
        <v>4</v>
      </c>
      <c r="B1458" s="1" t="s">
        <v>3554</v>
      </c>
      <c r="C1458" s="1" t="s">
        <v>3555</v>
      </c>
      <c r="D1458" s="33">
        <v>3.5</v>
      </c>
      <c r="E1458" s="33">
        <v>21</v>
      </c>
      <c r="F1458" s="34">
        <v>6</v>
      </c>
      <c r="G1458" s="33">
        <v>17.5</v>
      </c>
      <c r="H1458" s="35">
        <v>3</v>
      </c>
      <c r="I1458" s="34">
        <v>0</v>
      </c>
      <c r="J1458" s="33">
        <v>63</v>
      </c>
      <c r="K1458" s="34">
        <v>0</v>
      </c>
      <c r="L1458" s="33">
        <v>52.5</v>
      </c>
      <c r="M1458" s="34">
        <v>0</v>
      </c>
      <c r="N1458" s="36">
        <v>4</v>
      </c>
      <c r="O1458" s="36">
        <v>4</v>
      </c>
      <c r="P1458" s="37" t="str">
        <f t="shared" si="22"/>
        <v>44</v>
      </c>
      <c r="Q1458" s="37"/>
      <c r="R1458" s="36" t="s">
        <v>3336</v>
      </c>
    </row>
    <row r="1459" spans="1:18" x14ac:dyDescent="0.25">
      <c r="A1459" s="1" t="s">
        <v>4</v>
      </c>
      <c r="B1459" s="1" t="s">
        <v>2491</v>
      </c>
      <c r="C1459" s="1" t="s">
        <v>2492</v>
      </c>
      <c r="D1459" s="33">
        <v>1.93</v>
      </c>
      <c r="E1459" s="33">
        <v>15</v>
      </c>
      <c r="F1459" s="34">
        <v>7.77</v>
      </c>
      <c r="G1459" s="33">
        <v>13.07</v>
      </c>
      <c r="H1459" s="35">
        <v>4</v>
      </c>
      <c r="I1459" s="34">
        <v>0</v>
      </c>
      <c r="J1459" s="33">
        <v>60</v>
      </c>
      <c r="K1459" s="34">
        <v>0</v>
      </c>
      <c r="L1459" s="33">
        <v>52.28</v>
      </c>
      <c r="M1459" s="34">
        <v>0</v>
      </c>
      <c r="N1459" s="36">
        <v>4</v>
      </c>
      <c r="O1459" s="36">
        <v>4</v>
      </c>
      <c r="P1459" s="37" t="str">
        <f t="shared" si="22"/>
        <v>44</v>
      </c>
      <c r="Q1459" s="37"/>
      <c r="R1459" s="36" t="s">
        <v>7</v>
      </c>
    </row>
    <row r="1460" spans="1:18" x14ac:dyDescent="0.25">
      <c r="A1460" s="1" t="s">
        <v>4</v>
      </c>
      <c r="B1460" s="1" t="s">
        <v>3556</v>
      </c>
      <c r="C1460" s="1" t="s">
        <v>3557</v>
      </c>
      <c r="D1460" s="33">
        <v>2.583333333333333</v>
      </c>
      <c r="E1460" s="33">
        <v>15.5</v>
      </c>
      <c r="F1460" s="34">
        <v>6</v>
      </c>
      <c r="G1460" s="33">
        <v>12.91</v>
      </c>
      <c r="H1460" s="35">
        <v>4</v>
      </c>
      <c r="I1460" s="34">
        <v>0</v>
      </c>
      <c r="J1460" s="33">
        <v>62</v>
      </c>
      <c r="K1460" s="34">
        <v>0</v>
      </c>
      <c r="L1460" s="33">
        <v>51.66</v>
      </c>
      <c r="M1460" s="34">
        <v>0</v>
      </c>
      <c r="N1460" s="36">
        <v>4</v>
      </c>
      <c r="O1460" s="36">
        <v>4</v>
      </c>
      <c r="P1460" s="37" t="str">
        <f t="shared" si="22"/>
        <v>44</v>
      </c>
      <c r="Q1460" s="37"/>
      <c r="R1460" s="36" t="s">
        <v>3336</v>
      </c>
    </row>
    <row r="1461" spans="1:18" x14ac:dyDescent="0.25">
      <c r="A1461" s="1" t="s">
        <v>4</v>
      </c>
      <c r="B1461" s="1" t="s">
        <v>2493</v>
      </c>
      <c r="C1461" s="1" t="s">
        <v>2494</v>
      </c>
      <c r="D1461" s="33">
        <v>3.99</v>
      </c>
      <c r="E1461" s="33">
        <v>21</v>
      </c>
      <c r="F1461" s="34">
        <v>5.26</v>
      </c>
      <c r="G1461" s="33">
        <v>17.010000000000002</v>
      </c>
      <c r="H1461" s="35">
        <v>3</v>
      </c>
      <c r="I1461" s="34">
        <v>0</v>
      </c>
      <c r="J1461" s="33">
        <v>63</v>
      </c>
      <c r="K1461" s="34">
        <v>0</v>
      </c>
      <c r="L1461" s="33">
        <v>51.03</v>
      </c>
      <c r="M1461" s="34">
        <v>0</v>
      </c>
      <c r="N1461" s="36">
        <v>4</v>
      </c>
      <c r="O1461" s="36">
        <v>4</v>
      </c>
      <c r="P1461" s="37" t="str">
        <f t="shared" si="22"/>
        <v>44</v>
      </c>
      <c r="Q1461" s="37"/>
      <c r="R1461" s="36" t="s">
        <v>7</v>
      </c>
    </row>
    <row r="1462" spans="1:18" x14ac:dyDescent="0.25">
      <c r="A1462" s="1" t="s">
        <v>4</v>
      </c>
      <c r="B1462" s="1" t="s">
        <v>2495</v>
      </c>
      <c r="C1462" s="1" t="s">
        <v>2496</v>
      </c>
      <c r="D1462" s="33">
        <v>2.3199999999999998</v>
      </c>
      <c r="E1462" s="33">
        <v>15</v>
      </c>
      <c r="F1462" s="34">
        <v>6.46</v>
      </c>
      <c r="G1462" s="33">
        <v>12.68</v>
      </c>
      <c r="H1462" s="35">
        <v>4</v>
      </c>
      <c r="I1462" s="34">
        <v>0</v>
      </c>
      <c r="J1462" s="33">
        <v>60</v>
      </c>
      <c r="K1462" s="34">
        <v>0</v>
      </c>
      <c r="L1462" s="33">
        <v>50.72</v>
      </c>
      <c r="M1462" s="34">
        <v>0</v>
      </c>
      <c r="N1462" s="36">
        <v>4</v>
      </c>
      <c r="O1462" s="36">
        <v>4</v>
      </c>
      <c r="P1462" s="37" t="str">
        <f t="shared" si="22"/>
        <v>44</v>
      </c>
      <c r="Q1462" s="37"/>
      <c r="R1462" s="36" t="s">
        <v>7</v>
      </c>
    </row>
    <row r="1463" spans="1:18" x14ac:dyDescent="0.25">
      <c r="A1463" s="1" t="s">
        <v>4</v>
      </c>
      <c r="B1463" s="1" t="s">
        <v>3560</v>
      </c>
      <c r="C1463" s="1" t="s">
        <v>3561</v>
      </c>
      <c r="D1463" s="33">
        <v>3.3611111111111107</v>
      </c>
      <c r="E1463" s="33">
        <v>20.166599999999999</v>
      </c>
      <c r="F1463" s="34">
        <v>5.99</v>
      </c>
      <c r="G1463" s="33">
        <v>16.8</v>
      </c>
      <c r="H1463" s="35">
        <v>3</v>
      </c>
      <c r="I1463" s="34">
        <v>0</v>
      </c>
      <c r="J1463" s="33">
        <v>60.5</v>
      </c>
      <c r="K1463" s="34">
        <v>0</v>
      </c>
      <c r="L1463" s="33">
        <v>50.41</v>
      </c>
      <c r="M1463" s="34">
        <v>0</v>
      </c>
      <c r="N1463" s="36">
        <v>4</v>
      </c>
      <c r="O1463" s="36">
        <v>4</v>
      </c>
      <c r="P1463" s="37" t="str">
        <f t="shared" si="22"/>
        <v>44</v>
      </c>
      <c r="Q1463" s="37"/>
      <c r="R1463" s="36" t="s">
        <v>3336</v>
      </c>
    </row>
    <row r="1464" spans="1:18" x14ac:dyDescent="0.25">
      <c r="A1464" s="1" t="s">
        <v>4</v>
      </c>
      <c r="B1464" s="1" t="s">
        <v>2497</v>
      </c>
      <c r="C1464" s="1" t="s">
        <v>2498</v>
      </c>
      <c r="D1464" s="33">
        <v>2.41</v>
      </c>
      <c r="E1464" s="33">
        <v>15</v>
      </c>
      <c r="F1464" s="34">
        <v>6.22</v>
      </c>
      <c r="G1464" s="33">
        <v>12.59</v>
      </c>
      <c r="H1464" s="35">
        <v>4</v>
      </c>
      <c r="I1464" s="34">
        <v>0</v>
      </c>
      <c r="J1464" s="33">
        <v>60</v>
      </c>
      <c r="K1464" s="34">
        <v>0</v>
      </c>
      <c r="L1464" s="33">
        <v>50.36</v>
      </c>
      <c r="M1464" s="34">
        <v>0</v>
      </c>
      <c r="N1464" s="36">
        <v>4</v>
      </c>
      <c r="O1464" s="36">
        <v>4</v>
      </c>
      <c r="P1464" s="37" t="str">
        <f t="shared" si="22"/>
        <v>44</v>
      </c>
      <c r="Q1464" s="37"/>
      <c r="R1464" s="36" t="s">
        <v>7</v>
      </c>
    </row>
    <row r="1465" spans="1:18" x14ac:dyDescent="0.25">
      <c r="A1465" s="1" t="s">
        <v>4</v>
      </c>
      <c r="B1465" s="1" t="s">
        <v>3562</v>
      </c>
      <c r="C1465" s="1" t="s">
        <v>3563</v>
      </c>
      <c r="D1465" s="33">
        <v>5</v>
      </c>
      <c r="E1465" s="33">
        <v>30</v>
      </c>
      <c r="F1465" s="34">
        <v>6</v>
      </c>
      <c r="G1465" s="33">
        <v>25</v>
      </c>
      <c r="H1465" s="35">
        <v>2</v>
      </c>
      <c r="I1465" s="34">
        <v>0</v>
      </c>
      <c r="J1465" s="33">
        <v>60</v>
      </c>
      <c r="K1465" s="34">
        <v>0</v>
      </c>
      <c r="L1465" s="33">
        <v>50</v>
      </c>
      <c r="M1465" s="34">
        <v>0</v>
      </c>
      <c r="N1465" s="36">
        <v>4</v>
      </c>
      <c r="O1465" s="36">
        <v>4</v>
      </c>
      <c r="P1465" s="37" t="str">
        <f t="shared" si="22"/>
        <v>44</v>
      </c>
      <c r="Q1465" s="37"/>
      <c r="R1465" s="36" t="s">
        <v>3336</v>
      </c>
    </row>
    <row r="1466" spans="1:18" x14ac:dyDescent="0.25">
      <c r="A1466" s="1" t="s">
        <v>4</v>
      </c>
      <c r="B1466" s="1" t="s">
        <v>3564</v>
      </c>
      <c r="C1466" s="1" t="s">
        <v>3565</v>
      </c>
      <c r="D1466" s="33">
        <v>3.3333333333333335</v>
      </c>
      <c r="E1466" s="33">
        <v>20</v>
      </c>
      <c r="F1466" s="34">
        <v>6</v>
      </c>
      <c r="G1466" s="33">
        <v>16.66</v>
      </c>
      <c r="H1466" s="35">
        <v>3</v>
      </c>
      <c r="I1466" s="34">
        <v>0</v>
      </c>
      <c r="J1466" s="33">
        <v>60</v>
      </c>
      <c r="K1466" s="34">
        <v>0</v>
      </c>
      <c r="L1466" s="33">
        <v>50</v>
      </c>
      <c r="M1466" s="34">
        <v>0</v>
      </c>
      <c r="N1466" s="36">
        <v>4</v>
      </c>
      <c r="O1466" s="36">
        <v>4</v>
      </c>
      <c r="P1466" s="37" t="str">
        <f t="shared" si="22"/>
        <v>44</v>
      </c>
      <c r="Q1466" s="37"/>
      <c r="R1466" s="36" t="s">
        <v>3336</v>
      </c>
    </row>
    <row r="1467" spans="1:18" x14ac:dyDescent="0.25">
      <c r="A1467" s="1" t="s">
        <v>4</v>
      </c>
      <c r="B1467" s="1" t="s">
        <v>3566</v>
      </c>
      <c r="C1467" s="1" t="s">
        <v>3567</v>
      </c>
      <c r="D1467" s="33">
        <v>10</v>
      </c>
      <c r="E1467" s="33">
        <v>60</v>
      </c>
      <c r="F1467" s="34">
        <v>6</v>
      </c>
      <c r="G1467" s="33">
        <v>50</v>
      </c>
      <c r="H1467" s="35">
        <v>1</v>
      </c>
      <c r="I1467" s="34">
        <v>0</v>
      </c>
      <c r="J1467" s="33">
        <v>60</v>
      </c>
      <c r="K1467" s="34">
        <v>0</v>
      </c>
      <c r="L1467" s="33">
        <v>50</v>
      </c>
      <c r="M1467" s="34">
        <v>0</v>
      </c>
      <c r="N1467" s="36">
        <v>4</v>
      </c>
      <c r="O1467" s="36">
        <v>4</v>
      </c>
      <c r="P1467" s="37" t="str">
        <f t="shared" si="22"/>
        <v>44</v>
      </c>
      <c r="Q1467" s="37"/>
      <c r="R1467" s="36" t="s">
        <v>3336</v>
      </c>
    </row>
    <row r="1468" spans="1:18" x14ac:dyDescent="0.25">
      <c r="A1468" s="1" t="s">
        <v>4</v>
      </c>
      <c r="B1468" s="1" t="s">
        <v>3568</v>
      </c>
      <c r="C1468" s="1" t="s">
        <v>3569</v>
      </c>
      <c r="D1468" s="33">
        <v>3.3333333333333335</v>
      </c>
      <c r="E1468" s="33">
        <v>20</v>
      </c>
      <c r="F1468" s="34">
        <v>6</v>
      </c>
      <c r="G1468" s="33">
        <v>16.66</v>
      </c>
      <c r="H1468" s="35">
        <v>3</v>
      </c>
      <c r="I1468" s="34">
        <v>0</v>
      </c>
      <c r="J1468" s="33">
        <v>60</v>
      </c>
      <c r="K1468" s="34">
        <v>0</v>
      </c>
      <c r="L1468" s="33">
        <v>50</v>
      </c>
      <c r="M1468" s="34">
        <v>0</v>
      </c>
      <c r="N1468" s="36">
        <v>4</v>
      </c>
      <c r="O1468" s="36">
        <v>4</v>
      </c>
      <c r="P1468" s="37" t="str">
        <f t="shared" si="22"/>
        <v>44</v>
      </c>
      <c r="Q1468" s="37"/>
      <c r="R1468" s="36" t="s">
        <v>3336</v>
      </c>
    </row>
    <row r="1469" spans="1:18" x14ac:dyDescent="0.25">
      <c r="A1469" s="1" t="s">
        <v>4</v>
      </c>
      <c r="B1469" s="1" t="s">
        <v>3570</v>
      </c>
      <c r="C1469" s="1" t="s">
        <v>3571</v>
      </c>
      <c r="D1469" s="33">
        <v>3.3333333333333335</v>
      </c>
      <c r="E1469" s="33">
        <v>20</v>
      </c>
      <c r="F1469" s="34">
        <v>6</v>
      </c>
      <c r="G1469" s="33">
        <v>16.66</v>
      </c>
      <c r="H1469" s="35">
        <v>3</v>
      </c>
      <c r="I1469" s="34">
        <v>0</v>
      </c>
      <c r="J1469" s="33">
        <v>60</v>
      </c>
      <c r="K1469" s="34">
        <v>0</v>
      </c>
      <c r="L1469" s="33">
        <v>50</v>
      </c>
      <c r="M1469" s="34">
        <v>0</v>
      </c>
      <c r="N1469" s="36">
        <v>4</v>
      </c>
      <c r="O1469" s="36">
        <v>4</v>
      </c>
      <c r="P1469" s="37" t="str">
        <f t="shared" si="22"/>
        <v>44</v>
      </c>
      <c r="Q1469" s="37"/>
      <c r="R1469" s="36" t="s">
        <v>3336</v>
      </c>
    </row>
    <row r="1470" spans="1:18" x14ac:dyDescent="0.25">
      <c r="A1470" s="1" t="s">
        <v>4</v>
      </c>
      <c r="B1470" s="1" t="s">
        <v>2501</v>
      </c>
      <c r="C1470" s="1" t="s">
        <v>2502</v>
      </c>
      <c r="D1470" s="33">
        <v>3.47</v>
      </c>
      <c r="E1470" s="33">
        <v>20</v>
      </c>
      <c r="F1470" s="34">
        <v>5.76</v>
      </c>
      <c r="G1470" s="33">
        <v>16.53</v>
      </c>
      <c r="H1470" s="35">
        <v>3</v>
      </c>
      <c r="I1470" s="34">
        <v>0</v>
      </c>
      <c r="J1470" s="33">
        <v>60</v>
      </c>
      <c r="K1470" s="34">
        <v>0</v>
      </c>
      <c r="L1470" s="33">
        <v>49.59</v>
      </c>
      <c r="M1470" s="34">
        <v>0</v>
      </c>
      <c r="N1470" s="36">
        <v>4</v>
      </c>
      <c r="O1470" s="36">
        <v>4</v>
      </c>
      <c r="P1470" s="37" t="str">
        <f t="shared" si="22"/>
        <v>44</v>
      </c>
      <c r="Q1470" s="37"/>
      <c r="R1470" s="36" t="s">
        <v>7</v>
      </c>
    </row>
    <row r="1471" spans="1:18" x14ac:dyDescent="0.25">
      <c r="A1471" s="1" t="s">
        <v>4</v>
      </c>
      <c r="B1471" s="1" t="s">
        <v>2505</v>
      </c>
      <c r="C1471" s="1" t="s">
        <v>2506</v>
      </c>
      <c r="D1471" s="33">
        <v>3.22</v>
      </c>
      <c r="E1471" s="33">
        <v>19.666599999999999</v>
      </c>
      <c r="F1471" s="34">
        <v>6.1</v>
      </c>
      <c r="G1471" s="33">
        <v>16.440000000000001</v>
      </c>
      <c r="H1471" s="35">
        <v>3</v>
      </c>
      <c r="I1471" s="34">
        <v>0</v>
      </c>
      <c r="J1471" s="33">
        <v>59</v>
      </c>
      <c r="K1471" s="34">
        <v>0</v>
      </c>
      <c r="L1471" s="33">
        <v>49.34</v>
      </c>
      <c r="M1471" s="34">
        <v>0</v>
      </c>
      <c r="N1471" s="36">
        <v>4</v>
      </c>
      <c r="O1471" s="36">
        <v>4</v>
      </c>
      <c r="P1471" s="37" t="str">
        <f t="shared" si="22"/>
        <v>44</v>
      </c>
      <c r="Q1471" s="37"/>
      <c r="R1471" s="36" t="s">
        <v>7</v>
      </c>
    </row>
    <row r="1472" spans="1:18" x14ac:dyDescent="0.25">
      <c r="A1472" s="1" t="s">
        <v>4</v>
      </c>
      <c r="B1472" s="1" t="s">
        <v>2507</v>
      </c>
      <c r="C1472" s="1" t="s">
        <v>2508</v>
      </c>
      <c r="D1472" s="33">
        <v>3.91</v>
      </c>
      <c r="E1472" s="33">
        <v>20.333300000000001</v>
      </c>
      <c r="F1472" s="34">
        <v>5.2</v>
      </c>
      <c r="G1472" s="33">
        <v>16.420000000000002</v>
      </c>
      <c r="H1472" s="35">
        <v>3</v>
      </c>
      <c r="I1472" s="34">
        <v>0</v>
      </c>
      <c r="J1472" s="33">
        <v>61</v>
      </c>
      <c r="K1472" s="34">
        <v>0</v>
      </c>
      <c r="L1472" s="33">
        <v>49.27</v>
      </c>
      <c r="M1472" s="34">
        <v>0</v>
      </c>
      <c r="N1472" s="36">
        <v>4</v>
      </c>
      <c r="O1472" s="36">
        <v>4</v>
      </c>
      <c r="P1472" s="37" t="str">
        <f t="shared" si="22"/>
        <v>44</v>
      </c>
      <c r="Q1472" s="37"/>
      <c r="R1472" s="36" t="s">
        <v>7</v>
      </c>
    </row>
    <row r="1473" spans="1:18" x14ac:dyDescent="0.25">
      <c r="A1473" s="1" t="s">
        <v>4</v>
      </c>
      <c r="B1473" s="1" t="s">
        <v>2511</v>
      </c>
      <c r="C1473" s="1" t="s">
        <v>2512</v>
      </c>
      <c r="D1473" s="33">
        <v>2.64</v>
      </c>
      <c r="E1473" s="33">
        <v>19</v>
      </c>
      <c r="F1473" s="34">
        <v>7.19</v>
      </c>
      <c r="G1473" s="33">
        <v>16.36</v>
      </c>
      <c r="H1473" s="35">
        <v>3</v>
      </c>
      <c r="I1473" s="34">
        <v>0</v>
      </c>
      <c r="J1473" s="33">
        <v>57</v>
      </c>
      <c r="K1473" s="34">
        <v>0</v>
      </c>
      <c r="L1473" s="33">
        <v>49.08</v>
      </c>
      <c r="M1473" s="34">
        <v>0</v>
      </c>
      <c r="N1473" s="36">
        <v>4</v>
      </c>
      <c r="O1473" s="36">
        <v>4</v>
      </c>
      <c r="P1473" s="37" t="str">
        <f t="shared" si="22"/>
        <v>44</v>
      </c>
      <c r="Q1473" s="37"/>
      <c r="R1473" s="36" t="s">
        <v>7</v>
      </c>
    </row>
    <row r="1474" spans="1:18" x14ac:dyDescent="0.25">
      <c r="A1474" s="1" t="s">
        <v>4</v>
      </c>
      <c r="B1474" s="1" t="s">
        <v>2513</v>
      </c>
      <c r="C1474" s="1" t="s">
        <v>2514</v>
      </c>
      <c r="D1474" s="33">
        <v>3.92</v>
      </c>
      <c r="E1474" s="33">
        <v>16.149999999999999</v>
      </c>
      <c r="F1474" s="34">
        <v>4.1100000000000003</v>
      </c>
      <c r="G1474" s="33">
        <v>12.23</v>
      </c>
      <c r="H1474" s="35">
        <v>4</v>
      </c>
      <c r="I1474" s="34">
        <v>0</v>
      </c>
      <c r="J1474" s="33">
        <v>64.599999999999994</v>
      </c>
      <c r="K1474" s="34">
        <v>0</v>
      </c>
      <c r="L1474" s="33">
        <v>48.92</v>
      </c>
      <c r="M1474" s="34">
        <v>0</v>
      </c>
      <c r="N1474" s="36">
        <v>4</v>
      </c>
      <c r="O1474" s="36">
        <v>4</v>
      </c>
      <c r="P1474" s="37" t="str">
        <f t="shared" si="22"/>
        <v>44</v>
      </c>
      <c r="Q1474" s="37"/>
      <c r="R1474" s="36" t="s">
        <v>7</v>
      </c>
    </row>
    <row r="1475" spans="1:18" x14ac:dyDescent="0.25">
      <c r="A1475" s="1" t="s">
        <v>4</v>
      </c>
      <c r="B1475" s="1" t="s">
        <v>2515</v>
      </c>
      <c r="C1475" s="1" t="s">
        <v>2516</v>
      </c>
      <c r="D1475" s="33">
        <v>12.7</v>
      </c>
      <c r="E1475" s="33">
        <v>37</v>
      </c>
      <c r="F1475" s="34">
        <v>2.91</v>
      </c>
      <c r="G1475" s="33">
        <v>24.3</v>
      </c>
      <c r="H1475" s="35">
        <v>2</v>
      </c>
      <c r="I1475" s="34">
        <v>0</v>
      </c>
      <c r="J1475" s="33">
        <v>74</v>
      </c>
      <c r="K1475" s="34">
        <v>0</v>
      </c>
      <c r="L1475" s="33">
        <v>48.6</v>
      </c>
      <c r="M1475" s="34">
        <v>0</v>
      </c>
      <c r="N1475" s="36">
        <v>4</v>
      </c>
      <c r="O1475" s="36">
        <v>4</v>
      </c>
      <c r="P1475" s="37" t="str">
        <f t="shared" si="22"/>
        <v>44</v>
      </c>
      <c r="Q1475" s="37"/>
      <c r="R1475" s="36" t="s">
        <v>7</v>
      </c>
    </row>
    <row r="1476" spans="1:18" x14ac:dyDescent="0.25">
      <c r="A1476" s="1" t="s">
        <v>4</v>
      </c>
      <c r="B1476" s="1" t="s">
        <v>2517</v>
      </c>
      <c r="C1476" s="1" t="s">
        <v>2518</v>
      </c>
      <c r="D1476" s="33">
        <v>2</v>
      </c>
      <c r="E1476" s="33">
        <v>18</v>
      </c>
      <c r="F1476" s="34">
        <v>9</v>
      </c>
      <c r="G1476" s="33">
        <v>16</v>
      </c>
      <c r="H1476" s="35">
        <v>3</v>
      </c>
      <c r="I1476" s="34">
        <v>0</v>
      </c>
      <c r="J1476" s="33">
        <v>54</v>
      </c>
      <c r="K1476" s="34">
        <v>0</v>
      </c>
      <c r="L1476" s="33">
        <v>48</v>
      </c>
      <c r="M1476" s="34">
        <v>0</v>
      </c>
      <c r="N1476" s="36">
        <v>4</v>
      </c>
      <c r="O1476" s="36">
        <v>4</v>
      </c>
      <c r="P1476" s="37" t="str">
        <f t="shared" si="22"/>
        <v>44</v>
      </c>
      <c r="Q1476" s="37"/>
      <c r="R1476" s="36" t="s">
        <v>7</v>
      </c>
    </row>
    <row r="1477" spans="1:18" x14ac:dyDescent="0.25">
      <c r="A1477" s="1" t="s">
        <v>4</v>
      </c>
      <c r="B1477" s="1" t="s">
        <v>2519</v>
      </c>
      <c r="C1477" s="1" t="s">
        <v>2520</v>
      </c>
      <c r="D1477" s="33">
        <v>4.59</v>
      </c>
      <c r="E1477" s="33">
        <v>16.5</v>
      </c>
      <c r="F1477" s="34">
        <v>3.59</v>
      </c>
      <c r="G1477" s="33">
        <v>11.91</v>
      </c>
      <c r="H1477" s="35">
        <v>4</v>
      </c>
      <c r="I1477" s="34">
        <v>0</v>
      </c>
      <c r="J1477" s="33">
        <v>66</v>
      </c>
      <c r="K1477" s="34">
        <v>0</v>
      </c>
      <c r="L1477" s="33">
        <v>47.64</v>
      </c>
      <c r="M1477" s="34">
        <v>0</v>
      </c>
      <c r="N1477" s="36">
        <v>4</v>
      </c>
      <c r="O1477" s="36">
        <v>4</v>
      </c>
      <c r="P1477" s="37" t="str">
        <f t="shared" si="22"/>
        <v>44</v>
      </c>
      <c r="Q1477" s="37"/>
      <c r="R1477" s="36" t="s">
        <v>7</v>
      </c>
    </row>
    <row r="1478" spans="1:18" x14ac:dyDescent="0.25">
      <c r="A1478" s="1" t="s">
        <v>4</v>
      </c>
      <c r="B1478" s="1" t="s">
        <v>3573</v>
      </c>
      <c r="C1478" s="1" t="s">
        <v>3574</v>
      </c>
      <c r="D1478" s="33">
        <v>3.1666666666666665</v>
      </c>
      <c r="E1478" s="33">
        <v>19</v>
      </c>
      <c r="F1478" s="34">
        <v>5.99</v>
      </c>
      <c r="G1478" s="33">
        <v>15.83</v>
      </c>
      <c r="H1478" s="35">
        <v>3</v>
      </c>
      <c r="I1478" s="34">
        <v>0</v>
      </c>
      <c r="J1478" s="33">
        <v>57</v>
      </c>
      <c r="K1478" s="34">
        <v>0</v>
      </c>
      <c r="L1478" s="33">
        <v>47.49</v>
      </c>
      <c r="M1478" s="34">
        <v>0</v>
      </c>
      <c r="N1478" s="36">
        <v>4</v>
      </c>
      <c r="O1478" s="36">
        <v>4</v>
      </c>
      <c r="P1478" s="37" t="str">
        <f t="shared" si="22"/>
        <v>44</v>
      </c>
      <c r="Q1478" s="37"/>
      <c r="R1478" s="36" t="s">
        <v>3336</v>
      </c>
    </row>
    <row r="1479" spans="1:18" x14ac:dyDescent="0.25">
      <c r="A1479" s="1" t="s">
        <v>4</v>
      </c>
      <c r="B1479" s="1" t="s">
        <v>3575</v>
      </c>
      <c r="C1479" s="1" t="s">
        <v>3576</v>
      </c>
      <c r="D1479" s="33">
        <v>3.1666666666666665</v>
      </c>
      <c r="E1479" s="33">
        <v>19</v>
      </c>
      <c r="F1479" s="34">
        <v>5.99</v>
      </c>
      <c r="G1479" s="33">
        <v>15.83</v>
      </c>
      <c r="H1479" s="35">
        <v>3</v>
      </c>
      <c r="I1479" s="34">
        <v>0</v>
      </c>
      <c r="J1479" s="33">
        <v>57</v>
      </c>
      <c r="K1479" s="34">
        <v>0</v>
      </c>
      <c r="L1479" s="33">
        <v>47.49</v>
      </c>
      <c r="M1479" s="34">
        <v>0</v>
      </c>
      <c r="N1479" s="36">
        <v>4</v>
      </c>
      <c r="O1479" s="36">
        <v>4</v>
      </c>
      <c r="P1479" s="37" t="str">
        <f t="shared" ref="P1479:P1542" si="23">N1479&amp;O1479</f>
        <v>44</v>
      </c>
      <c r="Q1479" s="37"/>
      <c r="R1479" s="36" t="s">
        <v>3336</v>
      </c>
    </row>
    <row r="1480" spans="1:18" x14ac:dyDescent="0.25">
      <c r="A1480" s="1" t="s">
        <v>4</v>
      </c>
      <c r="B1480" s="1" t="s">
        <v>2525</v>
      </c>
      <c r="C1480" s="1" t="s">
        <v>2526</v>
      </c>
      <c r="D1480" s="33">
        <v>8.83</v>
      </c>
      <c r="E1480" s="33">
        <v>32.5</v>
      </c>
      <c r="F1480" s="34">
        <v>3.68</v>
      </c>
      <c r="G1480" s="33">
        <v>23.67</v>
      </c>
      <c r="H1480" s="35">
        <v>2</v>
      </c>
      <c r="I1480" s="34">
        <v>0</v>
      </c>
      <c r="J1480" s="33">
        <v>65</v>
      </c>
      <c r="K1480" s="34">
        <v>0</v>
      </c>
      <c r="L1480" s="33">
        <v>47.34</v>
      </c>
      <c r="M1480" s="34">
        <v>0</v>
      </c>
      <c r="N1480" s="36">
        <v>4</v>
      </c>
      <c r="O1480" s="36">
        <v>4</v>
      </c>
      <c r="P1480" s="37" t="str">
        <f t="shared" si="23"/>
        <v>44</v>
      </c>
      <c r="Q1480" s="37"/>
      <c r="R1480" s="36" t="s">
        <v>7</v>
      </c>
    </row>
    <row r="1481" spans="1:18" x14ac:dyDescent="0.25">
      <c r="A1481" s="1" t="s">
        <v>4</v>
      </c>
      <c r="B1481" s="1" t="s">
        <v>3577</v>
      </c>
      <c r="C1481" s="1" t="s">
        <v>3578</v>
      </c>
      <c r="D1481" s="33">
        <v>9.4499999999999993</v>
      </c>
      <c r="E1481" s="33">
        <v>56.7</v>
      </c>
      <c r="F1481" s="34">
        <v>6</v>
      </c>
      <c r="G1481" s="33">
        <v>47.25</v>
      </c>
      <c r="H1481" s="35">
        <v>1</v>
      </c>
      <c r="I1481" s="34">
        <v>0</v>
      </c>
      <c r="J1481" s="33">
        <v>56.7</v>
      </c>
      <c r="K1481" s="34">
        <v>0</v>
      </c>
      <c r="L1481" s="33">
        <v>47.25</v>
      </c>
      <c r="M1481" s="34">
        <v>0</v>
      </c>
      <c r="N1481" s="36">
        <v>4</v>
      </c>
      <c r="O1481" s="36">
        <v>4</v>
      </c>
      <c r="P1481" s="37" t="str">
        <f t="shared" si="23"/>
        <v>44</v>
      </c>
      <c r="Q1481" s="37"/>
      <c r="R1481" s="36" t="s">
        <v>3336</v>
      </c>
    </row>
    <row r="1482" spans="1:18" x14ac:dyDescent="0.25">
      <c r="A1482" s="1" t="s">
        <v>4</v>
      </c>
      <c r="B1482" s="1" t="s">
        <v>3579</v>
      </c>
      <c r="C1482" s="1" t="s">
        <v>3580</v>
      </c>
      <c r="D1482" s="33">
        <v>4.666666666666667</v>
      </c>
      <c r="E1482" s="33">
        <v>28</v>
      </c>
      <c r="F1482" s="34">
        <v>5.99</v>
      </c>
      <c r="G1482" s="33">
        <v>23.33</v>
      </c>
      <c r="H1482" s="35">
        <v>2</v>
      </c>
      <c r="I1482" s="34">
        <v>0</v>
      </c>
      <c r="J1482" s="33">
        <v>56</v>
      </c>
      <c r="K1482" s="34">
        <v>0</v>
      </c>
      <c r="L1482" s="33">
        <v>46.66</v>
      </c>
      <c r="M1482" s="34">
        <v>0</v>
      </c>
      <c r="N1482" s="36">
        <v>4</v>
      </c>
      <c r="O1482" s="36">
        <v>4</v>
      </c>
      <c r="P1482" s="37" t="str">
        <f t="shared" si="23"/>
        <v>44</v>
      </c>
      <c r="Q1482" s="37"/>
      <c r="R1482" s="36" t="s">
        <v>3336</v>
      </c>
    </row>
    <row r="1483" spans="1:18" x14ac:dyDescent="0.25">
      <c r="A1483" s="1" t="s">
        <v>4</v>
      </c>
      <c r="B1483" s="1" t="s">
        <v>3581</v>
      </c>
      <c r="C1483" s="1" t="s">
        <v>3582</v>
      </c>
      <c r="D1483" s="33">
        <v>2.3333333333333335</v>
      </c>
      <c r="E1483" s="33">
        <v>14</v>
      </c>
      <c r="F1483" s="34">
        <v>6</v>
      </c>
      <c r="G1483" s="33">
        <v>11.66</v>
      </c>
      <c r="H1483" s="35">
        <v>4</v>
      </c>
      <c r="I1483" s="34">
        <v>0</v>
      </c>
      <c r="J1483" s="33">
        <v>56</v>
      </c>
      <c r="K1483" s="34">
        <v>0</v>
      </c>
      <c r="L1483" s="33">
        <v>46.66</v>
      </c>
      <c r="M1483" s="34">
        <v>0</v>
      </c>
      <c r="N1483" s="36">
        <v>4</v>
      </c>
      <c r="O1483" s="36">
        <v>4</v>
      </c>
      <c r="P1483" s="37" t="str">
        <f t="shared" si="23"/>
        <v>44</v>
      </c>
      <c r="Q1483" s="37"/>
      <c r="R1483" s="36" t="s">
        <v>3336</v>
      </c>
    </row>
    <row r="1484" spans="1:18" x14ac:dyDescent="0.25">
      <c r="A1484" s="1" t="s">
        <v>4</v>
      </c>
      <c r="B1484" s="1" t="s">
        <v>3583</v>
      </c>
      <c r="C1484" s="1" t="s">
        <v>3584</v>
      </c>
      <c r="D1484" s="33">
        <v>3.1111111111111112</v>
      </c>
      <c r="E1484" s="33">
        <v>18.666599999999999</v>
      </c>
      <c r="F1484" s="34">
        <v>5.99</v>
      </c>
      <c r="G1484" s="33">
        <v>15.55</v>
      </c>
      <c r="H1484" s="35">
        <v>3</v>
      </c>
      <c r="I1484" s="34">
        <v>0</v>
      </c>
      <c r="J1484" s="33">
        <v>56</v>
      </c>
      <c r="K1484" s="34">
        <v>0</v>
      </c>
      <c r="L1484" s="33">
        <v>46.66</v>
      </c>
      <c r="M1484" s="34">
        <v>0</v>
      </c>
      <c r="N1484" s="36">
        <v>4</v>
      </c>
      <c r="O1484" s="36">
        <v>4</v>
      </c>
      <c r="P1484" s="37" t="str">
        <f t="shared" si="23"/>
        <v>44</v>
      </c>
      <c r="Q1484" s="37"/>
      <c r="R1484" s="36" t="s">
        <v>3336</v>
      </c>
    </row>
    <row r="1485" spans="1:18" x14ac:dyDescent="0.25">
      <c r="A1485" s="1" t="s">
        <v>4</v>
      </c>
      <c r="B1485" s="1" t="s">
        <v>2533</v>
      </c>
      <c r="C1485" s="1" t="s">
        <v>2534</v>
      </c>
      <c r="D1485" s="33">
        <v>1.87</v>
      </c>
      <c r="E1485" s="33">
        <v>13.5</v>
      </c>
      <c r="F1485" s="34">
        <v>7.21</v>
      </c>
      <c r="G1485" s="33">
        <v>11.63</v>
      </c>
      <c r="H1485" s="35">
        <v>4</v>
      </c>
      <c r="I1485" s="34">
        <v>0</v>
      </c>
      <c r="J1485" s="33">
        <v>54</v>
      </c>
      <c r="K1485" s="34">
        <v>0</v>
      </c>
      <c r="L1485" s="33">
        <v>46.52</v>
      </c>
      <c r="M1485" s="34">
        <v>0</v>
      </c>
      <c r="N1485" s="36">
        <v>4</v>
      </c>
      <c r="O1485" s="36">
        <v>4</v>
      </c>
      <c r="P1485" s="37" t="str">
        <f t="shared" si="23"/>
        <v>44</v>
      </c>
      <c r="Q1485" s="37"/>
      <c r="R1485" s="36" t="s">
        <v>7</v>
      </c>
    </row>
    <row r="1486" spans="1:18" x14ac:dyDescent="0.25">
      <c r="A1486" s="1" t="s">
        <v>4</v>
      </c>
      <c r="B1486" s="1" t="s">
        <v>2535</v>
      </c>
      <c r="C1486" s="1" t="s">
        <v>2536</v>
      </c>
      <c r="D1486" s="33">
        <v>2.19</v>
      </c>
      <c r="E1486" s="33">
        <v>17.666599999999999</v>
      </c>
      <c r="F1486" s="34">
        <v>8.06</v>
      </c>
      <c r="G1486" s="33">
        <v>15.47</v>
      </c>
      <c r="H1486" s="35">
        <v>3</v>
      </c>
      <c r="I1486" s="34">
        <v>0</v>
      </c>
      <c r="J1486" s="33">
        <v>53</v>
      </c>
      <c r="K1486" s="34">
        <v>0</v>
      </c>
      <c r="L1486" s="33">
        <v>46.43</v>
      </c>
      <c r="M1486" s="34">
        <v>0</v>
      </c>
      <c r="N1486" s="36">
        <v>4</v>
      </c>
      <c r="O1486" s="36">
        <v>4</v>
      </c>
      <c r="P1486" s="37" t="str">
        <f t="shared" si="23"/>
        <v>44</v>
      </c>
      <c r="Q1486" s="37"/>
      <c r="R1486" s="36" t="s">
        <v>7</v>
      </c>
    </row>
    <row r="1487" spans="1:18" x14ac:dyDescent="0.25">
      <c r="A1487" s="1" t="s">
        <v>4</v>
      </c>
      <c r="B1487" s="1" t="s">
        <v>2537</v>
      </c>
      <c r="C1487" s="1" t="s">
        <v>2538</v>
      </c>
      <c r="D1487" s="33">
        <v>2.2200000000000002</v>
      </c>
      <c r="E1487" s="33">
        <v>17.666599999999999</v>
      </c>
      <c r="F1487" s="34">
        <v>7.95</v>
      </c>
      <c r="G1487" s="33">
        <v>15.44</v>
      </c>
      <c r="H1487" s="35">
        <v>3</v>
      </c>
      <c r="I1487" s="34">
        <v>0</v>
      </c>
      <c r="J1487" s="33">
        <v>53</v>
      </c>
      <c r="K1487" s="34">
        <v>0</v>
      </c>
      <c r="L1487" s="33">
        <v>46.34</v>
      </c>
      <c r="M1487" s="34">
        <v>0</v>
      </c>
      <c r="N1487" s="36">
        <v>4</v>
      </c>
      <c r="O1487" s="36">
        <v>4</v>
      </c>
      <c r="P1487" s="37" t="str">
        <f t="shared" si="23"/>
        <v>44</v>
      </c>
      <c r="Q1487" s="37"/>
      <c r="R1487" s="36" t="s">
        <v>7</v>
      </c>
    </row>
    <row r="1488" spans="1:18" x14ac:dyDescent="0.25">
      <c r="A1488" s="1" t="s">
        <v>4</v>
      </c>
      <c r="B1488" s="1" t="s">
        <v>2539</v>
      </c>
      <c r="C1488" s="1" t="s">
        <v>2540</v>
      </c>
      <c r="D1488" s="33">
        <v>2.59</v>
      </c>
      <c r="E1488" s="33">
        <v>18</v>
      </c>
      <c r="F1488" s="34">
        <v>6.94</v>
      </c>
      <c r="G1488" s="33">
        <v>15.41</v>
      </c>
      <c r="H1488" s="35">
        <v>3</v>
      </c>
      <c r="I1488" s="34">
        <v>0</v>
      </c>
      <c r="J1488" s="33">
        <v>54</v>
      </c>
      <c r="K1488" s="34">
        <v>0</v>
      </c>
      <c r="L1488" s="33">
        <v>46.23</v>
      </c>
      <c r="M1488" s="34">
        <v>0</v>
      </c>
      <c r="N1488" s="36">
        <v>4</v>
      </c>
      <c r="O1488" s="36">
        <v>4</v>
      </c>
      <c r="P1488" s="37" t="str">
        <f t="shared" si="23"/>
        <v>44</v>
      </c>
      <c r="Q1488" s="37"/>
      <c r="R1488" s="36" t="s">
        <v>7</v>
      </c>
    </row>
    <row r="1489" spans="1:18" x14ac:dyDescent="0.25">
      <c r="A1489" s="1" t="s">
        <v>4</v>
      </c>
      <c r="B1489" s="1" t="s">
        <v>2541</v>
      </c>
      <c r="C1489" s="1" t="s">
        <v>2542</v>
      </c>
      <c r="D1489" s="33">
        <v>1.99</v>
      </c>
      <c r="E1489" s="33">
        <v>13</v>
      </c>
      <c r="F1489" s="34">
        <v>6.53</v>
      </c>
      <c r="G1489" s="33">
        <v>11.01</v>
      </c>
      <c r="H1489" s="35">
        <v>4</v>
      </c>
      <c r="I1489" s="34">
        <v>0</v>
      </c>
      <c r="J1489" s="33">
        <v>54</v>
      </c>
      <c r="K1489" s="34">
        <v>0</v>
      </c>
      <c r="L1489" s="33">
        <v>46.04</v>
      </c>
      <c r="M1489" s="34">
        <v>0</v>
      </c>
      <c r="N1489" s="36">
        <v>4</v>
      </c>
      <c r="O1489" s="36">
        <v>4</v>
      </c>
      <c r="P1489" s="37" t="str">
        <f t="shared" si="23"/>
        <v>44</v>
      </c>
      <c r="Q1489" s="37"/>
      <c r="R1489" s="36" t="s">
        <v>7</v>
      </c>
    </row>
    <row r="1490" spans="1:18" x14ac:dyDescent="0.25">
      <c r="A1490" s="1" t="s">
        <v>4</v>
      </c>
      <c r="B1490" s="1" t="s">
        <v>2543</v>
      </c>
      <c r="C1490" s="1" t="s">
        <v>2544</v>
      </c>
      <c r="D1490" s="33">
        <v>4.3499999999999996</v>
      </c>
      <c r="E1490" s="33">
        <v>19.666599999999999</v>
      </c>
      <c r="F1490" s="34">
        <v>4.5199999999999996</v>
      </c>
      <c r="G1490" s="33">
        <v>15.31</v>
      </c>
      <c r="H1490" s="35">
        <v>3</v>
      </c>
      <c r="I1490" s="34">
        <v>0</v>
      </c>
      <c r="J1490" s="33">
        <v>59</v>
      </c>
      <c r="K1490" s="34">
        <v>0</v>
      </c>
      <c r="L1490" s="33">
        <v>45.95</v>
      </c>
      <c r="M1490" s="34">
        <v>0</v>
      </c>
      <c r="N1490" s="36">
        <v>4</v>
      </c>
      <c r="O1490" s="36">
        <v>4</v>
      </c>
      <c r="P1490" s="37" t="str">
        <f t="shared" si="23"/>
        <v>44</v>
      </c>
      <c r="Q1490" s="37"/>
      <c r="R1490" s="36" t="s">
        <v>7</v>
      </c>
    </row>
    <row r="1491" spans="1:18" x14ac:dyDescent="0.25">
      <c r="A1491" s="1" t="s">
        <v>4</v>
      </c>
      <c r="B1491" s="1" t="s">
        <v>2545</v>
      </c>
      <c r="C1491" s="1" t="s">
        <v>2546</v>
      </c>
      <c r="D1491" s="33">
        <v>1.55</v>
      </c>
      <c r="E1491" s="33">
        <v>13</v>
      </c>
      <c r="F1491" s="34">
        <v>8.3800000000000008</v>
      </c>
      <c r="G1491" s="33">
        <v>11.45</v>
      </c>
      <c r="H1491" s="35">
        <v>4</v>
      </c>
      <c r="I1491" s="34">
        <v>0</v>
      </c>
      <c r="J1491" s="33">
        <v>52</v>
      </c>
      <c r="K1491" s="34">
        <v>0</v>
      </c>
      <c r="L1491" s="33">
        <v>45.8</v>
      </c>
      <c r="M1491" s="34">
        <v>0</v>
      </c>
      <c r="N1491" s="36">
        <v>4</v>
      </c>
      <c r="O1491" s="36">
        <v>4</v>
      </c>
      <c r="P1491" s="37" t="str">
        <f t="shared" si="23"/>
        <v>44</v>
      </c>
      <c r="Q1491" s="37"/>
      <c r="R1491" s="36" t="s">
        <v>7</v>
      </c>
    </row>
    <row r="1492" spans="1:18" x14ac:dyDescent="0.25">
      <c r="A1492" s="1" t="s">
        <v>4</v>
      </c>
      <c r="B1492" s="1" t="s">
        <v>2549</v>
      </c>
      <c r="C1492" s="1" t="s">
        <v>2550</v>
      </c>
      <c r="D1492" s="33">
        <v>7.27</v>
      </c>
      <c r="E1492" s="33">
        <v>30</v>
      </c>
      <c r="F1492" s="34">
        <v>4.12</v>
      </c>
      <c r="G1492" s="33">
        <v>22.73</v>
      </c>
      <c r="H1492" s="35">
        <v>2</v>
      </c>
      <c r="I1492" s="34">
        <v>0</v>
      </c>
      <c r="J1492" s="33">
        <v>60</v>
      </c>
      <c r="K1492" s="34">
        <v>0</v>
      </c>
      <c r="L1492" s="33">
        <v>45.46</v>
      </c>
      <c r="M1492" s="34">
        <v>0</v>
      </c>
      <c r="N1492" s="36">
        <v>4</v>
      </c>
      <c r="O1492" s="36">
        <v>4</v>
      </c>
      <c r="P1492" s="37" t="str">
        <f t="shared" si="23"/>
        <v>44</v>
      </c>
      <c r="Q1492" s="37"/>
      <c r="R1492" s="36" t="s">
        <v>7</v>
      </c>
    </row>
    <row r="1493" spans="1:18" x14ac:dyDescent="0.25">
      <c r="A1493" s="1" t="s">
        <v>4</v>
      </c>
      <c r="B1493" s="1" t="s">
        <v>2551</v>
      </c>
      <c r="C1493" s="1" t="s">
        <v>2552</v>
      </c>
      <c r="D1493" s="33">
        <v>2.2200000000000002</v>
      </c>
      <c r="E1493" s="33">
        <v>13.5</v>
      </c>
      <c r="F1493" s="34">
        <v>6.08</v>
      </c>
      <c r="G1493" s="33">
        <v>11.28</v>
      </c>
      <c r="H1493" s="35">
        <v>4</v>
      </c>
      <c r="I1493" s="34">
        <v>0</v>
      </c>
      <c r="J1493" s="33">
        <v>54</v>
      </c>
      <c r="K1493" s="34">
        <v>0</v>
      </c>
      <c r="L1493" s="33">
        <v>45.12</v>
      </c>
      <c r="M1493" s="34">
        <v>0</v>
      </c>
      <c r="N1493" s="36">
        <v>4</v>
      </c>
      <c r="O1493" s="36">
        <v>4</v>
      </c>
      <c r="P1493" s="37" t="str">
        <f t="shared" si="23"/>
        <v>44</v>
      </c>
      <c r="Q1493" s="37"/>
      <c r="R1493" s="36" t="s">
        <v>7</v>
      </c>
    </row>
    <row r="1494" spans="1:18" x14ac:dyDescent="0.25">
      <c r="A1494" s="1" t="s">
        <v>4</v>
      </c>
      <c r="B1494" s="1" t="s">
        <v>3587</v>
      </c>
      <c r="C1494" s="1" t="s">
        <v>827</v>
      </c>
      <c r="D1494" s="33">
        <v>3</v>
      </c>
      <c r="E1494" s="33">
        <v>18</v>
      </c>
      <c r="F1494" s="34">
        <v>6</v>
      </c>
      <c r="G1494" s="33">
        <v>15</v>
      </c>
      <c r="H1494" s="35">
        <v>3</v>
      </c>
      <c r="I1494" s="34">
        <v>0</v>
      </c>
      <c r="J1494" s="33">
        <v>54</v>
      </c>
      <c r="K1494" s="34">
        <v>0</v>
      </c>
      <c r="L1494" s="33">
        <v>45</v>
      </c>
      <c r="M1494" s="34">
        <v>0</v>
      </c>
      <c r="N1494" s="36">
        <v>4</v>
      </c>
      <c r="O1494" s="36">
        <v>4</v>
      </c>
      <c r="P1494" s="37" t="str">
        <f t="shared" si="23"/>
        <v>44</v>
      </c>
      <c r="Q1494" s="37"/>
      <c r="R1494" s="36" t="s">
        <v>3336</v>
      </c>
    </row>
    <row r="1495" spans="1:18" x14ac:dyDescent="0.25">
      <c r="A1495" s="1" t="s">
        <v>4</v>
      </c>
      <c r="B1495" s="1" t="s">
        <v>3588</v>
      </c>
      <c r="C1495" s="1" t="s">
        <v>3589</v>
      </c>
      <c r="D1495" s="33">
        <v>3</v>
      </c>
      <c r="E1495" s="33">
        <v>18</v>
      </c>
      <c r="F1495" s="34">
        <v>6</v>
      </c>
      <c r="G1495" s="33">
        <v>15</v>
      </c>
      <c r="H1495" s="35">
        <v>3</v>
      </c>
      <c r="I1495" s="34">
        <v>0</v>
      </c>
      <c r="J1495" s="33">
        <v>54</v>
      </c>
      <c r="K1495" s="34">
        <v>0</v>
      </c>
      <c r="L1495" s="33">
        <v>45</v>
      </c>
      <c r="M1495" s="34">
        <v>0</v>
      </c>
      <c r="N1495" s="36">
        <v>4</v>
      </c>
      <c r="O1495" s="36">
        <v>4</v>
      </c>
      <c r="P1495" s="37" t="str">
        <f t="shared" si="23"/>
        <v>44</v>
      </c>
      <c r="Q1495" s="37"/>
      <c r="R1495" s="36" t="s">
        <v>3336</v>
      </c>
    </row>
    <row r="1496" spans="1:18" x14ac:dyDescent="0.25">
      <c r="A1496" s="1" t="s">
        <v>4</v>
      </c>
      <c r="B1496" s="1" t="s">
        <v>3590</v>
      </c>
      <c r="C1496" s="1" t="s">
        <v>3591</v>
      </c>
      <c r="D1496" s="33">
        <v>2.9916666666666667</v>
      </c>
      <c r="E1496" s="33">
        <v>17.95</v>
      </c>
      <c r="F1496" s="34">
        <v>5.99</v>
      </c>
      <c r="G1496" s="33">
        <v>14.95</v>
      </c>
      <c r="H1496" s="35">
        <v>3</v>
      </c>
      <c r="I1496" s="34">
        <v>0</v>
      </c>
      <c r="J1496" s="33">
        <v>53.85</v>
      </c>
      <c r="K1496" s="34">
        <v>0</v>
      </c>
      <c r="L1496" s="33">
        <v>44.87</v>
      </c>
      <c r="M1496" s="34">
        <v>0</v>
      </c>
      <c r="N1496" s="36">
        <v>4</v>
      </c>
      <c r="O1496" s="36">
        <v>4</v>
      </c>
      <c r="P1496" s="37" t="str">
        <f t="shared" si="23"/>
        <v>44</v>
      </c>
      <c r="Q1496" s="37"/>
      <c r="R1496" s="36" t="s">
        <v>3336</v>
      </c>
    </row>
    <row r="1497" spans="1:18" x14ac:dyDescent="0.25">
      <c r="A1497" s="1" t="s">
        <v>4</v>
      </c>
      <c r="B1497" s="1" t="s">
        <v>2553</v>
      </c>
      <c r="C1497" s="1" t="s">
        <v>2554</v>
      </c>
      <c r="D1497" s="33">
        <v>1.84</v>
      </c>
      <c r="E1497" s="33">
        <v>13.015000000000001</v>
      </c>
      <c r="F1497" s="34">
        <v>7.07</v>
      </c>
      <c r="G1497" s="33">
        <v>11.17</v>
      </c>
      <c r="H1497" s="35">
        <v>4</v>
      </c>
      <c r="I1497" s="34">
        <v>0</v>
      </c>
      <c r="J1497" s="33">
        <v>52.06</v>
      </c>
      <c r="K1497" s="34">
        <v>0</v>
      </c>
      <c r="L1497" s="33">
        <v>44.7</v>
      </c>
      <c r="M1497" s="34">
        <v>0</v>
      </c>
      <c r="N1497" s="36">
        <v>4</v>
      </c>
      <c r="O1497" s="36">
        <v>4</v>
      </c>
      <c r="P1497" s="37" t="str">
        <f t="shared" si="23"/>
        <v>44</v>
      </c>
      <c r="Q1497" s="37"/>
      <c r="R1497" s="36" t="s">
        <v>7</v>
      </c>
    </row>
    <row r="1498" spans="1:18" x14ac:dyDescent="0.25">
      <c r="A1498" s="1" t="s">
        <v>4</v>
      </c>
      <c r="B1498" s="1" t="s">
        <v>2555</v>
      </c>
      <c r="C1498" s="1" t="s">
        <v>2556</v>
      </c>
      <c r="D1498" s="33">
        <v>6.41</v>
      </c>
      <c r="E1498" s="33">
        <v>28.475000000000001</v>
      </c>
      <c r="F1498" s="34">
        <v>4.4400000000000004</v>
      </c>
      <c r="G1498" s="33">
        <v>22.06</v>
      </c>
      <c r="H1498" s="35">
        <v>2</v>
      </c>
      <c r="I1498" s="34">
        <v>0</v>
      </c>
      <c r="J1498" s="33">
        <v>56.95</v>
      </c>
      <c r="K1498" s="34">
        <v>0</v>
      </c>
      <c r="L1498" s="33">
        <v>44.13</v>
      </c>
      <c r="M1498" s="34">
        <v>0</v>
      </c>
      <c r="N1498" s="36">
        <v>4</v>
      </c>
      <c r="O1498" s="36">
        <v>4</v>
      </c>
      <c r="P1498" s="37" t="str">
        <f t="shared" si="23"/>
        <v>44</v>
      </c>
      <c r="Q1498" s="37"/>
      <c r="R1498" s="36" t="s">
        <v>7</v>
      </c>
    </row>
    <row r="1499" spans="1:18" x14ac:dyDescent="0.25">
      <c r="A1499" s="1" t="s">
        <v>4</v>
      </c>
      <c r="B1499" s="1" t="s">
        <v>2557</v>
      </c>
      <c r="C1499" s="1" t="s">
        <v>2558</v>
      </c>
      <c r="D1499" s="33">
        <v>2.86</v>
      </c>
      <c r="E1499" s="33">
        <v>17.5</v>
      </c>
      <c r="F1499" s="34">
        <v>6.11</v>
      </c>
      <c r="G1499" s="33">
        <v>14.64</v>
      </c>
      <c r="H1499" s="35">
        <v>3</v>
      </c>
      <c r="I1499" s="34">
        <v>0</v>
      </c>
      <c r="J1499" s="33">
        <v>52.5</v>
      </c>
      <c r="K1499" s="34">
        <v>0</v>
      </c>
      <c r="L1499" s="33">
        <v>43.92</v>
      </c>
      <c r="M1499" s="34">
        <v>0</v>
      </c>
      <c r="N1499" s="36">
        <v>4</v>
      </c>
      <c r="O1499" s="36">
        <v>4</v>
      </c>
      <c r="P1499" s="37" t="str">
        <f t="shared" si="23"/>
        <v>44</v>
      </c>
      <c r="Q1499" s="37"/>
      <c r="R1499" s="36" t="s">
        <v>7</v>
      </c>
    </row>
    <row r="1500" spans="1:18" x14ac:dyDescent="0.25">
      <c r="A1500" s="1" t="s">
        <v>4</v>
      </c>
      <c r="B1500" s="1" t="s">
        <v>2559</v>
      </c>
      <c r="C1500" s="1" t="s">
        <v>2560</v>
      </c>
      <c r="D1500" s="33">
        <v>2.2799999999999998</v>
      </c>
      <c r="E1500" s="33">
        <v>16.916599999999999</v>
      </c>
      <c r="F1500" s="34">
        <v>7.41</v>
      </c>
      <c r="G1500" s="33">
        <v>14.63</v>
      </c>
      <c r="H1500" s="35">
        <v>3</v>
      </c>
      <c r="I1500" s="34">
        <v>0</v>
      </c>
      <c r="J1500" s="33">
        <v>50.75</v>
      </c>
      <c r="K1500" s="34">
        <v>0</v>
      </c>
      <c r="L1500" s="33">
        <v>43.91</v>
      </c>
      <c r="M1500" s="34">
        <v>0</v>
      </c>
      <c r="N1500" s="36">
        <v>4</v>
      </c>
      <c r="O1500" s="36">
        <v>4</v>
      </c>
      <c r="P1500" s="37" t="str">
        <f t="shared" si="23"/>
        <v>44</v>
      </c>
      <c r="Q1500" s="37"/>
      <c r="R1500" s="36" t="s">
        <v>7</v>
      </c>
    </row>
    <row r="1501" spans="1:18" x14ac:dyDescent="0.25">
      <c r="A1501" s="1" t="s">
        <v>4</v>
      </c>
      <c r="B1501" s="1" t="s">
        <v>2561</v>
      </c>
      <c r="C1501" s="1" t="s">
        <v>2562</v>
      </c>
      <c r="D1501" s="33">
        <v>9.68</v>
      </c>
      <c r="E1501" s="33">
        <v>31.5</v>
      </c>
      <c r="F1501" s="34">
        <v>3.25</v>
      </c>
      <c r="G1501" s="33">
        <v>21.82</v>
      </c>
      <c r="H1501" s="35">
        <v>2</v>
      </c>
      <c r="I1501" s="34">
        <v>0</v>
      </c>
      <c r="J1501" s="33">
        <v>63</v>
      </c>
      <c r="K1501" s="34">
        <v>0</v>
      </c>
      <c r="L1501" s="33">
        <v>43.64</v>
      </c>
      <c r="M1501" s="34">
        <v>0</v>
      </c>
      <c r="N1501" s="36">
        <v>4</v>
      </c>
      <c r="O1501" s="36">
        <v>4</v>
      </c>
      <c r="P1501" s="37" t="str">
        <f t="shared" si="23"/>
        <v>44</v>
      </c>
      <c r="Q1501" s="37"/>
      <c r="R1501" s="36" t="s">
        <v>7</v>
      </c>
    </row>
    <row r="1502" spans="1:18" x14ac:dyDescent="0.25">
      <c r="A1502" s="1" t="s">
        <v>4</v>
      </c>
      <c r="B1502" s="1" t="s">
        <v>2563</v>
      </c>
      <c r="C1502" s="1" t="s">
        <v>2564</v>
      </c>
      <c r="D1502" s="33">
        <v>1.95</v>
      </c>
      <c r="E1502" s="33">
        <v>16.433299999999999</v>
      </c>
      <c r="F1502" s="34">
        <v>8.42</v>
      </c>
      <c r="G1502" s="33">
        <v>14.48</v>
      </c>
      <c r="H1502" s="35">
        <v>3</v>
      </c>
      <c r="I1502" s="34">
        <v>0</v>
      </c>
      <c r="J1502" s="33">
        <v>49.3</v>
      </c>
      <c r="K1502" s="34">
        <v>0</v>
      </c>
      <c r="L1502" s="33">
        <v>43.45</v>
      </c>
      <c r="M1502" s="34">
        <v>0</v>
      </c>
      <c r="N1502" s="36">
        <v>4</v>
      </c>
      <c r="O1502" s="36">
        <v>4</v>
      </c>
      <c r="P1502" s="37" t="str">
        <f t="shared" si="23"/>
        <v>44</v>
      </c>
      <c r="Q1502" s="37"/>
      <c r="R1502" s="36" t="s">
        <v>7</v>
      </c>
    </row>
    <row r="1503" spans="1:18" x14ac:dyDescent="0.25">
      <c r="A1503" s="1" t="s">
        <v>4</v>
      </c>
      <c r="B1503" s="1" t="s">
        <v>3592</v>
      </c>
      <c r="C1503" s="1" t="s">
        <v>3593</v>
      </c>
      <c r="D1503" s="33">
        <v>4.333333333333333</v>
      </c>
      <c r="E1503" s="33">
        <v>26</v>
      </c>
      <c r="F1503" s="34">
        <v>6</v>
      </c>
      <c r="G1503" s="33">
        <v>21.66</v>
      </c>
      <c r="H1503" s="35">
        <v>2</v>
      </c>
      <c r="I1503" s="34">
        <v>0</v>
      </c>
      <c r="J1503" s="33">
        <v>52</v>
      </c>
      <c r="K1503" s="34">
        <v>0</v>
      </c>
      <c r="L1503" s="33">
        <v>43.33</v>
      </c>
      <c r="M1503" s="34">
        <v>0</v>
      </c>
      <c r="N1503" s="36">
        <v>4</v>
      </c>
      <c r="O1503" s="36">
        <v>4</v>
      </c>
      <c r="P1503" s="37" t="str">
        <f t="shared" si="23"/>
        <v>44</v>
      </c>
      <c r="Q1503" s="37"/>
      <c r="R1503" s="36" t="s">
        <v>3336</v>
      </c>
    </row>
    <row r="1504" spans="1:18" x14ac:dyDescent="0.25">
      <c r="A1504" s="1" t="s">
        <v>4</v>
      </c>
      <c r="B1504" s="1" t="s">
        <v>3594</v>
      </c>
      <c r="C1504" s="1" t="s">
        <v>3595</v>
      </c>
      <c r="D1504" s="33">
        <v>2.8888888888888893</v>
      </c>
      <c r="E1504" s="33">
        <v>17.333300000000001</v>
      </c>
      <c r="F1504" s="34">
        <v>5.99</v>
      </c>
      <c r="G1504" s="33">
        <v>14.44</v>
      </c>
      <c r="H1504" s="35">
        <v>3</v>
      </c>
      <c r="I1504" s="34">
        <v>0</v>
      </c>
      <c r="J1504" s="33">
        <v>52</v>
      </c>
      <c r="K1504" s="34">
        <v>0</v>
      </c>
      <c r="L1504" s="33">
        <v>43.33</v>
      </c>
      <c r="M1504" s="34">
        <v>0</v>
      </c>
      <c r="N1504" s="36">
        <v>4</v>
      </c>
      <c r="O1504" s="36">
        <v>4</v>
      </c>
      <c r="P1504" s="37" t="str">
        <f t="shared" si="23"/>
        <v>44</v>
      </c>
      <c r="Q1504" s="37"/>
      <c r="R1504" s="36" t="s">
        <v>3336</v>
      </c>
    </row>
    <row r="1505" spans="1:18" x14ac:dyDescent="0.25">
      <c r="A1505" s="1" t="s">
        <v>4</v>
      </c>
      <c r="B1505" s="1" t="s">
        <v>2565</v>
      </c>
      <c r="C1505" s="1" t="s">
        <v>2566</v>
      </c>
      <c r="D1505" s="33">
        <v>4.84</v>
      </c>
      <c r="E1505" s="33">
        <v>26.5</v>
      </c>
      <c r="F1505" s="34">
        <v>5.47</v>
      </c>
      <c r="G1505" s="33">
        <v>21.66</v>
      </c>
      <c r="H1505" s="35">
        <v>2</v>
      </c>
      <c r="I1505" s="34">
        <v>0</v>
      </c>
      <c r="J1505" s="33">
        <v>53</v>
      </c>
      <c r="K1505" s="34">
        <v>0</v>
      </c>
      <c r="L1505" s="33">
        <v>43.32</v>
      </c>
      <c r="M1505" s="34">
        <v>0</v>
      </c>
      <c r="N1505" s="36">
        <v>4</v>
      </c>
      <c r="O1505" s="36">
        <v>4</v>
      </c>
      <c r="P1505" s="37" t="str">
        <f t="shared" si="23"/>
        <v>44</v>
      </c>
      <c r="Q1505" s="37"/>
      <c r="R1505" s="36" t="s">
        <v>7</v>
      </c>
    </row>
    <row r="1506" spans="1:18" x14ac:dyDescent="0.25">
      <c r="A1506" s="1" t="s">
        <v>4</v>
      </c>
      <c r="B1506" s="1" t="s">
        <v>2569</v>
      </c>
      <c r="C1506" s="1" t="s">
        <v>2570</v>
      </c>
      <c r="D1506" s="33">
        <v>2.34</v>
      </c>
      <c r="E1506" s="33">
        <v>17.242000000000001</v>
      </c>
      <c r="F1506" s="34">
        <v>7.36</v>
      </c>
      <c r="G1506" s="33">
        <v>14.9</v>
      </c>
      <c r="H1506" s="35">
        <v>3</v>
      </c>
      <c r="I1506" s="34">
        <v>0</v>
      </c>
      <c r="J1506" s="33">
        <v>50.21</v>
      </c>
      <c r="K1506" s="34">
        <v>0</v>
      </c>
      <c r="L1506" s="33">
        <v>43.19</v>
      </c>
      <c r="M1506" s="34">
        <v>0</v>
      </c>
      <c r="N1506" s="36">
        <v>4</v>
      </c>
      <c r="O1506" s="36">
        <v>4</v>
      </c>
      <c r="P1506" s="37" t="str">
        <f t="shared" si="23"/>
        <v>44</v>
      </c>
      <c r="Q1506" s="37"/>
      <c r="R1506" s="36" t="s">
        <v>7</v>
      </c>
    </row>
    <row r="1507" spans="1:18" x14ac:dyDescent="0.25">
      <c r="A1507" s="1" t="s">
        <v>4</v>
      </c>
      <c r="B1507" s="1" t="s">
        <v>2571</v>
      </c>
      <c r="C1507" s="1" t="s">
        <v>2572</v>
      </c>
      <c r="D1507" s="33">
        <v>2.34</v>
      </c>
      <c r="E1507" s="33">
        <v>16.666599999999999</v>
      </c>
      <c r="F1507" s="34">
        <v>7.12</v>
      </c>
      <c r="G1507" s="33">
        <v>14.32</v>
      </c>
      <c r="H1507" s="35">
        <v>3</v>
      </c>
      <c r="I1507" s="34">
        <v>0</v>
      </c>
      <c r="J1507" s="33">
        <v>50</v>
      </c>
      <c r="K1507" s="34">
        <v>0</v>
      </c>
      <c r="L1507" s="33">
        <v>42.98</v>
      </c>
      <c r="M1507" s="34">
        <v>0</v>
      </c>
      <c r="N1507" s="36">
        <v>4</v>
      </c>
      <c r="O1507" s="36">
        <v>4</v>
      </c>
      <c r="P1507" s="37" t="str">
        <f t="shared" si="23"/>
        <v>44</v>
      </c>
      <c r="Q1507" s="37"/>
      <c r="R1507" s="36" t="s">
        <v>7</v>
      </c>
    </row>
    <row r="1508" spans="1:18" x14ac:dyDescent="0.25">
      <c r="A1508" s="1" t="s">
        <v>4</v>
      </c>
      <c r="B1508" s="1" t="s">
        <v>2573</v>
      </c>
      <c r="C1508" s="1" t="s">
        <v>2574</v>
      </c>
      <c r="D1508" s="33">
        <v>2.75</v>
      </c>
      <c r="E1508" s="33">
        <v>17</v>
      </c>
      <c r="F1508" s="34">
        <v>6.18</v>
      </c>
      <c r="G1508" s="33">
        <v>14.25</v>
      </c>
      <c r="H1508" s="35">
        <v>3</v>
      </c>
      <c r="I1508" s="34">
        <v>0</v>
      </c>
      <c r="J1508" s="33">
        <v>51</v>
      </c>
      <c r="K1508" s="34">
        <v>0</v>
      </c>
      <c r="L1508" s="33">
        <v>42.75</v>
      </c>
      <c r="M1508" s="34">
        <v>0</v>
      </c>
      <c r="N1508" s="36">
        <v>4</v>
      </c>
      <c r="O1508" s="36">
        <v>4</v>
      </c>
      <c r="P1508" s="37" t="str">
        <f t="shared" si="23"/>
        <v>44</v>
      </c>
      <c r="Q1508" s="37"/>
      <c r="R1508" s="36" t="s">
        <v>7</v>
      </c>
    </row>
    <row r="1509" spans="1:18" x14ac:dyDescent="0.25">
      <c r="A1509" s="1" t="s">
        <v>4</v>
      </c>
      <c r="B1509" s="1" t="s">
        <v>2575</v>
      </c>
      <c r="C1509" s="1" t="s">
        <v>2576</v>
      </c>
      <c r="D1509" s="33">
        <v>1.78</v>
      </c>
      <c r="E1509" s="33">
        <v>16</v>
      </c>
      <c r="F1509" s="34">
        <v>8.98</v>
      </c>
      <c r="G1509" s="33">
        <v>14.22</v>
      </c>
      <c r="H1509" s="35">
        <v>3</v>
      </c>
      <c r="I1509" s="34">
        <v>0</v>
      </c>
      <c r="J1509" s="33">
        <v>48</v>
      </c>
      <c r="K1509" s="34">
        <v>0</v>
      </c>
      <c r="L1509" s="33">
        <v>42.66</v>
      </c>
      <c r="M1509" s="34">
        <v>0</v>
      </c>
      <c r="N1509" s="36">
        <v>4</v>
      </c>
      <c r="O1509" s="36">
        <v>4</v>
      </c>
      <c r="P1509" s="37" t="str">
        <f t="shared" si="23"/>
        <v>44</v>
      </c>
      <c r="Q1509" s="37"/>
      <c r="R1509" s="36" t="s">
        <v>7</v>
      </c>
    </row>
    <row r="1510" spans="1:18" x14ac:dyDescent="0.25">
      <c r="A1510" s="1" t="s">
        <v>4</v>
      </c>
      <c r="B1510" s="1" t="s">
        <v>2577</v>
      </c>
      <c r="C1510" s="1" t="s">
        <v>2578</v>
      </c>
      <c r="D1510" s="33">
        <v>3.7</v>
      </c>
      <c r="E1510" s="33">
        <v>25</v>
      </c>
      <c r="F1510" s="34">
        <v>6.75</v>
      </c>
      <c r="G1510" s="33">
        <v>21.3</v>
      </c>
      <c r="H1510" s="35">
        <v>2</v>
      </c>
      <c r="I1510" s="34">
        <v>0</v>
      </c>
      <c r="J1510" s="33">
        <v>50</v>
      </c>
      <c r="K1510" s="34">
        <v>0</v>
      </c>
      <c r="L1510" s="33">
        <v>42.6</v>
      </c>
      <c r="M1510" s="34">
        <v>0</v>
      </c>
      <c r="N1510" s="36">
        <v>4</v>
      </c>
      <c r="O1510" s="36">
        <v>4</v>
      </c>
      <c r="P1510" s="37" t="str">
        <f t="shared" si="23"/>
        <v>44</v>
      </c>
      <c r="Q1510" s="37"/>
      <c r="R1510" s="36" t="s">
        <v>7</v>
      </c>
    </row>
    <row r="1511" spans="1:18" x14ac:dyDescent="0.25">
      <c r="A1511" s="1" t="s">
        <v>4</v>
      </c>
      <c r="B1511" s="1" t="s">
        <v>3596</v>
      </c>
      <c r="C1511" s="1" t="s">
        <v>3597</v>
      </c>
      <c r="D1511" s="33">
        <v>2.8333333333333335</v>
      </c>
      <c r="E1511" s="33">
        <v>17</v>
      </c>
      <c r="F1511" s="34">
        <v>6</v>
      </c>
      <c r="G1511" s="33">
        <v>14.16</v>
      </c>
      <c r="H1511" s="35">
        <v>3</v>
      </c>
      <c r="I1511" s="34">
        <v>0</v>
      </c>
      <c r="J1511" s="33">
        <v>51</v>
      </c>
      <c r="K1511" s="34">
        <v>0</v>
      </c>
      <c r="L1511" s="33">
        <v>42.5</v>
      </c>
      <c r="M1511" s="34">
        <v>0</v>
      </c>
      <c r="N1511" s="36">
        <v>4</v>
      </c>
      <c r="O1511" s="36">
        <v>4</v>
      </c>
      <c r="P1511" s="37" t="str">
        <f t="shared" si="23"/>
        <v>44</v>
      </c>
      <c r="Q1511" s="37"/>
      <c r="R1511" s="36" t="s">
        <v>3336</v>
      </c>
    </row>
    <row r="1512" spans="1:18" x14ac:dyDescent="0.25">
      <c r="A1512" s="1" t="s">
        <v>4</v>
      </c>
      <c r="B1512" s="1" t="s">
        <v>3598</v>
      </c>
      <c r="C1512" s="1" t="s">
        <v>3599</v>
      </c>
      <c r="D1512" s="33">
        <v>3.291666666666667</v>
      </c>
      <c r="E1512" s="33">
        <v>19.75</v>
      </c>
      <c r="F1512" s="34">
        <v>5.99</v>
      </c>
      <c r="G1512" s="33">
        <v>16.45</v>
      </c>
      <c r="H1512" s="35">
        <v>2</v>
      </c>
      <c r="I1512" s="34">
        <v>0</v>
      </c>
      <c r="J1512" s="33">
        <v>49</v>
      </c>
      <c r="K1512" s="34">
        <v>0</v>
      </c>
      <c r="L1512" s="33">
        <v>42.41</v>
      </c>
      <c r="M1512" s="34">
        <v>0</v>
      </c>
      <c r="N1512" s="36">
        <v>4</v>
      </c>
      <c r="O1512" s="36">
        <v>4</v>
      </c>
      <c r="P1512" s="37" t="str">
        <f t="shared" si="23"/>
        <v>44</v>
      </c>
      <c r="Q1512" s="37"/>
      <c r="R1512" s="36" t="s">
        <v>3336</v>
      </c>
    </row>
    <row r="1513" spans="1:18" x14ac:dyDescent="0.25">
      <c r="A1513" s="1" t="s">
        <v>4</v>
      </c>
      <c r="B1513" s="1" t="s">
        <v>2579</v>
      </c>
      <c r="C1513" s="1" t="s">
        <v>2580</v>
      </c>
      <c r="D1513" s="33">
        <v>1.88</v>
      </c>
      <c r="E1513" s="33">
        <v>16</v>
      </c>
      <c r="F1513" s="34">
        <v>8.51</v>
      </c>
      <c r="G1513" s="33">
        <v>14.12</v>
      </c>
      <c r="H1513" s="35">
        <v>3</v>
      </c>
      <c r="I1513" s="34">
        <v>0</v>
      </c>
      <c r="J1513" s="33">
        <v>48</v>
      </c>
      <c r="K1513" s="34">
        <v>0</v>
      </c>
      <c r="L1513" s="33">
        <v>42.36</v>
      </c>
      <c r="M1513" s="34">
        <v>0</v>
      </c>
      <c r="N1513" s="36">
        <v>4</v>
      </c>
      <c r="O1513" s="36">
        <v>4</v>
      </c>
      <c r="P1513" s="37" t="str">
        <f t="shared" si="23"/>
        <v>44</v>
      </c>
      <c r="Q1513" s="37"/>
      <c r="R1513" s="36" t="s">
        <v>7</v>
      </c>
    </row>
    <row r="1514" spans="1:18" x14ac:dyDescent="0.25">
      <c r="A1514" s="1" t="s">
        <v>4</v>
      </c>
      <c r="B1514" s="1" t="s">
        <v>2583</v>
      </c>
      <c r="C1514" s="1" t="s">
        <v>2584</v>
      </c>
      <c r="D1514" s="33">
        <v>5.13</v>
      </c>
      <c r="E1514" s="33">
        <v>19.2</v>
      </c>
      <c r="F1514" s="34">
        <v>3.74</v>
      </c>
      <c r="G1514" s="33">
        <v>14.07</v>
      </c>
      <c r="H1514" s="35">
        <v>3</v>
      </c>
      <c r="I1514" s="34">
        <v>0</v>
      </c>
      <c r="J1514" s="33">
        <v>57.6</v>
      </c>
      <c r="K1514" s="34">
        <v>0</v>
      </c>
      <c r="L1514" s="33">
        <v>42.21</v>
      </c>
      <c r="M1514" s="34">
        <v>0</v>
      </c>
      <c r="N1514" s="36">
        <v>4</v>
      </c>
      <c r="O1514" s="36">
        <v>4</v>
      </c>
      <c r="P1514" s="37" t="str">
        <f t="shared" si="23"/>
        <v>44</v>
      </c>
      <c r="Q1514" s="37"/>
      <c r="R1514" s="36" t="s">
        <v>7</v>
      </c>
    </row>
    <row r="1515" spans="1:18" x14ac:dyDescent="0.25">
      <c r="A1515" s="1" t="s">
        <v>4</v>
      </c>
      <c r="B1515" s="1" t="s">
        <v>2587</v>
      </c>
      <c r="C1515" s="1" t="s">
        <v>2588</v>
      </c>
      <c r="D1515" s="33">
        <v>2.34</v>
      </c>
      <c r="E1515" s="33">
        <v>16.333300000000001</v>
      </c>
      <c r="F1515" s="34">
        <v>6.98</v>
      </c>
      <c r="G1515" s="33">
        <v>13.99</v>
      </c>
      <c r="H1515" s="35">
        <v>3</v>
      </c>
      <c r="I1515" s="34">
        <v>0</v>
      </c>
      <c r="J1515" s="33">
        <v>49</v>
      </c>
      <c r="K1515" s="34">
        <v>0</v>
      </c>
      <c r="L1515" s="33">
        <v>41.98</v>
      </c>
      <c r="M1515" s="34">
        <v>0</v>
      </c>
      <c r="N1515" s="36">
        <v>4</v>
      </c>
      <c r="O1515" s="36">
        <v>4</v>
      </c>
      <c r="P1515" s="37" t="str">
        <f t="shared" si="23"/>
        <v>44</v>
      </c>
      <c r="Q1515" s="37"/>
      <c r="R1515" s="36" t="s">
        <v>7</v>
      </c>
    </row>
    <row r="1516" spans="1:18" x14ac:dyDescent="0.25">
      <c r="A1516" s="1" t="s">
        <v>4</v>
      </c>
      <c r="B1516" s="1" t="s">
        <v>2589</v>
      </c>
      <c r="C1516" s="1" t="s">
        <v>2590</v>
      </c>
      <c r="D1516" s="33">
        <v>2.54</v>
      </c>
      <c r="E1516" s="33">
        <v>13.032500000000001</v>
      </c>
      <c r="F1516" s="34">
        <v>5.13</v>
      </c>
      <c r="G1516" s="33">
        <v>10.49</v>
      </c>
      <c r="H1516" s="35">
        <v>4</v>
      </c>
      <c r="I1516" s="34">
        <v>0</v>
      </c>
      <c r="J1516" s="33">
        <v>52.13</v>
      </c>
      <c r="K1516" s="34">
        <v>0</v>
      </c>
      <c r="L1516" s="33">
        <v>41.97</v>
      </c>
      <c r="M1516" s="34">
        <v>0</v>
      </c>
      <c r="N1516" s="36">
        <v>4</v>
      </c>
      <c r="O1516" s="36">
        <v>4</v>
      </c>
      <c r="P1516" s="37" t="str">
        <f t="shared" si="23"/>
        <v>44</v>
      </c>
      <c r="Q1516" s="37"/>
      <c r="R1516" s="36" t="s">
        <v>7</v>
      </c>
    </row>
    <row r="1517" spans="1:18" x14ac:dyDescent="0.25">
      <c r="A1517" s="1" t="s">
        <v>4</v>
      </c>
      <c r="B1517" s="1" t="s">
        <v>3600</v>
      </c>
      <c r="C1517" s="1" t="s">
        <v>3601</v>
      </c>
      <c r="D1517" s="33">
        <v>8.3333333333333339</v>
      </c>
      <c r="E1517" s="33">
        <v>50</v>
      </c>
      <c r="F1517" s="34">
        <v>6</v>
      </c>
      <c r="G1517" s="33">
        <v>41.66</v>
      </c>
      <c r="H1517" s="35">
        <v>1</v>
      </c>
      <c r="I1517" s="34">
        <v>0</v>
      </c>
      <c r="J1517" s="33">
        <v>50</v>
      </c>
      <c r="K1517" s="34">
        <v>0</v>
      </c>
      <c r="L1517" s="33">
        <v>41.66</v>
      </c>
      <c r="M1517" s="34">
        <v>0</v>
      </c>
      <c r="N1517" s="36">
        <v>4</v>
      </c>
      <c r="O1517" s="36">
        <v>4</v>
      </c>
      <c r="P1517" s="37" t="str">
        <f t="shared" si="23"/>
        <v>44</v>
      </c>
      <c r="Q1517" s="37"/>
      <c r="R1517" s="36" t="s">
        <v>3336</v>
      </c>
    </row>
    <row r="1518" spans="1:18" x14ac:dyDescent="0.25">
      <c r="A1518" s="1" t="s">
        <v>4</v>
      </c>
      <c r="B1518" s="1" t="s">
        <v>3602</v>
      </c>
      <c r="C1518" s="1" t="s">
        <v>3603</v>
      </c>
      <c r="D1518" s="33">
        <v>4.166666666666667</v>
      </c>
      <c r="E1518" s="33">
        <v>25</v>
      </c>
      <c r="F1518" s="34">
        <v>5.99</v>
      </c>
      <c r="G1518" s="33">
        <v>20.83</v>
      </c>
      <c r="H1518" s="35">
        <v>2</v>
      </c>
      <c r="I1518" s="34">
        <v>0</v>
      </c>
      <c r="J1518" s="33">
        <v>50</v>
      </c>
      <c r="K1518" s="34">
        <v>0</v>
      </c>
      <c r="L1518" s="33">
        <v>41.66</v>
      </c>
      <c r="M1518" s="34">
        <v>0</v>
      </c>
      <c r="N1518" s="36">
        <v>4</v>
      </c>
      <c r="O1518" s="36">
        <v>4</v>
      </c>
      <c r="P1518" s="37" t="str">
        <f t="shared" si="23"/>
        <v>44</v>
      </c>
      <c r="Q1518" s="37"/>
      <c r="R1518" s="36" t="s">
        <v>3336</v>
      </c>
    </row>
    <row r="1519" spans="1:18" x14ac:dyDescent="0.25">
      <c r="A1519" s="1" t="s">
        <v>4</v>
      </c>
      <c r="B1519" s="1" t="s">
        <v>2591</v>
      </c>
      <c r="C1519" s="1" t="s">
        <v>2592</v>
      </c>
      <c r="D1519" s="33">
        <v>1.1599999999999999</v>
      </c>
      <c r="E1519" s="33">
        <v>15</v>
      </c>
      <c r="F1519" s="34">
        <v>12.93</v>
      </c>
      <c r="G1519" s="33">
        <v>13.84</v>
      </c>
      <c r="H1519" s="35">
        <v>3</v>
      </c>
      <c r="I1519" s="34">
        <v>0</v>
      </c>
      <c r="J1519" s="33">
        <v>45</v>
      </c>
      <c r="K1519" s="34">
        <v>0</v>
      </c>
      <c r="L1519" s="33">
        <v>41.52</v>
      </c>
      <c r="M1519" s="34">
        <v>0</v>
      </c>
      <c r="N1519" s="36">
        <v>4</v>
      </c>
      <c r="O1519" s="36">
        <v>4</v>
      </c>
      <c r="P1519" s="37" t="str">
        <f t="shared" si="23"/>
        <v>44</v>
      </c>
      <c r="Q1519" s="37"/>
      <c r="R1519" s="36" t="s">
        <v>7</v>
      </c>
    </row>
    <row r="1520" spans="1:18" x14ac:dyDescent="0.25">
      <c r="A1520" s="1" t="s">
        <v>4</v>
      </c>
      <c r="B1520" s="1" t="s">
        <v>3606</v>
      </c>
      <c r="C1520" s="1" t="s">
        <v>539</v>
      </c>
      <c r="D1520" s="33">
        <v>8.2916666666666661</v>
      </c>
      <c r="E1520" s="33">
        <v>49.75</v>
      </c>
      <c r="F1520" s="34">
        <v>5.99</v>
      </c>
      <c r="G1520" s="33">
        <v>41.45</v>
      </c>
      <c r="H1520" s="35">
        <v>1</v>
      </c>
      <c r="I1520" s="34">
        <v>0</v>
      </c>
      <c r="J1520" s="33">
        <v>49.75</v>
      </c>
      <c r="K1520" s="34">
        <v>0</v>
      </c>
      <c r="L1520" s="33">
        <v>41.45</v>
      </c>
      <c r="M1520" s="34">
        <v>0</v>
      </c>
      <c r="N1520" s="36">
        <v>4</v>
      </c>
      <c r="O1520" s="36">
        <v>4</v>
      </c>
      <c r="P1520" s="37" t="str">
        <f t="shared" si="23"/>
        <v>44</v>
      </c>
      <c r="Q1520" s="37"/>
      <c r="R1520" s="36" t="s">
        <v>3336</v>
      </c>
    </row>
    <row r="1521" spans="1:18" x14ac:dyDescent="0.25">
      <c r="A1521" s="1" t="s">
        <v>4</v>
      </c>
      <c r="B1521" s="1" t="s">
        <v>3607</v>
      </c>
      <c r="C1521" s="1" t="s">
        <v>135</v>
      </c>
      <c r="D1521" s="33">
        <v>4.125</v>
      </c>
      <c r="E1521" s="33">
        <v>24.75</v>
      </c>
      <c r="F1521" s="34">
        <v>6</v>
      </c>
      <c r="G1521" s="33">
        <v>20.62</v>
      </c>
      <c r="H1521" s="35">
        <v>2</v>
      </c>
      <c r="I1521" s="34">
        <v>0</v>
      </c>
      <c r="J1521" s="33">
        <v>49.5</v>
      </c>
      <c r="K1521" s="34">
        <v>0</v>
      </c>
      <c r="L1521" s="33">
        <v>41.25</v>
      </c>
      <c r="M1521" s="34">
        <v>0</v>
      </c>
      <c r="N1521" s="36">
        <v>4</v>
      </c>
      <c r="O1521" s="36">
        <v>4</v>
      </c>
      <c r="P1521" s="37" t="str">
        <f t="shared" si="23"/>
        <v>44</v>
      </c>
      <c r="Q1521" s="37"/>
      <c r="R1521" s="36" t="s">
        <v>3336</v>
      </c>
    </row>
    <row r="1522" spans="1:18" x14ac:dyDescent="0.25">
      <c r="A1522" s="1" t="s">
        <v>4</v>
      </c>
      <c r="B1522" s="1" t="s">
        <v>2603</v>
      </c>
      <c r="C1522" s="1" t="s">
        <v>2604</v>
      </c>
      <c r="D1522" s="33">
        <v>2</v>
      </c>
      <c r="E1522" s="33">
        <v>15.666600000000001</v>
      </c>
      <c r="F1522" s="34">
        <v>7.83</v>
      </c>
      <c r="G1522" s="33">
        <v>13.66</v>
      </c>
      <c r="H1522" s="35">
        <v>3</v>
      </c>
      <c r="I1522" s="34">
        <v>0</v>
      </c>
      <c r="J1522" s="33">
        <v>47</v>
      </c>
      <c r="K1522" s="34">
        <v>0</v>
      </c>
      <c r="L1522" s="33">
        <v>41</v>
      </c>
      <c r="M1522" s="34">
        <v>0</v>
      </c>
      <c r="N1522" s="36">
        <v>4</v>
      </c>
      <c r="O1522" s="36">
        <v>4</v>
      </c>
      <c r="P1522" s="37" t="str">
        <f t="shared" si="23"/>
        <v>44</v>
      </c>
      <c r="Q1522" s="37"/>
      <c r="R1522" s="36" t="s">
        <v>7</v>
      </c>
    </row>
    <row r="1523" spans="1:18" x14ac:dyDescent="0.25">
      <c r="A1523" s="1" t="s">
        <v>4</v>
      </c>
      <c r="B1523" s="1" t="s">
        <v>3608</v>
      </c>
      <c r="C1523" s="1" t="s">
        <v>3609</v>
      </c>
      <c r="D1523" s="33">
        <v>2.7083333333333335</v>
      </c>
      <c r="E1523" s="33">
        <v>16.25</v>
      </c>
      <c r="F1523" s="34">
        <v>6</v>
      </c>
      <c r="G1523" s="33">
        <v>13.54</v>
      </c>
      <c r="H1523" s="35">
        <v>3</v>
      </c>
      <c r="I1523" s="34">
        <v>0</v>
      </c>
      <c r="J1523" s="33">
        <v>48.75</v>
      </c>
      <c r="K1523" s="34">
        <v>0</v>
      </c>
      <c r="L1523" s="33">
        <v>40.619999999999997</v>
      </c>
      <c r="M1523" s="34">
        <v>0</v>
      </c>
      <c r="N1523" s="36">
        <v>4</v>
      </c>
      <c r="O1523" s="36">
        <v>4</v>
      </c>
      <c r="P1523" s="37" t="str">
        <f t="shared" si="23"/>
        <v>44</v>
      </c>
      <c r="Q1523" s="37"/>
      <c r="R1523" s="36" t="s">
        <v>3336</v>
      </c>
    </row>
    <row r="1524" spans="1:18" x14ac:dyDescent="0.25">
      <c r="A1524" s="1" t="s">
        <v>4</v>
      </c>
      <c r="B1524" s="1" t="s">
        <v>2607</v>
      </c>
      <c r="C1524" s="1" t="s">
        <v>2608</v>
      </c>
      <c r="D1524" s="33">
        <v>3.71</v>
      </c>
      <c r="E1524" s="33">
        <v>24</v>
      </c>
      <c r="F1524" s="34">
        <v>6.46</v>
      </c>
      <c r="G1524" s="33">
        <v>20.29</v>
      </c>
      <c r="H1524" s="35">
        <v>2</v>
      </c>
      <c r="I1524" s="34">
        <v>0</v>
      </c>
      <c r="J1524" s="33">
        <v>48</v>
      </c>
      <c r="K1524" s="34">
        <v>0</v>
      </c>
      <c r="L1524" s="33">
        <v>40.58</v>
      </c>
      <c r="M1524" s="34">
        <v>0</v>
      </c>
      <c r="N1524" s="36">
        <v>4</v>
      </c>
      <c r="O1524" s="36">
        <v>4</v>
      </c>
      <c r="P1524" s="37" t="str">
        <f t="shared" si="23"/>
        <v>44</v>
      </c>
      <c r="Q1524" s="37"/>
      <c r="R1524" s="36" t="s">
        <v>7</v>
      </c>
    </row>
    <row r="1525" spans="1:18" x14ac:dyDescent="0.25">
      <c r="A1525" s="1" t="s">
        <v>4</v>
      </c>
      <c r="B1525" s="1" t="s">
        <v>2609</v>
      </c>
      <c r="C1525" s="1" t="s">
        <v>2610</v>
      </c>
      <c r="D1525" s="33">
        <v>3.83</v>
      </c>
      <c r="E1525" s="33">
        <v>24</v>
      </c>
      <c r="F1525" s="34">
        <v>6.26</v>
      </c>
      <c r="G1525" s="33">
        <v>20.170000000000002</v>
      </c>
      <c r="H1525" s="35">
        <v>2</v>
      </c>
      <c r="I1525" s="34">
        <v>0</v>
      </c>
      <c r="J1525" s="33">
        <v>48</v>
      </c>
      <c r="K1525" s="34">
        <v>0</v>
      </c>
      <c r="L1525" s="33">
        <v>40.340000000000003</v>
      </c>
      <c r="M1525" s="34">
        <v>0</v>
      </c>
      <c r="N1525" s="36">
        <v>4</v>
      </c>
      <c r="O1525" s="36">
        <v>4</v>
      </c>
      <c r="P1525" s="37" t="str">
        <f t="shared" si="23"/>
        <v>44</v>
      </c>
      <c r="Q1525" s="37"/>
      <c r="R1525" s="36" t="s">
        <v>7</v>
      </c>
    </row>
    <row r="1526" spans="1:18" x14ac:dyDescent="0.25">
      <c r="A1526" s="1" t="s">
        <v>4</v>
      </c>
      <c r="B1526" s="1" t="s">
        <v>2611</v>
      </c>
      <c r="C1526" s="1" t="s">
        <v>2612</v>
      </c>
      <c r="D1526" s="33">
        <v>2.34</v>
      </c>
      <c r="E1526" s="33">
        <v>13.6</v>
      </c>
      <c r="F1526" s="34">
        <v>5.81</v>
      </c>
      <c r="G1526" s="33">
        <v>11.26</v>
      </c>
      <c r="H1526" s="35">
        <v>4</v>
      </c>
      <c r="I1526" s="34">
        <v>0</v>
      </c>
      <c r="J1526" s="33">
        <v>49.6</v>
      </c>
      <c r="K1526" s="34">
        <v>0</v>
      </c>
      <c r="L1526" s="33">
        <v>40.24</v>
      </c>
      <c r="M1526" s="34">
        <v>0</v>
      </c>
      <c r="N1526" s="36">
        <v>4</v>
      </c>
      <c r="O1526" s="36">
        <v>4</v>
      </c>
      <c r="P1526" s="37" t="str">
        <f t="shared" si="23"/>
        <v>44</v>
      </c>
      <c r="Q1526" s="37"/>
      <c r="R1526" s="36" t="s">
        <v>7</v>
      </c>
    </row>
    <row r="1527" spans="1:18" x14ac:dyDescent="0.25">
      <c r="A1527" s="1" t="s">
        <v>4</v>
      </c>
      <c r="B1527" s="1" t="s">
        <v>2613</v>
      </c>
      <c r="C1527" s="1" t="s">
        <v>2614</v>
      </c>
      <c r="D1527" s="33">
        <v>3.99</v>
      </c>
      <c r="E1527" s="33">
        <v>24</v>
      </c>
      <c r="F1527" s="34">
        <v>6.01</v>
      </c>
      <c r="G1527" s="33">
        <v>20.010000000000002</v>
      </c>
      <c r="H1527" s="35">
        <v>2</v>
      </c>
      <c r="I1527" s="34">
        <v>0</v>
      </c>
      <c r="J1527" s="33">
        <v>48</v>
      </c>
      <c r="K1527" s="34">
        <v>0</v>
      </c>
      <c r="L1527" s="33">
        <v>40.020000000000003</v>
      </c>
      <c r="M1527" s="34">
        <v>0</v>
      </c>
      <c r="N1527" s="36">
        <v>4</v>
      </c>
      <c r="O1527" s="36">
        <v>4</v>
      </c>
      <c r="P1527" s="37" t="str">
        <f t="shared" si="23"/>
        <v>44</v>
      </c>
      <c r="Q1527" s="37"/>
      <c r="R1527" s="36" t="s">
        <v>7</v>
      </c>
    </row>
    <row r="1528" spans="1:18" x14ac:dyDescent="0.25">
      <c r="A1528" s="1" t="s">
        <v>4</v>
      </c>
      <c r="B1528" s="1" t="s">
        <v>3610</v>
      </c>
      <c r="C1528" s="1" t="s">
        <v>3611</v>
      </c>
      <c r="D1528" s="33">
        <v>8</v>
      </c>
      <c r="E1528" s="33">
        <v>48</v>
      </c>
      <c r="F1528" s="34">
        <v>6</v>
      </c>
      <c r="G1528" s="33">
        <v>40</v>
      </c>
      <c r="H1528" s="35">
        <v>1</v>
      </c>
      <c r="I1528" s="34">
        <v>0</v>
      </c>
      <c r="J1528" s="33">
        <v>48</v>
      </c>
      <c r="K1528" s="34">
        <v>0</v>
      </c>
      <c r="L1528" s="33">
        <v>40</v>
      </c>
      <c r="M1528" s="34">
        <v>0</v>
      </c>
      <c r="N1528" s="36">
        <v>4</v>
      </c>
      <c r="O1528" s="36">
        <v>4</v>
      </c>
      <c r="P1528" s="37" t="str">
        <f t="shared" si="23"/>
        <v>44</v>
      </c>
      <c r="Q1528" s="37"/>
      <c r="R1528" s="36" t="s">
        <v>3336</v>
      </c>
    </row>
    <row r="1529" spans="1:18" x14ac:dyDescent="0.25">
      <c r="A1529" s="1" t="s">
        <v>4</v>
      </c>
      <c r="B1529" s="1" t="s">
        <v>3612</v>
      </c>
      <c r="C1529" s="1" t="s">
        <v>3613</v>
      </c>
      <c r="D1529" s="33">
        <v>4</v>
      </c>
      <c r="E1529" s="33">
        <v>24</v>
      </c>
      <c r="F1529" s="34">
        <v>6</v>
      </c>
      <c r="G1529" s="33">
        <v>20</v>
      </c>
      <c r="H1529" s="35">
        <v>2</v>
      </c>
      <c r="I1529" s="34">
        <v>0</v>
      </c>
      <c r="J1529" s="33">
        <v>48</v>
      </c>
      <c r="K1529" s="34">
        <v>0</v>
      </c>
      <c r="L1529" s="33">
        <v>40</v>
      </c>
      <c r="M1529" s="34">
        <v>0</v>
      </c>
      <c r="N1529" s="36">
        <v>4</v>
      </c>
      <c r="O1529" s="36">
        <v>4</v>
      </c>
      <c r="P1529" s="37" t="str">
        <f t="shared" si="23"/>
        <v>44</v>
      </c>
      <c r="Q1529" s="37"/>
      <c r="R1529" s="36" t="s">
        <v>3336</v>
      </c>
    </row>
    <row r="1530" spans="1:18" x14ac:dyDescent="0.25">
      <c r="A1530" s="1" t="s">
        <v>4</v>
      </c>
      <c r="B1530" s="1" t="s">
        <v>3614</v>
      </c>
      <c r="C1530" s="1" t="s">
        <v>3615</v>
      </c>
      <c r="D1530" s="33">
        <v>4</v>
      </c>
      <c r="E1530" s="33">
        <v>24</v>
      </c>
      <c r="F1530" s="34">
        <v>6</v>
      </c>
      <c r="G1530" s="33">
        <v>20</v>
      </c>
      <c r="H1530" s="35">
        <v>2</v>
      </c>
      <c r="I1530" s="34">
        <v>0</v>
      </c>
      <c r="J1530" s="33">
        <v>48</v>
      </c>
      <c r="K1530" s="34">
        <v>0</v>
      </c>
      <c r="L1530" s="33">
        <v>40</v>
      </c>
      <c r="M1530" s="34">
        <v>0</v>
      </c>
      <c r="N1530" s="36">
        <v>4</v>
      </c>
      <c r="O1530" s="36">
        <v>4</v>
      </c>
      <c r="P1530" s="37" t="str">
        <f t="shared" si="23"/>
        <v>44</v>
      </c>
      <c r="Q1530" s="37"/>
      <c r="R1530" s="36" t="s">
        <v>3336</v>
      </c>
    </row>
    <row r="1531" spans="1:18" x14ac:dyDescent="0.25">
      <c r="A1531" s="1" t="s">
        <v>4</v>
      </c>
      <c r="B1531" s="1" t="s">
        <v>3616</v>
      </c>
      <c r="C1531" s="1" t="s">
        <v>3617</v>
      </c>
      <c r="D1531" s="33">
        <v>4</v>
      </c>
      <c r="E1531" s="33">
        <v>24</v>
      </c>
      <c r="F1531" s="34">
        <v>6</v>
      </c>
      <c r="G1531" s="33">
        <v>20</v>
      </c>
      <c r="H1531" s="35">
        <v>2</v>
      </c>
      <c r="I1531" s="34">
        <v>0</v>
      </c>
      <c r="J1531" s="33">
        <v>48</v>
      </c>
      <c r="K1531" s="34">
        <v>0</v>
      </c>
      <c r="L1531" s="33">
        <v>40</v>
      </c>
      <c r="M1531" s="34">
        <v>0</v>
      </c>
      <c r="N1531" s="36">
        <v>4</v>
      </c>
      <c r="O1531" s="36">
        <v>4</v>
      </c>
      <c r="P1531" s="37" t="str">
        <f t="shared" si="23"/>
        <v>44</v>
      </c>
      <c r="Q1531" s="37"/>
      <c r="R1531" s="36" t="s">
        <v>3336</v>
      </c>
    </row>
    <row r="1532" spans="1:18" x14ac:dyDescent="0.25">
      <c r="A1532" s="1" t="s">
        <v>4</v>
      </c>
      <c r="B1532" s="1" t="s">
        <v>3618</v>
      </c>
      <c r="C1532" s="1" t="s">
        <v>3619</v>
      </c>
      <c r="D1532" s="33">
        <v>2.6666666666666665</v>
      </c>
      <c r="E1532" s="33">
        <v>16</v>
      </c>
      <c r="F1532" s="34">
        <v>5.99</v>
      </c>
      <c r="G1532" s="33">
        <v>13.33</v>
      </c>
      <c r="H1532" s="35">
        <v>3</v>
      </c>
      <c r="I1532" s="34">
        <v>0</v>
      </c>
      <c r="J1532" s="33">
        <v>48</v>
      </c>
      <c r="K1532" s="34">
        <v>0</v>
      </c>
      <c r="L1532" s="33">
        <v>39.99</v>
      </c>
      <c r="M1532" s="34">
        <v>0</v>
      </c>
      <c r="N1532" s="36">
        <v>4</v>
      </c>
      <c r="O1532" s="36">
        <v>4</v>
      </c>
      <c r="P1532" s="37" t="str">
        <f t="shared" si="23"/>
        <v>44</v>
      </c>
      <c r="Q1532" s="37"/>
      <c r="R1532" s="36" t="s">
        <v>3336</v>
      </c>
    </row>
    <row r="1533" spans="1:18" x14ac:dyDescent="0.25">
      <c r="A1533" s="1" t="s">
        <v>4</v>
      </c>
      <c r="B1533" s="1" t="s">
        <v>3620</v>
      </c>
      <c r="C1533" s="1" t="s">
        <v>3621</v>
      </c>
      <c r="D1533" s="33">
        <v>2.6666666666666665</v>
      </c>
      <c r="E1533" s="33">
        <v>16</v>
      </c>
      <c r="F1533" s="34">
        <v>5.99</v>
      </c>
      <c r="G1533" s="33">
        <v>13.33</v>
      </c>
      <c r="H1533" s="35">
        <v>3</v>
      </c>
      <c r="I1533" s="34">
        <v>0</v>
      </c>
      <c r="J1533" s="33">
        <v>48</v>
      </c>
      <c r="K1533" s="34">
        <v>0</v>
      </c>
      <c r="L1533" s="33">
        <v>39.99</v>
      </c>
      <c r="M1533" s="34">
        <v>0</v>
      </c>
      <c r="N1533" s="36">
        <v>4</v>
      </c>
      <c r="O1533" s="36">
        <v>4</v>
      </c>
      <c r="P1533" s="37" t="str">
        <f t="shared" si="23"/>
        <v>44</v>
      </c>
      <c r="Q1533" s="37"/>
      <c r="R1533" s="36" t="s">
        <v>3336</v>
      </c>
    </row>
    <row r="1534" spans="1:18" x14ac:dyDescent="0.25">
      <c r="A1534" s="1" t="s">
        <v>4</v>
      </c>
      <c r="B1534" s="1" t="s">
        <v>2615</v>
      </c>
      <c r="C1534" s="1" t="s">
        <v>2616</v>
      </c>
      <c r="D1534" s="33">
        <v>1.7299999999999998</v>
      </c>
      <c r="E1534" s="33">
        <v>15</v>
      </c>
      <c r="F1534" s="34">
        <v>8.67</v>
      </c>
      <c r="G1534" s="33">
        <v>13.27</v>
      </c>
      <c r="H1534" s="35">
        <v>3</v>
      </c>
      <c r="I1534" s="34">
        <v>0</v>
      </c>
      <c r="J1534" s="33">
        <v>45</v>
      </c>
      <c r="K1534" s="34">
        <v>0</v>
      </c>
      <c r="L1534" s="33">
        <v>39.81</v>
      </c>
      <c r="M1534" s="34">
        <v>0</v>
      </c>
      <c r="N1534" s="36">
        <v>4</v>
      </c>
      <c r="O1534" s="36">
        <v>4</v>
      </c>
      <c r="P1534" s="37" t="str">
        <f t="shared" si="23"/>
        <v>44</v>
      </c>
      <c r="Q1534" s="37"/>
      <c r="R1534" s="36" t="s">
        <v>7</v>
      </c>
    </row>
    <row r="1535" spans="1:18" x14ac:dyDescent="0.25">
      <c r="A1535" s="1" t="s">
        <v>4</v>
      </c>
      <c r="B1535" s="1" t="s">
        <v>2617</v>
      </c>
      <c r="C1535" s="1" t="s">
        <v>2618</v>
      </c>
      <c r="D1535" s="33">
        <v>9.09</v>
      </c>
      <c r="E1535" s="33">
        <v>28.975000000000001</v>
      </c>
      <c r="F1535" s="34">
        <v>3.18</v>
      </c>
      <c r="G1535" s="33">
        <v>19.88</v>
      </c>
      <c r="H1535" s="35">
        <v>2</v>
      </c>
      <c r="I1535" s="34">
        <v>0</v>
      </c>
      <c r="J1535" s="33">
        <v>57.95</v>
      </c>
      <c r="K1535" s="34">
        <v>0</v>
      </c>
      <c r="L1535" s="33">
        <v>39.770000000000003</v>
      </c>
      <c r="M1535" s="34">
        <v>0</v>
      </c>
      <c r="N1535" s="36">
        <v>4</v>
      </c>
      <c r="O1535" s="36">
        <v>4</v>
      </c>
      <c r="P1535" s="37" t="str">
        <f t="shared" si="23"/>
        <v>44</v>
      </c>
      <c r="Q1535" s="37"/>
      <c r="R1535" s="36" t="s">
        <v>7</v>
      </c>
    </row>
    <row r="1536" spans="1:18" x14ac:dyDescent="0.25">
      <c r="A1536" s="1" t="s">
        <v>4</v>
      </c>
      <c r="B1536" s="1" t="s">
        <v>2619</v>
      </c>
      <c r="C1536" s="1" t="s">
        <v>2620</v>
      </c>
      <c r="D1536" s="33">
        <v>2.34</v>
      </c>
      <c r="E1536" s="33">
        <v>15.533300000000001</v>
      </c>
      <c r="F1536" s="34">
        <v>6.63</v>
      </c>
      <c r="G1536" s="33">
        <v>13.19</v>
      </c>
      <c r="H1536" s="35">
        <v>3</v>
      </c>
      <c r="I1536" s="34">
        <v>0</v>
      </c>
      <c r="J1536" s="33">
        <v>46.6</v>
      </c>
      <c r="K1536" s="34">
        <v>0</v>
      </c>
      <c r="L1536" s="33">
        <v>39.58</v>
      </c>
      <c r="M1536" s="34">
        <v>0</v>
      </c>
      <c r="N1536" s="36">
        <v>4</v>
      </c>
      <c r="O1536" s="36">
        <v>4</v>
      </c>
      <c r="P1536" s="37" t="str">
        <f t="shared" si="23"/>
        <v>44</v>
      </c>
      <c r="Q1536" s="37"/>
      <c r="R1536" s="36" t="s">
        <v>7</v>
      </c>
    </row>
    <row r="1537" spans="1:18" x14ac:dyDescent="0.25">
      <c r="A1537" s="1" t="s">
        <v>4</v>
      </c>
      <c r="B1537" s="1" t="s">
        <v>2621</v>
      </c>
      <c r="C1537" s="1" t="s">
        <v>2622</v>
      </c>
      <c r="D1537" s="33">
        <v>6.77</v>
      </c>
      <c r="E1537" s="33">
        <v>26.5</v>
      </c>
      <c r="F1537" s="34">
        <v>3.91</v>
      </c>
      <c r="G1537" s="33">
        <v>19.73</v>
      </c>
      <c r="H1537" s="35">
        <v>2</v>
      </c>
      <c r="I1537" s="34">
        <v>0</v>
      </c>
      <c r="J1537" s="33">
        <v>53</v>
      </c>
      <c r="K1537" s="34">
        <v>0</v>
      </c>
      <c r="L1537" s="33">
        <v>39.46</v>
      </c>
      <c r="M1537" s="34">
        <v>0</v>
      </c>
      <c r="N1537" s="36">
        <v>4</v>
      </c>
      <c r="O1537" s="36">
        <v>4</v>
      </c>
      <c r="P1537" s="37" t="str">
        <f t="shared" si="23"/>
        <v>44</v>
      </c>
      <c r="Q1537" s="37"/>
      <c r="R1537" s="36" t="s">
        <v>7</v>
      </c>
    </row>
    <row r="1538" spans="1:18" x14ac:dyDescent="0.25">
      <c r="A1538" s="1" t="s">
        <v>4</v>
      </c>
      <c r="B1538" s="1" t="s">
        <v>2625</v>
      </c>
      <c r="C1538" s="1" t="s">
        <v>2626</v>
      </c>
      <c r="D1538" s="33">
        <v>2.54</v>
      </c>
      <c r="E1538" s="33">
        <v>15.8</v>
      </c>
      <c r="F1538" s="34">
        <v>6.22</v>
      </c>
      <c r="G1538" s="33">
        <v>13.26</v>
      </c>
      <c r="H1538" s="35">
        <v>3</v>
      </c>
      <c r="I1538" s="34">
        <v>0</v>
      </c>
      <c r="J1538" s="33">
        <v>47</v>
      </c>
      <c r="K1538" s="34">
        <v>0</v>
      </c>
      <c r="L1538" s="33">
        <v>39.380000000000003</v>
      </c>
      <c r="M1538" s="34">
        <v>0</v>
      </c>
      <c r="N1538" s="36">
        <v>4</v>
      </c>
      <c r="O1538" s="36">
        <v>4</v>
      </c>
      <c r="P1538" s="37" t="str">
        <f t="shared" si="23"/>
        <v>44</v>
      </c>
      <c r="Q1538" s="37"/>
      <c r="R1538" s="36" t="s">
        <v>7</v>
      </c>
    </row>
    <row r="1539" spans="1:18" x14ac:dyDescent="0.25">
      <c r="A1539" s="1" t="s">
        <v>4</v>
      </c>
      <c r="B1539" s="1" t="s">
        <v>3622</v>
      </c>
      <c r="C1539" s="1" t="s">
        <v>3623</v>
      </c>
      <c r="D1539" s="33">
        <v>3.9166666666666665</v>
      </c>
      <c r="E1539" s="33">
        <v>23.5</v>
      </c>
      <c r="F1539" s="34">
        <v>5.99</v>
      </c>
      <c r="G1539" s="33">
        <v>19.579999999999998</v>
      </c>
      <c r="H1539" s="35">
        <v>2</v>
      </c>
      <c r="I1539" s="34">
        <v>0</v>
      </c>
      <c r="J1539" s="33">
        <v>47</v>
      </c>
      <c r="K1539" s="34">
        <v>0</v>
      </c>
      <c r="L1539" s="33">
        <v>39.159999999999997</v>
      </c>
      <c r="M1539" s="34">
        <v>0</v>
      </c>
      <c r="N1539" s="36">
        <v>4</v>
      </c>
      <c r="O1539" s="36">
        <v>4</v>
      </c>
      <c r="P1539" s="37" t="str">
        <f t="shared" si="23"/>
        <v>44</v>
      </c>
      <c r="Q1539" s="37"/>
      <c r="R1539" s="36" t="s">
        <v>3336</v>
      </c>
    </row>
    <row r="1540" spans="1:18" x14ac:dyDescent="0.25">
      <c r="A1540" s="1" t="s">
        <v>4</v>
      </c>
      <c r="B1540" s="1" t="s">
        <v>2633</v>
      </c>
      <c r="C1540" s="1" t="s">
        <v>2634</v>
      </c>
      <c r="D1540" s="33">
        <v>9.0299999999999994</v>
      </c>
      <c r="E1540" s="33">
        <v>28</v>
      </c>
      <c r="F1540" s="34">
        <v>3.1</v>
      </c>
      <c r="G1540" s="33">
        <v>18.97</v>
      </c>
      <c r="H1540" s="35">
        <v>2</v>
      </c>
      <c r="I1540" s="34">
        <v>0</v>
      </c>
      <c r="J1540" s="33">
        <v>56</v>
      </c>
      <c r="K1540" s="34">
        <v>0</v>
      </c>
      <c r="L1540" s="33">
        <v>37.94</v>
      </c>
      <c r="M1540" s="34">
        <v>0</v>
      </c>
      <c r="N1540" s="36">
        <v>4</v>
      </c>
      <c r="O1540" s="36">
        <v>4</v>
      </c>
      <c r="P1540" s="37" t="str">
        <f t="shared" si="23"/>
        <v>44</v>
      </c>
      <c r="Q1540" s="37"/>
      <c r="R1540" s="36" t="s">
        <v>7</v>
      </c>
    </row>
    <row r="1541" spans="1:18" x14ac:dyDescent="0.25">
      <c r="A1541" s="1" t="s">
        <v>4</v>
      </c>
      <c r="B1541" s="1" t="s">
        <v>2637</v>
      </c>
      <c r="C1541" s="1" t="s">
        <v>2638</v>
      </c>
      <c r="D1541" s="33">
        <v>2.3199999999999998</v>
      </c>
      <c r="E1541" s="33">
        <v>11.75</v>
      </c>
      <c r="F1541" s="34">
        <v>5.0599999999999996</v>
      </c>
      <c r="G1541" s="33">
        <v>9.43</v>
      </c>
      <c r="H1541" s="35">
        <v>4</v>
      </c>
      <c r="I1541" s="34">
        <v>0</v>
      </c>
      <c r="J1541" s="33">
        <v>47</v>
      </c>
      <c r="K1541" s="34">
        <v>0</v>
      </c>
      <c r="L1541" s="33">
        <v>37.72</v>
      </c>
      <c r="M1541" s="34">
        <v>0</v>
      </c>
      <c r="N1541" s="36">
        <v>4</v>
      </c>
      <c r="O1541" s="36">
        <v>4</v>
      </c>
      <c r="P1541" s="37" t="str">
        <f t="shared" si="23"/>
        <v>44</v>
      </c>
      <c r="Q1541" s="37"/>
      <c r="R1541" s="36" t="s">
        <v>7</v>
      </c>
    </row>
    <row r="1542" spans="1:18" x14ac:dyDescent="0.25">
      <c r="A1542" s="1" t="s">
        <v>4</v>
      </c>
      <c r="B1542" s="1" t="s">
        <v>3624</v>
      </c>
      <c r="C1542" s="1" t="s">
        <v>3625</v>
      </c>
      <c r="D1542" s="33">
        <v>2.4316666666666666</v>
      </c>
      <c r="E1542" s="33">
        <v>14.59</v>
      </c>
      <c r="F1542" s="34">
        <v>5.99</v>
      </c>
      <c r="G1542" s="33">
        <v>12.15</v>
      </c>
      <c r="H1542" s="35">
        <v>3</v>
      </c>
      <c r="I1542" s="34">
        <v>0</v>
      </c>
      <c r="J1542" s="33">
        <v>44.95</v>
      </c>
      <c r="K1542" s="34">
        <v>0</v>
      </c>
      <c r="L1542" s="33">
        <v>37.65</v>
      </c>
      <c r="M1542" s="34">
        <v>0</v>
      </c>
      <c r="N1542" s="36">
        <v>4</v>
      </c>
      <c r="O1542" s="36">
        <v>4</v>
      </c>
      <c r="P1542" s="37" t="str">
        <f t="shared" si="23"/>
        <v>44</v>
      </c>
      <c r="Q1542" s="37"/>
      <c r="R1542" s="36" t="s">
        <v>3336</v>
      </c>
    </row>
    <row r="1543" spans="1:18" x14ac:dyDescent="0.25">
      <c r="A1543" s="1" t="s">
        <v>4</v>
      </c>
      <c r="B1543" s="1" t="s">
        <v>3628</v>
      </c>
      <c r="C1543" s="1" t="s">
        <v>3629</v>
      </c>
      <c r="D1543" s="33">
        <v>7.5</v>
      </c>
      <c r="E1543" s="33">
        <v>45</v>
      </c>
      <c r="F1543" s="34">
        <v>6</v>
      </c>
      <c r="G1543" s="33">
        <v>37.5</v>
      </c>
      <c r="H1543" s="35">
        <v>1</v>
      </c>
      <c r="I1543" s="34">
        <v>0</v>
      </c>
      <c r="J1543" s="33">
        <v>45</v>
      </c>
      <c r="K1543" s="34">
        <v>0</v>
      </c>
      <c r="L1543" s="33">
        <v>37.5</v>
      </c>
      <c r="M1543" s="34">
        <v>0</v>
      </c>
      <c r="N1543" s="36">
        <v>4</v>
      </c>
      <c r="O1543" s="36">
        <v>4</v>
      </c>
      <c r="P1543" s="37" t="str">
        <f t="shared" ref="P1543:P1606" si="24">N1543&amp;O1543</f>
        <v>44</v>
      </c>
      <c r="Q1543" s="37"/>
      <c r="R1543" s="36" t="s">
        <v>3336</v>
      </c>
    </row>
    <row r="1544" spans="1:18" x14ac:dyDescent="0.25">
      <c r="A1544" s="1" t="s">
        <v>4</v>
      </c>
      <c r="B1544" s="1" t="s">
        <v>3630</v>
      </c>
      <c r="C1544" s="1" t="s">
        <v>3631</v>
      </c>
      <c r="D1544" s="33">
        <v>2.5</v>
      </c>
      <c r="E1544" s="33">
        <v>15</v>
      </c>
      <c r="F1544" s="34">
        <v>6</v>
      </c>
      <c r="G1544" s="33">
        <v>12.5</v>
      </c>
      <c r="H1544" s="35">
        <v>3</v>
      </c>
      <c r="I1544" s="34">
        <v>0</v>
      </c>
      <c r="J1544" s="33">
        <v>45</v>
      </c>
      <c r="K1544" s="34">
        <v>0</v>
      </c>
      <c r="L1544" s="33">
        <v>37.5</v>
      </c>
      <c r="M1544" s="34">
        <v>0</v>
      </c>
      <c r="N1544" s="36">
        <v>4</v>
      </c>
      <c r="O1544" s="36">
        <v>4</v>
      </c>
      <c r="P1544" s="37" t="str">
        <f t="shared" si="24"/>
        <v>44</v>
      </c>
      <c r="Q1544" s="37"/>
      <c r="R1544" s="36" t="s">
        <v>3336</v>
      </c>
    </row>
    <row r="1545" spans="1:18" x14ac:dyDescent="0.25">
      <c r="A1545" s="1" t="s">
        <v>4</v>
      </c>
      <c r="B1545" s="1" t="s">
        <v>3632</v>
      </c>
      <c r="C1545" s="1" t="s">
        <v>3633</v>
      </c>
      <c r="D1545" s="33">
        <v>2.5</v>
      </c>
      <c r="E1545" s="33">
        <v>15</v>
      </c>
      <c r="F1545" s="34">
        <v>6</v>
      </c>
      <c r="G1545" s="33">
        <v>12.5</v>
      </c>
      <c r="H1545" s="35">
        <v>3</v>
      </c>
      <c r="I1545" s="34">
        <v>0</v>
      </c>
      <c r="J1545" s="33">
        <v>45</v>
      </c>
      <c r="K1545" s="34">
        <v>0</v>
      </c>
      <c r="L1545" s="33">
        <v>37.5</v>
      </c>
      <c r="M1545" s="34">
        <v>0</v>
      </c>
      <c r="N1545" s="36">
        <v>4</v>
      </c>
      <c r="O1545" s="36">
        <v>4</v>
      </c>
      <c r="P1545" s="37" t="str">
        <f t="shared" si="24"/>
        <v>44</v>
      </c>
      <c r="Q1545" s="37"/>
      <c r="R1545" s="36" t="s">
        <v>3336</v>
      </c>
    </row>
    <row r="1546" spans="1:18" x14ac:dyDescent="0.25">
      <c r="A1546" s="1" t="s">
        <v>4</v>
      </c>
      <c r="B1546" s="1" t="s">
        <v>2641</v>
      </c>
      <c r="C1546" s="1" t="s">
        <v>2642</v>
      </c>
      <c r="D1546" s="33">
        <v>3.32</v>
      </c>
      <c r="E1546" s="33">
        <v>15.666600000000001</v>
      </c>
      <c r="F1546" s="34">
        <v>4.71</v>
      </c>
      <c r="G1546" s="33">
        <v>12.34</v>
      </c>
      <c r="H1546" s="35">
        <v>3</v>
      </c>
      <c r="I1546" s="34">
        <v>0</v>
      </c>
      <c r="J1546" s="33">
        <v>47</v>
      </c>
      <c r="K1546" s="34">
        <v>0</v>
      </c>
      <c r="L1546" s="33">
        <v>37.04</v>
      </c>
      <c r="M1546" s="34">
        <v>0</v>
      </c>
      <c r="N1546" s="36">
        <v>4</v>
      </c>
      <c r="O1546" s="36">
        <v>4</v>
      </c>
      <c r="P1546" s="37" t="str">
        <f t="shared" si="24"/>
        <v>44</v>
      </c>
      <c r="Q1546" s="37"/>
      <c r="R1546" s="36" t="s">
        <v>7</v>
      </c>
    </row>
    <row r="1547" spans="1:18" x14ac:dyDescent="0.25">
      <c r="A1547" s="1" t="s">
        <v>4</v>
      </c>
      <c r="B1547" s="1" t="s">
        <v>2643</v>
      </c>
      <c r="C1547" s="1" t="s">
        <v>2644</v>
      </c>
      <c r="D1547" s="33">
        <v>3.56</v>
      </c>
      <c r="E1547" s="33">
        <v>22</v>
      </c>
      <c r="F1547" s="34">
        <v>6.17</v>
      </c>
      <c r="G1547" s="33">
        <v>18.440000000000001</v>
      </c>
      <c r="H1547" s="35">
        <v>2</v>
      </c>
      <c r="I1547" s="34">
        <v>0</v>
      </c>
      <c r="J1547" s="33">
        <v>44</v>
      </c>
      <c r="K1547" s="34">
        <v>0</v>
      </c>
      <c r="L1547" s="33">
        <v>36.880000000000003</v>
      </c>
      <c r="M1547" s="34">
        <v>0</v>
      </c>
      <c r="N1547" s="36">
        <v>4</v>
      </c>
      <c r="O1547" s="36">
        <v>4</v>
      </c>
      <c r="P1547" s="37" t="str">
        <f t="shared" si="24"/>
        <v>44</v>
      </c>
      <c r="Q1547" s="37"/>
      <c r="R1547" s="36" t="s">
        <v>7</v>
      </c>
    </row>
    <row r="1548" spans="1:18" x14ac:dyDescent="0.25">
      <c r="A1548" s="1" t="s">
        <v>4</v>
      </c>
      <c r="B1548" s="1" t="s">
        <v>2645</v>
      </c>
      <c r="C1548" s="1" t="s">
        <v>749</v>
      </c>
      <c r="D1548" s="33">
        <v>3.57</v>
      </c>
      <c r="E1548" s="33">
        <v>22</v>
      </c>
      <c r="F1548" s="34">
        <v>6.16</v>
      </c>
      <c r="G1548" s="33">
        <v>18.43</v>
      </c>
      <c r="H1548" s="35">
        <v>2</v>
      </c>
      <c r="I1548" s="34">
        <v>0</v>
      </c>
      <c r="J1548" s="33">
        <v>44</v>
      </c>
      <c r="K1548" s="34">
        <v>0</v>
      </c>
      <c r="L1548" s="33">
        <v>36.86</v>
      </c>
      <c r="M1548" s="34">
        <v>0</v>
      </c>
      <c r="N1548" s="36">
        <v>4</v>
      </c>
      <c r="O1548" s="36">
        <v>4</v>
      </c>
      <c r="P1548" s="37" t="str">
        <f t="shared" si="24"/>
        <v>44</v>
      </c>
      <c r="Q1548" s="37"/>
      <c r="R1548" s="36" t="s">
        <v>7</v>
      </c>
    </row>
    <row r="1549" spans="1:18" x14ac:dyDescent="0.25">
      <c r="A1549" s="1" t="s">
        <v>4</v>
      </c>
      <c r="B1549" s="1" t="s">
        <v>3634</v>
      </c>
      <c r="C1549" s="1" t="s">
        <v>3635</v>
      </c>
      <c r="D1549" s="33">
        <v>2.4555555555555557</v>
      </c>
      <c r="E1549" s="33">
        <v>14.7333</v>
      </c>
      <c r="F1549" s="34">
        <v>5.99</v>
      </c>
      <c r="G1549" s="33">
        <v>12.27</v>
      </c>
      <c r="H1549" s="35">
        <v>3</v>
      </c>
      <c r="I1549" s="34">
        <v>0</v>
      </c>
      <c r="J1549" s="33">
        <v>44.2</v>
      </c>
      <c r="K1549" s="34">
        <v>0</v>
      </c>
      <c r="L1549" s="33">
        <v>36.83</v>
      </c>
      <c r="M1549" s="34">
        <v>0</v>
      </c>
      <c r="N1549" s="36">
        <v>4</v>
      </c>
      <c r="O1549" s="36">
        <v>4</v>
      </c>
      <c r="P1549" s="37" t="str">
        <f t="shared" si="24"/>
        <v>44</v>
      </c>
      <c r="Q1549" s="37"/>
      <c r="R1549" s="36" t="s">
        <v>3336</v>
      </c>
    </row>
    <row r="1550" spans="1:18" x14ac:dyDescent="0.25">
      <c r="A1550" s="1" t="s">
        <v>4</v>
      </c>
      <c r="B1550" s="1" t="s">
        <v>3636</v>
      </c>
      <c r="C1550" s="1" t="s">
        <v>3637</v>
      </c>
      <c r="D1550" s="33">
        <v>3.6666666666666665</v>
      </c>
      <c r="E1550" s="33">
        <v>22</v>
      </c>
      <c r="F1550" s="34">
        <v>5.99</v>
      </c>
      <c r="G1550" s="33">
        <v>18.329999999999998</v>
      </c>
      <c r="H1550" s="35">
        <v>2</v>
      </c>
      <c r="I1550" s="34">
        <v>0</v>
      </c>
      <c r="J1550" s="33">
        <v>44</v>
      </c>
      <c r="K1550" s="34">
        <v>0</v>
      </c>
      <c r="L1550" s="33">
        <v>36.659999999999997</v>
      </c>
      <c r="M1550" s="34">
        <v>0</v>
      </c>
      <c r="N1550" s="36">
        <v>4</v>
      </c>
      <c r="O1550" s="36">
        <v>4</v>
      </c>
      <c r="P1550" s="37" t="str">
        <f t="shared" si="24"/>
        <v>44</v>
      </c>
      <c r="Q1550" s="37"/>
      <c r="R1550" s="36" t="s">
        <v>3336</v>
      </c>
    </row>
    <row r="1551" spans="1:18" x14ac:dyDescent="0.25">
      <c r="A1551" s="1" t="s">
        <v>4</v>
      </c>
      <c r="B1551" s="1" t="s">
        <v>2646</v>
      </c>
      <c r="C1551" s="1" t="s">
        <v>2647</v>
      </c>
      <c r="D1551" s="33">
        <v>7.37</v>
      </c>
      <c r="E1551" s="33">
        <v>44</v>
      </c>
      <c r="F1551" s="34">
        <v>5.97</v>
      </c>
      <c r="G1551" s="33">
        <v>36.630000000000003</v>
      </c>
      <c r="H1551" s="35">
        <v>1</v>
      </c>
      <c r="I1551" s="34">
        <v>0</v>
      </c>
      <c r="J1551" s="33">
        <v>44</v>
      </c>
      <c r="K1551" s="34">
        <v>0</v>
      </c>
      <c r="L1551" s="33">
        <v>36.630000000000003</v>
      </c>
      <c r="M1551" s="34">
        <v>0</v>
      </c>
      <c r="N1551" s="36">
        <v>4</v>
      </c>
      <c r="O1551" s="36">
        <v>4</v>
      </c>
      <c r="P1551" s="37" t="str">
        <f t="shared" si="24"/>
        <v>44</v>
      </c>
      <c r="Q1551" s="37"/>
      <c r="R1551" s="36" t="s">
        <v>7</v>
      </c>
    </row>
    <row r="1552" spans="1:18" x14ac:dyDescent="0.25">
      <c r="A1552" s="1" t="s">
        <v>4</v>
      </c>
      <c r="B1552" s="1" t="s">
        <v>2648</v>
      </c>
      <c r="C1552" s="1" t="s">
        <v>2649</v>
      </c>
      <c r="D1552" s="33">
        <v>3.47</v>
      </c>
      <c r="E1552" s="33">
        <v>21.5</v>
      </c>
      <c r="F1552" s="34">
        <v>6.19</v>
      </c>
      <c r="G1552" s="33">
        <v>18.03</v>
      </c>
      <c r="H1552" s="35">
        <v>2</v>
      </c>
      <c r="I1552" s="34">
        <v>0</v>
      </c>
      <c r="J1552" s="33">
        <v>43</v>
      </c>
      <c r="K1552" s="34">
        <v>0</v>
      </c>
      <c r="L1552" s="33">
        <v>36.06</v>
      </c>
      <c r="M1552" s="34">
        <v>0</v>
      </c>
      <c r="N1552" s="36">
        <v>4</v>
      </c>
      <c r="O1552" s="36">
        <v>4</v>
      </c>
      <c r="P1552" s="37" t="str">
        <f t="shared" si="24"/>
        <v>44</v>
      </c>
      <c r="Q1552" s="37"/>
      <c r="R1552" s="36" t="s">
        <v>7</v>
      </c>
    </row>
    <row r="1553" spans="1:18" x14ac:dyDescent="0.25">
      <c r="A1553" s="1" t="s">
        <v>4</v>
      </c>
      <c r="B1553" s="1" t="s">
        <v>2650</v>
      </c>
      <c r="C1553" s="1" t="s">
        <v>2651</v>
      </c>
      <c r="D1553" s="33">
        <v>3.01</v>
      </c>
      <c r="E1553" s="33">
        <v>15</v>
      </c>
      <c r="F1553" s="34">
        <v>4.9800000000000004</v>
      </c>
      <c r="G1553" s="33">
        <v>11.99</v>
      </c>
      <c r="H1553" s="35">
        <v>3</v>
      </c>
      <c r="I1553" s="34">
        <v>0</v>
      </c>
      <c r="J1553" s="33">
        <v>45</v>
      </c>
      <c r="K1553" s="34">
        <v>0</v>
      </c>
      <c r="L1553" s="33">
        <v>35.97</v>
      </c>
      <c r="M1553" s="34">
        <v>0</v>
      </c>
      <c r="N1553" s="36">
        <v>4</v>
      </c>
      <c r="O1553" s="36">
        <v>4</v>
      </c>
      <c r="P1553" s="37" t="str">
        <f t="shared" si="24"/>
        <v>44</v>
      </c>
      <c r="Q1553" s="37"/>
      <c r="R1553" s="36" t="s">
        <v>7</v>
      </c>
    </row>
    <row r="1554" spans="1:18" x14ac:dyDescent="0.25">
      <c r="A1554" s="1" t="s">
        <v>4</v>
      </c>
      <c r="B1554" s="1" t="s">
        <v>3638</v>
      </c>
      <c r="C1554" s="1" t="s">
        <v>3639</v>
      </c>
      <c r="D1554" s="33">
        <v>3.5833333333333335</v>
      </c>
      <c r="E1554" s="33">
        <v>21.5</v>
      </c>
      <c r="F1554" s="34">
        <v>6</v>
      </c>
      <c r="G1554" s="33">
        <v>17.91</v>
      </c>
      <c r="H1554" s="35">
        <v>2</v>
      </c>
      <c r="I1554" s="34">
        <v>0</v>
      </c>
      <c r="J1554" s="33">
        <v>43</v>
      </c>
      <c r="K1554" s="34">
        <v>0</v>
      </c>
      <c r="L1554" s="33">
        <v>35.83</v>
      </c>
      <c r="M1554" s="34">
        <v>0</v>
      </c>
      <c r="N1554" s="36">
        <v>4</v>
      </c>
      <c r="O1554" s="36">
        <v>4</v>
      </c>
      <c r="P1554" s="37" t="str">
        <f t="shared" si="24"/>
        <v>44</v>
      </c>
      <c r="Q1554" s="37"/>
      <c r="R1554" s="36" t="s">
        <v>3336</v>
      </c>
    </row>
    <row r="1555" spans="1:18" x14ac:dyDescent="0.25">
      <c r="A1555" s="1" t="s">
        <v>4</v>
      </c>
      <c r="B1555" s="1" t="s">
        <v>3640</v>
      </c>
      <c r="C1555" s="1" t="s">
        <v>3641</v>
      </c>
      <c r="D1555" s="33">
        <v>7.166666666666667</v>
      </c>
      <c r="E1555" s="33">
        <v>43</v>
      </c>
      <c r="F1555" s="34">
        <v>5.99</v>
      </c>
      <c r="G1555" s="33">
        <v>35.83</v>
      </c>
      <c r="H1555" s="35">
        <v>1</v>
      </c>
      <c r="I1555" s="34">
        <v>0</v>
      </c>
      <c r="J1555" s="33">
        <v>43</v>
      </c>
      <c r="K1555" s="34">
        <v>0</v>
      </c>
      <c r="L1555" s="33">
        <v>35.83</v>
      </c>
      <c r="M1555" s="34">
        <v>0</v>
      </c>
      <c r="N1555" s="36">
        <v>4</v>
      </c>
      <c r="O1555" s="36">
        <v>4</v>
      </c>
      <c r="P1555" s="37" t="str">
        <f t="shared" si="24"/>
        <v>44</v>
      </c>
      <c r="Q1555" s="37"/>
      <c r="R1555" s="36" t="s">
        <v>3336</v>
      </c>
    </row>
    <row r="1556" spans="1:18" x14ac:dyDescent="0.25">
      <c r="A1556" s="1" t="s">
        <v>4</v>
      </c>
      <c r="B1556" s="1" t="s">
        <v>3642</v>
      </c>
      <c r="C1556" s="1" t="s">
        <v>3643</v>
      </c>
      <c r="D1556" s="33">
        <v>7.083333333333333</v>
      </c>
      <c r="E1556" s="33">
        <v>42.5</v>
      </c>
      <c r="F1556" s="34">
        <v>6</v>
      </c>
      <c r="G1556" s="33">
        <v>35.409999999999997</v>
      </c>
      <c r="H1556" s="35">
        <v>1</v>
      </c>
      <c r="I1556" s="34">
        <v>0</v>
      </c>
      <c r="J1556" s="33">
        <v>42.5</v>
      </c>
      <c r="K1556" s="34">
        <v>0</v>
      </c>
      <c r="L1556" s="33">
        <v>35.409999999999997</v>
      </c>
      <c r="M1556" s="34">
        <v>0</v>
      </c>
      <c r="N1556" s="36">
        <v>4</v>
      </c>
      <c r="O1556" s="36">
        <v>4</v>
      </c>
      <c r="P1556" s="37" t="str">
        <f t="shared" si="24"/>
        <v>44</v>
      </c>
      <c r="Q1556" s="37"/>
      <c r="R1556" s="36" t="s">
        <v>3336</v>
      </c>
    </row>
    <row r="1557" spans="1:18" x14ac:dyDescent="0.25">
      <c r="A1557" s="1" t="s">
        <v>4</v>
      </c>
      <c r="B1557" s="1" t="s">
        <v>2658</v>
      </c>
      <c r="C1557" s="1" t="s">
        <v>2659</v>
      </c>
      <c r="D1557" s="33">
        <v>1.19</v>
      </c>
      <c r="E1557" s="33">
        <v>10</v>
      </c>
      <c r="F1557" s="34">
        <v>8.4</v>
      </c>
      <c r="G1557" s="33">
        <v>8.81</v>
      </c>
      <c r="H1557" s="35">
        <v>4</v>
      </c>
      <c r="I1557" s="34">
        <v>0</v>
      </c>
      <c r="J1557" s="33">
        <v>40</v>
      </c>
      <c r="K1557" s="34">
        <v>0</v>
      </c>
      <c r="L1557" s="33">
        <v>35.24</v>
      </c>
      <c r="M1557" s="34">
        <v>0</v>
      </c>
      <c r="N1557" s="36">
        <v>4</v>
      </c>
      <c r="O1557" s="36">
        <v>4</v>
      </c>
      <c r="P1557" s="37" t="str">
        <f t="shared" si="24"/>
        <v>44</v>
      </c>
      <c r="Q1557" s="37"/>
      <c r="R1557" s="36" t="s">
        <v>7</v>
      </c>
    </row>
    <row r="1558" spans="1:18" x14ac:dyDescent="0.25">
      <c r="A1558" s="1" t="s">
        <v>4</v>
      </c>
      <c r="B1558" s="1" t="s">
        <v>3644</v>
      </c>
      <c r="C1558" s="1" t="s">
        <v>3645</v>
      </c>
      <c r="D1558" s="33">
        <v>7</v>
      </c>
      <c r="E1558" s="33">
        <v>42</v>
      </c>
      <c r="F1558" s="34">
        <v>6</v>
      </c>
      <c r="G1558" s="33">
        <v>35</v>
      </c>
      <c r="H1558" s="35">
        <v>1</v>
      </c>
      <c r="I1558" s="34">
        <v>0</v>
      </c>
      <c r="J1558" s="33">
        <v>42</v>
      </c>
      <c r="K1558" s="34">
        <v>0</v>
      </c>
      <c r="L1558" s="33">
        <v>35</v>
      </c>
      <c r="M1558" s="34">
        <v>0</v>
      </c>
      <c r="N1558" s="36">
        <v>4</v>
      </c>
      <c r="O1558" s="36">
        <v>4</v>
      </c>
      <c r="P1558" s="37" t="str">
        <f t="shared" si="24"/>
        <v>44</v>
      </c>
      <c r="Q1558" s="37"/>
      <c r="R1558" s="36" t="s">
        <v>3336</v>
      </c>
    </row>
    <row r="1559" spans="1:18" x14ac:dyDescent="0.25">
      <c r="A1559" s="1" t="s">
        <v>4</v>
      </c>
      <c r="B1559" s="1" t="s">
        <v>3646</v>
      </c>
      <c r="C1559" s="1" t="s">
        <v>3647</v>
      </c>
      <c r="D1559" s="33">
        <v>7</v>
      </c>
      <c r="E1559" s="33">
        <v>42</v>
      </c>
      <c r="F1559" s="34">
        <v>6</v>
      </c>
      <c r="G1559" s="33">
        <v>35</v>
      </c>
      <c r="H1559" s="35">
        <v>1</v>
      </c>
      <c r="I1559" s="34">
        <v>0</v>
      </c>
      <c r="J1559" s="33">
        <v>42</v>
      </c>
      <c r="K1559" s="34">
        <v>0</v>
      </c>
      <c r="L1559" s="33">
        <v>35</v>
      </c>
      <c r="M1559" s="34">
        <v>0</v>
      </c>
      <c r="N1559" s="36">
        <v>4</v>
      </c>
      <c r="O1559" s="36">
        <v>4</v>
      </c>
      <c r="P1559" s="37" t="str">
        <f t="shared" si="24"/>
        <v>44</v>
      </c>
      <c r="Q1559" s="37"/>
      <c r="R1559" s="36" t="s">
        <v>3336</v>
      </c>
    </row>
    <row r="1560" spans="1:18" x14ac:dyDescent="0.25">
      <c r="A1560" s="1" t="s">
        <v>4</v>
      </c>
      <c r="B1560" s="1" t="s">
        <v>2660</v>
      </c>
      <c r="C1560" s="1" t="s">
        <v>2661</v>
      </c>
      <c r="D1560" s="33">
        <v>1.28</v>
      </c>
      <c r="E1560" s="33">
        <v>10</v>
      </c>
      <c r="F1560" s="34">
        <v>7.81</v>
      </c>
      <c r="G1560" s="33">
        <v>8.7200000000000006</v>
      </c>
      <c r="H1560" s="35">
        <v>4</v>
      </c>
      <c r="I1560" s="34">
        <v>0</v>
      </c>
      <c r="J1560" s="33">
        <v>40</v>
      </c>
      <c r="K1560" s="34">
        <v>0</v>
      </c>
      <c r="L1560" s="33">
        <v>34.880000000000003</v>
      </c>
      <c r="M1560" s="34">
        <v>0</v>
      </c>
      <c r="N1560" s="36">
        <v>4</v>
      </c>
      <c r="O1560" s="36">
        <v>4</v>
      </c>
      <c r="P1560" s="37" t="str">
        <f t="shared" si="24"/>
        <v>44</v>
      </c>
      <c r="Q1560" s="37"/>
      <c r="R1560" s="36" t="s">
        <v>7</v>
      </c>
    </row>
    <row r="1561" spans="1:18" x14ac:dyDescent="0.25">
      <c r="A1561" s="1" t="s">
        <v>4</v>
      </c>
      <c r="B1561" s="1" t="s">
        <v>2662</v>
      </c>
      <c r="C1561" s="1" t="s">
        <v>2663</v>
      </c>
      <c r="D1561" s="33">
        <v>2.59</v>
      </c>
      <c r="E1561" s="33">
        <v>20</v>
      </c>
      <c r="F1561" s="34">
        <v>7.72</v>
      </c>
      <c r="G1561" s="33">
        <v>17.41</v>
      </c>
      <c r="H1561" s="35">
        <v>2</v>
      </c>
      <c r="I1561" s="34">
        <v>0</v>
      </c>
      <c r="J1561" s="33">
        <v>40</v>
      </c>
      <c r="K1561" s="34">
        <v>0</v>
      </c>
      <c r="L1561" s="33">
        <v>34.82</v>
      </c>
      <c r="M1561" s="34">
        <v>0</v>
      </c>
      <c r="N1561" s="36">
        <v>4</v>
      </c>
      <c r="O1561" s="36">
        <v>4</v>
      </c>
      <c r="P1561" s="37" t="str">
        <f t="shared" si="24"/>
        <v>44</v>
      </c>
      <c r="Q1561" s="37"/>
      <c r="R1561" s="36" t="s">
        <v>7</v>
      </c>
    </row>
    <row r="1562" spans="1:18" x14ac:dyDescent="0.25">
      <c r="A1562" s="1" t="s">
        <v>4</v>
      </c>
      <c r="B1562" s="1" t="s">
        <v>2664</v>
      </c>
      <c r="C1562" s="1" t="s">
        <v>2665</v>
      </c>
      <c r="D1562" s="33">
        <v>2.64</v>
      </c>
      <c r="E1562" s="33">
        <v>20</v>
      </c>
      <c r="F1562" s="34">
        <v>7.57</v>
      </c>
      <c r="G1562" s="33">
        <v>17.36</v>
      </c>
      <c r="H1562" s="35">
        <v>2</v>
      </c>
      <c r="I1562" s="34">
        <v>0</v>
      </c>
      <c r="J1562" s="33">
        <v>40</v>
      </c>
      <c r="K1562" s="34">
        <v>0</v>
      </c>
      <c r="L1562" s="33">
        <v>34.72</v>
      </c>
      <c r="M1562" s="34">
        <v>0</v>
      </c>
      <c r="N1562" s="36">
        <v>4</v>
      </c>
      <c r="O1562" s="36">
        <v>4</v>
      </c>
      <c r="P1562" s="37" t="str">
        <f t="shared" si="24"/>
        <v>44</v>
      </c>
      <c r="Q1562" s="37"/>
      <c r="R1562" s="36" t="s">
        <v>7</v>
      </c>
    </row>
    <row r="1563" spans="1:18" x14ac:dyDescent="0.25">
      <c r="A1563" s="1" t="s">
        <v>4</v>
      </c>
      <c r="B1563" s="1" t="s">
        <v>2666</v>
      </c>
      <c r="C1563" s="1" t="s">
        <v>2667</v>
      </c>
      <c r="D1563" s="33">
        <v>1.61</v>
      </c>
      <c r="E1563" s="33">
        <v>13</v>
      </c>
      <c r="F1563" s="34">
        <v>8.07</v>
      </c>
      <c r="G1563" s="33">
        <v>11.39</v>
      </c>
      <c r="H1563" s="35">
        <v>3</v>
      </c>
      <c r="I1563" s="34">
        <v>0</v>
      </c>
      <c r="J1563" s="33">
        <v>39</v>
      </c>
      <c r="K1563" s="34">
        <v>0</v>
      </c>
      <c r="L1563" s="33">
        <v>34.17</v>
      </c>
      <c r="M1563" s="34">
        <v>0</v>
      </c>
      <c r="N1563" s="36">
        <v>4</v>
      </c>
      <c r="O1563" s="36">
        <v>4</v>
      </c>
      <c r="P1563" s="37" t="str">
        <f t="shared" si="24"/>
        <v>44</v>
      </c>
      <c r="Q1563" s="37"/>
      <c r="R1563" s="36" t="s">
        <v>7</v>
      </c>
    </row>
    <row r="1564" spans="1:18" x14ac:dyDescent="0.25">
      <c r="A1564" s="1" t="s">
        <v>4</v>
      </c>
      <c r="B1564" s="1" t="s">
        <v>2668</v>
      </c>
      <c r="C1564" s="1" t="s">
        <v>2669</v>
      </c>
      <c r="D1564" s="33">
        <v>1.95</v>
      </c>
      <c r="E1564" s="33">
        <v>13.333299999999999</v>
      </c>
      <c r="F1564" s="34">
        <v>6.83</v>
      </c>
      <c r="G1564" s="33">
        <v>11.38</v>
      </c>
      <c r="H1564" s="35">
        <v>3</v>
      </c>
      <c r="I1564" s="34">
        <v>0</v>
      </c>
      <c r="J1564" s="33">
        <v>40</v>
      </c>
      <c r="K1564" s="34">
        <v>0</v>
      </c>
      <c r="L1564" s="33">
        <v>34.15</v>
      </c>
      <c r="M1564" s="34">
        <v>0</v>
      </c>
      <c r="N1564" s="36">
        <v>4</v>
      </c>
      <c r="O1564" s="36">
        <v>4</v>
      </c>
      <c r="P1564" s="37" t="str">
        <f t="shared" si="24"/>
        <v>44</v>
      </c>
      <c r="Q1564" s="37"/>
      <c r="R1564" s="36" t="s">
        <v>7</v>
      </c>
    </row>
    <row r="1565" spans="1:18" x14ac:dyDescent="0.25">
      <c r="A1565" s="1" t="s">
        <v>4</v>
      </c>
      <c r="B1565" s="1" t="s">
        <v>2670</v>
      </c>
      <c r="C1565" s="1" t="s">
        <v>2671</v>
      </c>
      <c r="D1565" s="33">
        <v>1.98</v>
      </c>
      <c r="E1565" s="33">
        <v>19</v>
      </c>
      <c r="F1565" s="34">
        <v>9.59</v>
      </c>
      <c r="G1565" s="33">
        <v>17.02</v>
      </c>
      <c r="H1565" s="35">
        <v>2</v>
      </c>
      <c r="I1565" s="34">
        <v>0</v>
      </c>
      <c r="J1565" s="33">
        <v>38</v>
      </c>
      <c r="K1565" s="34">
        <v>0</v>
      </c>
      <c r="L1565" s="33">
        <v>34.04</v>
      </c>
      <c r="M1565" s="34">
        <v>0</v>
      </c>
      <c r="N1565" s="36">
        <v>4</v>
      </c>
      <c r="O1565" s="36">
        <v>4</v>
      </c>
      <c r="P1565" s="37" t="str">
        <f t="shared" si="24"/>
        <v>44</v>
      </c>
      <c r="Q1565" s="37"/>
      <c r="R1565" s="36" t="s">
        <v>7</v>
      </c>
    </row>
    <row r="1566" spans="1:18" x14ac:dyDescent="0.25">
      <c r="A1566" s="1" t="s">
        <v>4</v>
      </c>
      <c r="B1566" s="1" t="s">
        <v>3648</v>
      </c>
      <c r="C1566" s="1" t="s">
        <v>3649</v>
      </c>
      <c r="D1566" s="33">
        <v>3.4000000000000004</v>
      </c>
      <c r="E1566" s="33">
        <v>20.399999999999999</v>
      </c>
      <c r="F1566" s="34">
        <v>6</v>
      </c>
      <c r="G1566" s="33">
        <v>17</v>
      </c>
      <c r="H1566" s="35">
        <v>2</v>
      </c>
      <c r="I1566" s="34">
        <v>0</v>
      </c>
      <c r="J1566" s="33">
        <v>40.799999999999997</v>
      </c>
      <c r="K1566" s="34">
        <v>0</v>
      </c>
      <c r="L1566" s="33">
        <v>34</v>
      </c>
      <c r="M1566" s="34">
        <v>0</v>
      </c>
      <c r="N1566" s="36">
        <v>4</v>
      </c>
      <c r="O1566" s="36">
        <v>4</v>
      </c>
      <c r="P1566" s="37" t="str">
        <f t="shared" si="24"/>
        <v>44</v>
      </c>
      <c r="Q1566" s="37"/>
      <c r="R1566" s="36" t="s">
        <v>3336</v>
      </c>
    </row>
    <row r="1567" spans="1:18" x14ac:dyDescent="0.25">
      <c r="A1567" s="1" t="s">
        <v>4</v>
      </c>
      <c r="B1567" s="1" t="s">
        <v>2672</v>
      </c>
      <c r="C1567" s="1" t="s">
        <v>2673</v>
      </c>
      <c r="D1567" s="33">
        <v>1.43</v>
      </c>
      <c r="E1567" s="33">
        <v>12.75</v>
      </c>
      <c r="F1567" s="34">
        <v>8.91</v>
      </c>
      <c r="G1567" s="33">
        <v>11.32</v>
      </c>
      <c r="H1567" s="35">
        <v>3</v>
      </c>
      <c r="I1567" s="34">
        <v>0</v>
      </c>
      <c r="J1567" s="33">
        <v>38.25</v>
      </c>
      <c r="K1567" s="34">
        <v>0</v>
      </c>
      <c r="L1567" s="33">
        <v>33.96</v>
      </c>
      <c r="M1567" s="34">
        <v>0</v>
      </c>
      <c r="N1567" s="36">
        <v>4</v>
      </c>
      <c r="O1567" s="36">
        <v>4</v>
      </c>
      <c r="P1567" s="37" t="str">
        <f t="shared" si="24"/>
        <v>44</v>
      </c>
      <c r="Q1567" s="37"/>
      <c r="R1567" s="36" t="s">
        <v>7</v>
      </c>
    </row>
    <row r="1568" spans="1:18" x14ac:dyDescent="0.25">
      <c r="A1568" s="1" t="s">
        <v>4</v>
      </c>
      <c r="B1568" s="1" t="s">
        <v>2676</v>
      </c>
      <c r="C1568" s="1" t="s">
        <v>2677</v>
      </c>
      <c r="D1568" s="33">
        <v>8.24</v>
      </c>
      <c r="E1568" s="33">
        <v>42</v>
      </c>
      <c r="F1568" s="34">
        <v>5.09</v>
      </c>
      <c r="G1568" s="33">
        <v>33.76</v>
      </c>
      <c r="H1568" s="35">
        <v>1</v>
      </c>
      <c r="I1568" s="34">
        <v>0</v>
      </c>
      <c r="J1568" s="33">
        <v>42</v>
      </c>
      <c r="K1568" s="34">
        <v>0</v>
      </c>
      <c r="L1568" s="33">
        <v>33.76</v>
      </c>
      <c r="M1568" s="34">
        <v>0</v>
      </c>
      <c r="N1568" s="36">
        <v>4</v>
      </c>
      <c r="O1568" s="36">
        <v>4</v>
      </c>
      <c r="P1568" s="37" t="str">
        <f t="shared" si="24"/>
        <v>44</v>
      </c>
      <c r="Q1568" s="37"/>
      <c r="R1568" s="36" t="s">
        <v>7</v>
      </c>
    </row>
    <row r="1569" spans="1:18" x14ac:dyDescent="0.25">
      <c r="A1569" s="1" t="s">
        <v>4</v>
      </c>
      <c r="B1569" s="1" t="s">
        <v>2680</v>
      </c>
      <c r="C1569" s="1" t="s">
        <v>2681</v>
      </c>
      <c r="D1569" s="33">
        <v>2.2000000000000002</v>
      </c>
      <c r="E1569" s="33">
        <v>19</v>
      </c>
      <c r="F1569" s="34">
        <v>8.6300000000000008</v>
      </c>
      <c r="G1569" s="33">
        <v>16.8</v>
      </c>
      <c r="H1569" s="35">
        <v>2</v>
      </c>
      <c r="I1569" s="34">
        <v>0</v>
      </c>
      <c r="J1569" s="33">
        <v>38</v>
      </c>
      <c r="K1569" s="34">
        <v>0</v>
      </c>
      <c r="L1569" s="33">
        <v>33.6</v>
      </c>
      <c r="M1569" s="34">
        <v>0</v>
      </c>
      <c r="N1569" s="36">
        <v>4</v>
      </c>
      <c r="O1569" s="36">
        <v>4</v>
      </c>
      <c r="P1569" s="37" t="str">
        <f t="shared" si="24"/>
        <v>44</v>
      </c>
      <c r="Q1569" s="37"/>
      <c r="R1569" s="36" t="s">
        <v>7</v>
      </c>
    </row>
    <row r="1570" spans="1:18" x14ac:dyDescent="0.25">
      <c r="A1570" s="1" t="s">
        <v>4</v>
      </c>
      <c r="B1570" s="1" t="s">
        <v>2682</v>
      </c>
      <c r="C1570" s="1" t="s">
        <v>2683</v>
      </c>
      <c r="D1570" s="33">
        <v>3.5</v>
      </c>
      <c r="E1570" s="33">
        <v>20.25</v>
      </c>
      <c r="F1570" s="34">
        <v>5.78</v>
      </c>
      <c r="G1570" s="33">
        <v>16.75</v>
      </c>
      <c r="H1570" s="35">
        <v>2</v>
      </c>
      <c r="I1570" s="34">
        <v>0</v>
      </c>
      <c r="J1570" s="33">
        <v>40.5</v>
      </c>
      <c r="K1570" s="34">
        <v>0</v>
      </c>
      <c r="L1570" s="33">
        <v>33.5</v>
      </c>
      <c r="M1570" s="34">
        <v>0</v>
      </c>
      <c r="N1570" s="36">
        <v>4</v>
      </c>
      <c r="O1570" s="36">
        <v>4</v>
      </c>
      <c r="P1570" s="37" t="str">
        <f t="shared" si="24"/>
        <v>44</v>
      </c>
      <c r="Q1570" s="37"/>
      <c r="R1570" s="36" t="s">
        <v>7</v>
      </c>
    </row>
    <row r="1571" spans="1:18" x14ac:dyDescent="0.25">
      <c r="A1571" s="1" t="s">
        <v>4</v>
      </c>
      <c r="B1571" s="1" t="s">
        <v>2686</v>
      </c>
      <c r="C1571" s="1" t="s">
        <v>2687</v>
      </c>
      <c r="D1571" s="33">
        <v>2.3199999999999998</v>
      </c>
      <c r="E1571" s="33">
        <v>19</v>
      </c>
      <c r="F1571" s="34">
        <v>8.18</v>
      </c>
      <c r="G1571" s="33">
        <v>16.68</v>
      </c>
      <c r="H1571" s="35">
        <v>2</v>
      </c>
      <c r="I1571" s="34">
        <v>0</v>
      </c>
      <c r="J1571" s="33">
        <v>38</v>
      </c>
      <c r="K1571" s="34">
        <v>0</v>
      </c>
      <c r="L1571" s="33">
        <v>33.36</v>
      </c>
      <c r="M1571" s="34">
        <v>0</v>
      </c>
      <c r="N1571" s="36">
        <v>4</v>
      </c>
      <c r="O1571" s="36">
        <v>4</v>
      </c>
      <c r="P1571" s="37" t="str">
        <f t="shared" si="24"/>
        <v>44</v>
      </c>
      <c r="Q1571" s="37"/>
      <c r="R1571" s="36" t="s">
        <v>7</v>
      </c>
    </row>
    <row r="1572" spans="1:18" x14ac:dyDescent="0.25">
      <c r="A1572" s="1" t="s">
        <v>4</v>
      </c>
      <c r="B1572" s="1" t="s">
        <v>2688</v>
      </c>
      <c r="C1572" s="1" t="s">
        <v>2689</v>
      </c>
      <c r="D1572" s="33">
        <v>1.9</v>
      </c>
      <c r="E1572" s="33">
        <v>13</v>
      </c>
      <c r="F1572" s="34">
        <v>6.84</v>
      </c>
      <c r="G1572" s="33">
        <v>11.1</v>
      </c>
      <c r="H1572" s="35">
        <v>3</v>
      </c>
      <c r="I1572" s="34">
        <v>0</v>
      </c>
      <c r="J1572" s="33">
        <v>39</v>
      </c>
      <c r="K1572" s="34">
        <v>0</v>
      </c>
      <c r="L1572" s="33">
        <v>33.299999999999997</v>
      </c>
      <c r="M1572" s="34">
        <v>0</v>
      </c>
      <c r="N1572" s="36">
        <v>4</v>
      </c>
      <c r="O1572" s="36">
        <v>4</v>
      </c>
      <c r="P1572" s="37" t="str">
        <f t="shared" si="24"/>
        <v>44</v>
      </c>
      <c r="Q1572" s="37"/>
      <c r="R1572" s="36" t="s">
        <v>7</v>
      </c>
    </row>
    <row r="1573" spans="1:18" x14ac:dyDescent="0.25">
      <c r="A1573" s="1" t="s">
        <v>4</v>
      </c>
      <c r="B1573" s="1" t="s">
        <v>2690</v>
      </c>
      <c r="C1573" s="1" t="s">
        <v>2691</v>
      </c>
      <c r="D1573" s="33">
        <v>1.58</v>
      </c>
      <c r="E1573" s="33">
        <v>12</v>
      </c>
      <c r="F1573" s="34">
        <v>7.59</v>
      </c>
      <c r="G1573" s="33">
        <v>10.42</v>
      </c>
      <c r="H1573" s="35">
        <v>3</v>
      </c>
      <c r="I1573" s="34">
        <v>0</v>
      </c>
      <c r="J1573" s="33">
        <v>38</v>
      </c>
      <c r="K1573" s="34">
        <v>0</v>
      </c>
      <c r="L1573" s="33">
        <v>33.26</v>
      </c>
      <c r="M1573" s="34">
        <v>0</v>
      </c>
      <c r="N1573" s="36">
        <v>4</v>
      </c>
      <c r="O1573" s="36">
        <v>4</v>
      </c>
      <c r="P1573" s="37" t="str">
        <f t="shared" si="24"/>
        <v>44</v>
      </c>
      <c r="Q1573" s="37"/>
      <c r="R1573" s="36" t="s">
        <v>7</v>
      </c>
    </row>
    <row r="1574" spans="1:18" x14ac:dyDescent="0.25">
      <c r="A1574" s="1" t="s">
        <v>4</v>
      </c>
      <c r="B1574" s="1" t="s">
        <v>2692</v>
      </c>
      <c r="C1574" s="1" t="s">
        <v>2693</v>
      </c>
      <c r="D1574" s="33">
        <v>2.08</v>
      </c>
      <c r="E1574" s="33">
        <v>13.066599999999999</v>
      </c>
      <c r="F1574" s="34">
        <v>6.28</v>
      </c>
      <c r="G1574" s="33">
        <v>10.98</v>
      </c>
      <c r="H1574" s="35">
        <v>3</v>
      </c>
      <c r="I1574" s="34">
        <v>0</v>
      </c>
      <c r="J1574" s="33">
        <v>39.200000000000003</v>
      </c>
      <c r="K1574" s="34">
        <v>0</v>
      </c>
      <c r="L1574" s="33">
        <v>32.96</v>
      </c>
      <c r="M1574" s="34">
        <v>0</v>
      </c>
      <c r="N1574" s="36">
        <v>4</v>
      </c>
      <c r="O1574" s="36">
        <v>4</v>
      </c>
      <c r="P1574" s="37" t="str">
        <f t="shared" si="24"/>
        <v>44</v>
      </c>
      <c r="Q1574" s="37"/>
      <c r="R1574" s="36" t="s">
        <v>7</v>
      </c>
    </row>
    <row r="1575" spans="1:18" x14ac:dyDescent="0.25">
      <c r="A1575" s="1" t="s">
        <v>4</v>
      </c>
      <c r="B1575" s="1" t="s">
        <v>2694</v>
      </c>
      <c r="C1575" s="1" t="s">
        <v>2695</v>
      </c>
      <c r="D1575" s="33">
        <v>3.28</v>
      </c>
      <c r="E1575" s="33">
        <v>14</v>
      </c>
      <c r="F1575" s="34">
        <v>4.26</v>
      </c>
      <c r="G1575" s="33">
        <v>10.72</v>
      </c>
      <c r="H1575" s="35">
        <v>3</v>
      </c>
      <c r="I1575" s="34">
        <v>0</v>
      </c>
      <c r="J1575" s="33">
        <v>42</v>
      </c>
      <c r="K1575" s="34">
        <v>0</v>
      </c>
      <c r="L1575" s="33">
        <v>32.159999999999997</v>
      </c>
      <c r="M1575" s="34">
        <v>0</v>
      </c>
      <c r="N1575" s="36">
        <v>4</v>
      </c>
      <c r="O1575" s="36">
        <v>4</v>
      </c>
      <c r="P1575" s="37" t="str">
        <f t="shared" si="24"/>
        <v>44</v>
      </c>
      <c r="Q1575" s="37"/>
      <c r="R1575" s="36" t="s">
        <v>7</v>
      </c>
    </row>
    <row r="1576" spans="1:18" x14ac:dyDescent="0.25">
      <c r="A1576" s="1" t="s">
        <v>4</v>
      </c>
      <c r="B1576" s="1" t="s">
        <v>2696</v>
      </c>
      <c r="C1576" s="1" t="s">
        <v>2697</v>
      </c>
      <c r="D1576" s="33">
        <v>2</v>
      </c>
      <c r="E1576" s="33">
        <v>18</v>
      </c>
      <c r="F1576" s="34">
        <v>9</v>
      </c>
      <c r="G1576" s="33">
        <v>16</v>
      </c>
      <c r="H1576" s="35">
        <v>2</v>
      </c>
      <c r="I1576" s="34">
        <v>0</v>
      </c>
      <c r="J1576" s="33">
        <v>36</v>
      </c>
      <c r="K1576" s="34">
        <v>0</v>
      </c>
      <c r="L1576" s="33">
        <v>32</v>
      </c>
      <c r="M1576" s="34">
        <v>0</v>
      </c>
      <c r="N1576" s="36">
        <v>4</v>
      </c>
      <c r="O1576" s="36">
        <v>4</v>
      </c>
      <c r="P1576" s="37" t="str">
        <f t="shared" si="24"/>
        <v>44</v>
      </c>
      <c r="Q1576" s="37"/>
      <c r="R1576" s="36" t="s">
        <v>7</v>
      </c>
    </row>
    <row r="1577" spans="1:18" x14ac:dyDescent="0.25">
      <c r="A1577" s="1" t="s">
        <v>4</v>
      </c>
      <c r="B1577" s="1" t="s">
        <v>2698</v>
      </c>
      <c r="C1577" s="1" t="s">
        <v>2699</v>
      </c>
      <c r="D1577" s="33">
        <v>3.57</v>
      </c>
      <c r="E1577" s="33">
        <v>14.166600000000001</v>
      </c>
      <c r="F1577" s="34">
        <v>3.96</v>
      </c>
      <c r="G1577" s="33">
        <v>10.59</v>
      </c>
      <c r="H1577" s="35">
        <v>3</v>
      </c>
      <c r="I1577" s="34">
        <v>0</v>
      </c>
      <c r="J1577" s="33">
        <v>42.5</v>
      </c>
      <c r="K1577" s="34">
        <v>0</v>
      </c>
      <c r="L1577" s="33">
        <v>31.79</v>
      </c>
      <c r="M1577" s="34">
        <v>0</v>
      </c>
      <c r="N1577" s="36">
        <v>4</v>
      </c>
      <c r="O1577" s="36">
        <v>4</v>
      </c>
      <c r="P1577" s="37" t="str">
        <f t="shared" si="24"/>
        <v>44</v>
      </c>
      <c r="Q1577" s="37"/>
      <c r="R1577" s="36" t="s">
        <v>7</v>
      </c>
    </row>
    <row r="1578" spans="1:18" x14ac:dyDescent="0.25">
      <c r="A1578" s="1" t="s">
        <v>4</v>
      </c>
      <c r="B1578" s="1" t="s">
        <v>3652</v>
      </c>
      <c r="C1578" s="1" t="s">
        <v>3653</v>
      </c>
      <c r="D1578" s="33">
        <v>6.333333333333333</v>
      </c>
      <c r="E1578" s="33">
        <v>38</v>
      </c>
      <c r="F1578" s="34">
        <v>6</v>
      </c>
      <c r="G1578" s="33">
        <v>31.66</v>
      </c>
      <c r="H1578" s="35">
        <v>1</v>
      </c>
      <c r="I1578" s="34">
        <v>0</v>
      </c>
      <c r="J1578" s="33">
        <v>38</v>
      </c>
      <c r="K1578" s="34">
        <v>0</v>
      </c>
      <c r="L1578" s="33">
        <v>31.66</v>
      </c>
      <c r="M1578" s="34">
        <v>0</v>
      </c>
      <c r="N1578" s="36">
        <v>4</v>
      </c>
      <c r="O1578" s="36">
        <v>4</v>
      </c>
      <c r="P1578" s="37" t="str">
        <f t="shared" si="24"/>
        <v>44</v>
      </c>
      <c r="Q1578" s="37"/>
      <c r="R1578" s="36" t="s">
        <v>3336</v>
      </c>
    </row>
    <row r="1579" spans="1:18" x14ac:dyDescent="0.25">
      <c r="A1579" s="1" t="s">
        <v>4</v>
      </c>
      <c r="B1579" s="1" t="s">
        <v>3654</v>
      </c>
      <c r="C1579" s="1" t="s">
        <v>3655</v>
      </c>
      <c r="D1579" s="33">
        <v>6.333333333333333</v>
      </c>
      <c r="E1579" s="33">
        <v>38</v>
      </c>
      <c r="F1579" s="34">
        <v>6</v>
      </c>
      <c r="G1579" s="33">
        <v>31.66</v>
      </c>
      <c r="H1579" s="35">
        <v>1</v>
      </c>
      <c r="I1579" s="34">
        <v>0</v>
      </c>
      <c r="J1579" s="33">
        <v>38</v>
      </c>
      <c r="K1579" s="34">
        <v>0</v>
      </c>
      <c r="L1579" s="33">
        <v>31.66</v>
      </c>
      <c r="M1579" s="34">
        <v>0</v>
      </c>
      <c r="N1579" s="36">
        <v>4</v>
      </c>
      <c r="O1579" s="36">
        <v>4</v>
      </c>
      <c r="P1579" s="37" t="str">
        <f t="shared" si="24"/>
        <v>44</v>
      </c>
      <c r="Q1579" s="37"/>
      <c r="R1579" s="36" t="s">
        <v>3336</v>
      </c>
    </row>
    <row r="1580" spans="1:18" x14ac:dyDescent="0.25">
      <c r="A1580" s="1" t="s">
        <v>4</v>
      </c>
      <c r="B1580" s="1" t="s">
        <v>3656</v>
      </c>
      <c r="C1580" s="1" t="s">
        <v>3657</v>
      </c>
      <c r="D1580" s="33">
        <v>6.333333333333333</v>
      </c>
      <c r="E1580" s="33">
        <v>38</v>
      </c>
      <c r="F1580" s="34">
        <v>6</v>
      </c>
      <c r="G1580" s="33">
        <v>31.66</v>
      </c>
      <c r="H1580" s="35">
        <v>1</v>
      </c>
      <c r="I1580" s="34">
        <v>0</v>
      </c>
      <c r="J1580" s="33">
        <v>38</v>
      </c>
      <c r="K1580" s="34">
        <v>0</v>
      </c>
      <c r="L1580" s="33">
        <v>31.66</v>
      </c>
      <c r="M1580" s="34">
        <v>0</v>
      </c>
      <c r="N1580" s="36">
        <v>4</v>
      </c>
      <c r="O1580" s="36">
        <v>4</v>
      </c>
      <c r="P1580" s="37" t="str">
        <f t="shared" si="24"/>
        <v>44</v>
      </c>
      <c r="Q1580" s="37"/>
      <c r="R1580" s="36" t="s">
        <v>3336</v>
      </c>
    </row>
    <row r="1581" spans="1:18" x14ac:dyDescent="0.25">
      <c r="A1581" s="1" t="s">
        <v>4</v>
      </c>
      <c r="B1581" s="1" t="s">
        <v>3658</v>
      </c>
      <c r="C1581" s="1" t="s">
        <v>3659</v>
      </c>
      <c r="D1581" s="33">
        <v>3.1583333333333332</v>
      </c>
      <c r="E1581" s="33">
        <v>18.95</v>
      </c>
      <c r="F1581" s="34">
        <v>6</v>
      </c>
      <c r="G1581" s="33">
        <v>15.79</v>
      </c>
      <c r="H1581" s="35">
        <v>2</v>
      </c>
      <c r="I1581" s="34">
        <v>0</v>
      </c>
      <c r="J1581" s="33">
        <v>37.9</v>
      </c>
      <c r="K1581" s="34">
        <v>0</v>
      </c>
      <c r="L1581" s="33">
        <v>31.58</v>
      </c>
      <c r="M1581" s="34">
        <v>0</v>
      </c>
      <c r="N1581" s="36">
        <v>4</v>
      </c>
      <c r="O1581" s="36">
        <v>4</v>
      </c>
      <c r="P1581" s="37" t="str">
        <f t="shared" si="24"/>
        <v>44</v>
      </c>
      <c r="Q1581" s="37"/>
      <c r="R1581" s="36" t="s">
        <v>3336</v>
      </c>
    </row>
    <row r="1582" spans="1:18" x14ac:dyDescent="0.25">
      <c r="A1582" s="1" t="s">
        <v>4</v>
      </c>
      <c r="B1582" s="1" t="s">
        <v>2702</v>
      </c>
      <c r="C1582" s="1" t="s">
        <v>2703</v>
      </c>
      <c r="D1582" s="33">
        <v>1.73</v>
      </c>
      <c r="E1582" s="33">
        <v>9.6</v>
      </c>
      <c r="F1582" s="34">
        <v>5.54</v>
      </c>
      <c r="G1582" s="33">
        <v>7.87</v>
      </c>
      <c r="H1582" s="35">
        <v>4</v>
      </c>
      <c r="I1582" s="34">
        <v>0</v>
      </c>
      <c r="J1582" s="33">
        <v>38.4</v>
      </c>
      <c r="K1582" s="34">
        <v>0</v>
      </c>
      <c r="L1582" s="33">
        <v>31.48</v>
      </c>
      <c r="M1582" s="34">
        <v>0</v>
      </c>
      <c r="N1582" s="36">
        <v>4</v>
      </c>
      <c r="O1582" s="36">
        <v>4</v>
      </c>
      <c r="P1582" s="37" t="str">
        <f t="shared" si="24"/>
        <v>44</v>
      </c>
      <c r="Q1582" s="37"/>
      <c r="R1582" s="36" t="s">
        <v>7</v>
      </c>
    </row>
    <row r="1583" spans="1:18" x14ac:dyDescent="0.25">
      <c r="A1583" s="1" t="s">
        <v>4</v>
      </c>
      <c r="B1583" s="1" t="s">
        <v>2704</v>
      </c>
      <c r="C1583" s="1" t="s">
        <v>2705</v>
      </c>
      <c r="D1583" s="33">
        <v>2.97</v>
      </c>
      <c r="E1583" s="33">
        <v>18.5</v>
      </c>
      <c r="F1583" s="34">
        <v>6.22</v>
      </c>
      <c r="G1583" s="33">
        <v>15.53</v>
      </c>
      <c r="H1583" s="35">
        <v>2</v>
      </c>
      <c r="I1583" s="34">
        <v>0</v>
      </c>
      <c r="J1583" s="33">
        <v>37</v>
      </c>
      <c r="K1583" s="34">
        <v>0</v>
      </c>
      <c r="L1583" s="33">
        <v>31.06</v>
      </c>
      <c r="M1583" s="34">
        <v>0</v>
      </c>
      <c r="N1583" s="36">
        <v>4</v>
      </c>
      <c r="O1583" s="36">
        <v>4</v>
      </c>
      <c r="P1583" s="37" t="str">
        <f t="shared" si="24"/>
        <v>44</v>
      </c>
      <c r="Q1583" s="37"/>
      <c r="R1583" s="36" t="s">
        <v>7</v>
      </c>
    </row>
    <row r="1584" spans="1:18" x14ac:dyDescent="0.25">
      <c r="A1584" s="1" t="s">
        <v>4</v>
      </c>
      <c r="B1584" s="1" t="s">
        <v>2708</v>
      </c>
      <c r="C1584" s="1" t="s">
        <v>2709</v>
      </c>
      <c r="D1584" s="33">
        <v>2.1800000000000002</v>
      </c>
      <c r="E1584" s="33">
        <v>17.5</v>
      </c>
      <c r="F1584" s="34">
        <v>8.02</v>
      </c>
      <c r="G1584" s="33">
        <v>15.32</v>
      </c>
      <c r="H1584" s="35">
        <v>2</v>
      </c>
      <c r="I1584" s="34">
        <v>0</v>
      </c>
      <c r="J1584" s="33">
        <v>35</v>
      </c>
      <c r="K1584" s="34">
        <v>0</v>
      </c>
      <c r="L1584" s="33">
        <v>30.64</v>
      </c>
      <c r="M1584" s="34">
        <v>0</v>
      </c>
      <c r="N1584" s="36">
        <v>4</v>
      </c>
      <c r="O1584" s="36">
        <v>4</v>
      </c>
      <c r="P1584" s="37" t="str">
        <f t="shared" si="24"/>
        <v>44</v>
      </c>
      <c r="Q1584" s="37"/>
      <c r="R1584" s="36" t="s">
        <v>7</v>
      </c>
    </row>
    <row r="1585" spans="1:18" x14ac:dyDescent="0.25">
      <c r="A1585" s="1" t="s">
        <v>4</v>
      </c>
      <c r="B1585" s="1" t="s">
        <v>2710</v>
      </c>
      <c r="C1585" s="1" t="s">
        <v>2711</v>
      </c>
      <c r="D1585" s="33">
        <v>9.32</v>
      </c>
      <c r="E1585" s="33">
        <v>39.950000000000003</v>
      </c>
      <c r="F1585" s="34">
        <v>4.28</v>
      </c>
      <c r="G1585" s="33">
        <v>30.63</v>
      </c>
      <c r="H1585" s="35">
        <v>1</v>
      </c>
      <c r="I1585" s="34">
        <v>0</v>
      </c>
      <c r="J1585" s="33">
        <v>39.950000000000003</v>
      </c>
      <c r="K1585" s="34">
        <v>0</v>
      </c>
      <c r="L1585" s="33">
        <v>30.63</v>
      </c>
      <c r="M1585" s="34">
        <v>0</v>
      </c>
      <c r="N1585" s="36">
        <v>4</v>
      </c>
      <c r="O1585" s="36">
        <v>4</v>
      </c>
      <c r="P1585" s="37" t="str">
        <f t="shared" si="24"/>
        <v>44</v>
      </c>
      <c r="Q1585" s="37"/>
      <c r="R1585" s="36" t="s">
        <v>7</v>
      </c>
    </row>
    <row r="1586" spans="1:18" x14ac:dyDescent="0.25">
      <c r="A1586" s="1" t="s">
        <v>4</v>
      </c>
      <c r="B1586" s="1" t="s">
        <v>2712</v>
      </c>
      <c r="C1586" s="1" t="s">
        <v>2713</v>
      </c>
      <c r="D1586" s="33">
        <v>2.8</v>
      </c>
      <c r="E1586" s="33">
        <v>18</v>
      </c>
      <c r="F1586" s="34">
        <v>6.42</v>
      </c>
      <c r="G1586" s="33">
        <v>15.2</v>
      </c>
      <c r="H1586" s="35">
        <v>2</v>
      </c>
      <c r="I1586" s="34">
        <v>0</v>
      </c>
      <c r="J1586" s="33">
        <v>36</v>
      </c>
      <c r="K1586" s="34">
        <v>0</v>
      </c>
      <c r="L1586" s="33">
        <v>30.4</v>
      </c>
      <c r="M1586" s="34">
        <v>0</v>
      </c>
      <c r="N1586" s="36">
        <v>4</v>
      </c>
      <c r="O1586" s="36">
        <v>4</v>
      </c>
      <c r="P1586" s="37" t="str">
        <f t="shared" si="24"/>
        <v>44</v>
      </c>
      <c r="Q1586" s="37"/>
      <c r="R1586" s="36" t="s">
        <v>7</v>
      </c>
    </row>
    <row r="1587" spans="1:18" x14ac:dyDescent="0.25">
      <c r="A1587" s="1" t="s">
        <v>4</v>
      </c>
      <c r="B1587" s="1" t="s">
        <v>2718</v>
      </c>
      <c r="C1587" s="1" t="s">
        <v>2719</v>
      </c>
      <c r="D1587" s="33">
        <v>1.87</v>
      </c>
      <c r="E1587" s="33">
        <v>17</v>
      </c>
      <c r="F1587" s="34">
        <v>9.09</v>
      </c>
      <c r="G1587" s="33">
        <v>15.13</v>
      </c>
      <c r="H1587" s="35">
        <v>2</v>
      </c>
      <c r="I1587" s="34">
        <v>0</v>
      </c>
      <c r="J1587" s="33">
        <v>34</v>
      </c>
      <c r="K1587" s="34">
        <v>0</v>
      </c>
      <c r="L1587" s="33">
        <v>30.26</v>
      </c>
      <c r="M1587" s="34">
        <v>0</v>
      </c>
      <c r="N1587" s="36">
        <v>4</v>
      </c>
      <c r="O1587" s="36">
        <v>4</v>
      </c>
      <c r="P1587" s="37" t="str">
        <f t="shared" si="24"/>
        <v>44</v>
      </c>
      <c r="Q1587" s="37"/>
      <c r="R1587" s="36" t="s">
        <v>7</v>
      </c>
    </row>
    <row r="1588" spans="1:18" x14ac:dyDescent="0.25">
      <c r="A1588" s="1" t="s">
        <v>4</v>
      </c>
      <c r="B1588" s="1" t="s">
        <v>3660</v>
      </c>
      <c r="C1588" s="1" t="s">
        <v>3661</v>
      </c>
      <c r="D1588" s="33">
        <v>6</v>
      </c>
      <c r="E1588" s="33">
        <v>36</v>
      </c>
      <c r="F1588" s="34">
        <v>6</v>
      </c>
      <c r="G1588" s="33">
        <v>30</v>
      </c>
      <c r="H1588" s="35">
        <v>1</v>
      </c>
      <c r="I1588" s="34">
        <v>0</v>
      </c>
      <c r="J1588" s="33">
        <v>36</v>
      </c>
      <c r="K1588" s="34">
        <v>0</v>
      </c>
      <c r="L1588" s="33">
        <v>30</v>
      </c>
      <c r="M1588" s="34">
        <v>0</v>
      </c>
      <c r="N1588" s="36">
        <v>4</v>
      </c>
      <c r="O1588" s="36">
        <v>4</v>
      </c>
      <c r="P1588" s="37" t="str">
        <f t="shared" si="24"/>
        <v>44</v>
      </c>
      <c r="Q1588" s="37"/>
      <c r="R1588" s="36" t="s">
        <v>3336</v>
      </c>
    </row>
    <row r="1589" spans="1:18" x14ac:dyDescent="0.25">
      <c r="A1589" s="1" t="s">
        <v>4</v>
      </c>
      <c r="B1589" s="1" t="s">
        <v>3662</v>
      </c>
      <c r="C1589" s="1" t="s">
        <v>2536</v>
      </c>
      <c r="D1589" s="33">
        <v>3</v>
      </c>
      <c r="E1589" s="33">
        <v>18</v>
      </c>
      <c r="F1589" s="34">
        <v>6</v>
      </c>
      <c r="G1589" s="33">
        <v>15</v>
      </c>
      <c r="H1589" s="35">
        <v>2</v>
      </c>
      <c r="I1589" s="34">
        <v>0</v>
      </c>
      <c r="J1589" s="33">
        <v>36</v>
      </c>
      <c r="K1589" s="34">
        <v>0</v>
      </c>
      <c r="L1589" s="33">
        <v>30</v>
      </c>
      <c r="M1589" s="34">
        <v>0</v>
      </c>
      <c r="N1589" s="36">
        <v>4</v>
      </c>
      <c r="O1589" s="36">
        <v>4</v>
      </c>
      <c r="P1589" s="37" t="str">
        <f t="shared" si="24"/>
        <v>44</v>
      </c>
      <c r="Q1589" s="37"/>
      <c r="R1589" s="36" t="s">
        <v>3336</v>
      </c>
    </row>
    <row r="1590" spans="1:18" x14ac:dyDescent="0.25">
      <c r="A1590" s="1" t="s">
        <v>4</v>
      </c>
      <c r="B1590" s="1" t="s">
        <v>3663</v>
      </c>
      <c r="C1590" s="1" t="s">
        <v>3664</v>
      </c>
      <c r="D1590" s="33">
        <v>3</v>
      </c>
      <c r="E1590" s="33">
        <v>18</v>
      </c>
      <c r="F1590" s="34">
        <v>6</v>
      </c>
      <c r="G1590" s="33">
        <v>15</v>
      </c>
      <c r="H1590" s="35">
        <v>2</v>
      </c>
      <c r="I1590" s="34">
        <v>0</v>
      </c>
      <c r="J1590" s="33">
        <v>36</v>
      </c>
      <c r="K1590" s="34">
        <v>0</v>
      </c>
      <c r="L1590" s="33">
        <v>30</v>
      </c>
      <c r="M1590" s="34">
        <v>0</v>
      </c>
      <c r="N1590" s="36">
        <v>4</v>
      </c>
      <c r="O1590" s="36">
        <v>4</v>
      </c>
      <c r="P1590" s="37" t="str">
        <f t="shared" si="24"/>
        <v>44</v>
      </c>
      <c r="Q1590" s="37"/>
      <c r="R1590" s="36" t="s">
        <v>3336</v>
      </c>
    </row>
    <row r="1591" spans="1:18" x14ac:dyDescent="0.25">
      <c r="A1591" s="1" t="s">
        <v>4</v>
      </c>
      <c r="B1591" s="1" t="s">
        <v>3665</v>
      </c>
      <c r="C1591" s="1" t="s">
        <v>789</v>
      </c>
      <c r="D1591" s="33">
        <v>3</v>
      </c>
      <c r="E1591" s="33">
        <v>18</v>
      </c>
      <c r="F1591" s="34">
        <v>6</v>
      </c>
      <c r="G1591" s="33">
        <v>15</v>
      </c>
      <c r="H1591" s="35">
        <v>2</v>
      </c>
      <c r="I1591" s="34">
        <v>0</v>
      </c>
      <c r="J1591" s="33">
        <v>36</v>
      </c>
      <c r="K1591" s="34">
        <v>0</v>
      </c>
      <c r="L1591" s="33">
        <v>30</v>
      </c>
      <c r="M1591" s="34">
        <v>0</v>
      </c>
      <c r="N1591" s="36">
        <v>4</v>
      </c>
      <c r="O1591" s="36">
        <v>4</v>
      </c>
      <c r="P1591" s="37" t="str">
        <f t="shared" si="24"/>
        <v>44</v>
      </c>
      <c r="Q1591" s="37"/>
      <c r="R1591" s="36" t="s">
        <v>3336</v>
      </c>
    </row>
    <row r="1592" spans="1:18" x14ac:dyDescent="0.25">
      <c r="A1592" s="1" t="s">
        <v>4</v>
      </c>
      <c r="B1592" s="1" t="s">
        <v>2720</v>
      </c>
      <c r="C1592" s="1" t="s">
        <v>2721</v>
      </c>
      <c r="D1592" s="33">
        <v>2.8</v>
      </c>
      <c r="E1592" s="33">
        <v>17.75</v>
      </c>
      <c r="F1592" s="34">
        <v>6.33</v>
      </c>
      <c r="G1592" s="33">
        <v>14.95</v>
      </c>
      <c r="H1592" s="35">
        <v>2</v>
      </c>
      <c r="I1592" s="34">
        <v>0</v>
      </c>
      <c r="J1592" s="33">
        <v>35.5</v>
      </c>
      <c r="K1592" s="34">
        <v>0</v>
      </c>
      <c r="L1592" s="33">
        <v>29.9</v>
      </c>
      <c r="M1592" s="34">
        <v>0</v>
      </c>
      <c r="N1592" s="36">
        <v>4</v>
      </c>
      <c r="O1592" s="36">
        <v>4</v>
      </c>
      <c r="P1592" s="37" t="str">
        <f t="shared" si="24"/>
        <v>44</v>
      </c>
      <c r="Q1592" s="37"/>
      <c r="R1592" s="36" t="s">
        <v>7</v>
      </c>
    </row>
    <row r="1593" spans="1:18" x14ac:dyDescent="0.25">
      <c r="A1593" s="1" t="s">
        <v>4</v>
      </c>
      <c r="B1593" s="1" t="s">
        <v>2722</v>
      </c>
      <c r="C1593" s="1" t="s">
        <v>2723</v>
      </c>
      <c r="D1593" s="33">
        <v>2.04</v>
      </c>
      <c r="E1593" s="33">
        <v>12</v>
      </c>
      <c r="F1593" s="34">
        <v>5.88</v>
      </c>
      <c r="G1593" s="33">
        <v>9.9600000000000009</v>
      </c>
      <c r="H1593" s="35">
        <v>3</v>
      </c>
      <c r="I1593" s="34">
        <v>0</v>
      </c>
      <c r="J1593" s="33">
        <v>36</v>
      </c>
      <c r="K1593" s="34">
        <v>0</v>
      </c>
      <c r="L1593" s="33">
        <v>29.88</v>
      </c>
      <c r="M1593" s="34">
        <v>0</v>
      </c>
      <c r="N1593" s="36">
        <v>4</v>
      </c>
      <c r="O1593" s="36">
        <v>4</v>
      </c>
      <c r="P1593" s="37" t="str">
        <f t="shared" si="24"/>
        <v>44</v>
      </c>
      <c r="Q1593" s="37"/>
      <c r="R1593" s="36" t="s">
        <v>7</v>
      </c>
    </row>
    <row r="1594" spans="1:18" x14ac:dyDescent="0.25">
      <c r="A1594" s="1" t="s">
        <v>4</v>
      </c>
      <c r="B1594" s="1" t="s">
        <v>2726</v>
      </c>
      <c r="C1594" s="1" t="s">
        <v>2727</v>
      </c>
      <c r="D1594" s="33">
        <v>2.09</v>
      </c>
      <c r="E1594" s="33">
        <v>17</v>
      </c>
      <c r="F1594" s="34">
        <v>8.1300000000000008</v>
      </c>
      <c r="G1594" s="33">
        <v>14.91</v>
      </c>
      <c r="H1594" s="35">
        <v>2</v>
      </c>
      <c r="I1594" s="34">
        <v>0</v>
      </c>
      <c r="J1594" s="33">
        <v>34</v>
      </c>
      <c r="K1594" s="34">
        <v>0</v>
      </c>
      <c r="L1594" s="33">
        <v>29.82</v>
      </c>
      <c r="M1594" s="34">
        <v>0</v>
      </c>
      <c r="N1594" s="36">
        <v>4</v>
      </c>
      <c r="O1594" s="36">
        <v>4</v>
      </c>
      <c r="P1594" s="37" t="str">
        <f t="shared" si="24"/>
        <v>44</v>
      </c>
      <c r="Q1594" s="37"/>
      <c r="R1594" s="36" t="s">
        <v>7</v>
      </c>
    </row>
    <row r="1595" spans="1:18" x14ac:dyDescent="0.25">
      <c r="A1595" s="1" t="s">
        <v>4</v>
      </c>
      <c r="B1595" s="1" t="s">
        <v>2730</v>
      </c>
      <c r="C1595" s="1" t="s">
        <v>2731</v>
      </c>
      <c r="D1595" s="33">
        <v>2.2200000000000002</v>
      </c>
      <c r="E1595" s="33">
        <v>17</v>
      </c>
      <c r="F1595" s="34">
        <v>7.65</v>
      </c>
      <c r="G1595" s="33">
        <v>14.78</v>
      </c>
      <c r="H1595" s="35">
        <v>2</v>
      </c>
      <c r="I1595" s="34">
        <v>0</v>
      </c>
      <c r="J1595" s="33">
        <v>34</v>
      </c>
      <c r="K1595" s="34">
        <v>0</v>
      </c>
      <c r="L1595" s="33">
        <v>29.56</v>
      </c>
      <c r="M1595" s="34">
        <v>0</v>
      </c>
      <c r="N1595" s="36">
        <v>4</v>
      </c>
      <c r="O1595" s="36">
        <v>4</v>
      </c>
      <c r="P1595" s="37" t="str">
        <f t="shared" si="24"/>
        <v>44</v>
      </c>
      <c r="Q1595" s="37"/>
      <c r="R1595" s="36" t="s">
        <v>7</v>
      </c>
    </row>
    <row r="1596" spans="1:18" x14ac:dyDescent="0.25">
      <c r="A1596" s="1" t="s">
        <v>4</v>
      </c>
      <c r="B1596" s="1" t="s">
        <v>2732</v>
      </c>
      <c r="C1596" s="1" t="s">
        <v>2733</v>
      </c>
      <c r="D1596" s="33">
        <v>1.63</v>
      </c>
      <c r="E1596" s="33">
        <v>9</v>
      </c>
      <c r="F1596" s="34">
        <v>5.52</v>
      </c>
      <c r="G1596" s="33">
        <v>7.37</v>
      </c>
      <c r="H1596" s="35">
        <v>4</v>
      </c>
      <c r="I1596" s="34">
        <v>0</v>
      </c>
      <c r="J1596" s="33">
        <v>36</v>
      </c>
      <c r="K1596" s="34">
        <v>0</v>
      </c>
      <c r="L1596" s="33">
        <v>29.48</v>
      </c>
      <c r="M1596" s="34">
        <v>0</v>
      </c>
      <c r="N1596" s="36">
        <v>4</v>
      </c>
      <c r="O1596" s="36">
        <v>4</v>
      </c>
      <c r="P1596" s="37" t="str">
        <f t="shared" si="24"/>
        <v>44</v>
      </c>
      <c r="Q1596" s="37"/>
      <c r="R1596" s="36" t="s">
        <v>7</v>
      </c>
    </row>
    <row r="1597" spans="1:18" x14ac:dyDescent="0.25">
      <c r="A1597" s="1" t="s">
        <v>4</v>
      </c>
      <c r="B1597" s="1" t="s">
        <v>2734</v>
      </c>
      <c r="C1597" s="1" t="s">
        <v>2735</v>
      </c>
      <c r="D1597" s="33">
        <v>1.63</v>
      </c>
      <c r="E1597" s="33">
        <v>9</v>
      </c>
      <c r="F1597" s="34">
        <v>5.52</v>
      </c>
      <c r="G1597" s="33">
        <v>7.37</v>
      </c>
      <c r="H1597" s="35">
        <v>4</v>
      </c>
      <c r="I1597" s="34">
        <v>0</v>
      </c>
      <c r="J1597" s="33">
        <v>36</v>
      </c>
      <c r="K1597" s="34">
        <v>0</v>
      </c>
      <c r="L1597" s="33">
        <v>29.48</v>
      </c>
      <c r="M1597" s="34">
        <v>0</v>
      </c>
      <c r="N1597" s="36">
        <v>4</v>
      </c>
      <c r="O1597" s="36">
        <v>4</v>
      </c>
      <c r="P1597" s="37" t="str">
        <f t="shared" si="24"/>
        <v>44</v>
      </c>
      <c r="Q1597" s="37"/>
      <c r="R1597" s="36" t="s">
        <v>7</v>
      </c>
    </row>
    <row r="1598" spans="1:18" x14ac:dyDescent="0.25">
      <c r="A1598" s="1" t="s">
        <v>4</v>
      </c>
      <c r="B1598" s="1" t="s">
        <v>2736</v>
      </c>
      <c r="C1598" s="1" t="s">
        <v>2737</v>
      </c>
      <c r="D1598" s="33">
        <v>7.56</v>
      </c>
      <c r="E1598" s="33">
        <v>37</v>
      </c>
      <c r="F1598" s="34">
        <v>4.8899999999999997</v>
      </c>
      <c r="G1598" s="33">
        <v>29.44</v>
      </c>
      <c r="H1598" s="35">
        <v>1</v>
      </c>
      <c r="I1598" s="34">
        <v>0</v>
      </c>
      <c r="J1598" s="33">
        <v>37</v>
      </c>
      <c r="K1598" s="34">
        <v>0</v>
      </c>
      <c r="L1598" s="33">
        <v>29.44</v>
      </c>
      <c r="M1598" s="34">
        <v>0</v>
      </c>
      <c r="N1598" s="36">
        <v>4</v>
      </c>
      <c r="O1598" s="36">
        <v>4</v>
      </c>
      <c r="P1598" s="37" t="str">
        <f t="shared" si="24"/>
        <v>44</v>
      </c>
      <c r="Q1598" s="37"/>
      <c r="R1598" s="36" t="s">
        <v>7</v>
      </c>
    </row>
    <row r="1599" spans="1:18" x14ac:dyDescent="0.25">
      <c r="A1599" s="1" t="s">
        <v>4</v>
      </c>
      <c r="B1599" s="1" t="s">
        <v>2738</v>
      </c>
      <c r="C1599" s="1" t="s">
        <v>2739</v>
      </c>
      <c r="D1599" s="33">
        <v>1.93</v>
      </c>
      <c r="E1599" s="33">
        <v>9.25</v>
      </c>
      <c r="F1599" s="34">
        <v>4.79</v>
      </c>
      <c r="G1599" s="33">
        <v>7.32</v>
      </c>
      <c r="H1599" s="35">
        <v>4</v>
      </c>
      <c r="I1599" s="34">
        <v>0</v>
      </c>
      <c r="J1599" s="33">
        <v>37</v>
      </c>
      <c r="K1599" s="34">
        <v>0</v>
      </c>
      <c r="L1599" s="33">
        <v>29.28</v>
      </c>
      <c r="M1599" s="34">
        <v>0</v>
      </c>
      <c r="N1599" s="36">
        <v>4</v>
      </c>
      <c r="O1599" s="36">
        <v>4</v>
      </c>
      <c r="P1599" s="37" t="str">
        <f t="shared" si="24"/>
        <v>44</v>
      </c>
      <c r="Q1599" s="37"/>
      <c r="R1599" s="36" t="s">
        <v>7</v>
      </c>
    </row>
    <row r="1600" spans="1:18" x14ac:dyDescent="0.25">
      <c r="A1600" s="1" t="s">
        <v>4</v>
      </c>
      <c r="B1600" s="1" t="s">
        <v>2740</v>
      </c>
      <c r="C1600" s="1" t="s">
        <v>2741</v>
      </c>
      <c r="D1600" s="33">
        <v>3.38</v>
      </c>
      <c r="E1600" s="33">
        <v>18</v>
      </c>
      <c r="F1600" s="34">
        <v>5.32</v>
      </c>
      <c r="G1600" s="33">
        <v>14.62</v>
      </c>
      <c r="H1600" s="35">
        <v>2</v>
      </c>
      <c r="I1600" s="34">
        <v>0</v>
      </c>
      <c r="J1600" s="33">
        <v>36</v>
      </c>
      <c r="K1600" s="34">
        <v>0</v>
      </c>
      <c r="L1600" s="33">
        <v>29.24</v>
      </c>
      <c r="M1600" s="34">
        <v>0</v>
      </c>
      <c r="N1600" s="36">
        <v>4</v>
      </c>
      <c r="O1600" s="36">
        <v>4</v>
      </c>
      <c r="P1600" s="37" t="str">
        <f t="shared" si="24"/>
        <v>44</v>
      </c>
      <c r="Q1600" s="37"/>
      <c r="R1600" s="36" t="s">
        <v>7</v>
      </c>
    </row>
    <row r="1601" spans="1:18" x14ac:dyDescent="0.25">
      <c r="A1601" s="1" t="s">
        <v>4</v>
      </c>
      <c r="B1601" s="1" t="s">
        <v>2742</v>
      </c>
      <c r="C1601" s="1" t="s">
        <v>2743</v>
      </c>
      <c r="D1601" s="33">
        <v>1.28</v>
      </c>
      <c r="E1601" s="33">
        <v>11</v>
      </c>
      <c r="F1601" s="34">
        <v>8.59</v>
      </c>
      <c r="G1601" s="33">
        <v>9.7200000000000006</v>
      </c>
      <c r="H1601" s="35">
        <v>3</v>
      </c>
      <c r="I1601" s="34">
        <v>0</v>
      </c>
      <c r="J1601" s="33">
        <v>33</v>
      </c>
      <c r="K1601" s="34">
        <v>0</v>
      </c>
      <c r="L1601" s="33">
        <v>29.16</v>
      </c>
      <c r="M1601" s="34">
        <v>0</v>
      </c>
      <c r="N1601" s="36">
        <v>4</v>
      </c>
      <c r="O1601" s="36">
        <v>4</v>
      </c>
      <c r="P1601" s="37" t="str">
        <f t="shared" si="24"/>
        <v>44</v>
      </c>
      <c r="Q1601" s="37"/>
      <c r="R1601" s="36" t="s">
        <v>7</v>
      </c>
    </row>
    <row r="1602" spans="1:18" x14ac:dyDescent="0.25">
      <c r="A1602" s="1" t="s">
        <v>4</v>
      </c>
      <c r="B1602" s="1" t="s">
        <v>3666</v>
      </c>
      <c r="C1602" s="1" t="s">
        <v>3667</v>
      </c>
      <c r="D1602" s="33">
        <v>5.833333333333333</v>
      </c>
      <c r="E1602" s="33">
        <v>35</v>
      </c>
      <c r="F1602" s="34">
        <v>6</v>
      </c>
      <c r="G1602" s="33">
        <v>29.16</v>
      </c>
      <c r="H1602" s="35">
        <v>1</v>
      </c>
      <c r="I1602" s="34">
        <v>0</v>
      </c>
      <c r="J1602" s="33">
        <v>35</v>
      </c>
      <c r="K1602" s="34">
        <v>0</v>
      </c>
      <c r="L1602" s="33">
        <v>29.16</v>
      </c>
      <c r="M1602" s="34">
        <v>0</v>
      </c>
      <c r="N1602" s="36">
        <v>4</v>
      </c>
      <c r="O1602" s="36">
        <v>4</v>
      </c>
      <c r="P1602" s="37" t="str">
        <f t="shared" si="24"/>
        <v>44</v>
      </c>
      <c r="Q1602" s="37"/>
      <c r="R1602" s="36" t="s">
        <v>3336</v>
      </c>
    </row>
    <row r="1603" spans="1:18" x14ac:dyDescent="0.25">
      <c r="A1603" s="1" t="s">
        <v>4</v>
      </c>
      <c r="B1603" s="1" t="s">
        <v>3668</v>
      </c>
      <c r="C1603" s="1" t="s">
        <v>3657</v>
      </c>
      <c r="D1603" s="33">
        <v>5.833333333333333</v>
      </c>
      <c r="E1603" s="33">
        <v>35</v>
      </c>
      <c r="F1603" s="34">
        <v>6</v>
      </c>
      <c r="G1603" s="33">
        <v>29.16</v>
      </c>
      <c r="H1603" s="35">
        <v>1</v>
      </c>
      <c r="I1603" s="34">
        <v>0</v>
      </c>
      <c r="J1603" s="33">
        <v>35</v>
      </c>
      <c r="K1603" s="34">
        <v>0</v>
      </c>
      <c r="L1603" s="33">
        <v>29.16</v>
      </c>
      <c r="M1603" s="34">
        <v>0</v>
      </c>
      <c r="N1603" s="36">
        <v>4</v>
      </c>
      <c r="O1603" s="36">
        <v>4</v>
      </c>
      <c r="P1603" s="37" t="str">
        <f t="shared" si="24"/>
        <v>44</v>
      </c>
      <c r="Q1603" s="37"/>
      <c r="R1603" s="36" t="s">
        <v>3336</v>
      </c>
    </row>
    <row r="1604" spans="1:18" x14ac:dyDescent="0.25">
      <c r="A1604" s="1" t="s">
        <v>4</v>
      </c>
      <c r="B1604" s="1" t="s">
        <v>3669</v>
      </c>
      <c r="C1604" s="1" t="s">
        <v>3670</v>
      </c>
      <c r="D1604" s="33">
        <v>5.833333333333333</v>
      </c>
      <c r="E1604" s="33">
        <v>35</v>
      </c>
      <c r="F1604" s="34">
        <v>6</v>
      </c>
      <c r="G1604" s="33">
        <v>29.16</v>
      </c>
      <c r="H1604" s="35">
        <v>1</v>
      </c>
      <c r="I1604" s="34">
        <v>0</v>
      </c>
      <c r="J1604" s="33">
        <v>35</v>
      </c>
      <c r="K1604" s="34">
        <v>0</v>
      </c>
      <c r="L1604" s="33">
        <v>29.16</v>
      </c>
      <c r="M1604" s="34">
        <v>0</v>
      </c>
      <c r="N1604" s="36">
        <v>4</v>
      </c>
      <c r="O1604" s="36">
        <v>4</v>
      </c>
      <c r="P1604" s="37" t="str">
        <f t="shared" si="24"/>
        <v>44</v>
      </c>
      <c r="Q1604" s="37"/>
      <c r="R1604" s="36" t="s">
        <v>3336</v>
      </c>
    </row>
    <row r="1605" spans="1:18" x14ac:dyDescent="0.25">
      <c r="A1605" s="1" t="s">
        <v>4</v>
      </c>
      <c r="B1605" s="1" t="s">
        <v>3671</v>
      </c>
      <c r="C1605" s="1" t="s">
        <v>3672</v>
      </c>
      <c r="D1605" s="33">
        <v>5.833333333333333</v>
      </c>
      <c r="E1605" s="33">
        <v>35</v>
      </c>
      <c r="F1605" s="34">
        <v>6</v>
      </c>
      <c r="G1605" s="33">
        <v>29.16</v>
      </c>
      <c r="H1605" s="35">
        <v>1</v>
      </c>
      <c r="I1605" s="34">
        <v>0</v>
      </c>
      <c r="J1605" s="33">
        <v>35</v>
      </c>
      <c r="K1605" s="34">
        <v>0</v>
      </c>
      <c r="L1605" s="33">
        <v>29.16</v>
      </c>
      <c r="M1605" s="34">
        <v>0</v>
      </c>
      <c r="N1605" s="36">
        <v>4</v>
      </c>
      <c r="O1605" s="36">
        <v>4</v>
      </c>
      <c r="P1605" s="37" t="str">
        <f t="shared" si="24"/>
        <v>44</v>
      </c>
      <c r="Q1605" s="37"/>
      <c r="R1605" s="36" t="s">
        <v>3336</v>
      </c>
    </row>
    <row r="1606" spans="1:18" x14ac:dyDescent="0.25">
      <c r="A1606" s="1" t="s">
        <v>4</v>
      </c>
      <c r="B1606" s="1" t="s">
        <v>3673</v>
      </c>
      <c r="C1606" s="1" t="s">
        <v>3674</v>
      </c>
      <c r="D1606" s="33">
        <v>5.8250000000000002</v>
      </c>
      <c r="E1606" s="33">
        <v>34.950000000000003</v>
      </c>
      <c r="F1606" s="34">
        <v>6</v>
      </c>
      <c r="G1606" s="33">
        <v>29.12</v>
      </c>
      <c r="H1606" s="35">
        <v>1</v>
      </c>
      <c r="I1606" s="34">
        <v>0</v>
      </c>
      <c r="J1606" s="33">
        <v>34.950000000000003</v>
      </c>
      <c r="K1606" s="34">
        <v>0</v>
      </c>
      <c r="L1606" s="33">
        <v>29.12</v>
      </c>
      <c r="M1606" s="34">
        <v>0</v>
      </c>
      <c r="N1606" s="36">
        <v>4</v>
      </c>
      <c r="O1606" s="36">
        <v>4</v>
      </c>
      <c r="P1606" s="37" t="str">
        <f t="shared" si="24"/>
        <v>44</v>
      </c>
      <c r="Q1606" s="37"/>
      <c r="R1606" s="36" t="s">
        <v>3336</v>
      </c>
    </row>
    <row r="1607" spans="1:18" x14ac:dyDescent="0.25">
      <c r="A1607" s="1" t="s">
        <v>4</v>
      </c>
      <c r="B1607" s="1" t="s">
        <v>2744</v>
      </c>
      <c r="C1607" s="1" t="s">
        <v>2745</v>
      </c>
      <c r="D1607" s="33">
        <v>2</v>
      </c>
      <c r="E1607" s="33">
        <v>16.5</v>
      </c>
      <c r="F1607" s="34">
        <v>8.25</v>
      </c>
      <c r="G1607" s="33">
        <v>14.5</v>
      </c>
      <c r="H1607" s="35">
        <v>2</v>
      </c>
      <c r="I1607" s="34">
        <v>0</v>
      </c>
      <c r="J1607" s="33">
        <v>33</v>
      </c>
      <c r="K1607" s="34">
        <v>0</v>
      </c>
      <c r="L1607" s="33">
        <v>29</v>
      </c>
      <c r="M1607" s="34">
        <v>0</v>
      </c>
      <c r="N1607" s="36">
        <v>4</v>
      </c>
      <c r="O1607" s="36">
        <v>4</v>
      </c>
      <c r="P1607" s="37" t="str">
        <f t="shared" ref="P1607:P1670" si="25">N1607&amp;O1607</f>
        <v>44</v>
      </c>
      <c r="Q1607" s="37"/>
      <c r="R1607" s="36" t="s">
        <v>7</v>
      </c>
    </row>
    <row r="1608" spans="1:18" x14ac:dyDescent="0.25">
      <c r="A1608" s="1" t="s">
        <v>4</v>
      </c>
      <c r="B1608" s="1" t="s">
        <v>2748</v>
      </c>
      <c r="C1608" s="1" t="s">
        <v>2749</v>
      </c>
      <c r="D1608" s="33">
        <v>2.29</v>
      </c>
      <c r="E1608" s="33">
        <v>16.5</v>
      </c>
      <c r="F1608" s="34">
        <v>7.2</v>
      </c>
      <c r="G1608" s="33">
        <v>14.21</v>
      </c>
      <c r="H1608" s="35">
        <v>2</v>
      </c>
      <c r="I1608" s="34">
        <v>0</v>
      </c>
      <c r="J1608" s="33">
        <v>33</v>
      </c>
      <c r="K1608" s="34">
        <v>0</v>
      </c>
      <c r="L1608" s="33">
        <v>28.42</v>
      </c>
      <c r="M1608" s="34">
        <v>0</v>
      </c>
      <c r="N1608" s="36">
        <v>4</v>
      </c>
      <c r="O1608" s="36">
        <v>4</v>
      </c>
      <c r="P1608" s="37" t="str">
        <f t="shared" si="25"/>
        <v>44</v>
      </c>
      <c r="Q1608" s="37"/>
      <c r="R1608" s="36" t="s">
        <v>7</v>
      </c>
    </row>
    <row r="1609" spans="1:18" x14ac:dyDescent="0.25">
      <c r="A1609" s="1" t="s">
        <v>4</v>
      </c>
      <c r="B1609" s="1" t="s">
        <v>3675</v>
      </c>
      <c r="C1609" s="1" t="s">
        <v>3676</v>
      </c>
      <c r="D1609" s="33">
        <v>2.8333333333333335</v>
      </c>
      <c r="E1609" s="33">
        <v>17</v>
      </c>
      <c r="F1609" s="34">
        <v>6</v>
      </c>
      <c r="G1609" s="33">
        <v>14.16</v>
      </c>
      <c r="H1609" s="35">
        <v>2</v>
      </c>
      <c r="I1609" s="34">
        <v>0</v>
      </c>
      <c r="J1609" s="33">
        <v>34</v>
      </c>
      <c r="K1609" s="34">
        <v>0</v>
      </c>
      <c r="L1609" s="33">
        <v>28.33</v>
      </c>
      <c r="M1609" s="34">
        <v>0</v>
      </c>
      <c r="N1609" s="36">
        <v>4</v>
      </c>
      <c r="O1609" s="36">
        <v>4</v>
      </c>
      <c r="P1609" s="37" t="str">
        <f t="shared" si="25"/>
        <v>44</v>
      </c>
      <c r="Q1609" s="37"/>
      <c r="R1609" s="36" t="s">
        <v>3336</v>
      </c>
    </row>
    <row r="1610" spans="1:18" x14ac:dyDescent="0.25">
      <c r="A1610" s="1" t="s">
        <v>4</v>
      </c>
      <c r="B1610" s="1" t="s">
        <v>3677</v>
      </c>
      <c r="C1610" s="1" t="s">
        <v>3678</v>
      </c>
      <c r="D1610" s="33">
        <v>5.666666666666667</v>
      </c>
      <c r="E1610" s="33">
        <v>34</v>
      </c>
      <c r="F1610" s="34">
        <v>5.99</v>
      </c>
      <c r="G1610" s="33">
        <v>28.33</v>
      </c>
      <c r="H1610" s="35">
        <v>1</v>
      </c>
      <c r="I1610" s="34">
        <v>0</v>
      </c>
      <c r="J1610" s="33">
        <v>34</v>
      </c>
      <c r="K1610" s="34">
        <v>0</v>
      </c>
      <c r="L1610" s="33">
        <v>28.33</v>
      </c>
      <c r="M1610" s="34">
        <v>0</v>
      </c>
      <c r="N1610" s="36">
        <v>4</v>
      </c>
      <c r="O1610" s="36">
        <v>4</v>
      </c>
      <c r="P1610" s="37" t="str">
        <f t="shared" si="25"/>
        <v>44</v>
      </c>
      <c r="Q1610" s="37"/>
      <c r="R1610" s="36" t="s">
        <v>3336</v>
      </c>
    </row>
    <row r="1611" spans="1:18" x14ac:dyDescent="0.25">
      <c r="A1611" s="1" t="s">
        <v>4</v>
      </c>
      <c r="B1611" s="1" t="s">
        <v>3679</v>
      </c>
      <c r="C1611" s="1" t="s">
        <v>3680</v>
      </c>
      <c r="D1611" s="33">
        <v>2.8333333333333335</v>
      </c>
      <c r="E1611" s="33">
        <v>17</v>
      </c>
      <c r="F1611" s="34">
        <v>6</v>
      </c>
      <c r="G1611" s="33">
        <v>14.16</v>
      </c>
      <c r="H1611" s="35">
        <v>2</v>
      </c>
      <c r="I1611" s="34">
        <v>0</v>
      </c>
      <c r="J1611" s="33">
        <v>34</v>
      </c>
      <c r="K1611" s="34">
        <v>0</v>
      </c>
      <c r="L1611" s="33">
        <v>28.33</v>
      </c>
      <c r="M1611" s="34">
        <v>0</v>
      </c>
      <c r="N1611" s="36">
        <v>4</v>
      </c>
      <c r="O1611" s="36">
        <v>4</v>
      </c>
      <c r="P1611" s="37" t="str">
        <f t="shared" si="25"/>
        <v>44</v>
      </c>
      <c r="Q1611" s="37"/>
      <c r="R1611" s="36" t="s">
        <v>3336</v>
      </c>
    </row>
    <row r="1612" spans="1:18" x14ac:dyDescent="0.25">
      <c r="A1612" s="1" t="s">
        <v>4</v>
      </c>
      <c r="B1612" s="1" t="s">
        <v>3681</v>
      </c>
      <c r="C1612" s="1" t="s">
        <v>3682</v>
      </c>
      <c r="D1612" s="33">
        <v>2.8333333333333335</v>
      </c>
      <c r="E1612" s="33">
        <v>17</v>
      </c>
      <c r="F1612" s="34">
        <v>6</v>
      </c>
      <c r="G1612" s="33">
        <v>14.16</v>
      </c>
      <c r="H1612" s="35">
        <v>2</v>
      </c>
      <c r="I1612" s="34">
        <v>0</v>
      </c>
      <c r="J1612" s="33">
        <v>34</v>
      </c>
      <c r="K1612" s="34">
        <v>0</v>
      </c>
      <c r="L1612" s="33">
        <v>28.33</v>
      </c>
      <c r="M1612" s="34">
        <v>0</v>
      </c>
      <c r="N1612" s="36">
        <v>4</v>
      </c>
      <c r="O1612" s="36">
        <v>4</v>
      </c>
      <c r="P1612" s="37" t="str">
        <f t="shared" si="25"/>
        <v>44</v>
      </c>
      <c r="Q1612" s="37"/>
      <c r="R1612" s="36" t="s">
        <v>3336</v>
      </c>
    </row>
    <row r="1613" spans="1:18" x14ac:dyDescent="0.25">
      <c r="A1613" s="1" t="s">
        <v>4</v>
      </c>
      <c r="B1613" s="1" t="s">
        <v>2750</v>
      </c>
      <c r="C1613" s="1" t="s">
        <v>2751</v>
      </c>
      <c r="D1613" s="33">
        <v>2.34</v>
      </c>
      <c r="E1613" s="33">
        <v>16.5</v>
      </c>
      <c r="F1613" s="34">
        <v>7.05</v>
      </c>
      <c r="G1613" s="33">
        <v>14.16</v>
      </c>
      <c r="H1613" s="35">
        <v>2</v>
      </c>
      <c r="I1613" s="34">
        <v>0</v>
      </c>
      <c r="J1613" s="33">
        <v>33</v>
      </c>
      <c r="K1613" s="34">
        <v>0</v>
      </c>
      <c r="L1613" s="33">
        <v>28.32</v>
      </c>
      <c r="M1613" s="34">
        <v>0</v>
      </c>
      <c r="N1613" s="36">
        <v>4</v>
      </c>
      <c r="O1613" s="36">
        <v>4</v>
      </c>
      <c r="P1613" s="37" t="str">
        <f t="shared" si="25"/>
        <v>44</v>
      </c>
      <c r="Q1613" s="37"/>
      <c r="R1613" s="36" t="s">
        <v>7</v>
      </c>
    </row>
    <row r="1614" spans="1:18" x14ac:dyDescent="0.25">
      <c r="A1614" s="1" t="s">
        <v>4</v>
      </c>
      <c r="B1614" s="1" t="s">
        <v>2752</v>
      </c>
      <c r="C1614" s="1" t="s">
        <v>2753</v>
      </c>
      <c r="D1614" s="33">
        <v>0.92</v>
      </c>
      <c r="E1614" s="33">
        <v>8</v>
      </c>
      <c r="F1614" s="34">
        <v>8.69</v>
      </c>
      <c r="G1614" s="33">
        <v>7.08</v>
      </c>
      <c r="H1614" s="35">
        <v>4</v>
      </c>
      <c r="I1614" s="34">
        <v>0</v>
      </c>
      <c r="J1614" s="33">
        <v>32</v>
      </c>
      <c r="K1614" s="34">
        <v>0</v>
      </c>
      <c r="L1614" s="33">
        <v>28.32</v>
      </c>
      <c r="M1614" s="34">
        <v>0</v>
      </c>
      <c r="N1614" s="36">
        <v>4</v>
      </c>
      <c r="O1614" s="36">
        <v>4</v>
      </c>
      <c r="P1614" s="37" t="str">
        <f t="shared" si="25"/>
        <v>44</v>
      </c>
      <c r="Q1614" s="37"/>
      <c r="R1614" s="36" t="s">
        <v>7</v>
      </c>
    </row>
    <row r="1615" spans="1:18" x14ac:dyDescent="0.25">
      <c r="A1615" s="1" t="s">
        <v>4</v>
      </c>
      <c r="B1615" s="1" t="s">
        <v>2754</v>
      </c>
      <c r="C1615" s="1" t="s">
        <v>2755</v>
      </c>
      <c r="D1615" s="33">
        <v>1.03</v>
      </c>
      <c r="E1615" s="33">
        <v>8</v>
      </c>
      <c r="F1615" s="34">
        <v>7.76</v>
      </c>
      <c r="G1615" s="33">
        <v>6.97</v>
      </c>
      <c r="H1615" s="35">
        <v>4</v>
      </c>
      <c r="I1615" s="34">
        <v>0</v>
      </c>
      <c r="J1615" s="33">
        <v>32</v>
      </c>
      <c r="K1615" s="34">
        <v>0</v>
      </c>
      <c r="L1615" s="33">
        <v>27.88</v>
      </c>
      <c r="M1615" s="34">
        <v>0</v>
      </c>
      <c r="N1615" s="36">
        <v>4</v>
      </c>
      <c r="O1615" s="36">
        <v>4</v>
      </c>
      <c r="P1615" s="37" t="str">
        <f t="shared" si="25"/>
        <v>44</v>
      </c>
      <c r="Q1615" s="37"/>
      <c r="R1615" s="36" t="s">
        <v>7</v>
      </c>
    </row>
    <row r="1616" spans="1:18" x14ac:dyDescent="0.25">
      <c r="A1616" s="1" t="s">
        <v>4</v>
      </c>
      <c r="B1616" s="1" t="s">
        <v>2756</v>
      </c>
      <c r="C1616" s="1" t="s">
        <v>2757</v>
      </c>
      <c r="D1616" s="33">
        <v>2.08</v>
      </c>
      <c r="E1616" s="33">
        <v>16</v>
      </c>
      <c r="F1616" s="34">
        <v>7.69</v>
      </c>
      <c r="G1616" s="33">
        <v>13.92</v>
      </c>
      <c r="H1616" s="35">
        <v>2</v>
      </c>
      <c r="I1616" s="34">
        <v>0</v>
      </c>
      <c r="J1616" s="33">
        <v>32</v>
      </c>
      <c r="K1616" s="34">
        <v>0</v>
      </c>
      <c r="L1616" s="33">
        <v>27.84</v>
      </c>
      <c r="M1616" s="34">
        <v>0</v>
      </c>
      <c r="N1616" s="36">
        <v>4</v>
      </c>
      <c r="O1616" s="36">
        <v>4</v>
      </c>
      <c r="P1616" s="37" t="str">
        <f t="shared" si="25"/>
        <v>44</v>
      </c>
      <c r="Q1616" s="37"/>
      <c r="R1616" s="36" t="s">
        <v>7</v>
      </c>
    </row>
    <row r="1617" spans="1:18" x14ac:dyDescent="0.25">
      <c r="A1617" s="1" t="s">
        <v>4</v>
      </c>
      <c r="B1617" s="1" t="s">
        <v>3683</v>
      </c>
      <c r="C1617" s="1" t="s">
        <v>3684</v>
      </c>
      <c r="D1617" s="33">
        <v>5.5</v>
      </c>
      <c r="E1617" s="33">
        <v>33</v>
      </c>
      <c r="F1617" s="34">
        <v>6</v>
      </c>
      <c r="G1617" s="33">
        <v>27.5</v>
      </c>
      <c r="H1617" s="35">
        <v>1</v>
      </c>
      <c r="I1617" s="34">
        <v>0</v>
      </c>
      <c r="J1617" s="33">
        <v>33</v>
      </c>
      <c r="K1617" s="34">
        <v>0</v>
      </c>
      <c r="L1617" s="33">
        <v>27.5</v>
      </c>
      <c r="M1617" s="34">
        <v>0</v>
      </c>
      <c r="N1617" s="36">
        <v>4</v>
      </c>
      <c r="O1617" s="36">
        <v>4</v>
      </c>
      <c r="P1617" s="37" t="str">
        <f t="shared" si="25"/>
        <v>44</v>
      </c>
      <c r="Q1617" s="37"/>
      <c r="R1617" s="36" t="s">
        <v>3336</v>
      </c>
    </row>
    <row r="1618" spans="1:18" x14ac:dyDescent="0.25">
      <c r="A1618" s="1" t="s">
        <v>4</v>
      </c>
      <c r="B1618" s="1" t="s">
        <v>3685</v>
      </c>
      <c r="C1618" s="1" t="s">
        <v>3686</v>
      </c>
      <c r="D1618" s="33">
        <v>2.75</v>
      </c>
      <c r="E1618" s="33">
        <v>16.5</v>
      </c>
      <c r="F1618" s="34">
        <v>6</v>
      </c>
      <c r="G1618" s="33">
        <v>13.75</v>
      </c>
      <c r="H1618" s="35">
        <v>2</v>
      </c>
      <c r="I1618" s="34">
        <v>0</v>
      </c>
      <c r="J1618" s="33">
        <v>33</v>
      </c>
      <c r="K1618" s="34">
        <v>0</v>
      </c>
      <c r="L1618" s="33">
        <v>27.5</v>
      </c>
      <c r="M1618" s="34">
        <v>0</v>
      </c>
      <c r="N1618" s="36">
        <v>4</v>
      </c>
      <c r="O1618" s="36">
        <v>4</v>
      </c>
      <c r="P1618" s="37" t="str">
        <f t="shared" si="25"/>
        <v>44</v>
      </c>
      <c r="Q1618" s="37"/>
      <c r="R1618" s="36" t="s">
        <v>3336</v>
      </c>
    </row>
    <row r="1619" spans="1:18" x14ac:dyDescent="0.25">
      <c r="A1619" s="1" t="s">
        <v>4</v>
      </c>
      <c r="B1619" s="1" t="s">
        <v>2758</v>
      </c>
      <c r="C1619" s="1" t="s">
        <v>2759</v>
      </c>
      <c r="D1619" s="33">
        <v>2.34</v>
      </c>
      <c r="E1619" s="33">
        <v>16</v>
      </c>
      <c r="F1619" s="34">
        <v>6.83</v>
      </c>
      <c r="G1619" s="33">
        <v>13.66</v>
      </c>
      <c r="H1619" s="35">
        <v>2</v>
      </c>
      <c r="I1619" s="34">
        <v>0</v>
      </c>
      <c r="J1619" s="33">
        <v>32</v>
      </c>
      <c r="K1619" s="34">
        <v>0</v>
      </c>
      <c r="L1619" s="33">
        <v>27.32</v>
      </c>
      <c r="M1619" s="34">
        <v>0</v>
      </c>
      <c r="N1619" s="36">
        <v>4</v>
      </c>
      <c r="O1619" s="36">
        <v>4</v>
      </c>
      <c r="P1619" s="37" t="str">
        <f t="shared" si="25"/>
        <v>44</v>
      </c>
      <c r="Q1619" s="37"/>
      <c r="R1619" s="36" t="s">
        <v>7</v>
      </c>
    </row>
    <row r="1620" spans="1:18" x14ac:dyDescent="0.25">
      <c r="A1620" s="1" t="s">
        <v>4</v>
      </c>
      <c r="B1620" s="1" t="s">
        <v>2760</v>
      </c>
      <c r="C1620" s="1" t="s">
        <v>2761</v>
      </c>
      <c r="D1620" s="33">
        <v>2.41</v>
      </c>
      <c r="E1620" s="33">
        <v>16</v>
      </c>
      <c r="F1620" s="34">
        <v>6.63</v>
      </c>
      <c r="G1620" s="33">
        <v>13.59</v>
      </c>
      <c r="H1620" s="35">
        <v>2</v>
      </c>
      <c r="I1620" s="34">
        <v>0</v>
      </c>
      <c r="J1620" s="33">
        <v>32</v>
      </c>
      <c r="K1620" s="34">
        <v>0</v>
      </c>
      <c r="L1620" s="33">
        <v>27.18</v>
      </c>
      <c r="M1620" s="34">
        <v>0</v>
      </c>
      <c r="N1620" s="36">
        <v>4</v>
      </c>
      <c r="O1620" s="36">
        <v>4</v>
      </c>
      <c r="P1620" s="37" t="str">
        <f t="shared" si="25"/>
        <v>44</v>
      </c>
      <c r="Q1620" s="37"/>
      <c r="R1620" s="36" t="s">
        <v>7</v>
      </c>
    </row>
    <row r="1621" spans="1:18" x14ac:dyDescent="0.25">
      <c r="A1621" s="1" t="s">
        <v>4</v>
      </c>
      <c r="B1621" s="1" t="s">
        <v>2766</v>
      </c>
      <c r="C1621" s="1" t="s">
        <v>2767</v>
      </c>
      <c r="D1621" s="33">
        <v>2.0099999999999998</v>
      </c>
      <c r="E1621" s="33">
        <v>11</v>
      </c>
      <c r="F1621" s="34">
        <v>5.47</v>
      </c>
      <c r="G1621" s="33">
        <v>8.99</v>
      </c>
      <c r="H1621" s="35">
        <v>3</v>
      </c>
      <c r="I1621" s="34">
        <v>0</v>
      </c>
      <c r="J1621" s="33">
        <v>33</v>
      </c>
      <c r="K1621" s="34">
        <v>0</v>
      </c>
      <c r="L1621" s="33">
        <v>26.97</v>
      </c>
      <c r="M1621" s="34">
        <v>0</v>
      </c>
      <c r="N1621" s="36">
        <v>4</v>
      </c>
      <c r="O1621" s="36">
        <v>4</v>
      </c>
      <c r="P1621" s="37" t="str">
        <f t="shared" si="25"/>
        <v>44</v>
      </c>
      <c r="Q1621" s="37"/>
      <c r="R1621" s="36" t="s">
        <v>7</v>
      </c>
    </row>
    <row r="1622" spans="1:18" x14ac:dyDescent="0.25">
      <c r="A1622" s="1" t="s">
        <v>4</v>
      </c>
      <c r="B1622" s="1" t="s">
        <v>2770</v>
      </c>
      <c r="C1622" s="1" t="s">
        <v>2771</v>
      </c>
      <c r="D1622" s="33">
        <v>1.28</v>
      </c>
      <c r="E1622" s="33">
        <v>8</v>
      </c>
      <c r="F1622" s="34">
        <v>6.25</v>
      </c>
      <c r="G1622" s="33">
        <v>6.72</v>
      </c>
      <c r="H1622" s="35">
        <v>4</v>
      </c>
      <c r="I1622" s="34">
        <v>0</v>
      </c>
      <c r="J1622" s="33">
        <v>32</v>
      </c>
      <c r="K1622" s="34">
        <v>0</v>
      </c>
      <c r="L1622" s="33">
        <v>26.88</v>
      </c>
      <c r="M1622" s="34">
        <v>0</v>
      </c>
      <c r="N1622" s="36">
        <v>4</v>
      </c>
      <c r="O1622" s="36">
        <v>4</v>
      </c>
      <c r="P1622" s="37" t="str">
        <f t="shared" si="25"/>
        <v>44</v>
      </c>
      <c r="Q1622" s="37"/>
      <c r="R1622" s="36" t="s">
        <v>7</v>
      </c>
    </row>
    <row r="1623" spans="1:18" x14ac:dyDescent="0.25">
      <c r="A1623" s="1" t="s">
        <v>4</v>
      </c>
      <c r="B1623" s="1" t="s">
        <v>3689</v>
      </c>
      <c r="C1623" s="1" t="s">
        <v>3690</v>
      </c>
      <c r="D1623" s="33">
        <v>2.6666666666666665</v>
      </c>
      <c r="E1623" s="33">
        <v>16</v>
      </c>
      <c r="F1623" s="34">
        <v>5.99</v>
      </c>
      <c r="G1623" s="33">
        <v>13.33</v>
      </c>
      <c r="H1623" s="35">
        <v>2</v>
      </c>
      <c r="I1623" s="34">
        <v>0</v>
      </c>
      <c r="J1623" s="33">
        <v>32</v>
      </c>
      <c r="K1623" s="34">
        <v>0</v>
      </c>
      <c r="L1623" s="33">
        <v>26.66</v>
      </c>
      <c r="M1623" s="34">
        <v>0</v>
      </c>
      <c r="N1623" s="36">
        <v>4</v>
      </c>
      <c r="O1623" s="36">
        <v>4</v>
      </c>
      <c r="P1623" s="37" t="str">
        <f t="shared" si="25"/>
        <v>44</v>
      </c>
      <c r="Q1623" s="37"/>
      <c r="R1623" s="36" t="s">
        <v>3336</v>
      </c>
    </row>
    <row r="1624" spans="1:18" x14ac:dyDescent="0.25">
      <c r="A1624" s="1" t="s">
        <v>4</v>
      </c>
      <c r="B1624" s="1" t="s">
        <v>3691</v>
      </c>
      <c r="C1624" s="1" t="s">
        <v>3692</v>
      </c>
      <c r="D1624" s="33">
        <v>1.3333333333333333</v>
      </c>
      <c r="E1624" s="33">
        <v>8</v>
      </c>
      <c r="F1624" s="34">
        <v>6</v>
      </c>
      <c r="G1624" s="33">
        <v>6.66</v>
      </c>
      <c r="H1624" s="35">
        <v>4</v>
      </c>
      <c r="I1624" s="34">
        <v>0</v>
      </c>
      <c r="J1624" s="33">
        <v>32</v>
      </c>
      <c r="K1624" s="34">
        <v>0</v>
      </c>
      <c r="L1624" s="33">
        <v>26.66</v>
      </c>
      <c r="M1624" s="34">
        <v>0</v>
      </c>
      <c r="N1624" s="36">
        <v>4</v>
      </c>
      <c r="O1624" s="36">
        <v>4</v>
      </c>
      <c r="P1624" s="37" t="str">
        <f t="shared" si="25"/>
        <v>44</v>
      </c>
      <c r="Q1624" s="37"/>
      <c r="R1624" s="36" t="s">
        <v>3336</v>
      </c>
    </row>
    <row r="1625" spans="1:18" x14ac:dyDescent="0.25">
      <c r="A1625" s="1" t="s">
        <v>4</v>
      </c>
      <c r="B1625" s="1" t="s">
        <v>3693</v>
      </c>
      <c r="C1625" s="1" t="s">
        <v>3694</v>
      </c>
      <c r="D1625" s="33">
        <v>1.3333333333333333</v>
      </c>
      <c r="E1625" s="33">
        <v>8</v>
      </c>
      <c r="F1625" s="34">
        <v>6</v>
      </c>
      <c r="G1625" s="33">
        <v>6.66</v>
      </c>
      <c r="H1625" s="35">
        <v>4</v>
      </c>
      <c r="I1625" s="34">
        <v>0</v>
      </c>
      <c r="J1625" s="33">
        <v>32</v>
      </c>
      <c r="K1625" s="34">
        <v>0</v>
      </c>
      <c r="L1625" s="33">
        <v>26.66</v>
      </c>
      <c r="M1625" s="34">
        <v>0</v>
      </c>
      <c r="N1625" s="36">
        <v>4</v>
      </c>
      <c r="O1625" s="36">
        <v>4</v>
      </c>
      <c r="P1625" s="37" t="str">
        <f t="shared" si="25"/>
        <v>44</v>
      </c>
      <c r="Q1625" s="37"/>
      <c r="R1625" s="36" t="s">
        <v>3336</v>
      </c>
    </row>
    <row r="1626" spans="1:18" x14ac:dyDescent="0.25">
      <c r="A1626" s="1" t="s">
        <v>4</v>
      </c>
      <c r="B1626" s="1" t="s">
        <v>3695</v>
      </c>
      <c r="C1626" s="1" t="s">
        <v>3696</v>
      </c>
      <c r="D1626" s="33">
        <v>1.7777777777777777</v>
      </c>
      <c r="E1626" s="33">
        <v>10.666600000000001</v>
      </c>
      <c r="F1626" s="34">
        <v>5.99</v>
      </c>
      <c r="G1626" s="33">
        <v>8.8800000000000008</v>
      </c>
      <c r="H1626" s="35">
        <v>3</v>
      </c>
      <c r="I1626" s="34">
        <v>0</v>
      </c>
      <c r="J1626" s="33">
        <v>32</v>
      </c>
      <c r="K1626" s="34">
        <v>0</v>
      </c>
      <c r="L1626" s="33">
        <v>26.66</v>
      </c>
      <c r="M1626" s="34">
        <v>0</v>
      </c>
      <c r="N1626" s="36">
        <v>4</v>
      </c>
      <c r="O1626" s="36">
        <v>4</v>
      </c>
      <c r="P1626" s="37" t="str">
        <f t="shared" si="25"/>
        <v>44</v>
      </c>
      <c r="Q1626" s="37"/>
      <c r="R1626" s="36" t="s">
        <v>3336</v>
      </c>
    </row>
    <row r="1627" spans="1:18" x14ac:dyDescent="0.25">
      <c r="A1627" s="1" t="s">
        <v>4</v>
      </c>
      <c r="B1627" s="1" t="s">
        <v>3697</v>
      </c>
      <c r="C1627" s="1" t="s">
        <v>3698</v>
      </c>
      <c r="D1627" s="33">
        <v>5.333333333333333</v>
      </c>
      <c r="E1627" s="33">
        <v>32</v>
      </c>
      <c r="F1627" s="34">
        <v>6</v>
      </c>
      <c r="G1627" s="33">
        <v>26.66</v>
      </c>
      <c r="H1627" s="35">
        <v>1</v>
      </c>
      <c r="I1627" s="34">
        <v>0</v>
      </c>
      <c r="J1627" s="33">
        <v>32</v>
      </c>
      <c r="K1627" s="34">
        <v>0</v>
      </c>
      <c r="L1627" s="33">
        <v>26.66</v>
      </c>
      <c r="M1627" s="34">
        <v>0</v>
      </c>
      <c r="N1627" s="36">
        <v>4</v>
      </c>
      <c r="O1627" s="36">
        <v>4</v>
      </c>
      <c r="P1627" s="37" t="str">
        <f t="shared" si="25"/>
        <v>44</v>
      </c>
      <c r="Q1627" s="37"/>
      <c r="R1627" s="36" t="s">
        <v>3336</v>
      </c>
    </row>
    <row r="1628" spans="1:18" x14ac:dyDescent="0.25">
      <c r="A1628" s="1" t="s">
        <v>4</v>
      </c>
      <c r="B1628" s="1" t="s">
        <v>3699</v>
      </c>
      <c r="C1628" s="1" t="s">
        <v>3700</v>
      </c>
      <c r="D1628" s="33">
        <v>5.333333333333333</v>
      </c>
      <c r="E1628" s="33">
        <v>32</v>
      </c>
      <c r="F1628" s="34">
        <v>6</v>
      </c>
      <c r="G1628" s="33">
        <v>26.66</v>
      </c>
      <c r="H1628" s="35">
        <v>1</v>
      </c>
      <c r="I1628" s="34">
        <v>0</v>
      </c>
      <c r="J1628" s="33">
        <v>32</v>
      </c>
      <c r="K1628" s="34">
        <v>0</v>
      </c>
      <c r="L1628" s="33">
        <v>26.66</v>
      </c>
      <c r="M1628" s="34">
        <v>0</v>
      </c>
      <c r="N1628" s="36">
        <v>4</v>
      </c>
      <c r="O1628" s="36">
        <v>4</v>
      </c>
      <c r="P1628" s="37" t="str">
        <f t="shared" si="25"/>
        <v>44</v>
      </c>
      <c r="Q1628" s="37"/>
      <c r="R1628" s="36" t="s">
        <v>3336</v>
      </c>
    </row>
    <row r="1629" spans="1:18" x14ac:dyDescent="0.25">
      <c r="A1629" s="1" t="s">
        <v>4</v>
      </c>
      <c r="B1629" s="1" t="s">
        <v>3701</v>
      </c>
      <c r="C1629" s="1" t="s">
        <v>3702</v>
      </c>
      <c r="D1629" s="33">
        <v>5.333333333333333</v>
      </c>
      <c r="E1629" s="33">
        <v>32</v>
      </c>
      <c r="F1629" s="34">
        <v>6</v>
      </c>
      <c r="G1629" s="33">
        <v>26.66</v>
      </c>
      <c r="H1629" s="35">
        <v>1</v>
      </c>
      <c r="I1629" s="34">
        <v>0</v>
      </c>
      <c r="J1629" s="33">
        <v>32</v>
      </c>
      <c r="K1629" s="34">
        <v>0</v>
      </c>
      <c r="L1629" s="33">
        <v>26.66</v>
      </c>
      <c r="M1629" s="34">
        <v>0</v>
      </c>
      <c r="N1629" s="36">
        <v>4</v>
      </c>
      <c r="O1629" s="36">
        <v>4</v>
      </c>
      <c r="P1629" s="37" t="str">
        <f t="shared" si="25"/>
        <v>44</v>
      </c>
      <c r="Q1629" s="37"/>
      <c r="R1629" s="36" t="s">
        <v>3336</v>
      </c>
    </row>
    <row r="1630" spans="1:18" x14ac:dyDescent="0.25">
      <c r="A1630" s="1" t="s">
        <v>4</v>
      </c>
      <c r="B1630" s="1" t="s">
        <v>3703</v>
      </c>
      <c r="C1630" s="1" t="s">
        <v>3704</v>
      </c>
      <c r="D1630" s="33">
        <v>2.6666666666666665</v>
      </c>
      <c r="E1630" s="33">
        <v>16</v>
      </c>
      <c r="F1630" s="34">
        <v>5.99</v>
      </c>
      <c r="G1630" s="33">
        <v>13.33</v>
      </c>
      <c r="H1630" s="35">
        <v>2</v>
      </c>
      <c r="I1630" s="34">
        <v>0</v>
      </c>
      <c r="J1630" s="33">
        <v>32</v>
      </c>
      <c r="K1630" s="34">
        <v>0</v>
      </c>
      <c r="L1630" s="33">
        <v>26.66</v>
      </c>
      <c r="M1630" s="34">
        <v>0</v>
      </c>
      <c r="N1630" s="36">
        <v>4</v>
      </c>
      <c r="O1630" s="36">
        <v>4</v>
      </c>
      <c r="P1630" s="37" t="str">
        <f t="shared" si="25"/>
        <v>44</v>
      </c>
      <c r="Q1630" s="37"/>
      <c r="R1630" s="36" t="s">
        <v>3336</v>
      </c>
    </row>
    <row r="1631" spans="1:18" x14ac:dyDescent="0.25">
      <c r="A1631" s="1" t="s">
        <v>4</v>
      </c>
      <c r="B1631" s="1" t="s">
        <v>2774</v>
      </c>
      <c r="C1631" s="1" t="s">
        <v>2775</v>
      </c>
      <c r="D1631" s="33">
        <v>1.71</v>
      </c>
      <c r="E1631" s="33">
        <v>15</v>
      </c>
      <c r="F1631" s="34">
        <v>8.77</v>
      </c>
      <c r="G1631" s="33">
        <v>13.29</v>
      </c>
      <c r="H1631" s="35">
        <v>2</v>
      </c>
      <c r="I1631" s="34">
        <v>0</v>
      </c>
      <c r="J1631" s="33">
        <v>30</v>
      </c>
      <c r="K1631" s="34">
        <v>0</v>
      </c>
      <c r="L1631" s="33">
        <v>26.58</v>
      </c>
      <c r="M1631" s="34">
        <v>0</v>
      </c>
      <c r="N1631" s="36">
        <v>4</v>
      </c>
      <c r="O1631" s="36">
        <v>4</v>
      </c>
      <c r="P1631" s="37" t="str">
        <f t="shared" si="25"/>
        <v>44</v>
      </c>
      <c r="Q1631" s="37"/>
      <c r="R1631" s="36" t="s">
        <v>7</v>
      </c>
    </row>
    <row r="1632" spans="1:18" x14ac:dyDescent="0.25">
      <c r="A1632" s="1" t="s">
        <v>4</v>
      </c>
      <c r="B1632" s="1" t="s">
        <v>3705</v>
      </c>
      <c r="C1632" s="1" t="s">
        <v>3706</v>
      </c>
      <c r="D1632" s="33">
        <v>2.625</v>
      </c>
      <c r="E1632" s="33">
        <v>15.75</v>
      </c>
      <c r="F1632" s="34">
        <v>6</v>
      </c>
      <c r="G1632" s="33">
        <v>13.12</v>
      </c>
      <c r="H1632" s="35">
        <v>2</v>
      </c>
      <c r="I1632" s="34">
        <v>0</v>
      </c>
      <c r="J1632" s="33">
        <v>31.5</v>
      </c>
      <c r="K1632" s="34">
        <v>0</v>
      </c>
      <c r="L1632" s="33">
        <v>26.25</v>
      </c>
      <c r="M1632" s="34">
        <v>0</v>
      </c>
      <c r="N1632" s="36">
        <v>4</v>
      </c>
      <c r="O1632" s="36">
        <v>4</v>
      </c>
      <c r="P1632" s="37" t="str">
        <f t="shared" si="25"/>
        <v>44</v>
      </c>
      <c r="Q1632" s="37"/>
      <c r="R1632" s="36" t="s">
        <v>3336</v>
      </c>
    </row>
    <row r="1633" spans="1:18" x14ac:dyDescent="0.25">
      <c r="A1633" s="1" t="s">
        <v>4</v>
      </c>
      <c r="B1633" s="1" t="s">
        <v>3707</v>
      </c>
      <c r="C1633" s="1" t="s">
        <v>3708</v>
      </c>
      <c r="D1633" s="33">
        <v>2.625</v>
      </c>
      <c r="E1633" s="33">
        <v>15.75</v>
      </c>
      <c r="F1633" s="34">
        <v>6</v>
      </c>
      <c r="G1633" s="33">
        <v>13.12</v>
      </c>
      <c r="H1633" s="35">
        <v>2</v>
      </c>
      <c r="I1633" s="34">
        <v>0</v>
      </c>
      <c r="J1633" s="33">
        <v>31.5</v>
      </c>
      <c r="K1633" s="34">
        <v>0</v>
      </c>
      <c r="L1633" s="33">
        <v>26.25</v>
      </c>
      <c r="M1633" s="34">
        <v>0</v>
      </c>
      <c r="N1633" s="36">
        <v>4</v>
      </c>
      <c r="O1633" s="36">
        <v>4</v>
      </c>
      <c r="P1633" s="37" t="str">
        <f t="shared" si="25"/>
        <v>44</v>
      </c>
      <c r="Q1633" s="37"/>
      <c r="R1633" s="36" t="s">
        <v>3336</v>
      </c>
    </row>
    <row r="1634" spans="1:18" x14ac:dyDescent="0.25">
      <c r="A1634" s="1" t="s">
        <v>4</v>
      </c>
      <c r="B1634" s="1" t="s">
        <v>2776</v>
      </c>
      <c r="C1634" s="1" t="s">
        <v>2777</v>
      </c>
      <c r="D1634" s="33">
        <v>2.91</v>
      </c>
      <c r="E1634" s="33">
        <v>16</v>
      </c>
      <c r="F1634" s="34">
        <v>5.49</v>
      </c>
      <c r="G1634" s="33">
        <v>13.09</v>
      </c>
      <c r="H1634" s="35">
        <v>2</v>
      </c>
      <c r="I1634" s="34">
        <v>0</v>
      </c>
      <c r="J1634" s="33">
        <v>32</v>
      </c>
      <c r="K1634" s="34">
        <v>0</v>
      </c>
      <c r="L1634" s="33">
        <v>26.18</v>
      </c>
      <c r="M1634" s="34">
        <v>0</v>
      </c>
      <c r="N1634" s="36">
        <v>4</v>
      </c>
      <c r="O1634" s="36">
        <v>4</v>
      </c>
      <c r="P1634" s="37" t="str">
        <f t="shared" si="25"/>
        <v>44</v>
      </c>
      <c r="Q1634" s="37"/>
      <c r="R1634" s="36" t="s">
        <v>7</v>
      </c>
    </row>
    <row r="1635" spans="1:18" x14ac:dyDescent="0.25">
      <c r="A1635" s="1" t="s">
        <v>4</v>
      </c>
      <c r="B1635" s="1" t="s">
        <v>2778</v>
      </c>
      <c r="C1635" s="1" t="s">
        <v>2779</v>
      </c>
      <c r="D1635" s="33">
        <v>2</v>
      </c>
      <c r="E1635" s="33">
        <v>10.666600000000001</v>
      </c>
      <c r="F1635" s="34">
        <v>5.33</v>
      </c>
      <c r="G1635" s="33">
        <v>8.66</v>
      </c>
      <c r="H1635" s="35">
        <v>3</v>
      </c>
      <c r="I1635" s="34">
        <v>0</v>
      </c>
      <c r="J1635" s="33">
        <v>32</v>
      </c>
      <c r="K1635" s="34">
        <v>0</v>
      </c>
      <c r="L1635" s="33">
        <v>26</v>
      </c>
      <c r="M1635" s="34">
        <v>0</v>
      </c>
      <c r="N1635" s="36">
        <v>4</v>
      </c>
      <c r="O1635" s="36">
        <v>4</v>
      </c>
      <c r="P1635" s="37" t="str">
        <f t="shared" si="25"/>
        <v>44</v>
      </c>
      <c r="Q1635" s="37"/>
      <c r="R1635" s="36" t="s">
        <v>7</v>
      </c>
    </row>
    <row r="1636" spans="1:18" x14ac:dyDescent="0.25">
      <c r="A1636" s="1" t="s">
        <v>4</v>
      </c>
      <c r="B1636" s="1" t="s">
        <v>2780</v>
      </c>
      <c r="C1636" s="1" t="s">
        <v>2781</v>
      </c>
      <c r="D1636" s="33">
        <v>2</v>
      </c>
      <c r="E1636" s="33">
        <v>15</v>
      </c>
      <c r="F1636" s="34">
        <v>7.5</v>
      </c>
      <c r="G1636" s="33">
        <v>13</v>
      </c>
      <c r="H1636" s="35">
        <v>2</v>
      </c>
      <c r="I1636" s="34">
        <v>0</v>
      </c>
      <c r="J1636" s="33">
        <v>30</v>
      </c>
      <c r="K1636" s="34">
        <v>0</v>
      </c>
      <c r="L1636" s="33">
        <v>26</v>
      </c>
      <c r="M1636" s="34">
        <v>0</v>
      </c>
      <c r="N1636" s="36">
        <v>4</v>
      </c>
      <c r="O1636" s="36">
        <v>4</v>
      </c>
      <c r="P1636" s="37" t="str">
        <f t="shared" si="25"/>
        <v>44</v>
      </c>
      <c r="Q1636" s="37"/>
      <c r="R1636" s="36" t="s">
        <v>7</v>
      </c>
    </row>
    <row r="1637" spans="1:18" x14ac:dyDescent="0.25">
      <c r="A1637" s="1" t="s">
        <v>4</v>
      </c>
      <c r="B1637" s="1" t="s">
        <v>3709</v>
      </c>
      <c r="C1637" s="1" t="s">
        <v>3710</v>
      </c>
      <c r="D1637" s="33">
        <v>1.7333333333333334</v>
      </c>
      <c r="E1637" s="33">
        <v>10.4</v>
      </c>
      <c r="F1637" s="34">
        <v>6</v>
      </c>
      <c r="G1637" s="33">
        <v>8.66</v>
      </c>
      <c r="H1637" s="35">
        <v>3</v>
      </c>
      <c r="I1637" s="34">
        <v>0</v>
      </c>
      <c r="J1637" s="33">
        <v>31.2</v>
      </c>
      <c r="K1637" s="34">
        <v>0</v>
      </c>
      <c r="L1637" s="33">
        <v>26</v>
      </c>
      <c r="M1637" s="34">
        <v>0</v>
      </c>
      <c r="N1637" s="36">
        <v>4</v>
      </c>
      <c r="O1637" s="36">
        <v>4</v>
      </c>
      <c r="P1637" s="37" t="str">
        <f t="shared" si="25"/>
        <v>44</v>
      </c>
      <c r="Q1637" s="37"/>
      <c r="R1637" s="36" t="s">
        <v>3336</v>
      </c>
    </row>
    <row r="1638" spans="1:18" x14ac:dyDescent="0.25">
      <c r="A1638" s="1" t="s">
        <v>4</v>
      </c>
      <c r="B1638" s="1" t="s">
        <v>2782</v>
      </c>
      <c r="C1638" s="1" t="s">
        <v>2783</v>
      </c>
      <c r="D1638" s="33">
        <v>1.78</v>
      </c>
      <c r="E1638" s="33">
        <v>10.4</v>
      </c>
      <c r="F1638" s="34">
        <v>5.84</v>
      </c>
      <c r="G1638" s="33">
        <v>8.6199999999999992</v>
      </c>
      <c r="H1638" s="35">
        <v>3</v>
      </c>
      <c r="I1638" s="34">
        <v>0</v>
      </c>
      <c r="J1638" s="33">
        <v>31.2</v>
      </c>
      <c r="K1638" s="34">
        <v>0</v>
      </c>
      <c r="L1638" s="33">
        <v>25.86</v>
      </c>
      <c r="M1638" s="34">
        <v>0</v>
      </c>
      <c r="N1638" s="36">
        <v>4</v>
      </c>
      <c r="O1638" s="36">
        <v>4</v>
      </c>
      <c r="P1638" s="37" t="str">
        <f t="shared" si="25"/>
        <v>44</v>
      </c>
      <c r="Q1638" s="37"/>
      <c r="R1638" s="36" t="s">
        <v>7</v>
      </c>
    </row>
    <row r="1639" spans="1:18" x14ac:dyDescent="0.25">
      <c r="A1639" s="1" t="s">
        <v>4</v>
      </c>
      <c r="B1639" s="1" t="s">
        <v>3711</v>
      </c>
      <c r="C1639" s="1" t="s">
        <v>3712</v>
      </c>
      <c r="D1639" s="33">
        <v>2.583333333333333</v>
      </c>
      <c r="E1639" s="33">
        <v>15.5</v>
      </c>
      <c r="F1639" s="34">
        <v>6</v>
      </c>
      <c r="G1639" s="33">
        <v>12.91</v>
      </c>
      <c r="H1639" s="35">
        <v>2</v>
      </c>
      <c r="I1639" s="34">
        <v>0</v>
      </c>
      <c r="J1639" s="33">
        <v>31</v>
      </c>
      <c r="K1639" s="34">
        <v>0</v>
      </c>
      <c r="L1639" s="33">
        <v>25.83</v>
      </c>
      <c r="M1639" s="34">
        <v>0</v>
      </c>
      <c r="N1639" s="36">
        <v>4</v>
      </c>
      <c r="O1639" s="36">
        <v>4</v>
      </c>
      <c r="P1639" s="37" t="str">
        <f t="shared" si="25"/>
        <v>44</v>
      </c>
      <c r="Q1639" s="37"/>
      <c r="R1639" s="36" t="s">
        <v>3336</v>
      </c>
    </row>
    <row r="1640" spans="1:18" x14ac:dyDescent="0.25">
      <c r="A1640" s="1" t="s">
        <v>4</v>
      </c>
      <c r="B1640" s="1" t="s">
        <v>3713</v>
      </c>
      <c r="C1640" s="1" t="s">
        <v>3714</v>
      </c>
      <c r="D1640" s="33">
        <v>5.166666666666667</v>
      </c>
      <c r="E1640" s="33">
        <v>31</v>
      </c>
      <c r="F1640" s="34">
        <v>5.99</v>
      </c>
      <c r="G1640" s="33">
        <v>25.83</v>
      </c>
      <c r="H1640" s="35">
        <v>1</v>
      </c>
      <c r="I1640" s="34">
        <v>0</v>
      </c>
      <c r="J1640" s="33">
        <v>31</v>
      </c>
      <c r="K1640" s="34">
        <v>0</v>
      </c>
      <c r="L1640" s="33">
        <v>25.83</v>
      </c>
      <c r="M1640" s="34">
        <v>0</v>
      </c>
      <c r="N1640" s="36">
        <v>4</v>
      </c>
      <c r="O1640" s="36">
        <v>4</v>
      </c>
      <c r="P1640" s="37" t="str">
        <f t="shared" si="25"/>
        <v>44</v>
      </c>
      <c r="Q1640" s="37"/>
      <c r="R1640" s="36" t="s">
        <v>3336</v>
      </c>
    </row>
    <row r="1641" spans="1:18" x14ac:dyDescent="0.25">
      <c r="A1641" s="1" t="s">
        <v>4</v>
      </c>
      <c r="B1641" s="1" t="s">
        <v>2786</v>
      </c>
      <c r="C1641" s="1" t="s">
        <v>2787</v>
      </c>
      <c r="D1641" s="33">
        <v>6.47</v>
      </c>
      <c r="E1641" s="33">
        <v>32</v>
      </c>
      <c r="F1641" s="34">
        <v>4.9400000000000004</v>
      </c>
      <c r="G1641" s="33">
        <v>25.53</v>
      </c>
      <c r="H1641" s="35">
        <v>1</v>
      </c>
      <c r="I1641" s="34">
        <v>0</v>
      </c>
      <c r="J1641" s="33">
        <v>32</v>
      </c>
      <c r="K1641" s="34">
        <v>0</v>
      </c>
      <c r="L1641" s="33">
        <v>25.53</v>
      </c>
      <c r="M1641" s="34">
        <v>0</v>
      </c>
      <c r="N1641" s="36">
        <v>4</v>
      </c>
      <c r="O1641" s="36">
        <v>4</v>
      </c>
      <c r="P1641" s="37" t="str">
        <f t="shared" si="25"/>
        <v>44</v>
      </c>
      <c r="Q1641" s="37"/>
      <c r="R1641" s="36" t="s">
        <v>7</v>
      </c>
    </row>
    <row r="1642" spans="1:18" x14ac:dyDescent="0.25">
      <c r="A1642" s="1" t="s">
        <v>4</v>
      </c>
      <c r="B1642" s="1" t="s">
        <v>2788</v>
      </c>
      <c r="C1642" s="1" t="s">
        <v>2789</v>
      </c>
      <c r="D1642" s="33">
        <v>1.5</v>
      </c>
      <c r="E1642" s="33">
        <v>10</v>
      </c>
      <c r="F1642" s="34">
        <v>6.66</v>
      </c>
      <c r="G1642" s="33">
        <v>8.5</v>
      </c>
      <c r="H1642" s="35">
        <v>3</v>
      </c>
      <c r="I1642" s="34">
        <v>0</v>
      </c>
      <c r="J1642" s="33">
        <v>30</v>
      </c>
      <c r="K1642" s="34">
        <v>0</v>
      </c>
      <c r="L1642" s="33">
        <v>25.5</v>
      </c>
      <c r="M1642" s="34">
        <v>0</v>
      </c>
      <c r="N1642" s="36">
        <v>4</v>
      </c>
      <c r="O1642" s="36">
        <v>4</v>
      </c>
      <c r="P1642" s="37" t="str">
        <f t="shared" si="25"/>
        <v>44</v>
      </c>
      <c r="Q1642" s="37"/>
      <c r="R1642" s="36" t="s">
        <v>7</v>
      </c>
    </row>
    <row r="1643" spans="1:18" x14ac:dyDescent="0.25">
      <c r="A1643" s="1" t="s">
        <v>4</v>
      </c>
      <c r="B1643" s="1" t="s">
        <v>2790</v>
      </c>
      <c r="C1643" s="1" t="s">
        <v>2791</v>
      </c>
      <c r="D1643" s="33">
        <v>3.57</v>
      </c>
      <c r="E1643" s="33">
        <v>11.99</v>
      </c>
      <c r="F1643" s="34">
        <v>3.35</v>
      </c>
      <c r="G1643" s="33">
        <v>8.42</v>
      </c>
      <c r="H1643" s="35">
        <v>3</v>
      </c>
      <c r="I1643" s="34">
        <v>0</v>
      </c>
      <c r="J1643" s="33">
        <v>35.97</v>
      </c>
      <c r="K1643" s="34">
        <v>0</v>
      </c>
      <c r="L1643" s="33">
        <v>25.26</v>
      </c>
      <c r="M1643" s="34">
        <v>0</v>
      </c>
      <c r="N1643" s="36">
        <v>4</v>
      </c>
      <c r="O1643" s="36">
        <v>4</v>
      </c>
      <c r="P1643" s="37" t="str">
        <f t="shared" si="25"/>
        <v>44</v>
      </c>
      <c r="Q1643" s="37"/>
      <c r="R1643" s="36" t="s">
        <v>7</v>
      </c>
    </row>
    <row r="1644" spans="1:18" x14ac:dyDescent="0.25">
      <c r="A1644" s="1" t="s">
        <v>4</v>
      </c>
      <c r="B1644" s="1" t="s">
        <v>2792</v>
      </c>
      <c r="C1644" s="1" t="s">
        <v>2793</v>
      </c>
      <c r="D1644" s="33">
        <v>1.19</v>
      </c>
      <c r="E1644" s="33">
        <v>8.3332999999999995</v>
      </c>
      <c r="F1644" s="34">
        <v>7</v>
      </c>
      <c r="G1644" s="33">
        <v>7.14</v>
      </c>
      <c r="H1644" s="35">
        <v>4</v>
      </c>
      <c r="I1644" s="34">
        <v>0</v>
      </c>
      <c r="J1644" s="33">
        <v>30</v>
      </c>
      <c r="K1644" s="34">
        <v>0</v>
      </c>
      <c r="L1644" s="33">
        <v>25.24</v>
      </c>
      <c r="M1644" s="34">
        <v>0</v>
      </c>
      <c r="N1644" s="36">
        <v>4</v>
      </c>
      <c r="O1644" s="36">
        <v>4</v>
      </c>
      <c r="P1644" s="37" t="str">
        <f t="shared" si="25"/>
        <v>44</v>
      </c>
      <c r="Q1644" s="37"/>
      <c r="R1644" s="36" t="s">
        <v>7</v>
      </c>
    </row>
    <row r="1645" spans="1:18" x14ac:dyDescent="0.25">
      <c r="A1645" s="1" t="s">
        <v>4</v>
      </c>
      <c r="B1645" s="1" t="s">
        <v>2794</v>
      </c>
      <c r="C1645" s="1" t="s">
        <v>2795</v>
      </c>
      <c r="D1645" s="33">
        <v>1.43</v>
      </c>
      <c r="E1645" s="33">
        <v>14</v>
      </c>
      <c r="F1645" s="34">
        <v>9.7899999999999991</v>
      </c>
      <c r="G1645" s="33">
        <v>12.57</v>
      </c>
      <c r="H1645" s="35">
        <v>2</v>
      </c>
      <c r="I1645" s="34">
        <v>0</v>
      </c>
      <c r="J1645" s="33">
        <v>28</v>
      </c>
      <c r="K1645" s="34">
        <v>0</v>
      </c>
      <c r="L1645" s="33">
        <v>25.14</v>
      </c>
      <c r="M1645" s="34">
        <v>0</v>
      </c>
      <c r="N1645" s="36">
        <v>4</v>
      </c>
      <c r="O1645" s="36">
        <v>4</v>
      </c>
      <c r="P1645" s="37" t="str">
        <f t="shared" si="25"/>
        <v>44</v>
      </c>
      <c r="Q1645" s="37"/>
      <c r="R1645" s="36" t="s">
        <v>7</v>
      </c>
    </row>
    <row r="1646" spans="1:18" x14ac:dyDescent="0.25">
      <c r="A1646" s="1" t="s">
        <v>4</v>
      </c>
      <c r="B1646" s="1" t="s">
        <v>2796</v>
      </c>
      <c r="C1646" s="1" t="s">
        <v>2797</v>
      </c>
      <c r="D1646" s="33">
        <v>1.49</v>
      </c>
      <c r="E1646" s="33">
        <v>14</v>
      </c>
      <c r="F1646" s="34">
        <v>9.39</v>
      </c>
      <c r="G1646" s="33">
        <v>12.51</v>
      </c>
      <c r="H1646" s="35">
        <v>2</v>
      </c>
      <c r="I1646" s="34">
        <v>0</v>
      </c>
      <c r="J1646" s="33">
        <v>28</v>
      </c>
      <c r="K1646" s="34">
        <v>0</v>
      </c>
      <c r="L1646" s="33">
        <v>25.02</v>
      </c>
      <c r="M1646" s="34">
        <v>0</v>
      </c>
      <c r="N1646" s="36">
        <v>4</v>
      </c>
      <c r="O1646" s="36">
        <v>4</v>
      </c>
      <c r="P1646" s="37" t="str">
        <f t="shared" si="25"/>
        <v>44</v>
      </c>
      <c r="Q1646" s="37"/>
      <c r="R1646" s="36" t="s">
        <v>7</v>
      </c>
    </row>
    <row r="1647" spans="1:18" x14ac:dyDescent="0.25">
      <c r="A1647" s="1" t="s">
        <v>4</v>
      </c>
      <c r="B1647" s="1" t="s">
        <v>3715</v>
      </c>
      <c r="C1647" s="1" t="s">
        <v>3563</v>
      </c>
      <c r="D1647" s="33">
        <v>5</v>
      </c>
      <c r="E1647" s="33">
        <v>30</v>
      </c>
      <c r="F1647" s="34">
        <v>6</v>
      </c>
      <c r="G1647" s="33">
        <v>25</v>
      </c>
      <c r="H1647" s="35">
        <v>1</v>
      </c>
      <c r="I1647" s="34">
        <v>0</v>
      </c>
      <c r="J1647" s="33">
        <v>30</v>
      </c>
      <c r="K1647" s="34">
        <v>0</v>
      </c>
      <c r="L1647" s="33">
        <v>25</v>
      </c>
      <c r="M1647" s="34">
        <v>0</v>
      </c>
      <c r="N1647" s="36">
        <v>4</v>
      </c>
      <c r="O1647" s="36">
        <v>4</v>
      </c>
      <c r="P1647" s="37" t="str">
        <f t="shared" si="25"/>
        <v>44</v>
      </c>
      <c r="Q1647" s="37"/>
      <c r="R1647" s="36" t="s">
        <v>3336</v>
      </c>
    </row>
    <row r="1648" spans="1:18" x14ac:dyDescent="0.25">
      <c r="A1648" s="1" t="s">
        <v>4</v>
      </c>
      <c r="B1648" s="1" t="s">
        <v>3716</v>
      </c>
      <c r="C1648" s="1" t="s">
        <v>3717</v>
      </c>
      <c r="D1648" s="33">
        <v>2.5</v>
      </c>
      <c r="E1648" s="33">
        <v>15</v>
      </c>
      <c r="F1648" s="34">
        <v>6</v>
      </c>
      <c r="G1648" s="33">
        <v>12.5</v>
      </c>
      <c r="H1648" s="35">
        <v>2</v>
      </c>
      <c r="I1648" s="34">
        <v>0</v>
      </c>
      <c r="J1648" s="33">
        <v>30</v>
      </c>
      <c r="K1648" s="34">
        <v>0</v>
      </c>
      <c r="L1648" s="33">
        <v>25</v>
      </c>
      <c r="M1648" s="34">
        <v>0</v>
      </c>
      <c r="N1648" s="36">
        <v>4</v>
      </c>
      <c r="O1648" s="36">
        <v>4</v>
      </c>
      <c r="P1648" s="37" t="str">
        <f t="shared" si="25"/>
        <v>44</v>
      </c>
      <c r="Q1648" s="37"/>
      <c r="R1648" s="36" t="s">
        <v>3336</v>
      </c>
    </row>
    <row r="1649" spans="1:18" x14ac:dyDescent="0.25">
      <c r="A1649" s="1" t="s">
        <v>4</v>
      </c>
      <c r="B1649" s="1" t="s">
        <v>3718</v>
      </c>
      <c r="C1649" s="1" t="s">
        <v>3719</v>
      </c>
      <c r="D1649" s="33">
        <v>5</v>
      </c>
      <c r="E1649" s="33">
        <v>30</v>
      </c>
      <c r="F1649" s="34">
        <v>6</v>
      </c>
      <c r="G1649" s="33">
        <v>25</v>
      </c>
      <c r="H1649" s="35">
        <v>1</v>
      </c>
      <c r="I1649" s="34">
        <v>0</v>
      </c>
      <c r="J1649" s="33">
        <v>30</v>
      </c>
      <c r="K1649" s="34">
        <v>0</v>
      </c>
      <c r="L1649" s="33">
        <v>25</v>
      </c>
      <c r="M1649" s="34">
        <v>0</v>
      </c>
      <c r="N1649" s="36">
        <v>4</v>
      </c>
      <c r="O1649" s="36">
        <v>4</v>
      </c>
      <c r="P1649" s="37" t="str">
        <f t="shared" si="25"/>
        <v>44</v>
      </c>
      <c r="Q1649" s="37"/>
      <c r="R1649" s="36" t="s">
        <v>3336</v>
      </c>
    </row>
    <row r="1650" spans="1:18" x14ac:dyDescent="0.25">
      <c r="A1650" s="1" t="s">
        <v>4</v>
      </c>
      <c r="B1650" s="1" t="s">
        <v>3720</v>
      </c>
      <c r="C1650" s="1" t="s">
        <v>3721</v>
      </c>
      <c r="D1650" s="33">
        <v>2.5</v>
      </c>
      <c r="E1650" s="33">
        <v>15</v>
      </c>
      <c r="F1650" s="34">
        <v>6</v>
      </c>
      <c r="G1650" s="33">
        <v>12.5</v>
      </c>
      <c r="H1650" s="35">
        <v>2</v>
      </c>
      <c r="I1650" s="34">
        <v>0</v>
      </c>
      <c r="J1650" s="33">
        <v>30</v>
      </c>
      <c r="K1650" s="34">
        <v>0</v>
      </c>
      <c r="L1650" s="33">
        <v>25</v>
      </c>
      <c r="M1650" s="34">
        <v>0</v>
      </c>
      <c r="N1650" s="36">
        <v>4</v>
      </c>
      <c r="O1650" s="36">
        <v>4</v>
      </c>
      <c r="P1650" s="37" t="str">
        <f t="shared" si="25"/>
        <v>44</v>
      </c>
      <c r="Q1650" s="37"/>
      <c r="R1650" s="36" t="s">
        <v>3336</v>
      </c>
    </row>
    <row r="1651" spans="1:18" x14ac:dyDescent="0.25">
      <c r="A1651" s="1" t="s">
        <v>4</v>
      </c>
      <c r="B1651" s="1" t="s">
        <v>3722</v>
      </c>
      <c r="C1651" s="1" t="s">
        <v>3723</v>
      </c>
      <c r="D1651" s="33">
        <v>5</v>
      </c>
      <c r="E1651" s="33">
        <v>30</v>
      </c>
      <c r="F1651" s="34">
        <v>6</v>
      </c>
      <c r="G1651" s="33">
        <v>25</v>
      </c>
      <c r="H1651" s="35">
        <v>1</v>
      </c>
      <c r="I1651" s="34">
        <v>0</v>
      </c>
      <c r="J1651" s="33">
        <v>30</v>
      </c>
      <c r="K1651" s="34">
        <v>0</v>
      </c>
      <c r="L1651" s="33">
        <v>25</v>
      </c>
      <c r="M1651" s="34">
        <v>0</v>
      </c>
      <c r="N1651" s="36">
        <v>4</v>
      </c>
      <c r="O1651" s="36">
        <v>4</v>
      </c>
      <c r="P1651" s="37" t="str">
        <f t="shared" si="25"/>
        <v>44</v>
      </c>
      <c r="Q1651" s="37"/>
      <c r="R1651" s="36" t="s">
        <v>3336</v>
      </c>
    </row>
    <row r="1652" spans="1:18" x14ac:dyDescent="0.25">
      <c r="A1652" s="1" t="s">
        <v>4</v>
      </c>
      <c r="B1652" s="1" t="s">
        <v>3724</v>
      </c>
      <c r="C1652" s="1" t="s">
        <v>3725</v>
      </c>
      <c r="D1652" s="33">
        <v>2.5</v>
      </c>
      <c r="E1652" s="33">
        <v>15</v>
      </c>
      <c r="F1652" s="34">
        <v>6</v>
      </c>
      <c r="G1652" s="33">
        <v>12.5</v>
      </c>
      <c r="H1652" s="35">
        <v>2</v>
      </c>
      <c r="I1652" s="34">
        <v>0</v>
      </c>
      <c r="J1652" s="33">
        <v>30</v>
      </c>
      <c r="K1652" s="34">
        <v>0</v>
      </c>
      <c r="L1652" s="33">
        <v>25</v>
      </c>
      <c r="M1652" s="34">
        <v>0</v>
      </c>
      <c r="N1652" s="36">
        <v>4</v>
      </c>
      <c r="O1652" s="36">
        <v>4</v>
      </c>
      <c r="P1652" s="37" t="str">
        <f t="shared" si="25"/>
        <v>44</v>
      </c>
      <c r="Q1652" s="37"/>
      <c r="R1652" s="36" t="s">
        <v>3336</v>
      </c>
    </row>
    <row r="1653" spans="1:18" x14ac:dyDescent="0.25">
      <c r="A1653" s="1" t="s">
        <v>4</v>
      </c>
      <c r="B1653" s="1" t="s">
        <v>3726</v>
      </c>
      <c r="C1653" s="1" t="s">
        <v>3727</v>
      </c>
      <c r="D1653" s="33">
        <v>1.6666666666666667</v>
      </c>
      <c r="E1653" s="33">
        <v>10</v>
      </c>
      <c r="F1653" s="34">
        <v>5.99</v>
      </c>
      <c r="G1653" s="33">
        <v>8.33</v>
      </c>
      <c r="H1653" s="35">
        <v>3</v>
      </c>
      <c r="I1653" s="34">
        <v>0</v>
      </c>
      <c r="J1653" s="33">
        <v>30</v>
      </c>
      <c r="K1653" s="34">
        <v>0</v>
      </c>
      <c r="L1653" s="33">
        <v>24.99</v>
      </c>
      <c r="M1653" s="34">
        <v>0</v>
      </c>
      <c r="N1653" s="36">
        <v>4</v>
      </c>
      <c r="O1653" s="36">
        <v>4</v>
      </c>
      <c r="P1653" s="37" t="str">
        <f t="shared" si="25"/>
        <v>44</v>
      </c>
      <c r="Q1653" s="37"/>
      <c r="R1653" s="36" t="s">
        <v>3336</v>
      </c>
    </row>
    <row r="1654" spans="1:18" x14ac:dyDescent="0.25">
      <c r="A1654" s="1" t="s">
        <v>4</v>
      </c>
      <c r="B1654" s="1" t="s">
        <v>2798</v>
      </c>
      <c r="C1654" s="1" t="s">
        <v>2799</v>
      </c>
      <c r="D1654" s="33">
        <v>2.52</v>
      </c>
      <c r="E1654" s="33">
        <v>15</v>
      </c>
      <c r="F1654" s="34">
        <v>5.95</v>
      </c>
      <c r="G1654" s="33">
        <v>12.48</v>
      </c>
      <c r="H1654" s="35">
        <v>2</v>
      </c>
      <c r="I1654" s="34">
        <v>0</v>
      </c>
      <c r="J1654" s="33">
        <v>30</v>
      </c>
      <c r="K1654" s="34">
        <v>0</v>
      </c>
      <c r="L1654" s="33">
        <v>24.96</v>
      </c>
      <c r="M1654" s="34">
        <v>0</v>
      </c>
      <c r="N1654" s="36">
        <v>4</v>
      </c>
      <c r="O1654" s="36">
        <v>4</v>
      </c>
      <c r="P1654" s="37" t="str">
        <f t="shared" si="25"/>
        <v>44</v>
      </c>
      <c r="Q1654" s="37"/>
      <c r="R1654" s="36" t="s">
        <v>7</v>
      </c>
    </row>
    <row r="1655" spans="1:18" x14ac:dyDescent="0.25">
      <c r="A1655" s="1" t="s">
        <v>4</v>
      </c>
      <c r="B1655" s="1" t="s">
        <v>3728</v>
      </c>
      <c r="C1655" s="1" t="s">
        <v>3729</v>
      </c>
      <c r="D1655" s="33">
        <v>1.6611111111111112</v>
      </c>
      <c r="E1655" s="33">
        <v>9.9665999999999997</v>
      </c>
      <c r="F1655" s="34">
        <v>5.99</v>
      </c>
      <c r="G1655" s="33">
        <v>8.3000000000000007</v>
      </c>
      <c r="H1655" s="35">
        <v>3</v>
      </c>
      <c r="I1655" s="34">
        <v>0</v>
      </c>
      <c r="J1655" s="33">
        <v>29.9</v>
      </c>
      <c r="K1655" s="34">
        <v>0</v>
      </c>
      <c r="L1655" s="33">
        <v>24.91</v>
      </c>
      <c r="M1655" s="34">
        <v>0</v>
      </c>
      <c r="N1655" s="36">
        <v>4</v>
      </c>
      <c r="O1655" s="36">
        <v>4</v>
      </c>
      <c r="P1655" s="37" t="str">
        <f t="shared" si="25"/>
        <v>44</v>
      </c>
      <c r="Q1655" s="37"/>
      <c r="R1655" s="36" t="s">
        <v>3336</v>
      </c>
    </row>
    <row r="1656" spans="1:18" x14ac:dyDescent="0.25">
      <c r="A1656" s="1" t="s">
        <v>4</v>
      </c>
      <c r="B1656" s="1" t="s">
        <v>3730</v>
      </c>
      <c r="C1656" s="1" t="s">
        <v>3731</v>
      </c>
      <c r="D1656" s="33">
        <v>1.6527777777777779</v>
      </c>
      <c r="E1656" s="33">
        <v>9.9166000000000007</v>
      </c>
      <c r="F1656" s="34">
        <v>5.99</v>
      </c>
      <c r="G1656" s="33">
        <v>8.26</v>
      </c>
      <c r="H1656" s="35">
        <v>3</v>
      </c>
      <c r="I1656" s="34">
        <v>0</v>
      </c>
      <c r="J1656" s="33">
        <v>29.75</v>
      </c>
      <c r="K1656" s="34">
        <v>0</v>
      </c>
      <c r="L1656" s="33">
        <v>24.79</v>
      </c>
      <c r="M1656" s="34">
        <v>0</v>
      </c>
      <c r="N1656" s="36">
        <v>4</v>
      </c>
      <c r="O1656" s="36">
        <v>4</v>
      </c>
      <c r="P1656" s="37" t="str">
        <f t="shared" si="25"/>
        <v>44</v>
      </c>
      <c r="Q1656" s="37"/>
      <c r="R1656" s="36" t="s">
        <v>3336</v>
      </c>
    </row>
    <row r="1657" spans="1:18" x14ac:dyDescent="0.25">
      <c r="A1657" s="1" t="s">
        <v>4</v>
      </c>
      <c r="B1657" s="1" t="s">
        <v>2800</v>
      </c>
      <c r="C1657" s="1" t="s">
        <v>2801</v>
      </c>
      <c r="D1657" s="33">
        <v>2.75</v>
      </c>
      <c r="E1657" s="33">
        <v>15</v>
      </c>
      <c r="F1657" s="34">
        <v>5.45</v>
      </c>
      <c r="G1657" s="33">
        <v>12.25</v>
      </c>
      <c r="H1657" s="35">
        <v>2</v>
      </c>
      <c r="I1657" s="34">
        <v>0</v>
      </c>
      <c r="J1657" s="33">
        <v>30</v>
      </c>
      <c r="K1657" s="34">
        <v>0</v>
      </c>
      <c r="L1657" s="33">
        <v>24.5</v>
      </c>
      <c r="M1657" s="34">
        <v>0</v>
      </c>
      <c r="N1657" s="36">
        <v>4</v>
      </c>
      <c r="O1657" s="36">
        <v>4</v>
      </c>
      <c r="P1657" s="37" t="str">
        <f t="shared" si="25"/>
        <v>44</v>
      </c>
      <c r="Q1657" s="37"/>
      <c r="R1657" s="36" t="s">
        <v>7</v>
      </c>
    </row>
    <row r="1658" spans="1:18" x14ac:dyDescent="0.25">
      <c r="A1658" s="1" t="s">
        <v>4</v>
      </c>
      <c r="B1658" s="1" t="s">
        <v>2802</v>
      </c>
      <c r="C1658" s="1" t="s">
        <v>2803</v>
      </c>
      <c r="D1658" s="33">
        <v>3.63</v>
      </c>
      <c r="E1658" s="33">
        <v>28</v>
      </c>
      <c r="F1658" s="34">
        <v>7.71</v>
      </c>
      <c r="G1658" s="33">
        <v>24.37</v>
      </c>
      <c r="H1658" s="35">
        <v>1</v>
      </c>
      <c r="I1658" s="34">
        <v>0</v>
      </c>
      <c r="J1658" s="33">
        <v>28</v>
      </c>
      <c r="K1658" s="34">
        <v>0</v>
      </c>
      <c r="L1658" s="33">
        <v>24.37</v>
      </c>
      <c r="M1658" s="34">
        <v>0</v>
      </c>
      <c r="N1658" s="36">
        <v>4</v>
      </c>
      <c r="O1658" s="36">
        <v>4</v>
      </c>
      <c r="P1658" s="37" t="str">
        <f t="shared" si="25"/>
        <v>44</v>
      </c>
      <c r="Q1658" s="37"/>
      <c r="R1658" s="36" t="s">
        <v>7</v>
      </c>
    </row>
    <row r="1659" spans="1:18" x14ac:dyDescent="0.25">
      <c r="A1659" s="1" t="s">
        <v>4</v>
      </c>
      <c r="B1659" s="1" t="s">
        <v>2804</v>
      </c>
      <c r="C1659" s="1" t="s">
        <v>2805</v>
      </c>
      <c r="D1659" s="33">
        <v>5.69</v>
      </c>
      <c r="E1659" s="33">
        <v>30</v>
      </c>
      <c r="F1659" s="34">
        <v>5.27</v>
      </c>
      <c r="G1659" s="33">
        <v>24.31</v>
      </c>
      <c r="H1659" s="35">
        <v>1</v>
      </c>
      <c r="I1659" s="34">
        <v>0</v>
      </c>
      <c r="J1659" s="33">
        <v>30</v>
      </c>
      <c r="K1659" s="34">
        <v>0</v>
      </c>
      <c r="L1659" s="33">
        <v>24.31</v>
      </c>
      <c r="M1659" s="34">
        <v>0</v>
      </c>
      <c r="N1659" s="36">
        <v>4</v>
      </c>
      <c r="O1659" s="36">
        <v>4</v>
      </c>
      <c r="P1659" s="37" t="str">
        <f t="shared" si="25"/>
        <v>44</v>
      </c>
      <c r="Q1659" s="37"/>
      <c r="R1659" s="36" t="s">
        <v>7</v>
      </c>
    </row>
    <row r="1660" spans="1:18" x14ac:dyDescent="0.25">
      <c r="A1660" s="1" t="s">
        <v>4</v>
      </c>
      <c r="B1660" s="1" t="s">
        <v>3732</v>
      </c>
      <c r="C1660" s="1" t="s">
        <v>3733</v>
      </c>
      <c r="D1660" s="33">
        <v>4.833333333333333</v>
      </c>
      <c r="E1660" s="33">
        <v>29</v>
      </c>
      <c r="F1660" s="34">
        <v>6</v>
      </c>
      <c r="G1660" s="33">
        <v>24.16</v>
      </c>
      <c r="H1660" s="35">
        <v>1</v>
      </c>
      <c r="I1660" s="34">
        <v>0</v>
      </c>
      <c r="J1660" s="33">
        <v>29</v>
      </c>
      <c r="K1660" s="34">
        <v>0</v>
      </c>
      <c r="L1660" s="33">
        <v>24.16</v>
      </c>
      <c r="M1660" s="34">
        <v>0</v>
      </c>
      <c r="N1660" s="36">
        <v>4</v>
      </c>
      <c r="O1660" s="36">
        <v>4</v>
      </c>
      <c r="P1660" s="37" t="str">
        <f t="shared" si="25"/>
        <v>44</v>
      </c>
      <c r="Q1660" s="37"/>
      <c r="R1660" s="36" t="s">
        <v>3336</v>
      </c>
    </row>
    <row r="1661" spans="1:18" x14ac:dyDescent="0.25">
      <c r="A1661" s="1" t="s">
        <v>4</v>
      </c>
      <c r="B1661" s="1" t="s">
        <v>2806</v>
      </c>
      <c r="C1661" s="1" t="s">
        <v>2807</v>
      </c>
      <c r="D1661" s="33">
        <v>2</v>
      </c>
      <c r="E1661" s="33">
        <v>10</v>
      </c>
      <c r="F1661" s="34">
        <v>5</v>
      </c>
      <c r="G1661" s="33">
        <v>8</v>
      </c>
      <c r="H1661" s="35">
        <v>3</v>
      </c>
      <c r="I1661" s="34">
        <v>0</v>
      </c>
      <c r="J1661" s="33">
        <v>30</v>
      </c>
      <c r="K1661" s="34">
        <v>0</v>
      </c>
      <c r="L1661" s="33">
        <v>24</v>
      </c>
      <c r="M1661" s="34">
        <v>0</v>
      </c>
      <c r="N1661" s="36">
        <v>4</v>
      </c>
      <c r="O1661" s="36">
        <v>4</v>
      </c>
      <c r="P1661" s="37" t="str">
        <f t="shared" si="25"/>
        <v>44</v>
      </c>
      <c r="Q1661" s="37"/>
      <c r="R1661" s="36" t="s">
        <v>7</v>
      </c>
    </row>
    <row r="1662" spans="1:18" x14ac:dyDescent="0.25">
      <c r="A1662" s="1" t="s">
        <v>4</v>
      </c>
      <c r="B1662" s="1" t="s">
        <v>3736</v>
      </c>
      <c r="C1662" s="1" t="s">
        <v>3737</v>
      </c>
      <c r="D1662" s="33">
        <v>2.375</v>
      </c>
      <c r="E1662" s="33">
        <v>14.25</v>
      </c>
      <c r="F1662" s="34">
        <v>6</v>
      </c>
      <c r="G1662" s="33">
        <v>11.87</v>
      </c>
      <c r="H1662" s="35">
        <v>2</v>
      </c>
      <c r="I1662" s="34">
        <v>0</v>
      </c>
      <c r="J1662" s="33">
        <v>28.5</v>
      </c>
      <c r="K1662" s="34">
        <v>0</v>
      </c>
      <c r="L1662" s="33">
        <v>23.75</v>
      </c>
      <c r="M1662" s="34">
        <v>0</v>
      </c>
      <c r="N1662" s="36">
        <v>4</v>
      </c>
      <c r="O1662" s="36">
        <v>4</v>
      </c>
      <c r="P1662" s="37" t="str">
        <f t="shared" si="25"/>
        <v>44</v>
      </c>
      <c r="Q1662" s="37"/>
      <c r="R1662" s="36" t="s">
        <v>3336</v>
      </c>
    </row>
    <row r="1663" spans="1:18" x14ac:dyDescent="0.25">
      <c r="A1663" s="1" t="s">
        <v>4</v>
      </c>
      <c r="B1663" s="1" t="s">
        <v>3738</v>
      </c>
      <c r="C1663" s="1" t="s">
        <v>303</v>
      </c>
      <c r="D1663" s="33">
        <v>4.75</v>
      </c>
      <c r="E1663" s="33">
        <v>28.5</v>
      </c>
      <c r="F1663" s="34">
        <v>6</v>
      </c>
      <c r="G1663" s="33">
        <v>23.75</v>
      </c>
      <c r="H1663" s="35">
        <v>1</v>
      </c>
      <c r="I1663" s="34">
        <v>0</v>
      </c>
      <c r="J1663" s="33">
        <v>28.5</v>
      </c>
      <c r="K1663" s="34">
        <v>0</v>
      </c>
      <c r="L1663" s="33">
        <v>23.75</v>
      </c>
      <c r="M1663" s="34">
        <v>0</v>
      </c>
      <c r="N1663" s="36">
        <v>4</v>
      </c>
      <c r="O1663" s="36">
        <v>4</v>
      </c>
      <c r="P1663" s="37" t="str">
        <f t="shared" si="25"/>
        <v>44</v>
      </c>
      <c r="Q1663" s="37"/>
      <c r="R1663" s="36" t="s">
        <v>3336</v>
      </c>
    </row>
    <row r="1664" spans="1:18" x14ac:dyDescent="0.25">
      <c r="A1664" s="1" t="s">
        <v>4</v>
      </c>
      <c r="B1664" s="1" t="s">
        <v>2810</v>
      </c>
      <c r="C1664" s="1" t="s">
        <v>2811</v>
      </c>
      <c r="D1664" s="33">
        <v>7.35</v>
      </c>
      <c r="E1664" s="33">
        <v>31</v>
      </c>
      <c r="F1664" s="34">
        <v>4.21</v>
      </c>
      <c r="G1664" s="33">
        <v>23.65</v>
      </c>
      <c r="H1664" s="35">
        <v>1</v>
      </c>
      <c r="I1664" s="34">
        <v>0</v>
      </c>
      <c r="J1664" s="33">
        <v>31</v>
      </c>
      <c r="K1664" s="34">
        <v>0</v>
      </c>
      <c r="L1664" s="33">
        <v>23.65</v>
      </c>
      <c r="M1664" s="34">
        <v>0</v>
      </c>
      <c r="N1664" s="36">
        <v>4</v>
      </c>
      <c r="O1664" s="36">
        <v>4</v>
      </c>
      <c r="P1664" s="37" t="str">
        <f t="shared" si="25"/>
        <v>44</v>
      </c>
      <c r="Q1664" s="37"/>
      <c r="R1664" s="36" t="s">
        <v>7</v>
      </c>
    </row>
    <row r="1665" spans="1:18" x14ac:dyDescent="0.25">
      <c r="A1665" s="1" t="s">
        <v>4</v>
      </c>
      <c r="B1665" s="1" t="s">
        <v>3739</v>
      </c>
      <c r="C1665" s="1" t="s">
        <v>3740</v>
      </c>
      <c r="D1665" s="33">
        <v>4.666666666666667</v>
      </c>
      <c r="E1665" s="33">
        <v>28</v>
      </c>
      <c r="F1665" s="34">
        <v>5.99</v>
      </c>
      <c r="G1665" s="33">
        <v>23.33</v>
      </c>
      <c r="H1665" s="35">
        <v>1</v>
      </c>
      <c r="I1665" s="34">
        <v>0</v>
      </c>
      <c r="J1665" s="33">
        <v>28</v>
      </c>
      <c r="K1665" s="34">
        <v>0</v>
      </c>
      <c r="L1665" s="33">
        <v>23.33</v>
      </c>
      <c r="M1665" s="34">
        <v>0</v>
      </c>
      <c r="N1665" s="36">
        <v>4</v>
      </c>
      <c r="O1665" s="36">
        <v>4</v>
      </c>
      <c r="P1665" s="37" t="str">
        <f t="shared" si="25"/>
        <v>44</v>
      </c>
      <c r="Q1665" s="37"/>
      <c r="R1665" s="36" t="s">
        <v>3336</v>
      </c>
    </row>
    <row r="1666" spans="1:18" x14ac:dyDescent="0.25">
      <c r="A1666" s="1" t="s">
        <v>4</v>
      </c>
      <c r="B1666" s="1" t="s">
        <v>3741</v>
      </c>
      <c r="C1666" s="1" t="s">
        <v>3742</v>
      </c>
      <c r="D1666" s="33">
        <v>4.666666666666667</v>
      </c>
      <c r="E1666" s="33">
        <v>28</v>
      </c>
      <c r="F1666" s="34">
        <v>5.99</v>
      </c>
      <c r="G1666" s="33">
        <v>23.33</v>
      </c>
      <c r="H1666" s="35">
        <v>1</v>
      </c>
      <c r="I1666" s="34">
        <v>0</v>
      </c>
      <c r="J1666" s="33">
        <v>28</v>
      </c>
      <c r="K1666" s="34">
        <v>0</v>
      </c>
      <c r="L1666" s="33">
        <v>23.33</v>
      </c>
      <c r="M1666" s="34">
        <v>0</v>
      </c>
      <c r="N1666" s="36">
        <v>4</v>
      </c>
      <c r="O1666" s="36">
        <v>4</v>
      </c>
      <c r="P1666" s="37" t="str">
        <f t="shared" si="25"/>
        <v>44</v>
      </c>
      <c r="Q1666" s="37"/>
      <c r="R1666" s="36" t="s">
        <v>3336</v>
      </c>
    </row>
    <row r="1667" spans="1:18" x14ac:dyDescent="0.25">
      <c r="A1667" s="1" t="s">
        <v>4</v>
      </c>
      <c r="B1667" s="1" t="s">
        <v>3743</v>
      </c>
      <c r="C1667" s="1" t="s">
        <v>3744</v>
      </c>
      <c r="D1667" s="33">
        <v>2.3333333333333335</v>
      </c>
      <c r="E1667" s="33">
        <v>14</v>
      </c>
      <c r="F1667" s="34">
        <v>6</v>
      </c>
      <c r="G1667" s="33">
        <v>11.66</v>
      </c>
      <c r="H1667" s="35">
        <v>2</v>
      </c>
      <c r="I1667" s="34">
        <v>0</v>
      </c>
      <c r="J1667" s="33">
        <v>28</v>
      </c>
      <c r="K1667" s="34">
        <v>0</v>
      </c>
      <c r="L1667" s="33">
        <v>23.33</v>
      </c>
      <c r="M1667" s="34">
        <v>0</v>
      </c>
      <c r="N1667" s="36">
        <v>4</v>
      </c>
      <c r="O1667" s="36">
        <v>4</v>
      </c>
      <c r="P1667" s="37" t="str">
        <f t="shared" si="25"/>
        <v>44</v>
      </c>
      <c r="Q1667" s="37"/>
      <c r="R1667" s="36" t="s">
        <v>3336</v>
      </c>
    </row>
    <row r="1668" spans="1:18" x14ac:dyDescent="0.25">
      <c r="A1668" s="1" t="s">
        <v>4</v>
      </c>
      <c r="B1668" s="1" t="s">
        <v>3745</v>
      </c>
      <c r="C1668" s="1" t="s">
        <v>3746</v>
      </c>
      <c r="D1668" s="33">
        <v>4.6583333333333332</v>
      </c>
      <c r="E1668" s="33">
        <v>27.95</v>
      </c>
      <c r="F1668" s="34">
        <v>6</v>
      </c>
      <c r="G1668" s="33">
        <v>23.29</v>
      </c>
      <c r="H1668" s="35">
        <v>1</v>
      </c>
      <c r="I1668" s="34">
        <v>0</v>
      </c>
      <c r="J1668" s="33">
        <v>27.95</v>
      </c>
      <c r="K1668" s="34">
        <v>0</v>
      </c>
      <c r="L1668" s="33">
        <v>23.29</v>
      </c>
      <c r="M1668" s="34">
        <v>0</v>
      </c>
      <c r="N1668" s="36">
        <v>4</v>
      </c>
      <c r="O1668" s="36">
        <v>4</v>
      </c>
      <c r="P1668" s="37" t="str">
        <f t="shared" si="25"/>
        <v>44</v>
      </c>
      <c r="Q1668" s="37"/>
      <c r="R1668" s="36" t="s">
        <v>3336</v>
      </c>
    </row>
    <row r="1669" spans="1:18" x14ac:dyDescent="0.25">
      <c r="A1669" s="1" t="s">
        <v>4</v>
      </c>
      <c r="B1669" s="1" t="s">
        <v>2816</v>
      </c>
      <c r="C1669" s="1" t="s">
        <v>2817</v>
      </c>
      <c r="D1669" s="33">
        <v>1.59</v>
      </c>
      <c r="E1669" s="33">
        <v>9.3332999999999995</v>
      </c>
      <c r="F1669" s="34">
        <v>5.87</v>
      </c>
      <c r="G1669" s="33">
        <v>7.74</v>
      </c>
      <c r="H1669" s="35">
        <v>3</v>
      </c>
      <c r="I1669" s="34">
        <v>0</v>
      </c>
      <c r="J1669" s="33">
        <v>28</v>
      </c>
      <c r="K1669" s="34">
        <v>0</v>
      </c>
      <c r="L1669" s="33">
        <v>23.23</v>
      </c>
      <c r="M1669" s="34">
        <v>0</v>
      </c>
      <c r="N1669" s="36">
        <v>4</v>
      </c>
      <c r="O1669" s="36">
        <v>4</v>
      </c>
      <c r="P1669" s="37" t="str">
        <f t="shared" si="25"/>
        <v>44</v>
      </c>
      <c r="Q1669" s="37"/>
      <c r="R1669" s="36" t="s">
        <v>7</v>
      </c>
    </row>
    <row r="1670" spans="1:18" x14ac:dyDescent="0.25">
      <c r="A1670" s="1" t="s">
        <v>4</v>
      </c>
      <c r="B1670" s="1" t="s">
        <v>2818</v>
      </c>
      <c r="C1670" s="1" t="s">
        <v>2819</v>
      </c>
      <c r="D1670" s="33">
        <v>2.34</v>
      </c>
      <c r="E1670" s="33">
        <v>10.066599999999999</v>
      </c>
      <c r="F1670" s="34">
        <v>4.3</v>
      </c>
      <c r="G1670" s="33">
        <v>7.72</v>
      </c>
      <c r="H1670" s="35">
        <v>3</v>
      </c>
      <c r="I1670" s="34">
        <v>0</v>
      </c>
      <c r="J1670" s="33">
        <v>30.2</v>
      </c>
      <c r="K1670" s="34">
        <v>0</v>
      </c>
      <c r="L1670" s="33">
        <v>23.18</v>
      </c>
      <c r="M1670" s="34">
        <v>0</v>
      </c>
      <c r="N1670" s="36">
        <v>4</v>
      </c>
      <c r="O1670" s="36">
        <v>4</v>
      </c>
      <c r="P1670" s="37" t="str">
        <f t="shared" si="25"/>
        <v>44</v>
      </c>
      <c r="Q1670" s="37"/>
      <c r="R1670" s="36" t="s">
        <v>7</v>
      </c>
    </row>
    <row r="1671" spans="1:18" x14ac:dyDescent="0.25">
      <c r="A1671" s="1" t="s">
        <v>4</v>
      </c>
      <c r="B1671" s="1" t="s">
        <v>2822</v>
      </c>
      <c r="C1671" s="1" t="s">
        <v>2823</v>
      </c>
      <c r="D1671" s="33">
        <v>1.58</v>
      </c>
      <c r="E1671" s="33">
        <v>13</v>
      </c>
      <c r="F1671" s="34">
        <v>8.2200000000000006</v>
      </c>
      <c r="G1671" s="33">
        <v>11.42</v>
      </c>
      <c r="H1671" s="35">
        <v>2</v>
      </c>
      <c r="I1671" s="34">
        <v>0</v>
      </c>
      <c r="J1671" s="33">
        <v>26</v>
      </c>
      <c r="K1671" s="34">
        <v>0</v>
      </c>
      <c r="L1671" s="33">
        <v>22.84</v>
      </c>
      <c r="M1671" s="34">
        <v>0</v>
      </c>
      <c r="N1671" s="36">
        <v>4</v>
      </c>
      <c r="O1671" s="36">
        <v>4</v>
      </c>
      <c r="P1671" s="37" t="str">
        <f t="shared" ref="P1671:P1734" si="26">N1671&amp;O1671</f>
        <v>44</v>
      </c>
      <c r="Q1671" s="37"/>
      <c r="R1671" s="36" t="s">
        <v>7</v>
      </c>
    </row>
    <row r="1672" spans="1:18" x14ac:dyDescent="0.25">
      <c r="A1672" s="1" t="s">
        <v>4</v>
      </c>
      <c r="B1672" s="1" t="s">
        <v>2824</v>
      </c>
      <c r="C1672" s="1" t="s">
        <v>2825</v>
      </c>
      <c r="D1672" s="33">
        <v>5.39</v>
      </c>
      <c r="E1672" s="33">
        <v>28</v>
      </c>
      <c r="F1672" s="34">
        <v>5.19</v>
      </c>
      <c r="G1672" s="33">
        <v>22.61</v>
      </c>
      <c r="H1672" s="35">
        <v>1</v>
      </c>
      <c r="I1672" s="34">
        <v>0</v>
      </c>
      <c r="J1672" s="33">
        <v>28</v>
      </c>
      <c r="K1672" s="34">
        <v>0</v>
      </c>
      <c r="L1672" s="33">
        <v>22.61</v>
      </c>
      <c r="M1672" s="34">
        <v>0</v>
      </c>
      <c r="N1672" s="36">
        <v>4</v>
      </c>
      <c r="O1672" s="36">
        <v>4</v>
      </c>
      <c r="P1672" s="37" t="str">
        <f t="shared" si="26"/>
        <v>44</v>
      </c>
      <c r="Q1672" s="37"/>
      <c r="R1672" s="36" t="s">
        <v>7</v>
      </c>
    </row>
    <row r="1673" spans="1:18" x14ac:dyDescent="0.25">
      <c r="A1673" s="1" t="s">
        <v>4</v>
      </c>
      <c r="B1673" s="1" t="s">
        <v>3747</v>
      </c>
      <c r="C1673" s="1" t="s">
        <v>3748</v>
      </c>
      <c r="D1673" s="33">
        <v>4.5</v>
      </c>
      <c r="E1673" s="33">
        <v>27</v>
      </c>
      <c r="F1673" s="34">
        <v>6</v>
      </c>
      <c r="G1673" s="33">
        <v>22.5</v>
      </c>
      <c r="H1673" s="35">
        <v>1</v>
      </c>
      <c r="I1673" s="34">
        <v>0</v>
      </c>
      <c r="J1673" s="33">
        <v>27</v>
      </c>
      <c r="K1673" s="34">
        <v>0</v>
      </c>
      <c r="L1673" s="33">
        <v>22.5</v>
      </c>
      <c r="M1673" s="34">
        <v>0</v>
      </c>
      <c r="N1673" s="36">
        <v>4</v>
      </c>
      <c r="O1673" s="36">
        <v>4</v>
      </c>
      <c r="P1673" s="37" t="str">
        <f t="shared" si="26"/>
        <v>44</v>
      </c>
      <c r="Q1673" s="37"/>
      <c r="R1673" s="36" t="s">
        <v>3336</v>
      </c>
    </row>
    <row r="1674" spans="1:18" x14ac:dyDescent="0.25">
      <c r="A1674" s="1" t="s">
        <v>4</v>
      </c>
      <c r="B1674" s="1" t="s">
        <v>3749</v>
      </c>
      <c r="C1674" s="1" t="s">
        <v>3750</v>
      </c>
      <c r="D1674" s="33">
        <v>2.25</v>
      </c>
      <c r="E1674" s="33">
        <v>13.5</v>
      </c>
      <c r="F1674" s="34">
        <v>6</v>
      </c>
      <c r="G1674" s="33">
        <v>11.25</v>
      </c>
      <c r="H1674" s="35">
        <v>2</v>
      </c>
      <c r="I1674" s="34">
        <v>0</v>
      </c>
      <c r="J1674" s="33">
        <v>27</v>
      </c>
      <c r="K1674" s="34">
        <v>0</v>
      </c>
      <c r="L1674" s="33">
        <v>22.5</v>
      </c>
      <c r="M1674" s="34">
        <v>0</v>
      </c>
      <c r="N1674" s="36">
        <v>4</v>
      </c>
      <c r="O1674" s="36">
        <v>4</v>
      </c>
      <c r="P1674" s="37" t="str">
        <f t="shared" si="26"/>
        <v>44</v>
      </c>
      <c r="Q1674" s="37"/>
      <c r="R1674" s="36" t="s">
        <v>3336</v>
      </c>
    </row>
    <row r="1675" spans="1:18" x14ac:dyDescent="0.25">
      <c r="A1675" s="1" t="s">
        <v>4</v>
      </c>
      <c r="B1675" s="1" t="s">
        <v>2826</v>
      </c>
      <c r="C1675" s="1" t="s">
        <v>2827</v>
      </c>
      <c r="D1675" s="33">
        <v>4.47</v>
      </c>
      <c r="E1675" s="33">
        <v>26.95</v>
      </c>
      <c r="F1675" s="34">
        <v>6.02</v>
      </c>
      <c r="G1675" s="33">
        <v>22.48</v>
      </c>
      <c r="H1675" s="35">
        <v>1</v>
      </c>
      <c r="I1675" s="34">
        <v>0</v>
      </c>
      <c r="J1675" s="33">
        <v>26.95</v>
      </c>
      <c r="K1675" s="34">
        <v>0</v>
      </c>
      <c r="L1675" s="33">
        <v>22.48</v>
      </c>
      <c r="M1675" s="34">
        <v>0</v>
      </c>
      <c r="N1675" s="36">
        <v>4</v>
      </c>
      <c r="O1675" s="36">
        <v>4</v>
      </c>
      <c r="P1675" s="37" t="str">
        <f t="shared" si="26"/>
        <v>44</v>
      </c>
      <c r="Q1675" s="37"/>
      <c r="R1675" s="36" t="s">
        <v>7</v>
      </c>
    </row>
    <row r="1676" spans="1:18" x14ac:dyDescent="0.25">
      <c r="A1676" s="1" t="s">
        <v>4</v>
      </c>
      <c r="B1676" s="1" t="s">
        <v>2828</v>
      </c>
      <c r="C1676" s="1" t="s">
        <v>2829</v>
      </c>
      <c r="D1676" s="33">
        <v>5.67</v>
      </c>
      <c r="E1676" s="33">
        <v>28</v>
      </c>
      <c r="F1676" s="34">
        <v>4.93</v>
      </c>
      <c r="G1676" s="33">
        <v>22.33</v>
      </c>
      <c r="H1676" s="35">
        <v>1</v>
      </c>
      <c r="I1676" s="34">
        <v>0</v>
      </c>
      <c r="J1676" s="33">
        <v>28</v>
      </c>
      <c r="K1676" s="34">
        <v>0</v>
      </c>
      <c r="L1676" s="33">
        <v>22.33</v>
      </c>
      <c r="M1676" s="34">
        <v>0</v>
      </c>
      <c r="N1676" s="36">
        <v>4</v>
      </c>
      <c r="O1676" s="36">
        <v>4</v>
      </c>
      <c r="P1676" s="37" t="str">
        <f t="shared" si="26"/>
        <v>44</v>
      </c>
      <c r="Q1676" s="37"/>
      <c r="R1676" s="36" t="s">
        <v>7</v>
      </c>
    </row>
    <row r="1677" spans="1:18" x14ac:dyDescent="0.25">
      <c r="A1677" s="1" t="s">
        <v>4</v>
      </c>
      <c r="B1677" s="1" t="s">
        <v>2832</v>
      </c>
      <c r="C1677" s="1" t="s">
        <v>2833</v>
      </c>
      <c r="D1677" s="33">
        <v>12.95</v>
      </c>
      <c r="E1677" s="33">
        <v>35</v>
      </c>
      <c r="F1677" s="34">
        <v>2.7</v>
      </c>
      <c r="G1677" s="33">
        <v>22.05</v>
      </c>
      <c r="H1677" s="35">
        <v>1</v>
      </c>
      <c r="I1677" s="34">
        <v>0</v>
      </c>
      <c r="J1677" s="33">
        <v>35</v>
      </c>
      <c r="K1677" s="34">
        <v>0</v>
      </c>
      <c r="L1677" s="33">
        <v>22.05</v>
      </c>
      <c r="M1677" s="34">
        <v>0</v>
      </c>
      <c r="N1677" s="36">
        <v>4</v>
      </c>
      <c r="O1677" s="36">
        <v>4</v>
      </c>
      <c r="P1677" s="37" t="str">
        <f t="shared" si="26"/>
        <v>44</v>
      </c>
      <c r="Q1677" s="37"/>
      <c r="R1677" s="36" t="s">
        <v>7</v>
      </c>
    </row>
    <row r="1678" spans="1:18" x14ac:dyDescent="0.25">
      <c r="A1678" s="1" t="s">
        <v>4</v>
      </c>
      <c r="B1678" s="1" t="s">
        <v>2836</v>
      </c>
      <c r="C1678" s="1" t="s">
        <v>2837</v>
      </c>
      <c r="D1678" s="33">
        <v>3.08</v>
      </c>
      <c r="E1678" s="33">
        <v>14</v>
      </c>
      <c r="F1678" s="34">
        <v>4.54</v>
      </c>
      <c r="G1678" s="33">
        <v>10.92</v>
      </c>
      <c r="H1678" s="35">
        <v>2</v>
      </c>
      <c r="I1678" s="34">
        <v>0</v>
      </c>
      <c r="J1678" s="33">
        <v>28</v>
      </c>
      <c r="K1678" s="34">
        <v>0</v>
      </c>
      <c r="L1678" s="33">
        <v>21.84</v>
      </c>
      <c r="M1678" s="34">
        <v>0</v>
      </c>
      <c r="N1678" s="36">
        <v>4</v>
      </c>
      <c r="O1678" s="36">
        <v>4</v>
      </c>
      <c r="P1678" s="37" t="str">
        <f t="shared" si="26"/>
        <v>44</v>
      </c>
      <c r="Q1678" s="37"/>
      <c r="R1678" s="36" t="s">
        <v>7</v>
      </c>
    </row>
    <row r="1679" spans="1:18" x14ac:dyDescent="0.25">
      <c r="A1679" s="1" t="s">
        <v>4</v>
      </c>
      <c r="B1679" s="1" t="s">
        <v>3751</v>
      </c>
      <c r="C1679" s="1" t="s">
        <v>3752</v>
      </c>
      <c r="D1679" s="33">
        <v>4.333333333333333</v>
      </c>
      <c r="E1679" s="33">
        <v>26</v>
      </c>
      <c r="F1679" s="34">
        <v>6</v>
      </c>
      <c r="G1679" s="33">
        <v>21.66</v>
      </c>
      <c r="H1679" s="35">
        <v>1</v>
      </c>
      <c r="I1679" s="34">
        <v>0</v>
      </c>
      <c r="J1679" s="33">
        <v>26</v>
      </c>
      <c r="K1679" s="34">
        <v>0</v>
      </c>
      <c r="L1679" s="33">
        <v>21.66</v>
      </c>
      <c r="M1679" s="34">
        <v>0</v>
      </c>
      <c r="N1679" s="36">
        <v>4</v>
      </c>
      <c r="O1679" s="36">
        <v>4</v>
      </c>
      <c r="P1679" s="37" t="str">
        <f t="shared" si="26"/>
        <v>44</v>
      </c>
      <c r="Q1679" s="37"/>
      <c r="R1679" s="36" t="s">
        <v>3336</v>
      </c>
    </row>
    <row r="1680" spans="1:18" x14ac:dyDescent="0.25">
      <c r="A1680" s="1" t="s">
        <v>4</v>
      </c>
      <c r="B1680" s="1" t="s">
        <v>3753</v>
      </c>
      <c r="C1680" s="1" t="s">
        <v>3754</v>
      </c>
      <c r="D1680" s="33">
        <v>4.333333333333333</v>
      </c>
      <c r="E1680" s="33">
        <v>26</v>
      </c>
      <c r="F1680" s="34">
        <v>6</v>
      </c>
      <c r="G1680" s="33">
        <v>21.66</v>
      </c>
      <c r="H1680" s="35">
        <v>1</v>
      </c>
      <c r="I1680" s="34">
        <v>0</v>
      </c>
      <c r="J1680" s="33">
        <v>26</v>
      </c>
      <c r="K1680" s="34">
        <v>0</v>
      </c>
      <c r="L1680" s="33">
        <v>21.66</v>
      </c>
      <c r="M1680" s="34">
        <v>0</v>
      </c>
      <c r="N1680" s="36">
        <v>4</v>
      </c>
      <c r="O1680" s="36">
        <v>4</v>
      </c>
      <c r="P1680" s="37" t="str">
        <f t="shared" si="26"/>
        <v>44</v>
      </c>
      <c r="Q1680" s="37"/>
      <c r="R1680" s="36" t="s">
        <v>3336</v>
      </c>
    </row>
    <row r="1681" spans="1:18" x14ac:dyDescent="0.25">
      <c r="A1681" s="1" t="s">
        <v>4</v>
      </c>
      <c r="B1681" s="1" t="s">
        <v>3755</v>
      </c>
      <c r="C1681" s="1" t="s">
        <v>3756</v>
      </c>
      <c r="D1681" s="33">
        <v>4.291666666666667</v>
      </c>
      <c r="E1681" s="33">
        <v>25.75</v>
      </c>
      <c r="F1681" s="34">
        <v>5.99</v>
      </c>
      <c r="G1681" s="33">
        <v>21.45</v>
      </c>
      <c r="H1681" s="35">
        <v>1</v>
      </c>
      <c r="I1681" s="34">
        <v>0</v>
      </c>
      <c r="J1681" s="33">
        <v>25.75</v>
      </c>
      <c r="K1681" s="34">
        <v>0</v>
      </c>
      <c r="L1681" s="33">
        <v>21.45</v>
      </c>
      <c r="M1681" s="34">
        <v>0</v>
      </c>
      <c r="N1681" s="36">
        <v>4</v>
      </c>
      <c r="O1681" s="36">
        <v>4</v>
      </c>
      <c r="P1681" s="37" t="str">
        <f t="shared" si="26"/>
        <v>44</v>
      </c>
      <c r="Q1681" s="37"/>
      <c r="R1681" s="36" t="s">
        <v>3336</v>
      </c>
    </row>
    <row r="1682" spans="1:18" x14ac:dyDescent="0.25">
      <c r="A1682" s="1" t="s">
        <v>4</v>
      </c>
      <c r="B1682" s="1" t="s">
        <v>2838</v>
      </c>
      <c r="C1682" s="1" t="s">
        <v>2839</v>
      </c>
      <c r="D1682" s="33">
        <v>2.33</v>
      </c>
      <c r="E1682" s="33">
        <v>13</v>
      </c>
      <c r="F1682" s="34">
        <v>5.57</v>
      </c>
      <c r="G1682" s="33">
        <v>10.67</v>
      </c>
      <c r="H1682" s="35">
        <v>2</v>
      </c>
      <c r="I1682" s="34">
        <v>0</v>
      </c>
      <c r="J1682" s="33">
        <v>26</v>
      </c>
      <c r="K1682" s="34">
        <v>0</v>
      </c>
      <c r="L1682" s="33">
        <v>21.34</v>
      </c>
      <c r="M1682" s="34">
        <v>0</v>
      </c>
      <c r="N1682" s="36">
        <v>4</v>
      </c>
      <c r="O1682" s="36">
        <v>4</v>
      </c>
      <c r="P1682" s="37" t="str">
        <f t="shared" si="26"/>
        <v>44</v>
      </c>
      <c r="Q1682" s="37"/>
      <c r="R1682" s="36" t="s">
        <v>7</v>
      </c>
    </row>
    <row r="1683" spans="1:18" x14ac:dyDescent="0.25">
      <c r="A1683" s="1" t="s">
        <v>4</v>
      </c>
      <c r="B1683" s="1" t="s">
        <v>2840</v>
      </c>
      <c r="C1683" s="1" t="s">
        <v>2841</v>
      </c>
      <c r="D1683" s="33">
        <v>1.38</v>
      </c>
      <c r="E1683" s="33">
        <v>12</v>
      </c>
      <c r="F1683" s="34">
        <v>8.69</v>
      </c>
      <c r="G1683" s="33">
        <v>10.62</v>
      </c>
      <c r="H1683" s="35">
        <v>2</v>
      </c>
      <c r="I1683" s="34">
        <v>0</v>
      </c>
      <c r="J1683" s="33">
        <v>24</v>
      </c>
      <c r="K1683" s="34">
        <v>0</v>
      </c>
      <c r="L1683" s="33">
        <v>21.24</v>
      </c>
      <c r="M1683" s="34">
        <v>0</v>
      </c>
      <c r="N1683" s="36">
        <v>4</v>
      </c>
      <c r="O1683" s="36">
        <v>4</v>
      </c>
      <c r="P1683" s="37" t="str">
        <f t="shared" si="26"/>
        <v>44</v>
      </c>
      <c r="Q1683" s="37"/>
      <c r="R1683" s="36" t="s">
        <v>7</v>
      </c>
    </row>
    <row r="1684" spans="1:18" x14ac:dyDescent="0.25">
      <c r="A1684" s="1" t="s">
        <v>4</v>
      </c>
      <c r="B1684" s="1" t="s">
        <v>2842</v>
      </c>
      <c r="C1684" s="1" t="s">
        <v>2843</v>
      </c>
      <c r="D1684" s="33">
        <v>2.41</v>
      </c>
      <c r="E1684" s="33">
        <v>13</v>
      </c>
      <c r="F1684" s="34">
        <v>5.39</v>
      </c>
      <c r="G1684" s="33">
        <v>10.59</v>
      </c>
      <c r="H1684" s="35">
        <v>2</v>
      </c>
      <c r="I1684" s="34">
        <v>0</v>
      </c>
      <c r="J1684" s="33">
        <v>26</v>
      </c>
      <c r="K1684" s="34">
        <v>0</v>
      </c>
      <c r="L1684" s="33">
        <v>21.18</v>
      </c>
      <c r="M1684" s="34">
        <v>0</v>
      </c>
      <c r="N1684" s="36">
        <v>4</v>
      </c>
      <c r="O1684" s="36">
        <v>4</v>
      </c>
      <c r="P1684" s="37" t="str">
        <f t="shared" si="26"/>
        <v>44</v>
      </c>
      <c r="Q1684" s="37"/>
      <c r="R1684" s="36" t="s">
        <v>7</v>
      </c>
    </row>
    <row r="1685" spans="1:18" x14ac:dyDescent="0.25">
      <c r="A1685" s="1" t="s">
        <v>4</v>
      </c>
      <c r="B1685" s="1" t="s">
        <v>2844</v>
      </c>
      <c r="C1685" s="1" t="s">
        <v>2845</v>
      </c>
      <c r="D1685" s="33">
        <v>1.63</v>
      </c>
      <c r="E1685" s="33">
        <v>8.6666000000000007</v>
      </c>
      <c r="F1685" s="34">
        <v>5.31</v>
      </c>
      <c r="G1685" s="33">
        <v>7.03</v>
      </c>
      <c r="H1685" s="35">
        <v>3</v>
      </c>
      <c r="I1685" s="34">
        <v>0</v>
      </c>
      <c r="J1685" s="33">
        <v>26</v>
      </c>
      <c r="K1685" s="34">
        <v>0</v>
      </c>
      <c r="L1685" s="33">
        <v>21.11</v>
      </c>
      <c r="M1685" s="34">
        <v>0</v>
      </c>
      <c r="N1685" s="36">
        <v>4</v>
      </c>
      <c r="O1685" s="36">
        <v>4</v>
      </c>
      <c r="P1685" s="37" t="str">
        <f t="shared" si="26"/>
        <v>44</v>
      </c>
      <c r="Q1685" s="37"/>
      <c r="R1685" s="36" t="s">
        <v>7</v>
      </c>
    </row>
    <row r="1686" spans="1:18" x14ac:dyDescent="0.25">
      <c r="A1686" s="1" t="s">
        <v>4</v>
      </c>
      <c r="B1686" s="1" t="s">
        <v>2846</v>
      </c>
      <c r="C1686" s="1" t="s">
        <v>2847</v>
      </c>
      <c r="D1686" s="33">
        <v>2.92</v>
      </c>
      <c r="E1686" s="33">
        <v>24</v>
      </c>
      <c r="F1686" s="34">
        <v>8.2100000000000009</v>
      </c>
      <c r="G1686" s="33">
        <v>21.08</v>
      </c>
      <c r="H1686" s="35">
        <v>1</v>
      </c>
      <c r="I1686" s="34">
        <v>0</v>
      </c>
      <c r="J1686" s="33">
        <v>24</v>
      </c>
      <c r="K1686" s="34">
        <v>0</v>
      </c>
      <c r="L1686" s="33">
        <v>21.08</v>
      </c>
      <c r="M1686" s="34">
        <v>0</v>
      </c>
      <c r="N1686" s="36">
        <v>4</v>
      </c>
      <c r="O1686" s="36">
        <v>4</v>
      </c>
      <c r="P1686" s="37" t="str">
        <f t="shared" si="26"/>
        <v>44</v>
      </c>
      <c r="Q1686" s="37"/>
      <c r="R1686" s="36" t="s">
        <v>7</v>
      </c>
    </row>
    <row r="1687" spans="1:18" x14ac:dyDescent="0.25">
      <c r="A1687" s="1" t="s">
        <v>4</v>
      </c>
      <c r="B1687" s="1" t="s">
        <v>2848</v>
      </c>
      <c r="C1687" s="1" t="s">
        <v>2270</v>
      </c>
      <c r="D1687" s="33">
        <v>5.49</v>
      </c>
      <c r="E1687" s="33">
        <v>16</v>
      </c>
      <c r="F1687" s="34">
        <v>2.91</v>
      </c>
      <c r="G1687" s="33">
        <v>10.51</v>
      </c>
      <c r="H1687" s="35">
        <v>2</v>
      </c>
      <c r="I1687" s="34">
        <v>0</v>
      </c>
      <c r="J1687" s="33">
        <v>32</v>
      </c>
      <c r="K1687" s="34">
        <v>0</v>
      </c>
      <c r="L1687" s="33">
        <v>21.02</v>
      </c>
      <c r="M1687" s="34">
        <v>0</v>
      </c>
      <c r="N1687" s="36">
        <v>4</v>
      </c>
      <c r="O1687" s="36">
        <v>4</v>
      </c>
      <c r="P1687" s="37" t="str">
        <f t="shared" si="26"/>
        <v>44</v>
      </c>
      <c r="Q1687" s="37"/>
      <c r="R1687" s="36" t="s">
        <v>7</v>
      </c>
    </row>
    <row r="1688" spans="1:18" x14ac:dyDescent="0.25">
      <c r="A1688" s="1" t="s">
        <v>4</v>
      </c>
      <c r="B1688" s="1" t="s">
        <v>2851</v>
      </c>
      <c r="C1688" s="1" t="s">
        <v>2852</v>
      </c>
      <c r="D1688" s="33">
        <v>6.04</v>
      </c>
      <c r="E1688" s="33">
        <v>27</v>
      </c>
      <c r="F1688" s="34">
        <v>4.47</v>
      </c>
      <c r="G1688" s="33">
        <v>20.96</v>
      </c>
      <c r="H1688" s="35">
        <v>1</v>
      </c>
      <c r="I1688" s="34">
        <v>0</v>
      </c>
      <c r="J1688" s="33">
        <v>27</v>
      </c>
      <c r="K1688" s="34">
        <v>0</v>
      </c>
      <c r="L1688" s="33">
        <v>20.96</v>
      </c>
      <c r="M1688" s="34">
        <v>0</v>
      </c>
      <c r="N1688" s="36">
        <v>4</v>
      </c>
      <c r="O1688" s="36">
        <v>4</v>
      </c>
      <c r="P1688" s="37" t="str">
        <f t="shared" si="26"/>
        <v>44</v>
      </c>
      <c r="Q1688" s="37"/>
      <c r="R1688" s="36" t="s">
        <v>7</v>
      </c>
    </row>
    <row r="1689" spans="1:18" x14ac:dyDescent="0.25">
      <c r="A1689" s="1" t="s">
        <v>4</v>
      </c>
      <c r="B1689" s="1" t="s">
        <v>3757</v>
      </c>
      <c r="C1689" s="1" t="s">
        <v>3758</v>
      </c>
      <c r="D1689" s="33">
        <v>4.166666666666667</v>
      </c>
      <c r="E1689" s="33">
        <v>25</v>
      </c>
      <c r="F1689" s="34">
        <v>5.99</v>
      </c>
      <c r="G1689" s="33">
        <v>20.83</v>
      </c>
      <c r="H1689" s="35">
        <v>1</v>
      </c>
      <c r="I1689" s="34">
        <v>0</v>
      </c>
      <c r="J1689" s="33">
        <v>25</v>
      </c>
      <c r="K1689" s="34">
        <v>0</v>
      </c>
      <c r="L1689" s="33">
        <v>20.83</v>
      </c>
      <c r="M1689" s="34">
        <v>0</v>
      </c>
      <c r="N1689" s="36">
        <v>4</v>
      </c>
      <c r="O1689" s="36">
        <v>4</v>
      </c>
      <c r="P1689" s="37" t="str">
        <f t="shared" si="26"/>
        <v>44</v>
      </c>
      <c r="Q1689" s="37"/>
      <c r="R1689" s="36" t="s">
        <v>3336</v>
      </c>
    </row>
    <row r="1690" spans="1:18" x14ac:dyDescent="0.25">
      <c r="A1690" s="1" t="s">
        <v>4</v>
      </c>
      <c r="B1690" s="1" t="s">
        <v>3759</v>
      </c>
      <c r="C1690" s="1" t="s">
        <v>3760</v>
      </c>
      <c r="D1690" s="33">
        <v>4.166666666666667</v>
      </c>
      <c r="E1690" s="33">
        <v>25</v>
      </c>
      <c r="F1690" s="34">
        <v>5.99</v>
      </c>
      <c r="G1690" s="33">
        <v>20.83</v>
      </c>
      <c r="H1690" s="35">
        <v>1</v>
      </c>
      <c r="I1690" s="34">
        <v>0</v>
      </c>
      <c r="J1690" s="33">
        <v>25</v>
      </c>
      <c r="K1690" s="34">
        <v>0</v>
      </c>
      <c r="L1690" s="33">
        <v>20.83</v>
      </c>
      <c r="M1690" s="34">
        <v>0</v>
      </c>
      <c r="N1690" s="36">
        <v>4</v>
      </c>
      <c r="O1690" s="36">
        <v>4</v>
      </c>
      <c r="P1690" s="37" t="str">
        <f t="shared" si="26"/>
        <v>44</v>
      </c>
      <c r="Q1690" s="37"/>
      <c r="R1690" s="36" t="s">
        <v>3336</v>
      </c>
    </row>
    <row r="1691" spans="1:18" x14ac:dyDescent="0.25">
      <c r="A1691" s="1" t="s">
        <v>4</v>
      </c>
      <c r="B1691" s="1" t="s">
        <v>3761</v>
      </c>
      <c r="C1691" s="1" t="s">
        <v>3762</v>
      </c>
      <c r="D1691" s="33">
        <v>4.166666666666667</v>
      </c>
      <c r="E1691" s="33">
        <v>25</v>
      </c>
      <c r="F1691" s="34">
        <v>5.99</v>
      </c>
      <c r="G1691" s="33">
        <v>20.83</v>
      </c>
      <c r="H1691" s="35">
        <v>1</v>
      </c>
      <c r="I1691" s="34">
        <v>0</v>
      </c>
      <c r="J1691" s="33">
        <v>25</v>
      </c>
      <c r="K1691" s="34">
        <v>0</v>
      </c>
      <c r="L1691" s="33">
        <v>20.83</v>
      </c>
      <c r="M1691" s="34">
        <v>0</v>
      </c>
      <c r="N1691" s="36">
        <v>4</v>
      </c>
      <c r="O1691" s="36">
        <v>4</v>
      </c>
      <c r="P1691" s="37" t="str">
        <f t="shared" si="26"/>
        <v>44</v>
      </c>
      <c r="Q1691" s="37"/>
      <c r="R1691" s="36" t="s">
        <v>3336</v>
      </c>
    </row>
    <row r="1692" spans="1:18" x14ac:dyDescent="0.25">
      <c r="A1692" s="1" t="s">
        <v>4</v>
      </c>
      <c r="B1692" s="1" t="s">
        <v>2853</v>
      </c>
      <c r="C1692" s="1" t="s">
        <v>2854</v>
      </c>
      <c r="D1692" s="33">
        <v>1.95</v>
      </c>
      <c r="E1692" s="33">
        <v>8.8666</v>
      </c>
      <c r="F1692" s="34">
        <v>4.54</v>
      </c>
      <c r="G1692" s="33">
        <v>6.91</v>
      </c>
      <c r="H1692" s="35">
        <v>3</v>
      </c>
      <c r="I1692" s="34">
        <v>0</v>
      </c>
      <c r="J1692" s="33">
        <v>26.6</v>
      </c>
      <c r="K1692" s="34">
        <v>0</v>
      </c>
      <c r="L1692" s="33">
        <v>20.75</v>
      </c>
      <c r="M1692" s="34">
        <v>0</v>
      </c>
      <c r="N1692" s="36">
        <v>4</v>
      </c>
      <c r="O1692" s="36">
        <v>4</v>
      </c>
      <c r="P1692" s="37" t="str">
        <f t="shared" si="26"/>
        <v>44</v>
      </c>
      <c r="Q1692" s="37"/>
      <c r="R1692" s="36" t="s">
        <v>7</v>
      </c>
    </row>
    <row r="1693" spans="1:18" x14ac:dyDescent="0.25">
      <c r="A1693" s="1" t="s">
        <v>4</v>
      </c>
      <c r="B1693" s="1" t="s">
        <v>2855</v>
      </c>
      <c r="C1693" s="1" t="s">
        <v>2856</v>
      </c>
      <c r="D1693" s="33">
        <v>2.15</v>
      </c>
      <c r="E1693" s="33">
        <v>12.5</v>
      </c>
      <c r="F1693" s="34">
        <v>5.81</v>
      </c>
      <c r="G1693" s="33">
        <v>10.35</v>
      </c>
      <c r="H1693" s="35">
        <v>2</v>
      </c>
      <c r="I1693" s="34">
        <v>0</v>
      </c>
      <c r="J1693" s="33">
        <v>25</v>
      </c>
      <c r="K1693" s="34">
        <v>0</v>
      </c>
      <c r="L1693" s="33">
        <v>20.7</v>
      </c>
      <c r="M1693" s="34">
        <v>0</v>
      </c>
      <c r="N1693" s="36">
        <v>4</v>
      </c>
      <c r="O1693" s="36">
        <v>4</v>
      </c>
      <c r="P1693" s="37" t="str">
        <f t="shared" si="26"/>
        <v>44</v>
      </c>
      <c r="Q1693" s="37"/>
      <c r="R1693" s="36" t="s">
        <v>7</v>
      </c>
    </row>
    <row r="1694" spans="1:18" x14ac:dyDescent="0.25">
      <c r="A1694" s="1" t="s">
        <v>4</v>
      </c>
      <c r="B1694" s="1" t="s">
        <v>2857</v>
      </c>
      <c r="C1694" s="1" t="s">
        <v>2858</v>
      </c>
      <c r="D1694" s="33">
        <v>3.32</v>
      </c>
      <c r="E1694" s="33">
        <v>24</v>
      </c>
      <c r="F1694" s="34">
        <v>7.22</v>
      </c>
      <c r="G1694" s="33">
        <v>20.68</v>
      </c>
      <c r="H1694" s="35">
        <v>1</v>
      </c>
      <c r="I1694" s="34">
        <v>0</v>
      </c>
      <c r="J1694" s="33">
        <v>24</v>
      </c>
      <c r="K1694" s="34">
        <v>0</v>
      </c>
      <c r="L1694" s="33">
        <v>20.68</v>
      </c>
      <c r="M1694" s="34">
        <v>0</v>
      </c>
      <c r="N1694" s="36">
        <v>4</v>
      </c>
      <c r="O1694" s="36">
        <v>4</v>
      </c>
      <c r="P1694" s="37" t="str">
        <f t="shared" si="26"/>
        <v>44</v>
      </c>
      <c r="Q1694" s="37"/>
      <c r="R1694" s="36" t="s">
        <v>7</v>
      </c>
    </row>
    <row r="1695" spans="1:18" x14ac:dyDescent="0.25">
      <c r="A1695" s="1" t="s">
        <v>4</v>
      </c>
      <c r="B1695" s="1" t="s">
        <v>2859</v>
      </c>
      <c r="C1695" s="1" t="s">
        <v>2860</v>
      </c>
      <c r="D1695" s="33">
        <v>2.69</v>
      </c>
      <c r="E1695" s="33">
        <v>13</v>
      </c>
      <c r="F1695" s="34">
        <v>4.83</v>
      </c>
      <c r="G1695" s="33">
        <v>10.31</v>
      </c>
      <c r="H1695" s="35">
        <v>2</v>
      </c>
      <c r="I1695" s="34">
        <v>0</v>
      </c>
      <c r="J1695" s="33">
        <v>26</v>
      </c>
      <c r="K1695" s="34">
        <v>0</v>
      </c>
      <c r="L1695" s="33">
        <v>20.62</v>
      </c>
      <c r="M1695" s="34">
        <v>0</v>
      </c>
      <c r="N1695" s="36">
        <v>4</v>
      </c>
      <c r="O1695" s="36">
        <v>4</v>
      </c>
      <c r="P1695" s="37" t="str">
        <f t="shared" si="26"/>
        <v>44</v>
      </c>
      <c r="Q1695" s="37"/>
      <c r="R1695" s="36" t="s">
        <v>7</v>
      </c>
    </row>
    <row r="1696" spans="1:18" x14ac:dyDescent="0.25">
      <c r="A1696" s="1" t="s">
        <v>4</v>
      </c>
      <c r="B1696" s="1" t="s">
        <v>2861</v>
      </c>
      <c r="C1696" s="1" t="s">
        <v>2862</v>
      </c>
      <c r="D1696" s="33">
        <v>3.61</v>
      </c>
      <c r="E1696" s="33">
        <v>24</v>
      </c>
      <c r="F1696" s="34">
        <v>6.64</v>
      </c>
      <c r="G1696" s="33">
        <v>20.39</v>
      </c>
      <c r="H1696" s="35">
        <v>1</v>
      </c>
      <c r="I1696" s="34">
        <v>0</v>
      </c>
      <c r="J1696" s="33">
        <v>24</v>
      </c>
      <c r="K1696" s="34">
        <v>0</v>
      </c>
      <c r="L1696" s="33">
        <v>20.39</v>
      </c>
      <c r="M1696" s="34">
        <v>0</v>
      </c>
      <c r="N1696" s="36">
        <v>4</v>
      </c>
      <c r="O1696" s="36">
        <v>4</v>
      </c>
      <c r="P1696" s="37" t="str">
        <f t="shared" si="26"/>
        <v>44</v>
      </c>
      <c r="Q1696" s="37"/>
      <c r="R1696" s="36" t="s">
        <v>7</v>
      </c>
    </row>
    <row r="1697" spans="1:18" x14ac:dyDescent="0.25">
      <c r="A1697" s="1" t="s">
        <v>4</v>
      </c>
      <c r="B1697" s="1" t="s">
        <v>2865</v>
      </c>
      <c r="C1697" s="1" t="s">
        <v>2866</v>
      </c>
      <c r="D1697" s="33">
        <v>3.99</v>
      </c>
      <c r="E1697" s="33">
        <v>24</v>
      </c>
      <c r="F1697" s="34">
        <v>6.01</v>
      </c>
      <c r="G1697" s="33">
        <v>20.010000000000002</v>
      </c>
      <c r="H1697" s="35">
        <v>1</v>
      </c>
      <c r="I1697" s="34">
        <v>0</v>
      </c>
      <c r="J1697" s="33">
        <v>24</v>
      </c>
      <c r="K1697" s="34">
        <v>0</v>
      </c>
      <c r="L1697" s="33">
        <v>20.010000000000002</v>
      </c>
      <c r="M1697" s="34">
        <v>0</v>
      </c>
      <c r="N1697" s="36">
        <v>4</v>
      </c>
      <c r="O1697" s="36">
        <v>4</v>
      </c>
      <c r="P1697" s="37" t="str">
        <f t="shared" si="26"/>
        <v>44</v>
      </c>
      <c r="Q1697" s="37"/>
      <c r="R1697" s="36" t="s">
        <v>7</v>
      </c>
    </row>
    <row r="1698" spans="1:18" x14ac:dyDescent="0.25">
      <c r="A1698" s="1" t="s">
        <v>4</v>
      </c>
      <c r="B1698" s="1" t="s">
        <v>2867</v>
      </c>
      <c r="C1698" s="1" t="s">
        <v>2868</v>
      </c>
      <c r="D1698" s="33">
        <v>2</v>
      </c>
      <c r="E1698" s="33">
        <v>12</v>
      </c>
      <c r="F1698" s="34">
        <v>6</v>
      </c>
      <c r="G1698" s="33">
        <v>10</v>
      </c>
      <c r="H1698" s="35">
        <v>2</v>
      </c>
      <c r="I1698" s="34">
        <v>0</v>
      </c>
      <c r="J1698" s="33">
        <v>24</v>
      </c>
      <c r="K1698" s="34">
        <v>0</v>
      </c>
      <c r="L1698" s="33">
        <v>20</v>
      </c>
      <c r="M1698" s="34">
        <v>0</v>
      </c>
      <c r="N1698" s="36">
        <v>4</v>
      </c>
      <c r="O1698" s="36">
        <v>4</v>
      </c>
      <c r="P1698" s="37" t="str">
        <f t="shared" si="26"/>
        <v>44</v>
      </c>
      <c r="Q1698" s="37"/>
      <c r="R1698" s="36" t="s">
        <v>7</v>
      </c>
    </row>
    <row r="1699" spans="1:18" x14ac:dyDescent="0.25">
      <c r="A1699" s="1" t="s">
        <v>4</v>
      </c>
      <c r="B1699" s="1" t="s">
        <v>2869</v>
      </c>
      <c r="C1699" s="1" t="s">
        <v>2870</v>
      </c>
      <c r="D1699" s="33">
        <v>2</v>
      </c>
      <c r="E1699" s="33">
        <v>12</v>
      </c>
      <c r="F1699" s="34">
        <v>6</v>
      </c>
      <c r="G1699" s="33">
        <v>10</v>
      </c>
      <c r="H1699" s="35">
        <v>2</v>
      </c>
      <c r="I1699" s="34">
        <v>0</v>
      </c>
      <c r="J1699" s="33">
        <v>24</v>
      </c>
      <c r="K1699" s="34">
        <v>0</v>
      </c>
      <c r="L1699" s="33">
        <v>20</v>
      </c>
      <c r="M1699" s="34">
        <v>0</v>
      </c>
      <c r="N1699" s="36">
        <v>4</v>
      </c>
      <c r="O1699" s="36">
        <v>4</v>
      </c>
      <c r="P1699" s="37" t="str">
        <f t="shared" si="26"/>
        <v>44</v>
      </c>
      <c r="Q1699" s="37"/>
      <c r="R1699" s="36" t="s">
        <v>7</v>
      </c>
    </row>
    <row r="1700" spans="1:18" x14ac:dyDescent="0.25">
      <c r="A1700" s="1" t="s">
        <v>4</v>
      </c>
      <c r="B1700" s="1" t="s">
        <v>3763</v>
      </c>
      <c r="C1700" s="1" t="s">
        <v>3764</v>
      </c>
      <c r="D1700" s="33">
        <v>4</v>
      </c>
      <c r="E1700" s="33">
        <v>24</v>
      </c>
      <c r="F1700" s="34">
        <v>6</v>
      </c>
      <c r="G1700" s="33">
        <v>20</v>
      </c>
      <c r="H1700" s="35">
        <v>1</v>
      </c>
      <c r="I1700" s="34">
        <v>0</v>
      </c>
      <c r="J1700" s="33">
        <v>24</v>
      </c>
      <c r="K1700" s="34">
        <v>0</v>
      </c>
      <c r="L1700" s="33">
        <v>20</v>
      </c>
      <c r="M1700" s="34">
        <v>0</v>
      </c>
      <c r="N1700" s="36">
        <v>4</v>
      </c>
      <c r="O1700" s="36">
        <v>4</v>
      </c>
      <c r="P1700" s="37" t="str">
        <f t="shared" si="26"/>
        <v>44</v>
      </c>
      <c r="Q1700" s="37"/>
      <c r="R1700" s="36" t="s">
        <v>3336</v>
      </c>
    </row>
    <row r="1701" spans="1:18" x14ac:dyDescent="0.25">
      <c r="A1701" s="1" t="s">
        <v>4</v>
      </c>
      <c r="B1701" s="1" t="s">
        <v>3765</v>
      </c>
      <c r="C1701" s="1" t="s">
        <v>3766</v>
      </c>
      <c r="D1701" s="33">
        <v>4</v>
      </c>
      <c r="E1701" s="33">
        <v>24</v>
      </c>
      <c r="F1701" s="34">
        <v>6</v>
      </c>
      <c r="G1701" s="33">
        <v>20</v>
      </c>
      <c r="H1701" s="35">
        <v>1</v>
      </c>
      <c r="I1701" s="34">
        <v>0</v>
      </c>
      <c r="J1701" s="33">
        <v>24</v>
      </c>
      <c r="K1701" s="34">
        <v>0</v>
      </c>
      <c r="L1701" s="33">
        <v>20</v>
      </c>
      <c r="M1701" s="34">
        <v>0</v>
      </c>
      <c r="N1701" s="36">
        <v>4</v>
      </c>
      <c r="O1701" s="36">
        <v>4</v>
      </c>
      <c r="P1701" s="37" t="str">
        <f t="shared" si="26"/>
        <v>44</v>
      </c>
      <c r="Q1701" s="37"/>
      <c r="R1701" s="36" t="s">
        <v>3336</v>
      </c>
    </row>
    <row r="1702" spans="1:18" x14ac:dyDescent="0.25">
      <c r="A1702" s="1" t="s">
        <v>4</v>
      </c>
      <c r="B1702" s="1" t="s">
        <v>3767</v>
      </c>
      <c r="C1702" s="1" t="s">
        <v>3768</v>
      </c>
      <c r="D1702" s="33">
        <v>4</v>
      </c>
      <c r="E1702" s="33">
        <v>24</v>
      </c>
      <c r="F1702" s="34">
        <v>6</v>
      </c>
      <c r="G1702" s="33">
        <v>20</v>
      </c>
      <c r="H1702" s="35">
        <v>1</v>
      </c>
      <c r="I1702" s="34">
        <v>0</v>
      </c>
      <c r="J1702" s="33">
        <v>24</v>
      </c>
      <c r="K1702" s="34">
        <v>0</v>
      </c>
      <c r="L1702" s="33">
        <v>20</v>
      </c>
      <c r="M1702" s="34">
        <v>0</v>
      </c>
      <c r="N1702" s="36">
        <v>4</v>
      </c>
      <c r="O1702" s="36">
        <v>4</v>
      </c>
      <c r="P1702" s="37" t="str">
        <f t="shared" si="26"/>
        <v>44</v>
      </c>
      <c r="Q1702" s="37"/>
      <c r="R1702" s="36" t="s">
        <v>3336</v>
      </c>
    </row>
    <row r="1703" spans="1:18" x14ac:dyDescent="0.25">
      <c r="A1703" s="1" t="s">
        <v>4</v>
      </c>
      <c r="B1703" s="1" t="s">
        <v>3769</v>
      </c>
      <c r="C1703" s="1" t="s">
        <v>3770</v>
      </c>
      <c r="D1703" s="33">
        <v>1.3333333333333333</v>
      </c>
      <c r="E1703" s="33">
        <v>8</v>
      </c>
      <c r="F1703" s="34">
        <v>6</v>
      </c>
      <c r="G1703" s="33">
        <v>6.66</v>
      </c>
      <c r="H1703" s="35">
        <v>3</v>
      </c>
      <c r="I1703" s="34">
        <v>0</v>
      </c>
      <c r="J1703" s="33">
        <v>24</v>
      </c>
      <c r="K1703" s="34">
        <v>0</v>
      </c>
      <c r="L1703" s="33">
        <v>20</v>
      </c>
      <c r="M1703" s="34">
        <v>0</v>
      </c>
      <c r="N1703" s="36">
        <v>4</v>
      </c>
      <c r="O1703" s="36">
        <v>4</v>
      </c>
      <c r="P1703" s="37" t="str">
        <f t="shared" si="26"/>
        <v>44</v>
      </c>
      <c r="Q1703" s="37"/>
      <c r="R1703" s="36" t="s">
        <v>3336</v>
      </c>
    </row>
    <row r="1704" spans="1:18" x14ac:dyDescent="0.25">
      <c r="A1704" s="1" t="s">
        <v>4</v>
      </c>
      <c r="B1704" s="1" t="s">
        <v>3771</v>
      </c>
      <c r="C1704" s="1" t="s">
        <v>3772</v>
      </c>
      <c r="D1704" s="33">
        <v>4</v>
      </c>
      <c r="E1704" s="33">
        <v>24</v>
      </c>
      <c r="F1704" s="34">
        <v>6</v>
      </c>
      <c r="G1704" s="33">
        <v>20</v>
      </c>
      <c r="H1704" s="35">
        <v>1</v>
      </c>
      <c r="I1704" s="34">
        <v>0</v>
      </c>
      <c r="J1704" s="33">
        <v>24</v>
      </c>
      <c r="K1704" s="34">
        <v>0</v>
      </c>
      <c r="L1704" s="33">
        <v>20</v>
      </c>
      <c r="M1704" s="34">
        <v>0</v>
      </c>
      <c r="N1704" s="36">
        <v>4</v>
      </c>
      <c r="O1704" s="36">
        <v>4</v>
      </c>
      <c r="P1704" s="37" t="str">
        <f t="shared" si="26"/>
        <v>44</v>
      </c>
      <c r="Q1704" s="37"/>
      <c r="R1704" s="36" t="s">
        <v>3336</v>
      </c>
    </row>
    <row r="1705" spans="1:18" x14ac:dyDescent="0.25">
      <c r="A1705" s="1" t="s">
        <v>4</v>
      </c>
      <c r="B1705" s="1" t="s">
        <v>2871</v>
      </c>
      <c r="C1705" s="1" t="s">
        <v>2872</v>
      </c>
      <c r="D1705" s="33">
        <v>1.98</v>
      </c>
      <c r="E1705" s="33">
        <v>11.975</v>
      </c>
      <c r="F1705" s="34">
        <v>6.04</v>
      </c>
      <c r="G1705" s="33">
        <v>9.99</v>
      </c>
      <c r="H1705" s="35">
        <v>2</v>
      </c>
      <c r="I1705" s="34">
        <v>0</v>
      </c>
      <c r="J1705" s="33">
        <v>23.95</v>
      </c>
      <c r="K1705" s="34">
        <v>0</v>
      </c>
      <c r="L1705" s="33">
        <v>19.989999999999998</v>
      </c>
      <c r="M1705" s="34">
        <v>0</v>
      </c>
      <c r="N1705" s="36">
        <v>4</v>
      </c>
      <c r="O1705" s="36">
        <v>4</v>
      </c>
      <c r="P1705" s="37" t="str">
        <f t="shared" si="26"/>
        <v>44</v>
      </c>
      <c r="Q1705" s="37"/>
      <c r="R1705" s="36" t="s">
        <v>7</v>
      </c>
    </row>
    <row r="1706" spans="1:18" x14ac:dyDescent="0.25">
      <c r="A1706" s="1" t="s">
        <v>4</v>
      </c>
      <c r="B1706" s="1" t="s">
        <v>2875</v>
      </c>
      <c r="C1706" s="1" t="s">
        <v>2876</v>
      </c>
      <c r="D1706" s="33">
        <v>1.78</v>
      </c>
      <c r="E1706" s="33">
        <v>7.3333000000000004</v>
      </c>
      <c r="F1706" s="34">
        <v>4.1100000000000003</v>
      </c>
      <c r="G1706" s="33">
        <v>5.55</v>
      </c>
      <c r="H1706" s="35">
        <v>4</v>
      </c>
      <c r="I1706" s="34">
        <v>0</v>
      </c>
      <c r="J1706" s="33">
        <v>27</v>
      </c>
      <c r="K1706" s="34">
        <v>0</v>
      </c>
      <c r="L1706" s="33">
        <v>19.88</v>
      </c>
      <c r="M1706" s="34">
        <v>0</v>
      </c>
      <c r="N1706" s="36">
        <v>4</v>
      </c>
      <c r="O1706" s="36">
        <v>4</v>
      </c>
      <c r="P1706" s="37" t="str">
        <f t="shared" si="26"/>
        <v>44</v>
      </c>
      <c r="Q1706" s="37"/>
      <c r="R1706" s="36" t="s">
        <v>7</v>
      </c>
    </row>
    <row r="1707" spans="1:18" x14ac:dyDescent="0.25">
      <c r="A1707" s="1" t="s">
        <v>4</v>
      </c>
      <c r="B1707" s="1" t="s">
        <v>2877</v>
      </c>
      <c r="C1707" s="1" t="s">
        <v>2878</v>
      </c>
      <c r="D1707" s="33">
        <v>2.4900000000000002</v>
      </c>
      <c r="E1707" s="33">
        <v>12</v>
      </c>
      <c r="F1707" s="34">
        <v>4.8099999999999996</v>
      </c>
      <c r="G1707" s="33">
        <v>9.51</v>
      </c>
      <c r="H1707" s="35">
        <v>2</v>
      </c>
      <c r="I1707" s="34">
        <v>0</v>
      </c>
      <c r="J1707" s="33">
        <v>24</v>
      </c>
      <c r="K1707" s="34">
        <v>0</v>
      </c>
      <c r="L1707" s="33">
        <v>19.02</v>
      </c>
      <c r="M1707" s="34">
        <v>0</v>
      </c>
      <c r="N1707" s="36">
        <v>4</v>
      </c>
      <c r="O1707" s="36">
        <v>4</v>
      </c>
      <c r="P1707" s="37" t="str">
        <f t="shared" si="26"/>
        <v>44</v>
      </c>
      <c r="Q1707" s="37"/>
      <c r="R1707" s="36" t="s">
        <v>7</v>
      </c>
    </row>
    <row r="1708" spans="1:18" x14ac:dyDescent="0.25">
      <c r="A1708" s="1" t="s">
        <v>4</v>
      </c>
      <c r="B1708" s="1" t="s">
        <v>2879</v>
      </c>
      <c r="C1708" s="1" t="s">
        <v>2880</v>
      </c>
      <c r="D1708" s="33">
        <v>2.99</v>
      </c>
      <c r="E1708" s="33">
        <v>22</v>
      </c>
      <c r="F1708" s="34">
        <v>7.35</v>
      </c>
      <c r="G1708" s="33">
        <v>19.010000000000002</v>
      </c>
      <c r="H1708" s="35">
        <v>1</v>
      </c>
      <c r="I1708" s="34">
        <v>0</v>
      </c>
      <c r="J1708" s="33">
        <v>22</v>
      </c>
      <c r="K1708" s="34">
        <v>0</v>
      </c>
      <c r="L1708" s="33">
        <v>19.010000000000002</v>
      </c>
      <c r="M1708" s="34">
        <v>0</v>
      </c>
      <c r="N1708" s="36">
        <v>4</v>
      </c>
      <c r="O1708" s="36">
        <v>4</v>
      </c>
      <c r="P1708" s="37" t="str">
        <f t="shared" si="26"/>
        <v>44</v>
      </c>
      <c r="Q1708" s="37"/>
      <c r="R1708" s="36" t="s">
        <v>7</v>
      </c>
    </row>
    <row r="1709" spans="1:18" x14ac:dyDescent="0.25">
      <c r="A1709" s="1" t="s">
        <v>4</v>
      </c>
      <c r="B1709" s="1" t="s">
        <v>2881</v>
      </c>
      <c r="C1709" s="1" t="s">
        <v>2882</v>
      </c>
      <c r="D1709" s="33">
        <v>3.09</v>
      </c>
      <c r="E1709" s="33">
        <v>22</v>
      </c>
      <c r="F1709" s="34">
        <v>7.11</v>
      </c>
      <c r="G1709" s="33">
        <v>18.91</v>
      </c>
      <c r="H1709" s="35">
        <v>1</v>
      </c>
      <c r="I1709" s="34">
        <v>0</v>
      </c>
      <c r="J1709" s="33">
        <v>22</v>
      </c>
      <c r="K1709" s="34">
        <v>0</v>
      </c>
      <c r="L1709" s="33">
        <v>18.91</v>
      </c>
      <c r="M1709" s="34">
        <v>0</v>
      </c>
      <c r="N1709" s="36">
        <v>4</v>
      </c>
      <c r="O1709" s="36">
        <v>4</v>
      </c>
      <c r="P1709" s="37" t="str">
        <f t="shared" si="26"/>
        <v>44</v>
      </c>
      <c r="Q1709" s="37"/>
      <c r="R1709" s="36" t="s">
        <v>7</v>
      </c>
    </row>
    <row r="1710" spans="1:18" x14ac:dyDescent="0.25">
      <c r="A1710" s="1" t="s">
        <v>4</v>
      </c>
      <c r="B1710" s="1" t="s">
        <v>2885</v>
      </c>
      <c r="C1710" s="1" t="s">
        <v>2886</v>
      </c>
      <c r="D1710" s="33">
        <v>3.47</v>
      </c>
      <c r="E1710" s="33">
        <v>22</v>
      </c>
      <c r="F1710" s="34">
        <v>6.34</v>
      </c>
      <c r="G1710" s="33">
        <v>18.53</v>
      </c>
      <c r="H1710" s="35">
        <v>1</v>
      </c>
      <c r="I1710" s="34">
        <v>0</v>
      </c>
      <c r="J1710" s="33">
        <v>22</v>
      </c>
      <c r="K1710" s="34">
        <v>0</v>
      </c>
      <c r="L1710" s="33">
        <v>18.53</v>
      </c>
      <c r="M1710" s="34">
        <v>0</v>
      </c>
      <c r="N1710" s="36">
        <v>4</v>
      </c>
      <c r="O1710" s="36">
        <v>4</v>
      </c>
      <c r="P1710" s="37" t="str">
        <f t="shared" si="26"/>
        <v>44</v>
      </c>
      <c r="Q1710" s="37"/>
      <c r="R1710" s="36" t="s">
        <v>7</v>
      </c>
    </row>
    <row r="1711" spans="1:18" x14ac:dyDescent="0.25">
      <c r="A1711" s="1" t="s">
        <v>4</v>
      </c>
      <c r="B1711" s="1" t="s">
        <v>2887</v>
      </c>
      <c r="C1711" s="1" t="s">
        <v>2888</v>
      </c>
      <c r="D1711" s="33">
        <v>3.53</v>
      </c>
      <c r="E1711" s="33">
        <v>22</v>
      </c>
      <c r="F1711" s="34">
        <v>6.23</v>
      </c>
      <c r="G1711" s="33">
        <v>18.47</v>
      </c>
      <c r="H1711" s="35">
        <v>1</v>
      </c>
      <c r="I1711" s="34">
        <v>0</v>
      </c>
      <c r="J1711" s="33">
        <v>22</v>
      </c>
      <c r="K1711" s="34">
        <v>0</v>
      </c>
      <c r="L1711" s="33">
        <v>18.47</v>
      </c>
      <c r="M1711" s="34">
        <v>0</v>
      </c>
      <c r="N1711" s="36">
        <v>4</v>
      </c>
      <c r="O1711" s="36">
        <v>4</v>
      </c>
      <c r="P1711" s="37" t="str">
        <f t="shared" si="26"/>
        <v>44</v>
      </c>
      <c r="Q1711" s="37"/>
      <c r="R1711" s="36" t="s">
        <v>7</v>
      </c>
    </row>
    <row r="1712" spans="1:18" x14ac:dyDescent="0.25">
      <c r="A1712" s="1" t="s">
        <v>4</v>
      </c>
      <c r="B1712" s="1" t="s">
        <v>2889</v>
      </c>
      <c r="C1712" s="1" t="s">
        <v>2890</v>
      </c>
      <c r="D1712" s="33">
        <v>2.59</v>
      </c>
      <c r="E1712" s="33">
        <v>21</v>
      </c>
      <c r="F1712" s="34">
        <v>8.1</v>
      </c>
      <c r="G1712" s="33">
        <v>18.41</v>
      </c>
      <c r="H1712" s="35">
        <v>1</v>
      </c>
      <c r="I1712" s="34">
        <v>0</v>
      </c>
      <c r="J1712" s="33">
        <v>21</v>
      </c>
      <c r="K1712" s="34">
        <v>0</v>
      </c>
      <c r="L1712" s="33">
        <v>18.41</v>
      </c>
      <c r="M1712" s="34">
        <v>0</v>
      </c>
      <c r="N1712" s="36">
        <v>4</v>
      </c>
      <c r="O1712" s="36">
        <v>4</v>
      </c>
      <c r="P1712" s="37" t="str">
        <f t="shared" si="26"/>
        <v>44</v>
      </c>
      <c r="Q1712" s="37"/>
      <c r="R1712" s="36" t="s">
        <v>7</v>
      </c>
    </row>
    <row r="1713" spans="1:18" x14ac:dyDescent="0.25">
      <c r="A1713" s="1" t="s">
        <v>4</v>
      </c>
      <c r="B1713" s="1" t="s">
        <v>2891</v>
      </c>
      <c r="C1713" s="1" t="s">
        <v>2892</v>
      </c>
      <c r="D1713" s="33">
        <v>2.91</v>
      </c>
      <c r="E1713" s="33">
        <v>10</v>
      </c>
      <c r="F1713" s="34">
        <v>3.43</v>
      </c>
      <c r="G1713" s="33">
        <v>7.09</v>
      </c>
      <c r="H1713" s="35">
        <v>4</v>
      </c>
      <c r="I1713" s="34">
        <v>0</v>
      </c>
      <c r="J1713" s="33">
        <v>30</v>
      </c>
      <c r="K1713" s="34">
        <v>0</v>
      </c>
      <c r="L1713" s="33">
        <v>18.36</v>
      </c>
      <c r="M1713" s="34">
        <v>0</v>
      </c>
      <c r="N1713" s="36">
        <v>4</v>
      </c>
      <c r="O1713" s="36">
        <v>4</v>
      </c>
      <c r="P1713" s="37" t="str">
        <f t="shared" si="26"/>
        <v>44</v>
      </c>
      <c r="Q1713" s="37"/>
      <c r="R1713" s="36" t="s">
        <v>7</v>
      </c>
    </row>
    <row r="1714" spans="1:18" x14ac:dyDescent="0.25">
      <c r="A1714" s="1" t="s">
        <v>4</v>
      </c>
      <c r="B1714" s="1" t="s">
        <v>3777</v>
      </c>
      <c r="C1714" s="1" t="s">
        <v>3778</v>
      </c>
      <c r="D1714" s="33">
        <v>3.6666666666666665</v>
      </c>
      <c r="E1714" s="33">
        <v>22</v>
      </c>
      <c r="F1714" s="34">
        <v>5.99</v>
      </c>
      <c r="G1714" s="33">
        <v>18.329999999999998</v>
      </c>
      <c r="H1714" s="35">
        <v>1</v>
      </c>
      <c r="I1714" s="34">
        <v>0</v>
      </c>
      <c r="J1714" s="33">
        <v>22</v>
      </c>
      <c r="K1714" s="34">
        <v>0</v>
      </c>
      <c r="L1714" s="33">
        <v>18.329999999999998</v>
      </c>
      <c r="M1714" s="34">
        <v>0</v>
      </c>
      <c r="N1714" s="36">
        <v>4</v>
      </c>
      <c r="O1714" s="36">
        <v>4</v>
      </c>
      <c r="P1714" s="37" t="str">
        <f t="shared" si="26"/>
        <v>44</v>
      </c>
      <c r="Q1714" s="37"/>
      <c r="R1714" s="36" t="s">
        <v>3336</v>
      </c>
    </row>
    <row r="1715" spans="1:18" x14ac:dyDescent="0.25">
      <c r="A1715" s="1" t="s">
        <v>4</v>
      </c>
      <c r="B1715" s="1" t="s">
        <v>2893</v>
      </c>
      <c r="C1715" s="1" t="s">
        <v>2894</v>
      </c>
      <c r="D1715" s="33">
        <v>1.45</v>
      </c>
      <c r="E1715" s="33">
        <v>7.5</v>
      </c>
      <c r="F1715" s="34">
        <v>5.17</v>
      </c>
      <c r="G1715" s="33">
        <v>6.05</v>
      </c>
      <c r="H1715" s="35">
        <v>3</v>
      </c>
      <c r="I1715" s="34">
        <v>0</v>
      </c>
      <c r="J1715" s="33">
        <v>22.5</v>
      </c>
      <c r="K1715" s="34">
        <v>0</v>
      </c>
      <c r="L1715" s="33">
        <v>18.149999999999999</v>
      </c>
      <c r="M1715" s="34">
        <v>0</v>
      </c>
      <c r="N1715" s="36">
        <v>4</v>
      </c>
      <c r="O1715" s="36">
        <v>4</v>
      </c>
      <c r="P1715" s="37" t="str">
        <f t="shared" si="26"/>
        <v>44</v>
      </c>
      <c r="Q1715" s="37"/>
      <c r="R1715" s="36" t="s">
        <v>7</v>
      </c>
    </row>
    <row r="1716" spans="1:18" x14ac:dyDescent="0.25">
      <c r="A1716" s="1" t="s">
        <v>4</v>
      </c>
      <c r="B1716" s="1" t="s">
        <v>2895</v>
      </c>
      <c r="C1716" s="1" t="s">
        <v>2896</v>
      </c>
      <c r="D1716" s="33">
        <v>2.91</v>
      </c>
      <c r="E1716" s="33">
        <v>21</v>
      </c>
      <c r="F1716" s="34">
        <v>7.21</v>
      </c>
      <c r="G1716" s="33">
        <v>18.09</v>
      </c>
      <c r="H1716" s="35">
        <v>1</v>
      </c>
      <c r="I1716" s="34">
        <v>0</v>
      </c>
      <c r="J1716" s="33">
        <v>21</v>
      </c>
      <c r="K1716" s="34">
        <v>0</v>
      </c>
      <c r="L1716" s="33">
        <v>18.09</v>
      </c>
      <c r="M1716" s="34">
        <v>0</v>
      </c>
      <c r="N1716" s="36">
        <v>4</v>
      </c>
      <c r="O1716" s="36">
        <v>4</v>
      </c>
      <c r="P1716" s="37" t="str">
        <f t="shared" si="26"/>
        <v>44</v>
      </c>
      <c r="Q1716" s="37"/>
      <c r="R1716" s="36" t="s">
        <v>7</v>
      </c>
    </row>
    <row r="1717" spans="1:18" x14ac:dyDescent="0.25">
      <c r="A1717" s="1" t="s">
        <v>4</v>
      </c>
      <c r="B1717" s="1" t="s">
        <v>2899</v>
      </c>
      <c r="C1717" s="1" t="s">
        <v>2900</v>
      </c>
      <c r="D1717" s="33">
        <v>1.78</v>
      </c>
      <c r="E1717" s="33">
        <v>10.68</v>
      </c>
      <c r="F1717" s="34">
        <v>6</v>
      </c>
      <c r="G1717" s="33">
        <v>8.9</v>
      </c>
      <c r="H1717" s="35">
        <v>2</v>
      </c>
      <c r="I1717" s="34">
        <v>0</v>
      </c>
      <c r="J1717" s="33">
        <v>21.36</v>
      </c>
      <c r="K1717" s="34">
        <v>0</v>
      </c>
      <c r="L1717" s="33">
        <v>17.8</v>
      </c>
      <c r="M1717" s="34">
        <v>0</v>
      </c>
      <c r="N1717" s="36">
        <v>4</v>
      </c>
      <c r="O1717" s="36">
        <v>4</v>
      </c>
      <c r="P1717" s="37" t="str">
        <f t="shared" si="26"/>
        <v>44</v>
      </c>
      <c r="Q1717" s="37"/>
      <c r="R1717" s="36" t="s">
        <v>7</v>
      </c>
    </row>
    <row r="1718" spans="1:18" x14ac:dyDescent="0.25">
      <c r="A1718" s="1" t="s">
        <v>4</v>
      </c>
      <c r="B1718" s="1" t="s">
        <v>2901</v>
      </c>
      <c r="C1718" s="1" t="s">
        <v>2902</v>
      </c>
      <c r="D1718" s="33">
        <v>1.1399999999999999</v>
      </c>
      <c r="E1718" s="33">
        <v>10</v>
      </c>
      <c r="F1718" s="34">
        <v>8.77</v>
      </c>
      <c r="G1718" s="33">
        <v>8.86</v>
      </c>
      <c r="H1718" s="35">
        <v>2</v>
      </c>
      <c r="I1718" s="34">
        <v>0</v>
      </c>
      <c r="J1718" s="33">
        <v>20</v>
      </c>
      <c r="K1718" s="34">
        <v>0</v>
      </c>
      <c r="L1718" s="33">
        <v>17.72</v>
      </c>
      <c r="M1718" s="34">
        <v>0</v>
      </c>
      <c r="N1718" s="36">
        <v>4</v>
      </c>
      <c r="O1718" s="36">
        <v>4</v>
      </c>
      <c r="P1718" s="37" t="str">
        <f t="shared" si="26"/>
        <v>44</v>
      </c>
      <c r="Q1718" s="37"/>
      <c r="R1718" s="36" t="s">
        <v>7</v>
      </c>
    </row>
    <row r="1719" spans="1:18" x14ac:dyDescent="0.25">
      <c r="A1719" s="1" t="s">
        <v>4</v>
      </c>
      <c r="B1719" s="1" t="s">
        <v>2903</v>
      </c>
      <c r="C1719" s="1" t="s">
        <v>2904</v>
      </c>
      <c r="D1719" s="33">
        <v>3.3</v>
      </c>
      <c r="E1719" s="33">
        <v>21</v>
      </c>
      <c r="F1719" s="34">
        <v>6.36</v>
      </c>
      <c r="G1719" s="33">
        <v>17.7</v>
      </c>
      <c r="H1719" s="35">
        <v>1</v>
      </c>
      <c r="I1719" s="34">
        <v>0</v>
      </c>
      <c r="J1719" s="33">
        <v>21</v>
      </c>
      <c r="K1719" s="34">
        <v>0</v>
      </c>
      <c r="L1719" s="33">
        <v>17.7</v>
      </c>
      <c r="M1719" s="34">
        <v>0</v>
      </c>
      <c r="N1719" s="36">
        <v>4</v>
      </c>
      <c r="O1719" s="36">
        <v>4</v>
      </c>
      <c r="P1719" s="37" t="str">
        <f t="shared" si="26"/>
        <v>44</v>
      </c>
      <c r="Q1719" s="37"/>
      <c r="R1719" s="36" t="s">
        <v>7</v>
      </c>
    </row>
    <row r="1720" spans="1:18" x14ac:dyDescent="0.25">
      <c r="A1720" s="1" t="s">
        <v>4</v>
      </c>
      <c r="B1720" s="1" t="s">
        <v>3779</v>
      </c>
      <c r="C1720" s="1" t="s">
        <v>3780</v>
      </c>
      <c r="D1720" s="33">
        <v>3.5</v>
      </c>
      <c r="E1720" s="33">
        <v>21</v>
      </c>
      <c r="F1720" s="34">
        <v>6</v>
      </c>
      <c r="G1720" s="33">
        <v>17.5</v>
      </c>
      <c r="H1720" s="35">
        <v>1</v>
      </c>
      <c r="I1720" s="34">
        <v>0</v>
      </c>
      <c r="J1720" s="33">
        <v>21</v>
      </c>
      <c r="K1720" s="34">
        <v>0</v>
      </c>
      <c r="L1720" s="33">
        <v>17.5</v>
      </c>
      <c r="M1720" s="34">
        <v>0</v>
      </c>
      <c r="N1720" s="36">
        <v>4</v>
      </c>
      <c r="O1720" s="36">
        <v>4</v>
      </c>
      <c r="P1720" s="37" t="str">
        <f t="shared" si="26"/>
        <v>44</v>
      </c>
      <c r="Q1720" s="37"/>
      <c r="R1720" s="36" t="s">
        <v>3336</v>
      </c>
    </row>
    <row r="1721" spans="1:18" x14ac:dyDescent="0.25">
      <c r="A1721" s="1" t="s">
        <v>4</v>
      </c>
      <c r="B1721" s="1" t="s">
        <v>3781</v>
      </c>
      <c r="C1721" s="1" t="s">
        <v>3782</v>
      </c>
      <c r="D1721" s="33">
        <v>3.5</v>
      </c>
      <c r="E1721" s="33">
        <v>21</v>
      </c>
      <c r="F1721" s="34">
        <v>6</v>
      </c>
      <c r="G1721" s="33">
        <v>17.5</v>
      </c>
      <c r="H1721" s="35">
        <v>1</v>
      </c>
      <c r="I1721" s="34">
        <v>0</v>
      </c>
      <c r="J1721" s="33">
        <v>21</v>
      </c>
      <c r="K1721" s="34">
        <v>0</v>
      </c>
      <c r="L1721" s="33">
        <v>17.5</v>
      </c>
      <c r="M1721" s="34">
        <v>0</v>
      </c>
      <c r="N1721" s="36">
        <v>4</v>
      </c>
      <c r="O1721" s="36">
        <v>4</v>
      </c>
      <c r="P1721" s="37" t="str">
        <f t="shared" si="26"/>
        <v>44</v>
      </c>
      <c r="Q1721" s="37"/>
      <c r="R1721" s="36" t="s">
        <v>3336</v>
      </c>
    </row>
    <row r="1722" spans="1:18" x14ac:dyDescent="0.25">
      <c r="A1722" s="1" t="s">
        <v>4</v>
      </c>
      <c r="B1722" s="1" t="s">
        <v>3783</v>
      </c>
      <c r="C1722" s="1" t="s">
        <v>3784</v>
      </c>
      <c r="D1722" s="33">
        <v>1.1666666666666667</v>
      </c>
      <c r="E1722" s="33">
        <v>7</v>
      </c>
      <c r="F1722" s="34">
        <v>5.99</v>
      </c>
      <c r="G1722" s="33">
        <v>5.83</v>
      </c>
      <c r="H1722" s="35">
        <v>3</v>
      </c>
      <c r="I1722" s="34">
        <v>0</v>
      </c>
      <c r="J1722" s="33">
        <v>21</v>
      </c>
      <c r="K1722" s="34">
        <v>0</v>
      </c>
      <c r="L1722" s="33">
        <v>17.489999999999998</v>
      </c>
      <c r="M1722" s="34">
        <v>0</v>
      </c>
      <c r="N1722" s="36">
        <v>4</v>
      </c>
      <c r="O1722" s="36">
        <v>4</v>
      </c>
      <c r="P1722" s="37" t="str">
        <f t="shared" si="26"/>
        <v>44</v>
      </c>
      <c r="Q1722" s="37"/>
      <c r="R1722" s="36" t="s">
        <v>3336</v>
      </c>
    </row>
    <row r="1723" spans="1:18" x14ac:dyDescent="0.25">
      <c r="A1723" s="1" t="s">
        <v>4</v>
      </c>
      <c r="B1723" s="1" t="s">
        <v>2907</v>
      </c>
      <c r="C1723" s="1" t="s">
        <v>2908</v>
      </c>
      <c r="D1723" s="33">
        <v>3.72</v>
      </c>
      <c r="E1723" s="33">
        <v>21.15</v>
      </c>
      <c r="F1723" s="34">
        <v>5.68</v>
      </c>
      <c r="G1723" s="33">
        <v>17.43</v>
      </c>
      <c r="H1723" s="35">
        <v>1</v>
      </c>
      <c r="I1723" s="34">
        <v>0</v>
      </c>
      <c r="J1723" s="33">
        <v>21.15</v>
      </c>
      <c r="K1723" s="34">
        <v>0</v>
      </c>
      <c r="L1723" s="33">
        <v>17.43</v>
      </c>
      <c r="M1723" s="34">
        <v>0</v>
      </c>
      <c r="N1723" s="36">
        <v>4</v>
      </c>
      <c r="O1723" s="36">
        <v>4</v>
      </c>
      <c r="P1723" s="37" t="str">
        <f t="shared" si="26"/>
        <v>44</v>
      </c>
      <c r="Q1723" s="37"/>
      <c r="R1723" s="36" t="s">
        <v>7</v>
      </c>
    </row>
    <row r="1724" spans="1:18" x14ac:dyDescent="0.25">
      <c r="A1724" s="1" t="s">
        <v>4</v>
      </c>
      <c r="B1724" s="1" t="s">
        <v>2909</v>
      </c>
      <c r="C1724" s="1" t="s">
        <v>2910</v>
      </c>
      <c r="D1724" s="33">
        <v>2.61</v>
      </c>
      <c r="E1724" s="33">
        <v>20</v>
      </c>
      <c r="F1724" s="34">
        <v>7.66</v>
      </c>
      <c r="G1724" s="33">
        <v>17.39</v>
      </c>
      <c r="H1724" s="35">
        <v>1</v>
      </c>
      <c r="I1724" s="34">
        <v>0</v>
      </c>
      <c r="J1724" s="33">
        <v>20</v>
      </c>
      <c r="K1724" s="34">
        <v>0</v>
      </c>
      <c r="L1724" s="33">
        <v>17.39</v>
      </c>
      <c r="M1724" s="34">
        <v>0</v>
      </c>
      <c r="N1724" s="36">
        <v>4</v>
      </c>
      <c r="O1724" s="36">
        <v>4</v>
      </c>
      <c r="P1724" s="37" t="str">
        <f t="shared" si="26"/>
        <v>44</v>
      </c>
      <c r="Q1724" s="37"/>
      <c r="R1724" s="36" t="s">
        <v>7</v>
      </c>
    </row>
    <row r="1725" spans="1:18" x14ac:dyDescent="0.25">
      <c r="A1725" s="1" t="s">
        <v>4</v>
      </c>
      <c r="B1725" s="1" t="s">
        <v>3785</v>
      </c>
      <c r="C1725" s="1" t="s">
        <v>3786</v>
      </c>
      <c r="D1725" s="33">
        <v>3.45</v>
      </c>
      <c r="E1725" s="33">
        <v>20.7</v>
      </c>
      <c r="F1725" s="34">
        <v>6</v>
      </c>
      <c r="G1725" s="33">
        <v>17.25</v>
      </c>
      <c r="H1725" s="35">
        <v>1</v>
      </c>
      <c r="I1725" s="34">
        <v>0</v>
      </c>
      <c r="J1725" s="33">
        <v>20.7</v>
      </c>
      <c r="K1725" s="34">
        <v>0</v>
      </c>
      <c r="L1725" s="33">
        <v>17.25</v>
      </c>
      <c r="M1725" s="34">
        <v>0</v>
      </c>
      <c r="N1725" s="36">
        <v>4</v>
      </c>
      <c r="O1725" s="36">
        <v>4</v>
      </c>
      <c r="P1725" s="37" t="str">
        <f t="shared" si="26"/>
        <v>44</v>
      </c>
      <c r="Q1725" s="37"/>
      <c r="R1725" s="36" t="s">
        <v>3336</v>
      </c>
    </row>
    <row r="1726" spans="1:18" x14ac:dyDescent="0.25">
      <c r="A1726" s="1" t="s">
        <v>4</v>
      </c>
      <c r="B1726" s="1" t="s">
        <v>2911</v>
      </c>
      <c r="C1726" s="1" t="s">
        <v>2912</v>
      </c>
      <c r="D1726" s="33">
        <v>2.76</v>
      </c>
      <c r="E1726" s="33">
        <v>20</v>
      </c>
      <c r="F1726" s="34">
        <v>7.24</v>
      </c>
      <c r="G1726" s="33">
        <v>17.239999999999998</v>
      </c>
      <c r="H1726" s="35">
        <v>1</v>
      </c>
      <c r="I1726" s="34">
        <v>0</v>
      </c>
      <c r="J1726" s="33">
        <v>20</v>
      </c>
      <c r="K1726" s="34">
        <v>0</v>
      </c>
      <c r="L1726" s="33">
        <v>17.239999999999998</v>
      </c>
      <c r="M1726" s="34">
        <v>0</v>
      </c>
      <c r="N1726" s="36">
        <v>4</v>
      </c>
      <c r="O1726" s="36">
        <v>4</v>
      </c>
      <c r="P1726" s="37" t="str">
        <f t="shared" si="26"/>
        <v>44</v>
      </c>
      <c r="Q1726" s="37"/>
      <c r="R1726" s="36" t="s">
        <v>7</v>
      </c>
    </row>
    <row r="1727" spans="1:18" x14ac:dyDescent="0.25">
      <c r="A1727" s="1" t="s">
        <v>4</v>
      </c>
      <c r="B1727" s="1" t="s">
        <v>2913</v>
      </c>
      <c r="C1727" s="1" t="s">
        <v>2914</v>
      </c>
      <c r="D1727" s="33">
        <v>3.79</v>
      </c>
      <c r="E1727" s="33">
        <v>21</v>
      </c>
      <c r="F1727" s="34">
        <v>5.54</v>
      </c>
      <c r="G1727" s="33">
        <v>17.21</v>
      </c>
      <c r="H1727" s="35">
        <v>1</v>
      </c>
      <c r="I1727" s="34">
        <v>0</v>
      </c>
      <c r="J1727" s="33">
        <v>21</v>
      </c>
      <c r="K1727" s="34">
        <v>0</v>
      </c>
      <c r="L1727" s="33">
        <v>17.21</v>
      </c>
      <c r="M1727" s="34">
        <v>0</v>
      </c>
      <c r="N1727" s="36">
        <v>4</v>
      </c>
      <c r="O1727" s="36">
        <v>4</v>
      </c>
      <c r="P1727" s="37" t="str">
        <f t="shared" si="26"/>
        <v>44</v>
      </c>
      <c r="Q1727" s="37"/>
      <c r="R1727" s="36" t="s">
        <v>7</v>
      </c>
    </row>
    <row r="1728" spans="1:18" x14ac:dyDescent="0.25">
      <c r="A1728" s="1" t="s">
        <v>4</v>
      </c>
      <c r="B1728" s="1" t="s">
        <v>2915</v>
      </c>
      <c r="C1728" s="1" t="s">
        <v>2916</v>
      </c>
      <c r="D1728" s="33">
        <v>1.62</v>
      </c>
      <c r="E1728" s="33">
        <v>7.3333000000000004</v>
      </c>
      <c r="F1728" s="34">
        <v>4.5199999999999996</v>
      </c>
      <c r="G1728" s="33">
        <v>5.71</v>
      </c>
      <c r="H1728" s="35">
        <v>3</v>
      </c>
      <c r="I1728" s="34">
        <v>0</v>
      </c>
      <c r="J1728" s="33">
        <v>22</v>
      </c>
      <c r="K1728" s="34">
        <v>0</v>
      </c>
      <c r="L1728" s="33">
        <v>17.14</v>
      </c>
      <c r="M1728" s="34">
        <v>0</v>
      </c>
      <c r="N1728" s="36">
        <v>4</v>
      </c>
      <c r="O1728" s="36">
        <v>4</v>
      </c>
      <c r="P1728" s="37" t="str">
        <f t="shared" si="26"/>
        <v>44</v>
      </c>
      <c r="Q1728" s="37"/>
      <c r="R1728" s="36" t="s">
        <v>7</v>
      </c>
    </row>
    <row r="1729" spans="1:18" x14ac:dyDescent="0.25">
      <c r="A1729" s="1" t="s">
        <v>4</v>
      </c>
      <c r="B1729" s="1" t="s">
        <v>2917</v>
      </c>
      <c r="C1729" s="1" t="s">
        <v>2918</v>
      </c>
      <c r="D1729" s="33">
        <v>1.63</v>
      </c>
      <c r="E1729" s="33">
        <v>7.3333000000000004</v>
      </c>
      <c r="F1729" s="34">
        <v>4.49</v>
      </c>
      <c r="G1729" s="33">
        <v>5.7</v>
      </c>
      <c r="H1729" s="35">
        <v>3</v>
      </c>
      <c r="I1729" s="34">
        <v>0</v>
      </c>
      <c r="J1729" s="33">
        <v>22</v>
      </c>
      <c r="K1729" s="34">
        <v>0</v>
      </c>
      <c r="L1729" s="33">
        <v>17.11</v>
      </c>
      <c r="M1729" s="34">
        <v>0</v>
      </c>
      <c r="N1729" s="36">
        <v>4</v>
      </c>
      <c r="O1729" s="36">
        <v>4</v>
      </c>
      <c r="P1729" s="37" t="str">
        <f t="shared" si="26"/>
        <v>44</v>
      </c>
      <c r="Q1729" s="37"/>
      <c r="R1729" s="36" t="s">
        <v>7</v>
      </c>
    </row>
    <row r="1730" spans="1:18" x14ac:dyDescent="0.25">
      <c r="A1730" s="1" t="s">
        <v>4</v>
      </c>
      <c r="B1730" s="1" t="s">
        <v>2919</v>
      </c>
      <c r="C1730" s="1" t="s">
        <v>2920</v>
      </c>
      <c r="D1730" s="33">
        <v>1.6299999999999997</v>
      </c>
      <c r="E1730" s="33">
        <v>6.8</v>
      </c>
      <c r="F1730" s="34">
        <v>4.17</v>
      </c>
      <c r="G1730" s="33">
        <v>5.17</v>
      </c>
      <c r="H1730" s="35">
        <v>3</v>
      </c>
      <c r="I1730" s="34">
        <v>0</v>
      </c>
      <c r="J1730" s="33">
        <v>22</v>
      </c>
      <c r="K1730" s="34">
        <v>0</v>
      </c>
      <c r="L1730" s="33">
        <v>17.11</v>
      </c>
      <c r="M1730" s="34">
        <v>0</v>
      </c>
      <c r="N1730" s="36">
        <v>4</v>
      </c>
      <c r="O1730" s="36">
        <v>4</v>
      </c>
      <c r="P1730" s="37" t="str">
        <f t="shared" si="26"/>
        <v>44</v>
      </c>
      <c r="Q1730" s="37"/>
      <c r="R1730" s="36" t="s">
        <v>7</v>
      </c>
    </row>
    <row r="1731" spans="1:18" x14ac:dyDescent="0.25">
      <c r="A1731" s="1" t="s">
        <v>4</v>
      </c>
      <c r="B1731" s="1" t="s">
        <v>2921</v>
      </c>
      <c r="C1731" s="1" t="s">
        <v>2922</v>
      </c>
      <c r="D1731" s="33">
        <v>3.11</v>
      </c>
      <c r="E1731" s="33">
        <v>20</v>
      </c>
      <c r="F1731" s="34">
        <v>6.43</v>
      </c>
      <c r="G1731" s="33">
        <v>16.89</v>
      </c>
      <c r="H1731" s="35">
        <v>1</v>
      </c>
      <c r="I1731" s="34">
        <v>0</v>
      </c>
      <c r="J1731" s="33">
        <v>20</v>
      </c>
      <c r="K1731" s="34">
        <v>0</v>
      </c>
      <c r="L1731" s="33">
        <v>16.89</v>
      </c>
      <c r="M1731" s="34">
        <v>0</v>
      </c>
      <c r="N1731" s="36">
        <v>4</v>
      </c>
      <c r="O1731" s="36">
        <v>4</v>
      </c>
      <c r="P1731" s="37" t="str">
        <f t="shared" si="26"/>
        <v>44</v>
      </c>
      <c r="Q1731" s="37"/>
      <c r="R1731" s="36" t="s">
        <v>7</v>
      </c>
    </row>
    <row r="1732" spans="1:18" x14ac:dyDescent="0.25">
      <c r="A1732" s="1" t="s">
        <v>4</v>
      </c>
      <c r="B1732" s="1" t="s">
        <v>3787</v>
      </c>
      <c r="C1732" s="1" t="s">
        <v>3788</v>
      </c>
      <c r="D1732" s="33">
        <v>3.3333333333333335</v>
      </c>
      <c r="E1732" s="33">
        <v>20</v>
      </c>
      <c r="F1732" s="34">
        <v>6</v>
      </c>
      <c r="G1732" s="33">
        <v>16.66</v>
      </c>
      <c r="H1732" s="35">
        <v>1</v>
      </c>
      <c r="I1732" s="34">
        <v>0</v>
      </c>
      <c r="J1732" s="33">
        <v>20</v>
      </c>
      <c r="K1732" s="34">
        <v>0</v>
      </c>
      <c r="L1732" s="33">
        <v>16.66</v>
      </c>
      <c r="M1732" s="34">
        <v>0</v>
      </c>
      <c r="N1732" s="36">
        <v>4</v>
      </c>
      <c r="O1732" s="36">
        <v>4</v>
      </c>
      <c r="P1732" s="37" t="str">
        <f t="shared" si="26"/>
        <v>44</v>
      </c>
      <c r="Q1732" s="37"/>
      <c r="R1732" s="36" t="s">
        <v>3336</v>
      </c>
    </row>
    <row r="1733" spans="1:18" x14ac:dyDescent="0.25">
      <c r="A1733" s="1" t="s">
        <v>4</v>
      </c>
      <c r="B1733" s="1" t="s">
        <v>3789</v>
      </c>
      <c r="C1733" s="1" t="s">
        <v>3790</v>
      </c>
      <c r="D1733" s="33">
        <v>1.6666666666666667</v>
      </c>
      <c r="E1733" s="33">
        <v>10</v>
      </c>
      <c r="F1733" s="34">
        <v>5.99</v>
      </c>
      <c r="G1733" s="33">
        <v>8.33</v>
      </c>
      <c r="H1733" s="35">
        <v>2</v>
      </c>
      <c r="I1733" s="34">
        <v>0</v>
      </c>
      <c r="J1733" s="33">
        <v>20</v>
      </c>
      <c r="K1733" s="34">
        <v>0</v>
      </c>
      <c r="L1733" s="33">
        <v>16.66</v>
      </c>
      <c r="M1733" s="34">
        <v>0</v>
      </c>
      <c r="N1733" s="36">
        <v>4</v>
      </c>
      <c r="O1733" s="36">
        <v>4</v>
      </c>
      <c r="P1733" s="37" t="str">
        <f t="shared" si="26"/>
        <v>44</v>
      </c>
      <c r="Q1733" s="37"/>
      <c r="R1733" s="36" t="s">
        <v>3336</v>
      </c>
    </row>
    <row r="1734" spans="1:18" x14ac:dyDescent="0.25">
      <c r="A1734" s="1" t="s">
        <v>4</v>
      </c>
      <c r="B1734" s="1" t="s">
        <v>3791</v>
      </c>
      <c r="C1734" s="1" t="s">
        <v>3792</v>
      </c>
      <c r="D1734" s="33">
        <v>3.3333333333333335</v>
      </c>
      <c r="E1734" s="33">
        <v>20</v>
      </c>
      <c r="F1734" s="34">
        <v>6</v>
      </c>
      <c r="G1734" s="33">
        <v>16.66</v>
      </c>
      <c r="H1734" s="35">
        <v>1</v>
      </c>
      <c r="I1734" s="34">
        <v>0</v>
      </c>
      <c r="J1734" s="33">
        <v>20</v>
      </c>
      <c r="K1734" s="34">
        <v>0</v>
      </c>
      <c r="L1734" s="33">
        <v>16.66</v>
      </c>
      <c r="M1734" s="34">
        <v>0</v>
      </c>
      <c r="N1734" s="36">
        <v>4</v>
      </c>
      <c r="O1734" s="36">
        <v>4</v>
      </c>
      <c r="P1734" s="37" t="str">
        <f t="shared" si="26"/>
        <v>44</v>
      </c>
      <c r="Q1734" s="37"/>
      <c r="R1734" s="36" t="s">
        <v>3336</v>
      </c>
    </row>
    <row r="1735" spans="1:18" x14ac:dyDescent="0.25">
      <c r="A1735" s="1" t="s">
        <v>4</v>
      </c>
      <c r="B1735" s="1" t="s">
        <v>3793</v>
      </c>
      <c r="C1735" s="1" t="s">
        <v>3794</v>
      </c>
      <c r="D1735" s="33">
        <v>3.3333333333333335</v>
      </c>
      <c r="E1735" s="33">
        <v>20</v>
      </c>
      <c r="F1735" s="34">
        <v>6</v>
      </c>
      <c r="G1735" s="33">
        <v>16.66</v>
      </c>
      <c r="H1735" s="35">
        <v>1</v>
      </c>
      <c r="I1735" s="34">
        <v>0</v>
      </c>
      <c r="J1735" s="33">
        <v>20</v>
      </c>
      <c r="K1735" s="34">
        <v>0</v>
      </c>
      <c r="L1735" s="33">
        <v>16.66</v>
      </c>
      <c r="M1735" s="34">
        <v>0</v>
      </c>
      <c r="N1735" s="36">
        <v>4</v>
      </c>
      <c r="O1735" s="36">
        <v>4</v>
      </c>
      <c r="P1735" s="37" t="str">
        <f t="shared" ref="P1735:P1798" si="27">N1735&amp;O1735</f>
        <v>44</v>
      </c>
      <c r="Q1735" s="37"/>
      <c r="R1735" s="36" t="s">
        <v>3336</v>
      </c>
    </row>
    <row r="1736" spans="1:18" x14ac:dyDescent="0.25">
      <c r="A1736" s="1" t="s">
        <v>4</v>
      </c>
      <c r="B1736" s="1" t="s">
        <v>2923</v>
      </c>
      <c r="C1736" s="1" t="s">
        <v>2924</v>
      </c>
      <c r="D1736" s="33">
        <v>1.4</v>
      </c>
      <c r="E1736" s="33">
        <v>18</v>
      </c>
      <c r="F1736" s="34">
        <v>12.85</v>
      </c>
      <c r="G1736" s="33">
        <v>16.600000000000001</v>
      </c>
      <c r="H1736" s="35">
        <v>1</v>
      </c>
      <c r="I1736" s="34">
        <v>0</v>
      </c>
      <c r="J1736" s="33">
        <v>18</v>
      </c>
      <c r="K1736" s="34">
        <v>0</v>
      </c>
      <c r="L1736" s="33">
        <v>16.600000000000001</v>
      </c>
      <c r="M1736" s="34">
        <v>0</v>
      </c>
      <c r="N1736" s="36">
        <v>4</v>
      </c>
      <c r="O1736" s="36">
        <v>4</v>
      </c>
      <c r="P1736" s="37" t="str">
        <f t="shared" si="27"/>
        <v>44</v>
      </c>
      <c r="Q1736" s="37"/>
      <c r="R1736" s="36" t="s">
        <v>7</v>
      </c>
    </row>
    <row r="1737" spans="1:18" x14ac:dyDescent="0.25">
      <c r="A1737" s="1" t="s">
        <v>4</v>
      </c>
      <c r="B1737" s="1" t="s">
        <v>2927</v>
      </c>
      <c r="C1737" s="1" t="s">
        <v>2928</v>
      </c>
      <c r="D1737" s="33">
        <v>2.61</v>
      </c>
      <c r="E1737" s="33">
        <v>18.95</v>
      </c>
      <c r="F1737" s="34">
        <v>7.26</v>
      </c>
      <c r="G1737" s="33">
        <v>16.34</v>
      </c>
      <c r="H1737" s="35">
        <v>1</v>
      </c>
      <c r="I1737" s="34">
        <v>0</v>
      </c>
      <c r="J1737" s="33">
        <v>18.95</v>
      </c>
      <c r="K1737" s="34">
        <v>0</v>
      </c>
      <c r="L1737" s="33">
        <v>16.34</v>
      </c>
      <c r="M1737" s="34">
        <v>0</v>
      </c>
      <c r="N1737" s="36">
        <v>4</v>
      </c>
      <c r="O1737" s="36">
        <v>4</v>
      </c>
      <c r="P1737" s="37" t="str">
        <f t="shared" si="27"/>
        <v>44</v>
      </c>
      <c r="Q1737" s="37"/>
      <c r="R1737" s="36" t="s">
        <v>7</v>
      </c>
    </row>
    <row r="1738" spans="1:18" x14ac:dyDescent="0.25">
      <c r="A1738" s="1" t="s">
        <v>4</v>
      </c>
      <c r="B1738" s="1" t="s">
        <v>2931</v>
      </c>
      <c r="C1738" s="1" t="s">
        <v>2932</v>
      </c>
      <c r="D1738" s="33">
        <v>3.25</v>
      </c>
      <c r="E1738" s="33">
        <v>19.5</v>
      </c>
      <c r="F1738" s="34">
        <v>6</v>
      </c>
      <c r="G1738" s="33">
        <v>16.25</v>
      </c>
      <c r="H1738" s="35">
        <v>1</v>
      </c>
      <c r="I1738" s="34">
        <v>0</v>
      </c>
      <c r="J1738" s="33">
        <v>19.5</v>
      </c>
      <c r="K1738" s="34">
        <v>0</v>
      </c>
      <c r="L1738" s="33">
        <v>16.25</v>
      </c>
      <c r="M1738" s="34">
        <v>0</v>
      </c>
      <c r="N1738" s="36">
        <v>4</v>
      </c>
      <c r="O1738" s="36">
        <v>4</v>
      </c>
      <c r="P1738" s="37" t="str">
        <f t="shared" si="27"/>
        <v>44</v>
      </c>
      <c r="Q1738" s="37"/>
      <c r="R1738" s="36" t="s">
        <v>7</v>
      </c>
    </row>
    <row r="1739" spans="1:18" x14ac:dyDescent="0.25">
      <c r="A1739" s="1" t="s">
        <v>4</v>
      </c>
      <c r="B1739" s="1" t="s">
        <v>2933</v>
      </c>
      <c r="C1739" s="1" t="s">
        <v>2934</v>
      </c>
      <c r="D1739" s="33">
        <v>1.84</v>
      </c>
      <c r="E1739" s="33">
        <v>18</v>
      </c>
      <c r="F1739" s="34">
        <v>9.7799999999999994</v>
      </c>
      <c r="G1739" s="33">
        <v>16.16</v>
      </c>
      <c r="H1739" s="35">
        <v>1</v>
      </c>
      <c r="I1739" s="34">
        <v>0</v>
      </c>
      <c r="J1739" s="33">
        <v>18</v>
      </c>
      <c r="K1739" s="34">
        <v>0</v>
      </c>
      <c r="L1739" s="33">
        <v>16.16</v>
      </c>
      <c r="M1739" s="34">
        <v>0</v>
      </c>
      <c r="N1739" s="36">
        <v>4</v>
      </c>
      <c r="O1739" s="36">
        <v>4</v>
      </c>
      <c r="P1739" s="37" t="str">
        <f t="shared" si="27"/>
        <v>44</v>
      </c>
      <c r="Q1739" s="37"/>
      <c r="R1739" s="36" t="s">
        <v>7</v>
      </c>
    </row>
    <row r="1740" spans="1:18" x14ac:dyDescent="0.25">
      <c r="A1740" s="1" t="s">
        <v>4</v>
      </c>
      <c r="B1740" s="1" t="s">
        <v>2935</v>
      </c>
      <c r="C1740" s="1" t="s">
        <v>2936</v>
      </c>
      <c r="D1740" s="33">
        <v>3.96</v>
      </c>
      <c r="E1740" s="33">
        <v>20</v>
      </c>
      <c r="F1740" s="34">
        <v>5.05</v>
      </c>
      <c r="G1740" s="33">
        <v>16.04</v>
      </c>
      <c r="H1740" s="35">
        <v>1</v>
      </c>
      <c r="I1740" s="34">
        <v>0</v>
      </c>
      <c r="J1740" s="33">
        <v>20</v>
      </c>
      <c r="K1740" s="34">
        <v>0</v>
      </c>
      <c r="L1740" s="33">
        <v>16.04</v>
      </c>
      <c r="M1740" s="34">
        <v>0</v>
      </c>
      <c r="N1740" s="36">
        <v>4</v>
      </c>
      <c r="O1740" s="36">
        <v>4</v>
      </c>
      <c r="P1740" s="37" t="str">
        <f t="shared" si="27"/>
        <v>44</v>
      </c>
      <c r="Q1740" s="37"/>
      <c r="R1740" s="36" t="s">
        <v>7</v>
      </c>
    </row>
    <row r="1741" spans="1:18" x14ac:dyDescent="0.25">
      <c r="A1741" s="1" t="s">
        <v>4</v>
      </c>
      <c r="B1741" s="1" t="s">
        <v>2937</v>
      </c>
      <c r="C1741" s="1" t="s">
        <v>2938</v>
      </c>
      <c r="D1741" s="33">
        <v>3.99</v>
      </c>
      <c r="E1741" s="33">
        <v>20</v>
      </c>
      <c r="F1741" s="34">
        <v>5.01</v>
      </c>
      <c r="G1741" s="33">
        <v>16.010000000000002</v>
      </c>
      <c r="H1741" s="35">
        <v>1</v>
      </c>
      <c r="I1741" s="34">
        <v>0</v>
      </c>
      <c r="J1741" s="33">
        <v>20</v>
      </c>
      <c r="K1741" s="34">
        <v>0</v>
      </c>
      <c r="L1741" s="33">
        <v>16.010000000000002</v>
      </c>
      <c r="M1741" s="34">
        <v>0</v>
      </c>
      <c r="N1741" s="36">
        <v>4</v>
      </c>
      <c r="O1741" s="36">
        <v>4</v>
      </c>
      <c r="P1741" s="37" t="str">
        <f t="shared" si="27"/>
        <v>44</v>
      </c>
      <c r="Q1741" s="37"/>
      <c r="R1741" s="36" t="s">
        <v>7</v>
      </c>
    </row>
    <row r="1742" spans="1:18" x14ac:dyDescent="0.25">
      <c r="A1742" s="1" t="s">
        <v>4</v>
      </c>
      <c r="B1742" s="1" t="s">
        <v>2939</v>
      </c>
      <c r="C1742" s="1" t="s">
        <v>2940</v>
      </c>
      <c r="D1742" s="33">
        <v>4.01</v>
      </c>
      <c r="E1742" s="33">
        <v>20</v>
      </c>
      <c r="F1742" s="34">
        <v>4.9800000000000004</v>
      </c>
      <c r="G1742" s="33">
        <v>15.99</v>
      </c>
      <c r="H1742" s="35">
        <v>1</v>
      </c>
      <c r="I1742" s="34">
        <v>0</v>
      </c>
      <c r="J1742" s="33">
        <v>20</v>
      </c>
      <c r="K1742" s="34">
        <v>0</v>
      </c>
      <c r="L1742" s="33">
        <v>15.99</v>
      </c>
      <c r="M1742" s="34">
        <v>0</v>
      </c>
      <c r="N1742" s="36">
        <v>4</v>
      </c>
      <c r="O1742" s="36">
        <v>4</v>
      </c>
      <c r="P1742" s="37" t="str">
        <f t="shared" si="27"/>
        <v>44</v>
      </c>
      <c r="Q1742" s="37"/>
      <c r="R1742" s="36" t="s">
        <v>7</v>
      </c>
    </row>
    <row r="1743" spans="1:18" x14ac:dyDescent="0.25">
      <c r="A1743" s="1" t="s">
        <v>4</v>
      </c>
      <c r="B1743" s="1" t="s">
        <v>2941</v>
      </c>
      <c r="C1743" s="1" t="s">
        <v>2942</v>
      </c>
      <c r="D1743" s="33">
        <v>4.12</v>
      </c>
      <c r="E1743" s="33">
        <v>20</v>
      </c>
      <c r="F1743" s="34">
        <v>4.8499999999999996</v>
      </c>
      <c r="G1743" s="33">
        <v>15.88</v>
      </c>
      <c r="H1743" s="35">
        <v>1</v>
      </c>
      <c r="I1743" s="34">
        <v>0</v>
      </c>
      <c r="J1743" s="33">
        <v>20</v>
      </c>
      <c r="K1743" s="34">
        <v>0</v>
      </c>
      <c r="L1743" s="33">
        <v>15.88</v>
      </c>
      <c r="M1743" s="34">
        <v>0</v>
      </c>
      <c r="N1743" s="36">
        <v>4</v>
      </c>
      <c r="O1743" s="36">
        <v>4</v>
      </c>
      <c r="P1743" s="37" t="str">
        <f t="shared" si="27"/>
        <v>44</v>
      </c>
      <c r="Q1743" s="37"/>
      <c r="R1743" s="36" t="s">
        <v>7</v>
      </c>
    </row>
    <row r="1744" spans="1:18" x14ac:dyDescent="0.25">
      <c r="A1744" s="1" t="s">
        <v>4</v>
      </c>
      <c r="B1744" s="1" t="s">
        <v>3795</v>
      </c>
      <c r="C1744" s="1" t="s">
        <v>3796</v>
      </c>
      <c r="D1744" s="33">
        <v>3.1666666666666665</v>
      </c>
      <c r="E1744" s="33">
        <v>19</v>
      </c>
      <c r="F1744" s="34">
        <v>5.99</v>
      </c>
      <c r="G1744" s="33">
        <v>15.83</v>
      </c>
      <c r="H1744" s="35">
        <v>1</v>
      </c>
      <c r="I1744" s="34">
        <v>0</v>
      </c>
      <c r="J1744" s="33">
        <v>19</v>
      </c>
      <c r="K1744" s="34">
        <v>0</v>
      </c>
      <c r="L1744" s="33">
        <v>15.83</v>
      </c>
      <c r="M1744" s="34">
        <v>0</v>
      </c>
      <c r="N1744" s="36">
        <v>4</v>
      </c>
      <c r="O1744" s="36">
        <v>4</v>
      </c>
      <c r="P1744" s="37" t="str">
        <f t="shared" si="27"/>
        <v>44</v>
      </c>
      <c r="Q1744" s="37"/>
      <c r="R1744" s="36" t="s">
        <v>3336</v>
      </c>
    </row>
    <row r="1745" spans="1:18" x14ac:dyDescent="0.25">
      <c r="A1745" s="1" t="s">
        <v>4</v>
      </c>
      <c r="B1745" s="1" t="s">
        <v>3797</v>
      </c>
      <c r="C1745" s="1" t="s">
        <v>3798</v>
      </c>
      <c r="D1745" s="33">
        <v>3.1666666666666665</v>
      </c>
      <c r="E1745" s="33">
        <v>19</v>
      </c>
      <c r="F1745" s="34">
        <v>5.99</v>
      </c>
      <c r="G1745" s="33">
        <v>15.83</v>
      </c>
      <c r="H1745" s="35">
        <v>1</v>
      </c>
      <c r="I1745" s="34">
        <v>0</v>
      </c>
      <c r="J1745" s="33">
        <v>19</v>
      </c>
      <c r="K1745" s="34">
        <v>0</v>
      </c>
      <c r="L1745" s="33">
        <v>15.83</v>
      </c>
      <c r="M1745" s="34">
        <v>0</v>
      </c>
      <c r="N1745" s="36">
        <v>4</v>
      </c>
      <c r="O1745" s="36">
        <v>4</v>
      </c>
      <c r="P1745" s="37" t="str">
        <f t="shared" si="27"/>
        <v>44</v>
      </c>
      <c r="Q1745" s="37"/>
      <c r="R1745" s="36" t="s">
        <v>3336</v>
      </c>
    </row>
    <row r="1746" spans="1:18" x14ac:dyDescent="0.25">
      <c r="A1746" s="1" t="s">
        <v>4</v>
      </c>
      <c r="B1746" s="1" t="s">
        <v>3799</v>
      </c>
      <c r="C1746" s="1" t="s">
        <v>3800</v>
      </c>
      <c r="D1746" s="33">
        <v>3.1666666666666665</v>
      </c>
      <c r="E1746" s="33">
        <v>19</v>
      </c>
      <c r="F1746" s="34">
        <v>5.99</v>
      </c>
      <c r="G1746" s="33">
        <v>15.83</v>
      </c>
      <c r="H1746" s="35">
        <v>1</v>
      </c>
      <c r="I1746" s="34">
        <v>0</v>
      </c>
      <c r="J1746" s="33">
        <v>19</v>
      </c>
      <c r="K1746" s="34">
        <v>0</v>
      </c>
      <c r="L1746" s="33">
        <v>15.83</v>
      </c>
      <c r="M1746" s="34">
        <v>0</v>
      </c>
      <c r="N1746" s="36">
        <v>4</v>
      </c>
      <c r="O1746" s="36">
        <v>4</v>
      </c>
      <c r="P1746" s="37" t="str">
        <f t="shared" si="27"/>
        <v>44</v>
      </c>
      <c r="Q1746" s="37"/>
      <c r="R1746" s="36" t="s">
        <v>3336</v>
      </c>
    </row>
    <row r="1747" spans="1:18" x14ac:dyDescent="0.25">
      <c r="A1747" s="1" t="s">
        <v>4</v>
      </c>
      <c r="B1747" s="1" t="s">
        <v>3801</v>
      </c>
      <c r="C1747" s="1" t="s">
        <v>3802</v>
      </c>
      <c r="D1747" s="33">
        <v>3.1666666666666665</v>
      </c>
      <c r="E1747" s="33">
        <v>19</v>
      </c>
      <c r="F1747" s="34">
        <v>5.99</v>
      </c>
      <c r="G1747" s="33">
        <v>15.83</v>
      </c>
      <c r="H1747" s="35">
        <v>1</v>
      </c>
      <c r="I1747" s="34">
        <v>0</v>
      </c>
      <c r="J1747" s="33">
        <v>19</v>
      </c>
      <c r="K1747" s="34">
        <v>0</v>
      </c>
      <c r="L1747" s="33">
        <v>15.83</v>
      </c>
      <c r="M1747" s="34">
        <v>0</v>
      </c>
      <c r="N1747" s="36">
        <v>4</v>
      </c>
      <c r="O1747" s="36">
        <v>4</v>
      </c>
      <c r="P1747" s="37" t="str">
        <f t="shared" si="27"/>
        <v>44</v>
      </c>
      <c r="Q1747" s="37"/>
      <c r="R1747" s="36" t="s">
        <v>3336</v>
      </c>
    </row>
    <row r="1748" spans="1:18" x14ac:dyDescent="0.25">
      <c r="A1748" s="1" t="s">
        <v>4</v>
      </c>
      <c r="B1748" s="1" t="s">
        <v>2943</v>
      </c>
      <c r="C1748" s="1" t="s">
        <v>2944</v>
      </c>
      <c r="D1748" s="33">
        <v>1.3999999999999997</v>
      </c>
      <c r="E1748" s="33">
        <v>6.6665999999999999</v>
      </c>
      <c r="F1748" s="34">
        <v>4.76</v>
      </c>
      <c r="G1748" s="33">
        <v>5.26</v>
      </c>
      <c r="H1748" s="35">
        <v>3</v>
      </c>
      <c r="I1748" s="34">
        <v>0</v>
      </c>
      <c r="J1748" s="33">
        <v>20</v>
      </c>
      <c r="K1748" s="34">
        <v>0</v>
      </c>
      <c r="L1748" s="33">
        <v>15.8</v>
      </c>
      <c r="M1748" s="34">
        <v>0</v>
      </c>
      <c r="N1748" s="36">
        <v>4</v>
      </c>
      <c r="O1748" s="36">
        <v>4</v>
      </c>
      <c r="P1748" s="37" t="str">
        <f t="shared" si="27"/>
        <v>44</v>
      </c>
      <c r="Q1748" s="37"/>
      <c r="R1748" s="36" t="s">
        <v>7</v>
      </c>
    </row>
    <row r="1749" spans="1:18" x14ac:dyDescent="0.25">
      <c r="A1749" s="1" t="s">
        <v>4</v>
      </c>
      <c r="B1749" s="1" t="s">
        <v>3803</v>
      </c>
      <c r="C1749" s="1" t="s">
        <v>3804</v>
      </c>
      <c r="D1749" s="33">
        <v>3.1583333333333332</v>
      </c>
      <c r="E1749" s="33">
        <v>18.95</v>
      </c>
      <c r="F1749" s="34">
        <v>6</v>
      </c>
      <c r="G1749" s="33">
        <v>15.79</v>
      </c>
      <c r="H1749" s="35">
        <v>1</v>
      </c>
      <c r="I1749" s="34">
        <v>0</v>
      </c>
      <c r="J1749" s="33">
        <v>18.95</v>
      </c>
      <c r="K1749" s="34">
        <v>0</v>
      </c>
      <c r="L1749" s="33">
        <v>15.79</v>
      </c>
      <c r="M1749" s="34">
        <v>0</v>
      </c>
      <c r="N1749" s="36">
        <v>4</v>
      </c>
      <c r="O1749" s="36">
        <v>4</v>
      </c>
      <c r="P1749" s="37" t="str">
        <f t="shared" si="27"/>
        <v>44</v>
      </c>
      <c r="Q1749" s="37"/>
      <c r="R1749" s="36" t="s">
        <v>3336</v>
      </c>
    </row>
    <row r="1750" spans="1:18" x14ac:dyDescent="0.25">
      <c r="A1750" s="1" t="s">
        <v>4</v>
      </c>
      <c r="B1750" s="1" t="s">
        <v>3805</v>
      </c>
      <c r="C1750" s="1" t="s">
        <v>3806</v>
      </c>
      <c r="D1750" s="33">
        <v>3.1583333333333332</v>
      </c>
      <c r="E1750" s="33">
        <v>18.95</v>
      </c>
      <c r="F1750" s="34">
        <v>6</v>
      </c>
      <c r="G1750" s="33">
        <v>15.79</v>
      </c>
      <c r="H1750" s="35">
        <v>1</v>
      </c>
      <c r="I1750" s="34">
        <v>0</v>
      </c>
      <c r="J1750" s="33">
        <v>18.95</v>
      </c>
      <c r="K1750" s="34">
        <v>0</v>
      </c>
      <c r="L1750" s="33">
        <v>15.79</v>
      </c>
      <c r="M1750" s="34">
        <v>0</v>
      </c>
      <c r="N1750" s="36">
        <v>4</v>
      </c>
      <c r="O1750" s="36">
        <v>4</v>
      </c>
      <c r="P1750" s="37" t="str">
        <f t="shared" si="27"/>
        <v>44</v>
      </c>
      <c r="Q1750" s="37"/>
      <c r="R1750" s="36" t="s">
        <v>3336</v>
      </c>
    </row>
    <row r="1751" spans="1:18" x14ac:dyDescent="0.25">
      <c r="A1751" s="1" t="s">
        <v>4</v>
      </c>
      <c r="B1751" s="1" t="s">
        <v>2945</v>
      </c>
      <c r="C1751" s="1" t="s">
        <v>2946</v>
      </c>
      <c r="D1751" s="33">
        <v>2.23</v>
      </c>
      <c r="E1751" s="33">
        <v>18</v>
      </c>
      <c r="F1751" s="34">
        <v>8.07</v>
      </c>
      <c r="G1751" s="33">
        <v>15.77</v>
      </c>
      <c r="H1751" s="35">
        <v>1</v>
      </c>
      <c r="I1751" s="34">
        <v>0</v>
      </c>
      <c r="J1751" s="33">
        <v>18</v>
      </c>
      <c r="K1751" s="34">
        <v>0</v>
      </c>
      <c r="L1751" s="33">
        <v>15.77</v>
      </c>
      <c r="M1751" s="34">
        <v>0</v>
      </c>
      <c r="N1751" s="36">
        <v>4</v>
      </c>
      <c r="O1751" s="36">
        <v>4</v>
      </c>
      <c r="P1751" s="37" t="str">
        <f t="shared" si="27"/>
        <v>44</v>
      </c>
      <c r="Q1751" s="37"/>
      <c r="R1751" s="36" t="s">
        <v>7</v>
      </c>
    </row>
    <row r="1752" spans="1:18" x14ac:dyDescent="0.25">
      <c r="A1752" s="1" t="s">
        <v>4</v>
      </c>
      <c r="B1752" s="1" t="s">
        <v>2947</v>
      </c>
      <c r="C1752" s="1" t="s">
        <v>2948</v>
      </c>
      <c r="D1752" s="33">
        <v>2.34</v>
      </c>
      <c r="E1752" s="33">
        <v>18</v>
      </c>
      <c r="F1752" s="34">
        <v>7.69</v>
      </c>
      <c r="G1752" s="33">
        <v>15.66</v>
      </c>
      <c r="H1752" s="35">
        <v>1</v>
      </c>
      <c r="I1752" s="34">
        <v>0</v>
      </c>
      <c r="J1752" s="33">
        <v>18</v>
      </c>
      <c r="K1752" s="34">
        <v>0</v>
      </c>
      <c r="L1752" s="33">
        <v>15.66</v>
      </c>
      <c r="M1752" s="34">
        <v>0</v>
      </c>
      <c r="N1752" s="36">
        <v>4</v>
      </c>
      <c r="O1752" s="36">
        <v>4</v>
      </c>
      <c r="P1752" s="37" t="str">
        <f t="shared" si="27"/>
        <v>44</v>
      </c>
      <c r="Q1752" s="37"/>
      <c r="R1752" s="36" t="s">
        <v>7</v>
      </c>
    </row>
    <row r="1753" spans="1:18" x14ac:dyDescent="0.25">
      <c r="A1753" s="1" t="s">
        <v>4</v>
      </c>
      <c r="B1753" s="1" t="s">
        <v>2949</v>
      </c>
      <c r="C1753" s="1" t="s">
        <v>2950</v>
      </c>
      <c r="D1753" s="33">
        <v>2.34</v>
      </c>
      <c r="E1753" s="33">
        <v>18</v>
      </c>
      <c r="F1753" s="34">
        <v>7.69</v>
      </c>
      <c r="G1753" s="33">
        <v>15.66</v>
      </c>
      <c r="H1753" s="35">
        <v>1</v>
      </c>
      <c r="I1753" s="34">
        <v>0</v>
      </c>
      <c r="J1753" s="33">
        <v>18</v>
      </c>
      <c r="K1753" s="34">
        <v>0</v>
      </c>
      <c r="L1753" s="33">
        <v>15.66</v>
      </c>
      <c r="M1753" s="34">
        <v>0</v>
      </c>
      <c r="N1753" s="36">
        <v>4</v>
      </c>
      <c r="O1753" s="36">
        <v>4</v>
      </c>
      <c r="P1753" s="37" t="str">
        <f t="shared" si="27"/>
        <v>44</v>
      </c>
      <c r="Q1753" s="37"/>
      <c r="R1753" s="36" t="s">
        <v>7</v>
      </c>
    </row>
    <row r="1754" spans="1:18" x14ac:dyDescent="0.25">
      <c r="A1754" s="1" t="s">
        <v>4</v>
      </c>
      <c r="B1754" s="1" t="s">
        <v>2951</v>
      </c>
      <c r="C1754" s="1" t="s">
        <v>2952</v>
      </c>
      <c r="D1754" s="33">
        <v>1.19</v>
      </c>
      <c r="E1754" s="33">
        <v>9</v>
      </c>
      <c r="F1754" s="34">
        <v>7.56</v>
      </c>
      <c r="G1754" s="33">
        <v>7.81</v>
      </c>
      <c r="H1754" s="35">
        <v>2</v>
      </c>
      <c r="I1754" s="34">
        <v>0</v>
      </c>
      <c r="J1754" s="33">
        <v>18</v>
      </c>
      <c r="K1754" s="34">
        <v>0</v>
      </c>
      <c r="L1754" s="33">
        <v>15.62</v>
      </c>
      <c r="M1754" s="34">
        <v>0</v>
      </c>
      <c r="N1754" s="36">
        <v>4</v>
      </c>
      <c r="O1754" s="36">
        <v>4</v>
      </c>
      <c r="P1754" s="37" t="str">
        <f t="shared" si="27"/>
        <v>44</v>
      </c>
      <c r="Q1754" s="37"/>
      <c r="R1754" s="36" t="s">
        <v>7</v>
      </c>
    </row>
    <row r="1755" spans="1:18" x14ac:dyDescent="0.25">
      <c r="A1755" s="1" t="s">
        <v>4</v>
      </c>
      <c r="B1755" s="1" t="s">
        <v>2953</v>
      </c>
      <c r="C1755" s="1" t="s">
        <v>2954</v>
      </c>
      <c r="D1755" s="33">
        <v>2.4900000000000002</v>
      </c>
      <c r="E1755" s="33">
        <v>18</v>
      </c>
      <c r="F1755" s="34">
        <v>7.22</v>
      </c>
      <c r="G1755" s="33">
        <v>15.51</v>
      </c>
      <c r="H1755" s="35">
        <v>1</v>
      </c>
      <c r="I1755" s="34">
        <v>0</v>
      </c>
      <c r="J1755" s="33">
        <v>18</v>
      </c>
      <c r="K1755" s="34">
        <v>0</v>
      </c>
      <c r="L1755" s="33">
        <v>15.51</v>
      </c>
      <c r="M1755" s="34">
        <v>0</v>
      </c>
      <c r="N1755" s="36">
        <v>4</v>
      </c>
      <c r="O1755" s="36">
        <v>4</v>
      </c>
      <c r="P1755" s="37" t="str">
        <f t="shared" si="27"/>
        <v>44</v>
      </c>
      <c r="Q1755" s="37"/>
      <c r="R1755" s="36" t="s">
        <v>7</v>
      </c>
    </row>
    <row r="1756" spans="1:18" x14ac:dyDescent="0.25">
      <c r="A1756" s="1" t="s">
        <v>4</v>
      </c>
      <c r="B1756" s="1" t="s">
        <v>3809</v>
      </c>
      <c r="C1756" s="1" t="s">
        <v>3810</v>
      </c>
      <c r="D1756" s="33">
        <v>3.0666666666666669</v>
      </c>
      <c r="E1756" s="33">
        <v>18.399999999999999</v>
      </c>
      <c r="F1756" s="34">
        <v>5.99</v>
      </c>
      <c r="G1756" s="33">
        <v>15.33</v>
      </c>
      <c r="H1756" s="35">
        <v>1</v>
      </c>
      <c r="I1756" s="34">
        <v>0</v>
      </c>
      <c r="J1756" s="33">
        <v>18.399999999999999</v>
      </c>
      <c r="K1756" s="34">
        <v>0</v>
      </c>
      <c r="L1756" s="33">
        <v>15.33</v>
      </c>
      <c r="M1756" s="34">
        <v>0</v>
      </c>
      <c r="N1756" s="36">
        <v>4</v>
      </c>
      <c r="O1756" s="36">
        <v>4</v>
      </c>
      <c r="P1756" s="37" t="str">
        <f t="shared" si="27"/>
        <v>44</v>
      </c>
      <c r="Q1756" s="37"/>
      <c r="R1756" s="36" t="s">
        <v>3336</v>
      </c>
    </row>
    <row r="1757" spans="1:18" x14ac:dyDescent="0.25">
      <c r="A1757" s="1" t="s">
        <v>4</v>
      </c>
      <c r="B1757" s="1" t="s">
        <v>2957</v>
      </c>
      <c r="C1757" s="1" t="s">
        <v>2958</v>
      </c>
      <c r="D1757" s="33">
        <v>1.54</v>
      </c>
      <c r="E1757" s="33">
        <v>6.6</v>
      </c>
      <c r="F1757" s="34">
        <v>4.28</v>
      </c>
      <c r="G1757" s="33">
        <v>5.0599999999999996</v>
      </c>
      <c r="H1757" s="35">
        <v>3</v>
      </c>
      <c r="I1757" s="34">
        <v>0</v>
      </c>
      <c r="J1757" s="33">
        <v>19.8</v>
      </c>
      <c r="K1757" s="34">
        <v>0</v>
      </c>
      <c r="L1757" s="33">
        <v>15.18</v>
      </c>
      <c r="M1757" s="34">
        <v>0</v>
      </c>
      <c r="N1757" s="36">
        <v>4</v>
      </c>
      <c r="O1757" s="36">
        <v>4</v>
      </c>
      <c r="P1757" s="37" t="str">
        <f t="shared" si="27"/>
        <v>44</v>
      </c>
      <c r="Q1757" s="37"/>
      <c r="R1757" s="36" t="s">
        <v>7</v>
      </c>
    </row>
    <row r="1758" spans="1:18" x14ac:dyDescent="0.25">
      <c r="A1758" s="1" t="s">
        <v>4</v>
      </c>
      <c r="B1758" s="1" t="s">
        <v>2961</v>
      </c>
      <c r="C1758" s="1" t="s">
        <v>2962</v>
      </c>
      <c r="D1758" s="33">
        <v>2.91</v>
      </c>
      <c r="E1758" s="33">
        <v>18</v>
      </c>
      <c r="F1758" s="34">
        <v>6.18</v>
      </c>
      <c r="G1758" s="33">
        <v>15.09</v>
      </c>
      <c r="H1758" s="35">
        <v>1</v>
      </c>
      <c r="I1758" s="34">
        <v>0</v>
      </c>
      <c r="J1758" s="33">
        <v>18</v>
      </c>
      <c r="K1758" s="34">
        <v>0</v>
      </c>
      <c r="L1758" s="33">
        <v>15.09</v>
      </c>
      <c r="M1758" s="34">
        <v>0</v>
      </c>
      <c r="N1758" s="36">
        <v>4</v>
      </c>
      <c r="O1758" s="36">
        <v>4</v>
      </c>
      <c r="P1758" s="37" t="str">
        <f t="shared" si="27"/>
        <v>44</v>
      </c>
      <c r="Q1758" s="37"/>
      <c r="R1758" s="36" t="s">
        <v>7</v>
      </c>
    </row>
    <row r="1759" spans="1:18" x14ac:dyDescent="0.25">
      <c r="A1759" s="1" t="s">
        <v>4</v>
      </c>
      <c r="B1759" s="1" t="s">
        <v>2963</v>
      </c>
      <c r="C1759" s="1" t="s">
        <v>2964</v>
      </c>
      <c r="D1759" s="33">
        <v>3.95</v>
      </c>
      <c r="E1759" s="33">
        <v>19</v>
      </c>
      <c r="F1759" s="34">
        <v>4.8099999999999996</v>
      </c>
      <c r="G1759" s="33">
        <v>15.05</v>
      </c>
      <c r="H1759" s="35">
        <v>1</v>
      </c>
      <c r="I1759" s="34">
        <v>0</v>
      </c>
      <c r="J1759" s="33">
        <v>19</v>
      </c>
      <c r="K1759" s="34">
        <v>0</v>
      </c>
      <c r="L1759" s="33">
        <v>15.05</v>
      </c>
      <c r="M1759" s="34">
        <v>0</v>
      </c>
      <c r="N1759" s="36">
        <v>4</v>
      </c>
      <c r="O1759" s="36">
        <v>4</v>
      </c>
      <c r="P1759" s="37" t="str">
        <f t="shared" si="27"/>
        <v>44</v>
      </c>
      <c r="Q1759" s="37"/>
      <c r="R1759" s="36" t="s">
        <v>7</v>
      </c>
    </row>
    <row r="1760" spans="1:18" x14ac:dyDescent="0.25">
      <c r="A1760" s="1" t="s">
        <v>4</v>
      </c>
      <c r="B1760" s="1" t="s">
        <v>2967</v>
      </c>
      <c r="C1760" s="1" t="s">
        <v>2968</v>
      </c>
      <c r="D1760" s="33">
        <v>1.99</v>
      </c>
      <c r="E1760" s="33">
        <v>17</v>
      </c>
      <c r="F1760" s="34">
        <v>8.5399999999999991</v>
      </c>
      <c r="G1760" s="33">
        <v>15.01</v>
      </c>
      <c r="H1760" s="35">
        <v>1</v>
      </c>
      <c r="I1760" s="34">
        <v>0</v>
      </c>
      <c r="J1760" s="33">
        <v>17</v>
      </c>
      <c r="K1760" s="34">
        <v>0</v>
      </c>
      <c r="L1760" s="33">
        <v>15.01</v>
      </c>
      <c r="M1760" s="34">
        <v>0</v>
      </c>
      <c r="N1760" s="36">
        <v>4</v>
      </c>
      <c r="O1760" s="36">
        <v>4</v>
      </c>
      <c r="P1760" s="37" t="str">
        <f t="shared" si="27"/>
        <v>44</v>
      </c>
      <c r="Q1760" s="37"/>
      <c r="R1760" s="36" t="s">
        <v>7</v>
      </c>
    </row>
    <row r="1761" spans="1:18" x14ac:dyDescent="0.25">
      <c r="A1761" s="1" t="s">
        <v>4</v>
      </c>
      <c r="B1761" s="1" t="s">
        <v>3811</v>
      </c>
      <c r="C1761" s="1" t="s">
        <v>3812</v>
      </c>
      <c r="D1761" s="33">
        <v>3</v>
      </c>
      <c r="E1761" s="33">
        <v>18</v>
      </c>
      <c r="F1761" s="34">
        <v>6</v>
      </c>
      <c r="G1761" s="33">
        <v>15</v>
      </c>
      <c r="H1761" s="35">
        <v>1</v>
      </c>
      <c r="I1761" s="34">
        <v>0</v>
      </c>
      <c r="J1761" s="33">
        <v>18</v>
      </c>
      <c r="K1761" s="34">
        <v>0</v>
      </c>
      <c r="L1761" s="33">
        <v>15</v>
      </c>
      <c r="M1761" s="34">
        <v>0</v>
      </c>
      <c r="N1761" s="36">
        <v>4</v>
      </c>
      <c r="O1761" s="36">
        <v>4</v>
      </c>
      <c r="P1761" s="37" t="str">
        <f t="shared" si="27"/>
        <v>44</v>
      </c>
      <c r="Q1761" s="37"/>
      <c r="R1761" s="36" t="s">
        <v>3336</v>
      </c>
    </row>
    <row r="1762" spans="1:18" x14ac:dyDescent="0.25">
      <c r="A1762" s="1" t="s">
        <v>4</v>
      </c>
      <c r="B1762" s="1" t="s">
        <v>3813</v>
      </c>
      <c r="C1762" s="1" t="s">
        <v>3814</v>
      </c>
      <c r="D1762" s="33">
        <v>3</v>
      </c>
      <c r="E1762" s="33">
        <v>18</v>
      </c>
      <c r="F1762" s="34">
        <v>6</v>
      </c>
      <c r="G1762" s="33">
        <v>15</v>
      </c>
      <c r="H1762" s="35">
        <v>1</v>
      </c>
      <c r="I1762" s="34">
        <v>0</v>
      </c>
      <c r="J1762" s="33">
        <v>18</v>
      </c>
      <c r="K1762" s="34">
        <v>0</v>
      </c>
      <c r="L1762" s="33">
        <v>15</v>
      </c>
      <c r="M1762" s="34">
        <v>0</v>
      </c>
      <c r="N1762" s="36">
        <v>4</v>
      </c>
      <c r="O1762" s="36">
        <v>4</v>
      </c>
      <c r="P1762" s="37" t="str">
        <f t="shared" si="27"/>
        <v>44</v>
      </c>
      <c r="Q1762" s="37"/>
      <c r="R1762" s="36" t="s">
        <v>3336</v>
      </c>
    </row>
    <row r="1763" spans="1:18" x14ac:dyDescent="0.25">
      <c r="A1763" s="1" t="s">
        <v>4</v>
      </c>
      <c r="B1763" s="1" t="s">
        <v>3815</v>
      </c>
      <c r="C1763" s="1" t="s">
        <v>3816</v>
      </c>
      <c r="D1763" s="33">
        <v>1.5</v>
      </c>
      <c r="E1763" s="33">
        <v>9</v>
      </c>
      <c r="F1763" s="34">
        <v>6</v>
      </c>
      <c r="G1763" s="33">
        <v>7.5</v>
      </c>
      <c r="H1763" s="35">
        <v>2</v>
      </c>
      <c r="I1763" s="34">
        <v>0</v>
      </c>
      <c r="J1763" s="33">
        <v>18</v>
      </c>
      <c r="K1763" s="34">
        <v>0</v>
      </c>
      <c r="L1763" s="33">
        <v>15</v>
      </c>
      <c r="M1763" s="34">
        <v>0</v>
      </c>
      <c r="N1763" s="36">
        <v>4</v>
      </c>
      <c r="O1763" s="36">
        <v>4</v>
      </c>
      <c r="P1763" s="37" t="str">
        <f t="shared" si="27"/>
        <v>44</v>
      </c>
      <c r="Q1763" s="37"/>
      <c r="R1763" s="36" t="s">
        <v>3336</v>
      </c>
    </row>
    <row r="1764" spans="1:18" x14ac:dyDescent="0.25">
      <c r="A1764" s="1" t="s">
        <v>4</v>
      </c>
      <c r="B1764" s="1" t="s">
        <v>3817</v>
      </c>
      <c r="C1764" s="1" t="s">
        <v>3818</v>
      </c>
      <c r="D1764" s="33">
        <v>3</v>
      </c>
      <c r="E1764" s="33">
        <v>18</v>
      </c>
      <c r="F1764" s="34">
        <v>6</v>
      </c>
      <c r="G1764" s="33">
        <v>15</v>
      </c>
      <c r="H1764" s="35">
        <v>1</v>
      </c>
      <c r="I1764" s="34">
        <v>0</v>
      </c>
      <c r="J1764" s="33">
        <v>18</v>
      </c>
      <c r="K1764" s="34">
        <v>0</v>
      </c>
      <c r="L1764" s="33">
        <v>15</v>
      </c>
      <c r="M1764" s="34">
        <v>0</v>
      </c>
      <c r="N1764" s="36">
        <v>4</v>
      </c>
      <c r="O1764" s="36">
        <v>4</v>
      </c>
      <c r="P1764" s="37" t="str">
        <f t="shared" si="27"/>
        <v>44</v>
      </c>
      <c r="Q1764" s="37"/>
      <c r="R1764" s="36" t="s">
        <v>3336</v>
      </c>
    </row>
    <row r="1765" spans="1:18" x14ac:dyDescent="0.25">
      <c r="A1765" s="1" t="s">
        <v>4</v>
      </c>
      <c r="B1765" s="1" t="s">
        <v>3819</v>
      </c>
      <c r="C1765" s="1" t="s">
        <v>3820</v>
      </c>
      <c r="D1765" s="33">
        <v>3</v>
      </c>
      <c r="E1765" s="33">
        <v>18</v>
      </c>
      <c r="F1765" s="34">
        <v>6</v>
      </c>
      <c r="G1765" s="33">
        <v>15</v>
      </c>
      <c r="H1765" s="35">
        <v>1</v>
      </c>
      <c r="I1765" s="34">
        <v>0</v>
      </c>
      <c r="J1765" s="33">
        <v>18</v>
      </c>
      <c r="K1765" s="34">
        <v>0</v>
      </c>
      <c r="L1765" s="33">
        <v>15</v>
      </c>
      <c r="M1765" s="34">
        <v>0</v>
      </c>
      <c r="N1765" s="36">
        <v>4</v>
      </c>
      <c r="O1765" s="36">
        <v>4</v>
      </c>
      <c r="P1765" s="37" t="str">
        <f t="shared" si="27"/>
        <v>44</v>
      </c>
      <c r="Q1765" s="37"/>
      <c r="R1765" s="36" t="s">
        <v>3336</v>
      </c>
    </row>
    <row r="1766" spans="1:18" x14ac:dyDescent="0.25">
      <c r="A1766" s="1" t="s">
        <v>4</v>
      </c>
      <c r="B1766" s="1" t="s">
        <v>3821</v>
      </c>
      <c r="C1766" s="1" t="s">
        <v>3822</v>
      </c>
      <c r="D1766" s="33">
        <v>3</v>
      </c>
      <c r="E1766" s="33">
        <v>18</v>
      </c>
      <c r="F1766" s="34">
        <v>6</v>
      </c>
      <c r="G1766" s="33">
        <v>15</v>
      </c>
      <c r="H1766" s="35">
        <v>1</v>
      </c>
      <c r="I1766" s="34">
        <v>0</v>
      </c>
      <c r="J1766" s="33">
        <v>18</v>
      </c>
      <c r="K1766" s="34">
        <v>0</v>
      </c>
      <c r="L1766" s="33">
        <v>15</v>
      </c>
      <c r="M1766" s="34">
        <v>0</v>
      </c>
      <c r="N1766" s="36">
        <v>4</v>
      </c>
      <c r="O1766" s="36">
        <v>4</v>
      </c>
      <c r="P1766" s="37" t="str">
        <f t="shared" si="27"/>
        <v>44</v>
      </c>
      <c r="Q1766" s="37"/>
      <c r="R1766" s="36" t="s">
        <v>3336</v>
      </c>
    </row>
    <row r="1767" spans="1:18" x14ac:dyDescent="0.25">
      <c r="A1767" s="1" t="s">
        <v>4</v>
      </c>
      <c r="B1767" s="1" t="s">
        <v>3823</v>
      </c>
      <c r="C1767" s="1" t="s">
        <v>3824</v>
      </c>
      <c r="D1767" s="33">
        <v>1</v>
      </c>
      <c r="E1767" s="33">
        <v>6</v>
      </c>
      <c r="F1767" s="34">
        <v>6</v>
      </c>
      <c r="G1767" s="33">
        <v>5</v>
      </c>
      <c r="H1767" s="35">
        <v>3</v>
      </c>
      <c r="I1767" s="34">
        <v>0</v>
      </c>
      <c r="J1767" s="33">
        <v>18</v>
      </c>
      <c r="K1767" s="34">
        <v>0</v>
      </c>
      <c r="L1767" s="33">
        <v>15</v>
      </c>
      <c r="M1767" s="34">
        <v>0</v>
      </c>
      <c r="N1767" s="36">
        <v>4</v>
      </c>
      <c r="O1767" s="36">
        <v>4</v>
      </c>
      <c r="P1767" s="37" t="str">
        <f t="shared" si="27"/>
        <v>44</v>
      </c>
      <c r="Q1767" s="37"/>
      <c r="R1767" s="36" t="s">
        <v>3336</v>
      </c>
    </row>
    <row r="1768" spans="1:18" x14ac:dyDescent="0.25">
      <c r="A1768" s="1" t="s">
        <v>4</v>
      </c>
      <c r="B1768" s="1" t="s">
        <v>3825</v>
      </c>
      <c r="C1768" s="1" t="s">
        <v>3826</v>
      </c>
      <c r="D1768" s="33">
        <v>3</v>
      </c>
      <c r="E1768" s="33">
        <v>18</v>
      </c>
      <c r="F1768" s="34">
        <v>6</v>
      </c>
      <c r="G1768" s="33">
        <v>15</v>
      </c>
      <c r="H1768" s="35">
        <v>1</v>
      </c>
      <c r="I1768" s="34">
        <v>0</v>
      </c>
      <c r="J1768" s="33">
        <v>18</v>
      </c>
      <c r="K1768" s="34">
        <v>0</v>
      </c>
      <c r="L1768" s="33">
        <v>15</v>
      </c>
      <c r="M1768" s="34">
        <v>0</v>
      </c>
      <c r="N1768" s="36">
        <v>4</v>
      </c>
      <c r="O1768" s="36">
        <v>4</v>
      </c>
      <c r="P1768" s="37" t="str">
        <f t="shared" si="27"/>
        <v>44</v>
      </c>
      <c r="Q1768" s="37"/>
      <c r="R1768" s="36" t="s">
        <v>3336</v>
      </c>
    </row>
    <row r="1769" spans="1:18" x14ac:dyDescent="0.25">
      <c r="A1769" s="1" t="s">
        <v>4</v>
      </c>
      <c r="B1769" s="1" t="s">
        <v>3827</v>
      </c>
      <c r="C1769" s="1" t="s">
        <v>3828</v>
      </c>
      <c r="D1769" s="33">
        <v>2.9916666666666667</v>
      </c>
      <c r="E1769" s="33">
        <v>17.95</v>
      </c>
      <c r="F1769" s="34">
        <v>5.99</v>
      </c>
      <c r="G1769" s="33">
        <v>14.95</v>
      </c>
      <c r="H1769" s="35">
        <v>1</v>
      </c>
      <c r="I1769" s="34">
        <v>0</v>
      </c>
      <c r="J1769" s="33">
        <v>17.95</v>
      </c>
      <c r="K1769" s="34">
        <v>0</v>
      </c>
      <c r="L1769" s="33">
        <v>14.95</v>
      </c>
      <c r="M1769" s="34">
        <v>0</v>
      </c>
      <c r="N1769" s="36">
        <v>4</v>
      </c>
      <c r="O1769" s="36">
        <v>4</v>
      </c>
      <c r="P1769" s="37" t="str">
        <f t="shared" si="27"/>
        <v>44</v>
      </c>
      <c r="Q1769" s="37"/>
      <c r="R1769" s="36" t="s">
        <v>3336</v>
      </c>
    </row>
    <row r="1770" spans="1:18" x14ac:dyDescent="0.25">
      <c r="A1770" s="1" t="s">
        <v>4</v>
      </c>
      <c r="B1770" s="1" t="s">
        <v>2969</v>
      </c>
      <c r="C1770" s="1" t="s">
        <v>2970</v>
      </c>
      <c r="D1770" s="33">
        <v>0.59</v>
      </c>
      <c r="E1770" s="33">
        <v>8</v>
      </c>
      <c r="F1770" s="34">
        <v>13.55</v>
      </c>
      <c r="G1770" s="33">
        <v>7.41</v>
      </c>
      <c r="H1770" s="35">
        <v>2</v>
      </c>
      <c r="I1770" s="34">
        <v>0</v>
      </c>
      <c r="J1770" s="33">
        <v>16</v>
      </c>
      <c r="K1770" s="34">
        <v>0</v>
      </c>
      <c r="L1770" s="33">
        <v>14.82</v>
      </c>
      <c r="M1770" s="34">
        <v>0</v>
      </c>
      <c r="N1770" s="36">
        <v>4</v>
      </c>
      <c r="O1770" s="36">
        <v>4</v>
      </c>
      <c r="P1770" s="37" t="str">
        <f t="shared" si="27"/>
        <v>44</v>
      </c>
      <c r="Q1770" s="37"/>
      <c r="R1770" s="36" t="s">
        <v>7</v>
      </c>
    </row>
    <row r="1771" spans="1:18" x14ac:dyDescent="0.25">
      <c r="A1771" s="1" t="s">
        <v>4</v>
      </c>
      <c r="B1771" s="1" t="s">
        <v>2971</v>
      </c>
      <c r="C1771" s="1" t="s">
        <v>2972</v>
      </c>
      <c r="D1771" s="33">
        <v>2.59</v>
      </c>
      <c r="E1771" s="33">
        <v>17</v>
      </c>
      <c r="F1771" s="34">
        <v>6.56</v>
      </c>
      <c r="G1771" s="33">
        <v>14.41</v>
      </c>
      <c r="H1771" s="35">
        <v>1</v>
      </c>
      <c r="I1771" s="34">
        <v>0</v>
      </c>
      <c r="J1771" s="33">
        <v>17</v>
      </c>
      <c r="K1771" s="34">
        <v>0</v>
      </c>
      <c r="L1771" s="33">
        <v>14.41</v>
      </c>
      <c r="M1771" s="34">
        <v>0</v>
      </c>
      <c r="N1771" s="36">
        <v>4</v>
      </c>
      <c r="O1771" s="36">
        <v>4</v>
      </c>
      <c r="P1771" s="37" t="str">
        <f t="shared" si="27"/>
        <v>44</v>
      </c>
      <c r="Q1771" s="37"/>
      <c r="R1771" s="36" t="s">
        <v>7</v>
      </c>
    </row>
    <row r="1772" spans="1:18" x14ac:dyDescent="0.25">
      <c r="A1772" s="1" t="s">
        <v>4</v>
      </c>
      <c r="B1772" s="1" t="s">
        <v>2973</v>
      </c>
      <c r="C1772" s="1" t="s">
        <v>2974</v>
      </c>
      <c r="D1772" s="33">
        <v>1.61</v>
      </c>
      <c r="E1772" s="33">
        <v>16</v>
      </c>
      <c r="F1772" s="34">
        <v>9.93</v>
      </c>
      <c r="G1772" s="33">
        <v>14.39</v>
      </c>
      <c r="H1772" s="35">
        <v>1</v>
      </c>
      <c r="I1772" s="34">
        <v>0</v>
      </c>
      <c r="J1772" s="33">
        <v>16</v>
      </c>
      <c r="K1772" s="34">
        <v>0</v>
      </c>
      <c r="L1772" s="33">
        <v>14.39</v>
      </c>
      <c r="M1772" s="34">
        <v>0</v>
      </c>
      <c r="N1772" s="36">
        <v>4</v>
      </c>
      <c r="O1772" s="36">
        <v>4</v>
      </c>
      <c r="P1772" s="37" t="str">
        <f t="shared" si="27"/>
        <v>44</v>
      </c>
      <c r="Q1772" s="37"/>
      <c r="R1772" s="36" t="s">
        <v>7</v>
      </c>
    </row>
    <row r="1773" spans="1:18" x14ac:dyDescent="0.25">
      <c r="A1773" s="1" t="s">
        <v>4</v>
      </c>
      <c r="B1773" s="1" t="s">
        <v>3829</v>
      </c>
      <c r="C1773" s="1" t="s">
        <v>3830</v>
      </c>
      <c r="D1773" s="33">
        <v>2.8333333333333335</v>
      </c>
      <c r="E1773" s="33">
        <v>17</v>
      </c>
      <c r="F1773" s="34">
        <v>6</v>
      </c>
      <c r="G1773" s="33">
        <v>14.16</v>
      </c>
      <c r="H1773" s="35">
        <v>1</v>
      </c>
      <c r="I1773" s="34">
        <v>0</v>
      </c>
      <c r="J1773" s="33">
        <v>17</v>
      </c>
      <c r="K1773" s="34">
        <v>0</v>
      </c>
      <c r="L1773" s="33">
        <v>14.16</v>
      </c>
      <c r="M1773" s="34">
        <v>0</v>
      </c>
      <c r="N1773" s="36">
        <v>4</v>
      </c>
      <c r="O1773" s="36">
        <v>4</v>
      </c>
      <c r="P1773" s="37" t="str">
        <f t="shared" si="27"/>
        <v>44</v>
      </c>
      <c r="Q1773" s="37"/>
      <c r="R1773" s="36" t="s">
        <v>3336</v>
      </c>
    </row>
    <row r="1774" spans="1:18" x14ac:dyDescent="0.25">
      <c r="A1774" s="1" t="s">
        <v>4</v>
      </c>
      <c r="B1774" s="1" t="s">
        <v>3831</v>
      </c>
      <c r="C1774" s="1" t="s">
        <v>3832</v>
      </c>
      <c r="D1774" s="33">
        <v>2.8333333333333335</v>
      </c>
      <c r="E1774" s="33">
        <v>17</v>
      </c>
      <c r="F1774" s="34">
        <v>6</v>
      </c>
      <c r="G1774" s="33">
        <v>14.16</v>
      </c>
      <c r="H1774" s="35">
        <v>1</v>
      </c>
      <c r="I1774" s="34">
        <v>0</v>
      </c>
      <c r="J1774" s="33">
        <v>17</v>
      </c>
      <c r="K1774" s="34">
        <v>0</v>
      </c>
      <c r="L1774" s="33">
        <v>14.16</v>
      </c>
      <c r="M1774" s="34">
        <v>0</v>
      </c>
      <c r="N1774" s="36">
        <v>4</v>
      </c>
      <c r="O1774" s="36">
        <v>4</v>
      </c>
      <c r="P1774" s="37" t="str">
        <f t="shared" si="27"/>
        <v>44</v>
      </c>
      <c r="Q1774" s="37"/>
      <c r="R1774" s="36" t="s">
        <v>3336</v>
      </c>
    </row>
    <row r="1775" spans="1:18" x14ac:dyDescent="0.25">
      <c r="A1775" s="1" t="s">
        <v>4</v>
      </c>
      <c r="B1775" s="1" t="s">
        <v>3833</v>
      </c>
      <c r="C1775" s="1" t="s">
        <v>3834</v>
      </c>
      <c r="D1775" s="33">
        <v>2.8333333333333335</v>
      </c>
      <c r="E1775" s="33">
        <v>17</v>
      </c>
      <c r="F1775" s="34">
        <v>6</v>
      </c>
      <c r="G1775" s="33">
        <v>14.16</v>
      </c>
      <c r="H1775" s="35">
        <v>1</v>
      </c>
      <c r="I1775" s="34">
        <v>0</v>
      </c>
      <c r="J1775" s="33">
        <v>17</v>
      </c>
      <c r="K1775" s="34">
        <v>0</v>
      </c>
      <c r="L1775" s="33">
        <v>14.16</v>
      </c>
      <c r="M1775" s="34">
        <v>0</v>
      </c>
      <c r="N1775" s="36">
        <v>4</v>
      </c>
      <c r="O1775" s="36">
        <v>4</v>
      </c>
      <c r="P1775" s="37" t="str">
        <f t="shared" si="27"/>
        <v>44</v>
      </c>
      <c r="Q1775" s="37"/>
      <c r="R1775" s="36" t="s">
        <v>3336</v>
      </c>
    </row>
    <row r="1776" spans="1:18" x14ac:dyDescent="0.25">
      <c r="A1776" s="1" t="s">
        <v>4</v>
      </c>
      <c r="B1776" s="1" t="s">
        <v>3835</v>
      </c>
      <c r="C1776" s="1" t="s">
        <v>609</v>
      </c>
      <c r="D1776" s="33">
        <v>2.8333333333333335</v>
      </c>
      <c r="E1776" s="33">
        <v>17</v>
      </c>
      <c r="F1776" s="34">
        <v>6</v>
      </c>
      <c r="G1776" s="33">
        <v>14.16</v>
      </c>
      <c r="H1776" s="35">
        <v>1</v>
      </c>
      <c r="I1776" s="34">
        <v>0</v>
      </c>
      <c r="J1776" s="33">
        <v>17</v>
      </c>
      <c r="K1776" s="34">
        <v>0</v>
      </c>
      <c r="L1776" s="33">
        <v>14.16</v>
      </c>
      <c r="M1776" s="34">
        <v>0</v>
      </c>
      <c r="N1776" s="36">
        <v>4</v>
      </c>
      <c r="O1776" s="36">
        <v>4</v>
      </c>
      <c r="P1776" s="37" t="str">
        <f t="shared" si="27"/>
        <v>44</v>
      </c>
      <c r="Q1776" s="37"/>
      <c r="R1776" s="36" t="s">
        <v>3336</v>
      </c>
    </row>
    <row r="1777" spans="1:18" x14ac:dyDescent="0.25">
      <c r="A1777" s="1" t="s">
        <v>4</v>
      </c>
      <c r="B1777" s="1" t="s">
        <v>3836</v>
      </c>
      <c r="C1777" s="1" t="s">
        <v>3837</v>
      </c>
      <c r="D1777" s="33">
        <v>2.8333333333333335</v>
      </c>
      <c r="E1777" s="33">
        <v>17</v>
      </c>
      <c r="F1777" s="34">
        <v>6</v>
      </c>
      <c r="G1777" s="33">
        <v>14.16</v>
      </c>
      <c r="H1777" s="35">
        <v>1</v>
      </c>
      <c r="I1777" s="34">
        <v>0</v>
      </c>
      <c r="J1777" s="33">
        <v>17</v>
      </c>
      <c r="K1777" s="34">
        <v>0</v>
      </c>
      <c r="L1777" s="33">
        <v>14.16</v>
      </c>
      <c r="M1777" s="34">
        <v>0</v>
      </c>
      <c r="N1777" s="36">
        <v>4</v>
      </c>
      <c r="O1777" s="36">
        <v>4</v>
      </c>
      <c r="P1777" s="37" t="str">
        <f t="shared" si="27"/>
        <v>44</v>
      </c>
      <c r="Q1777" s="37"/>
      <c r="R1777" s="36" t="s">
        <v>3336</v>
      </c>
    </row>
    <row r="1778" spans="1:18" x14ac:dyDescent="0.25">
      <c r="A1778" s="1" t="s">
        <v>4</v>
      </c>
      <c r="B1778" s="1" t="s">
        <v>2975</v>
      </c>
      <c r="C1778" s="1" t="s">
        <v>2976</v>
      </c>
      <c r="D1778" s="33">
        <v>2</v>
      </c>
      <c r="E1778" s="33">
        <v>6.6665999999999999</v>
      </c>
      <c r="F1778" s="34">
        <v>3.33</v>
      </c>
      <c r="G1778" s="33">
        <v>4.66</v>
      </c>
      <c r="H1778" s="35">
        <v>3</v>
      </c>
      <c r="I1778" s="34">
        <v>0</v>
      </c>
      <c r="J1778" s="33">
        <v>20</v>
      </c>
      <c r="K1778" s="34">
        <v>0</v>
      </c>
      <c r="L1778" s="33">
        <v>14</v>
      </c>
      <c r="M1778" s="34">
        <v>0</v>
      </c>
      <c r="N1778" s="36">
        <v>4</v>
      </c>
      <c r="O1778" s="36">
        <v>4</v>
      </c>
      <c r="P1778" s="37" t="str">
        <f t="shared" si="27"/>
        <v>44</v>
      </c>
      <c r="Q1778" s="37"/>
      <c r="R1778" s="36" t="s">
        <v>7</v>
      </c>
    </row>
    <row r="1779" spans="1:18" x14ac:dyDescent="0.25">
      <c r="A1779" s="1" t="s">
        <v>4</v>
      </c>
      <c r="B1779" s="1" t="s">
        <v>2977</v>
      </c>
      <c r="C1779" s="1" t="s">
        <v>2978</v>
      </c>
      <c r="D1779" s="33">
        <v>3.01</v>
      </c>
      <c r="E1779" s="33">
        <v>17</v>
      </c>
      <c r="F1779" s="34">
        <v>5.64</v>
      </c>
      <c r="G1779" s="33">
        <v>13.99</v>
      </c>
      <c r="H1779" s="35">
        <v>1</v>
      </c>
      <c r="I1779" s="34">
        <v>0</v>
      </c>
      <c r="J1779" s="33">
        <v>17</v>
      </c>
      <c r="K1779" s="34">
        <v>0</v>
      </c>
      <c r="L1779" s="33">
        <v>13.99</v>
      </c>
      <c r="M1779" s="34">
        <v>0</v>
      </c>
      <c r="N1779" s="36">
        <v>4</v>
      </c>
      <c r="O1779" s="36">
        <v>4</v>
      </c>
      <c r="P1779" s="37" t="str">
        <f t="shared" si="27"/>
        <v>44</v>
      </c>
      <c r="Q1779" s="37"/>
      <c r="R1779" s="36" t="s">
        <v>7</v>
      </c>
    </row>
    <row r="1780" spans="1:18" x14ac:dyDescent="0.25">
      <c r="A1780" s="1" t="s">
        <v>4</v>
      </c>
      <c r="B1780" s="1" t="s">
        <v>2979</v>
      </c>
      <c r="C1780" s="1" t="s">
        <v>2980</v>
      </c>
      <c r="D1780" s="33">
        <v>2.1800000000000002</v>
      </c>
      <c r="E1780" s="33">
        <v>16</v>
      </c>
      <c r="F1780" s="34">
        <v>7.33</v>
      </c>
      <c r="G1780" s="33">
        <v>13.82</v>
      </c>
      <c r="H1780" s="35">
        <v>1</v>
      </c>
      <c r="I1780" s="34">
        <v>0</v>
      </c>
      <c r="J1780" s="33">
        <v>16</v>
      </c>
      <c r="K1780" s="34">
        <v>0</v>
      </c>
      <c r="L1780" s="33">
        <v>13.82</v>
      </c>
      <c r="M1780" s="34">
        <v>0</v>
      </c>
      <c r="N1780" s="36">
        <v>4</v>
      </c>
      <c r="O1780" s="36">
        <v>4</v>
      </c>
      <c r="P1780" s="37" t="str">
        <f t="shared" si="27"/>
        <v>44</v>
      </c>
      <c r="Q1780" s="37"/>
      <c r="R1780" s="36" t="s">
        <v>7</v>
      </c>
    </row>
    <row r="1781" spans="1:18" x14ac:dyDescent="0.25">
      <c r="A1781" s="1" t="s">
        <v>4</v>
      </c>
      <c r="B1781" s="1" t="s">
        <v>2981</v>
      </c>
      <c r="C1781" s="1" t="s">
        <v>2982</v>
      </c>
      <c r="D1781" s="33">
        <v>1.1000000000000001</v>
      </c>
      <c r="E1781" s="33">
        <v>8</v>
      </c>
      <c r="F1781" s="34">
        <v>7.27</v>
      </c>
      <c r="G1781" s="33">
        <v>6.9</v>
      </c>
      <c r="H1781" s="35">
        <v>2</v>
      </c>
      <c r="I1781" s="34">
        <v>0</v>
      </c>
      <c r="J1781" s="33">
        <v>16</v>
      </c>
      <c r="K1781" s="34">
        <v>0</v>
      </c>
      <c r="L1781" s="33">
        <v>13.8</v>
      </c>
      <c r="M1781" s="34">
        <v>0</v>
      </c>
      <c r="N1781" s="36">
        <v>4</v>
      </c>
      <c r="O1781" s="36">
        <v>4</v>
      </c>
      <c r="P1781" s="37" t="str">
        <f t="shared" si="27"/>
        <v>44</v>
      </c>
      <c r="Q1781" s="37"/>
      <c r="R1781" s="36" t="s">
        <v>7</v>
      </c>
    </row>
    <row r="1782" spans="1:18" x14ac:dyDescent="0.25">
      <c r="A1782" s="1" t="s">
        <v>4</v>
      </c>
      <c r="B1782" s="1" t="s">
        <v>3838</v>
      </c>
      <c r="C1782" s="1" t="s">
        <v>3839</v>
      </c>
      <c r="D1782" s="33">
        <v>2.75</v>
      </c>
      <c r="E1782" s="33">
        <v>16.5</v>
      </c>
      <c r="F1782" s="34">
        <v>6</v>
      </c>
      <c r="G1782" s="33">
        <v>13.75</v>
      </c>
      <c r="H1782" s="35">
        <v>1</v>
      </c>
      <c r="I1782" s="34">
        <v>0</v>
      </c>
      <c r="J1782" s="33">
        <v>16.5</v>
      </c>
      <c r="K1782" s="34">
        <v>0</v>
      </c>
      <c r="L1782" s="33">
        <v>13.75</v>
      </c>
      <c r="M1782" s="34">
        <v>0</v>
      </c>
      <c r="N1782" s="36">
        <v>4</v>
      </c>
      <c r="O1782" s="36">
        <v>4</v>
      </c>
      <c r="P1782" s="37" t="str">
        <f t="shared" si="27"/>
        <v>44</v>
      </c>
      <c r="Q1782" s="37"/>
      <c r="R1782" s="36" t="s">
        <v>3336</v>
      </c>
    </row>
    <row r="1783" spans="1:18" x14ac:dyDescent="0.25">
      <c r="A1783" s="1" t="s">
        <v>4</v>
      </c>
      <c r="B1783" s="1" t="s">
        <v>2983</v>
      </c>
      <c r="C1783" s="1" t="s">
        <v>2984</v>
      </c>
      <c r="D1783" s="33">
        <v>2.34</v>
      </c>
      <c r="E1783" s="33">
        <v>16</v>
      </c>
      <c r="F1783" s="34">
        <v>6.83</v>
      </c>
      <c r="G1783" s="33">
        <v>13.66</v>
      </c>
      <c r="H1783" s="35">
        <v>1</v>
      </c>
      <c r="I1783" s="34">
        <v>0</v>
      </c>
      <c r="J1783" s="33">
        <v>16</v>
      </c>
      <c r="K1783" s="34">
        <v>0</v>
      </c>
      <c r="L1783" s="33">
        <v>13.66</v>
      </c>
      <c r="M1783" s="34">
        <v>0</v>
      </c>
      <c r="N1783" s="36">
        <v>4</v>
      </c>
      <c r="O1783" s="36">
        <v>4</v>
      </c>
      <c r="P1783" s="37" t="str">
        <f t="shared" si="27"/>
        <v>44</v>
      </c>
      <c r="Q1783" s="37"/>
      <c r="R1783" s="36" t="s">
        <v>7</v>
      </c>
    </row>
    <row r="1784" spans="1:18" x14ac:dyDescent="0.25">
      <c r="A1784" s="1" t="s">
        <v>4</v>
      </c>
      <c r="B1784" s="1" t="s">
        <v>2985</v>
      </c>
      <c r="C1784" s="1" t="s">
        <v>2986</v>
      </c>
      <c r="D1784" s="33">
        <v>2.34</v>
      </c>
      <c r="E1784" s="33">
        <v>16</v>
      </c>
      <c r="F1784" s="34">
        <v>6.83</v>
      </c>
      <c r="G1784" s="33">
        <v>13.66</v>
      </c>
      <c r="H1784" s="35">
        <v>1</v>
      </c>
      <c r="I1784" s="34">
        <v>0</v>
      </c>
      <c r="J1784" s="33">
        <v>16</v>
      </c>
      <c r="K1784" s="34">
        <v>0</v>
      </c>
      <c r="L1784" s="33">
        <v>13.66</v>
      </c>
      <c r="M1784" s="34">
        <v>0</v>
      </c>
      <c r="N1784" s="36">
        <v>4</v>
      </c>
      <c r="O1784" s="36">
        <v>4</v>
      </c>
      <c r="P1784" s="37" t="str">
        <f t="shared" si="27"/>
        <v>44</v>
      </c>
      <c r="Q1784" s="37"/>
      <c r="R1784" s="36" t="s">
        <v>7</v>
      </c>
    </row>
    <row r="1785" spans="1:18" x14ac:dyDescent="0.25">
      <c r="A1785" s="1" t="s">
        <v>4</v>
      </c>
      <c r="B1785" s="1" t="s">
        <v>2987</v>
      </c>
      <c r="C1785" s="1" t="s">
        <v>2988</v>
      </c>
      <c r="D1785" s="33">
        <v>2.34</v>
      </c>
      <c r="E1785" s="33">
        <v>16</v>
      </c>
      <c r="F1785" s="34">
        <v>6.83</v>
      </c>
      <c r="G1785" s="33">
        <v>13.66</v>
      </c>
      <c r="H1785" s="35">
        <v>1</v>
      </c>
      <c r="I1785" s="34">
        <v>0</v>
      </c>
      <c r="J1785" s="33">
        <v>16</v>
      </c>
      <c r="K1785" s="34">
        <v>0</v>
      </c>
      <c r="L1785" s="33">
        <v>13.66</v>
      </c>
      <c r="M1785" s="34">
        <v>0</v>
      </c>
      <c r="N1785" s="36">
        <v>4</v>
      </c>
      <c r="O1785" s="36">
        <v>4</v>
      </c>
      <c r="P1785" s="37" t="str">
        <f t="shared" si="27"/>
        <v>44</v>
      </c>
      <c r="Q1785" s="37"/>
      <c r="R1785" s="36" t="s">
        <v>7</v>
      </c>
    </row>
    <row r="1786" spans="1:18" x14ac:dyDescent="0.25">
      <c r="A1786" s="1" t="s">
        <v>4</v>
      </c>
      <c r="B1786" s="1" t="s">
        <v>2989</v>
      </c>
      <c r="C1786" s="1" t="s">
        <v>2990</v>
      </c>
      <c r="D1786" s="33">
        <v>2.34</v>
      </c>
      <c r="E1786" s="33">
        <v>16</v>
      </c>
      <c r="F1786" s="34">
        <v>6.83</v>
      </c>
      <c r="G1786" s="33">
        <v>13.66</v>
      </c>
      <c r="H1786" s="35">
        <v>1</v>
      </c>
      <c r="I1786" s="34">
        <v>0</v>
      </c>
      <c r="J1786" s="33">
        <v>16</v>
      </c>
      <c r="K1786" s="34">
        <v>0</v>
      </c>
      <c r="L1786" s="33">
        <v>13.66</v>
      </c>
      <c r="M1786" s="34">
        <v>0</v>
      </c>
      <c r="N1786" s="36">
        <v>4</v>
      </c>
      <c r="O1786" s="36">
        <v>4</v>
      </c>
      <c r="P1786" s="37" t="str">
        <f t="shared" si="27"/>
        <v>44</v>
      </c>
      <c r="Q1786" s="37"/>
      <c r="R1786" s="36" t="s">
        <v>7</v>
      </c>
    </row>
    <row r="1787" spans="1:18" x14ac:dyDescent="0.25">
      <c r="A1787" s="1" t="s">
        <v>4</v>
      </c>
      <c r="B1787" s="1" t="s">
        <v>2991</v>
      </c>
      <c r="C1787" s="1" t="s">
        <v>2992</v>
      </c>
      <c r="D1787" s="33">
        <v>1.19</v>
      </c>
      <c r="E1787" s="33">
        <v>8</v>
      </c>
      <c r="F1787" s="34">
        <v>6.72</v>
      </c>
      <c r="G1787" s="33">
        <v>6.81</v>
      </c>
      <c r="H1787" s="35">
        <v>2</v>
      </c>
      <c r="I1787" s="34">
        <v>0</v>
      </c>
      <c r="J1787" s="33">
        <v>16</v>
      </c>
      <c r="K1787" s="34">
        <v>0</v>
      </c>
      <c r="L1787" s="33">
        <v>13.62</v>
      </c>
      <c r="M1787" s="34">
        <v>0</v>
      </c>
      <c r="N1787" s="36">
        <v>4</v>
      </c>
      <c r="O1787" s="36">
        <v>4</v>
      </c>
      <c r="P1787" s="37" t="str">
        <f t="shared" si="27"/>
        <v>44</v>
      </c>
      <c r="Q1787" s="37"/>
      <c r="R1787" s="36" t="s">
        <v>7</v>
      </c>
    </row>
    <row r="1788" spans="1:18" x14ac:dyDescent="0.25">
      <c r="A1788" s="1" t="s">
        <v>4</v>
      </c>
      <c r="B1788" s="1" t="s">
        <v>2993</v>
      </c>
      <c r="C1788" s="1" t="s">
        <v>2994</v>
      </c>
      <c r="D1788" s="33">
        <v>2.39</v>
      </c>
      <c r="E1788" s="33">
        <v>16</v>
      </c>
      <c r="F1788" s="34">
        <v>6.69</v>
      </c>
      <c r="G1788" s="33">
        <v>13.61</v>
      </c>
      <c r="H1788" s="35">
        <v>1</v>
      </c>
      <c r="I1788" s="34">
        <v>0</v>
      </c>
      <c r="J1788" s="33">
        <v>16</v>
      </c>
      <c r="K1788" s="34">
        <v>0</v>
      </c>
      <c r="L1788" s="33">
        <v>13.61</v>
      </c>
      <c r="M1788" s="34">
        <v>0</v>
      </c>
      <c r="N1788" s="36">
        <v>4</v>
      </c>
      <c r="O1788" s="36">
        <v>4</v>
      </c>
      <c r="P1788" s="37" t="str">
        <f t="shared" si="27"/>
        <v>44</v>
      </c>
      <c r="Q1788" s="37"/>
      <c r="R1788" s="36" t="s">
        <v>7</v>
      </c>
    </row>
    <row r="1789" spans="1:18" x14ac:dyDescent="0.25">
      <c r="A1789" s="1" t="s">
        <v>4</v>
      </c>
      <c r="B1789" s="1" t="s">
        <v>2995</v>
      </c>
      <c r="C1789" s="1" t="s">
        <v>2996</v>
      </c>
      <c r="D1789" s="33">
        <v>0.67</v>
      </c>
      <c r="E1789" s="33">
        <v>4.05</v>
      </c>
      <c r="F1789" s="34">
        <v>6.04</v>
      </c>
      <c r="G1789" s="33">
        <v>3.38</v>
      </c>
      <c r="H1789" s="35">
        <v>4</v>
      </c>
      <c r="I1789" s="34">
        <v>0</v>
      </c>
      <c r="J1789" s="33">
        <v>16.2</v>
      </c>
      <c r="K1789" s="34">
        <v>0</v>
      </c>
      <c r="L1789" s="33">
        <v>13.52</v>
      </c>
      <c r="M1789" s="34">
        <v>0</v>
      </c>
      <c r="N1789" s="36">
        <v>4</v>
      </c>
      <c r="O1789" s="36">
        <v>4</v>
      </c>
      <c r="P1789" s="37" t="str">
        <f t="shared" si="27"/>
        <v>44</v>
      </c>
      <c r="Q1789" s="37"/>
      <c r="R1789" s="36" t="s">
        <v>7</v>
      </c>
    </row>
    <row r="1790" spans="1:18" x14ac:dyDescent="0.25">
      <c r="A1790" s="1" t="s">
        <v>4</v>
      </c>
      <c r="B1790" s="1" t="s">
        <v>2997</v>
      </c>
      <c r="C1790" s="1" t="s">
        <v>2998</v>
      </c>
      <c r="D1790" s="33">
        <v>0.67</v>
      </c>
      <c r="E1790" s="33">
        <v>4.05</v>
      </c>
      <c r="F1790" s="34">
        <v>6.04</v>
      </c>
      <c r="G1790" s="33">
        <v>3.38</v>
      </c>
      <c r="H1790" s="35">
        <v>4</v>
      </c>
      <c r="I1790" s="34">
        <v>0</v>
      </c>
      <c r="J1790" s="33">
        <v>16.2</v>
      </c>
      <c r="K1790" s="34">
        <v>0</v>
      </c>
      <c r="L1790" s="33">
        <v>13.52</v>
      </c>
      <c r="M1790" s="34">
        <v>0</v>
      </c>
      <c r="N1790" s="36">
        <v>4</v>
      </c>
      <c r="O1790" s="36">
        <v>4</v>
      </c>
      <c r="P1790" s="37" t="str">
        <f t="shared" si="27"/>
        <v>44</v>
      </c>
      <c r="Q1790" s="37"/>
      <c r="R1790" s="36" t="s">
        <v>7</v>
      </c>
    </row>
    <row r="1791" spans="1:18" x14ac:dyDescent="0.25">
      <c r="A1791" s="1" t="s">
        <v>4</v>
      </c>
      <c r="B1791" s="1" t="s">
        <v>3001</v>
      </c>
      <c r="C1791" s="1" t="s">
        <v>3002</v>
      </c>
      <c r="D1791" s="33">
        <v>2.59</v>
      </c>
      <c r="E1791" s="33">
        <v>16</v>
      </c>
      <c r="F1791" s="34">
        <v>6.17</v>
      </c>
      <c r="G1791" s="33">
        <v>13.41</v>
      </c>
      <c r="H1791" s="35">
        <v>1</v>
      </c>
      <c r="I1791" s="34">
        <v>0</v>
      </c>
      <c r="J1791" s="33">
        <v>16</v>
      </c>
      <c r="K1791" s="34">
        <v>0</v>
      </c>
      <c r="L1791" s="33">
        <v>13.41</v>
      </c>
      <c r="M1791" s="34">
        <v>0</v>
      </c>
      <c r="N1791" s="36">
        <v>4</v>
      </c>
      <c r="O1791" s="36">
        <v>4</v>
      </c>
      <c r="P1791" s="37" t="str">
        <f t="shared" si="27"/>
        <v>44</v>
      </c>
      <c r="Q1791" s="37"/>
      <c r="R1791" s="36" t="s">
        <v>7</v>
      </c>
    </row>
    <row r="1792" spans="1:18" x14ac:dyDescent="0.25">
      <c r="A1792" s="1" t="s">
        <v>4</v>
      </c>
      <c r="B1792" s="1" t="s">
        <v>3840</v>
      </c>
      <c r="C1792" s="1" t="s">
        <v>3841</v>
      </c>
      <c r="D1792" s="33">
        <v>2.6666666666666665</v>
      </c>
      <c r="E1792" s="33">
        <v>16</v>
      </c>
      <c r="F1792" s="34">
        <v>5.99</v>
      </c>
      <c r="G1792" s="33">
        <v>13.33</v>
      </c>
      <c r="H1792" s="35">
        <v>1</v>
      </c>
      <c r="I1792" s="34">
        <v>0</v>
      </c>
      <c r="J1792" s="33">
        <v>16</v>
      </c>
      <c r="K1792" s="34">
        <v>0</v>
      </c>
      <c r="L1792" s="33">
        <v>13.33</v>
      </c>
      <c r="M1792" s="34">
        <v>0</v>
      </c>
      <c r="N1792" s="36">
        <v>4</v>
      </c>
      <c r="O1792" s="36">
        <v>4</v>
      </c>
      <c r="P1792" s="37" t="str">
        <f t="shared" si="27"/>
        <v>44</v>
      </c>
      <c r="Q1792" s="37"/>
      <c r="R1792" s="36" t="s">
        <v>3336</v>
      </c>
    </row>
    <row r="1793" spans="1:18" x14ac:dyDescent="0.25">
      <c r="A1793" s="1" t="s">
        <v>4</v>
      </c>
      <c r="B1793" s="1" t="s">
        <v>3842</v>
      </c>
      <c r="C1793" s="1" t="s">
        <v>3843</v>
      </c>
      <c r="D1793" s="33">
        <v>1.3333333333333333</v>
      </c>
      <c r="E1793" s="33">
        <v>8</v>
      </c>
      <c r="F1793" s="34">
        <v>6</v>
      </c>
      <c r="G1793" s="33">
        <v>6.66</v>
      </c>
      <c r="H1793" s="35">
        <v>2</v>
      </c>
      <c r="I1793" s="34">
        <v>0</v>
      </c>
      <c r="J1793" s="33">
        <v>16</v>
      </c>
      <c r="K1793" s="34">
        <v>0</v>
      </c>
      <c r="L1793" s="33">
        <v>13.33</v>
      </c>
      <c r="M1793" s="34">
        <v>0</v>
      </c>
      <c r="N1793" s="36">
        <v>4</v>
      </c>
      <c r="O1793" s="36">
        <v>4</v>
      </c>
      <c r="P1793" s="37" t="str">
        <f t="shared" si="27"/>
        <v>44</v>
      </c>
      <c r="Q1793" s="37"/>
      <c r="R1793" s="36" t="s">
        <v>3336</v>
      </c>
    </row>
    <row r="1794" spans="1:18" x14ac:dyDescent="0.25">
      <c r="A1794" s="1" t="s">
        <v>4</v>
      </c>
      <c r="B1794" s="1" t="s">
        <v>3844</v>
      </c>
      <c r="C1794" s="1" t="s">
        <v>3845</v>
      </c>
      <c r="D1794" s="33">
        <v>2.6666666666666665</v>
      </c>
      <c r="E1794" s="33">
        <v>16</v>
      </c>
      <c r="F1794" s="34">
        <v>5.99</v>
      </c>
      <c r="G1794" s="33">
        <v>13.33</v>
      </c>
      <c r="H1794" s="35">
        <v>1</v>
      </c>
      <c r="I1794" s="34">
        <v>0</v>
      </c>
      <c r="J1794" s="33">
        <v>16</v>
      </c>
      <c r="K1794" s="34">
        <v>0</v>
      </c>
      <c r="L1794" s="33">
        <v>13.33</v>
      </c>
      <c r="M1794" s="34">
        <v>0</v>
      </c>
      <c r="N1794" s="36">
        <v>4</v>
      </c>
      <c r="O1794" s="36">
        <v>4</v>
      </c>
      <c r="P1794" s="37" t="str">
        <f t="shared" si="27"/>
        <v>44</v>
      </c>
      <c r="Q1794" s="37"/>
      <c r="R1794" s="36" t="s">
        <v>3336</v>
      </c>
    </row>
    <row r="1795" spans="1:18" x14ac:dyDescent="0.25">
      <c r="A1795" s="1" t="s">
        <v>4</v>
      </c>
      <c r="B1795" s="1" t="s">
        <v>3846</v>
      </c>
      <c r="C1795" s="1" t="s">
        <v>3847</v>
      </c>
      <c r="D1795" s="33">
        <v>2.6666666666666665</v>
      </c>
      <c r="E1795" s="33">
        <v>16</v>
      </c>
      <c r="F1795" s="34">
        <v>5.99</v>
      </c>
      <c r="G1795" s="33">
        <v>13.33</v>
      </c>
      <c r="H1795" s="35">
        <v>1</v>
      </c>
      <c r="I1795" s="34">
        <v>0</v>
      </c>
      <c r="J1795" s="33">
        <v>16</v>
      </c>
      <c r="K1795" s="34">
        <v>0</v>
      </c>
      <c r="L1795" s="33">
        <v>13.33</v>
      </c>
      <c r="M1795" s="34">
        <v>0</v>
      </c>
      <c r="N1795" s="36">
        <v>4</v>
      </c>
      <c r="O1795" s="36">
        <v>4</v>
      </c>
      <c r="P1795" s="37" t="str">
        <f t="shared" si="27"/>
        <v>44</v>
      </c>
      <c r="Q1795" s="37"/>
      <c r="R1795" s="36" t="s">
        <v>3336</v>
      </c>
    </row>
    <row r="1796" spans="1:18" x14ac:dyDescent="0.25">
      <c r="A1796" s="1" t="s">
        <v>4</v>
      </c>
      <c r="B1796" s="1" t="s">
        <v>3848</v>
      </c>
      <c r="C1796" s="1" t="s">
        <v>3849</v>
      </c>
      <c r="D1796" s="33">
        <v>2.6666666666666665</v>
      </c>
      <c r="E1796" s="33">
        <v>16</v>
      </c>
      <c r="F1796" s="34">
        <v>5.99</v>
      </c>
      <c r="G1796" s="33">
        <v>13.33</v>
      </c>
      <c r="H1796" s="35">
        <v>1</v>
      </c>
      <c r="I1796" s="34">
        <v>0</v>
      </c>
      <c r="J1796" s="33">
        <v>16</v>
      </c>
      <c r="K1796" s="34">
        <v>0</v>
      </c>
      <c r="L1796" s="33">
        <v>13.33</v>
      </c>
      <c r="M1796" s="34">
        <v>0</v>
      </c>
      <c r="N1796" s="36">
        <v>4</v>
      </c>
      <c r="O1796" s="36">
        <v>4</v>
      </c>
      <c r="P1796" s="37" t="str">
        <f t="shared" si="27"/>
        <v>44</v>
      </c>
      <c r="Q1796" s="37"/>
      <c r="R1796" s="36" t="s">
        <v>3336</v>
      </c>
    </row>
    <row r="1797" spans="1:18" x14ac:dyDescent="0.25">
      <c r="A1797" s="1" t="s">
        <v>4</v>
      </c>
      <c r="B1797" s="1" t="s">
        <v>3850</v>
      </c>
      <c r="C1797" s="1" t="s">
        <v>3851</v>
      </c>
      <c r="D1797" s="33">
        <v>2.6666666666666665</v>
      </c>
      <c r="E1797" s="33">
        <v>16</v>
      </c>
      <c r="F1797" s="34">
        <v>5.99</v>
      </c>
      <c r="G1797" s="33">
        <v>13.33</v>
      </c>
      <c r="H1797" s="35">
        <v>1</v>
      </c>
      <c r="I1797" s="34">
        <v>0</v>
      </c>
      <c r="J1797" s="33">
        <v>16</v>
      </c>
      <c r="K1797" s="34">
        <v>0</v>
      </c>
      <c r="L1797" s="33">
        <v>13.33</v>
      </c>
      <c r="M1797" s="34">
        <v>0</v>
      </c>
      <c r="N1797" s="36">
        <v>4</v>
      </c>
      <c r="O1797" s="36">
        <v>4</v>
      </c>
      <c r="P1797" s="37" t="str">
        <f t="shared" si="27"/>
        <v>44</v>
      </c>
      <c r="Q1797" s="37"/>
      <c r="R1797" s="36" t="s">
        <v>3336</v>
      </c>
    </row>
    <row r="1798" spans="1:18" x14ac:dyDescent="0.25">
      <c r="A1798" s="1" t="s">
        <v>4</v>
      </c>
      <c r="B1798" s="1" t="s">
        <v>3852</v>
      </c>
      <c r="C1798" s="1" t="s">
        <v>3853</v>
      </c>
      <c r="D1798" s="33">
        <v>2.6666666666666665</v>
      </c>
      <c r="E1798" s="33">
        <v>16</v>
      </c>
      <c r="F1798" s="34">
        <v>5.99</v>
      </c>
      <c r="G1798" s="33">
        <v>13.33</v>
      </c>
      <c r="H1798" s="35">
        <v>1</v>
      </c>
      <c r="I1798" s="34">
        <v>0</v>
      </c>
      <c r="J1798" s="33">
        <v>16</v>
      </c>
      <c r="K1798" s="34">
        <v>0</v>
      </c>
      <c r="L1798" s="33">
        <v>13.33</v>
      </c>
      <c r="M1798" s="34">
        <v>0</v>
      </c>
      <c r="N1798" s="36">
        <v>4</v>
      </c>
      <c r="O1798" s="36">
        <v>4</v>
      </c>
      <c r="P1798" s="37" t="str">
        <f t="shared" si="27"/>
        <v>44</v>
      </c>
      <c r="Q1798" s="37"/>
      <c r="R1798" s="36" t="s">
        <v>3336</v>
      </c>
    </row>
    <row r="1799" spans="1:18" x14ac:dyDescent="0.25">
      <c r="A1799" s="1" t="s">
        <v>4</v>
      </c>
      <c r="B1799" s="1" t="s">
        <v>3003</v>
      </c>
      <c r="C1799" s="1" t="s">
        <v>3004</v>
      </c>
      <c r="D1799" s="33">
        <v>1.7</v>
      </c>
      <c r="E1799" s="33">
        <v>15</v>
      </c>
      <c r="F1799" s="34">
        <v>8.82</v>
      </c>
      <c r="G1799" s="33">
        <v>13.3</v>
      </c>
      <c r="H1799" s="35">
        <v>1</v>
      </c>
      <c r="I1799" s="34">
        <v>0</v>
      </c>
      <c r="J1799" s="33">
        <v>15</v>
      </c>
      <c r="K1799" s="34">
        <v>0</v>
      </c>
      <c r="L1799" s="33">
        <v>13.3</v>
      </c>
      <c r="M1799" s="34">
        <v>0</v>
      </c>
      <c r="N1799" s="36">
        <v>4</v>
      </c>
      <c r="O1799" s="36">
        <v>4</v>
      </c>
      <c r="P1799" s="37" t="str">
        <f t="shared" ref="P1799:P1862" si="28">N1799&amp;O1799</f>
        <v>44</v>
      </c>
      <c r="Q1799" s="37"/>
      <c r="R1799" s="36" t="s">
        <v>7</v>
      </c>
    </row>
    <row r="1800" spans="1:18" x14ac:dyDescent="0.25">
      <c r="A1800" s="1" t="s">
        <v>4</v>
      </c>
      <c r="B1800" s="1" t="s">
        <v>3005</v>
      </c>
      <c r="C1800" s="1" t="s">
        <v>3006</v>
      </c>
      <c r="D1800" s="33">
        <v>1.71</v>
      </c>
      <c r="E1800" s="33">
        <v>15</v>
      </c>
      <c r="F1800" s="34">
        <v>8.77</v>
      </c>
      <c r="G1800" s="33">
        <v>13.29</v>
      </c>
      <c r="H1800" s="35">
        <v>1</v>
      </c>
      <c r="I1800" s="34">
        <v>0</v>
      </c>
      <c r="J1800" s="33">
        <v>15</v>
      </c>
      <c r="K1800" s="34">
        <v>0</v>
      </c>
      <c r="L1800" s="33">
        <v>13.29</v>
      </c>
      <c r="M1800" s="34">
        <v>0</v>
      </c>
      <c r="N1800" s="36">
        <v>4</v>
      </c>
      <c r="O1800" s="36">
        <v>4</v>
      </c>
      <c r="P1800" s="37" t="str">
        <f t="shared" si="28"/>
        <v>44</v>
      </c>
      <c r="Q1800" s="37"/>
      <c r="R1800" s="36" t="s">
        <v>7</v>
      </c>
    </row>
    <row r="1801" spans="1:18" x14ac:dyDescent="0.25">
      <c r="A1801" s="1" t="s">
        <v>4</v>
      </c>
      <c r="B1801" s="1" t="s">
        <v>3007</v>
      </c>
      <c r="C1801" s="1" t="s">
        <v>3008</v>
      </c>
      <c r="D1801" s="33">
        <v>1.38</v>
      </c>
      <c r="E1801" s="33">
        <v>8</v>
      </c>
      <c r="F1801" s="34">
        <v>5.79</v>
      </c>
      <c r="G1801" s="33">
        <v>6.62</v>
      </c>
      <c r="H1801" s="35">
        <v>2</v>
      </c>
      <c r="I1801" s="34">
        <v>0</v>
      </c>
      <c r="J1801" s="33">
        <v>16</v>
      </c>
      <c r="K1801" s="34">
        <v>0</v>
      </c>
      <c r="L1801" s="33">
        <v>13.24</v>
      </c>
      <c r="M1801" s="34">
        <v>0</v>
      </c>
      <c r="N1801" s="36">
        <v>4</v>
      </c>
      <c r="O1801" s="36">
        <v>4</v>
      </c>
      <c r="P1801" s="37" t="str">
        <f t="shared" si="28"/>
        <v>44</v>
      </c>
      <c r="Q1801" s="37"/>
      <c r="R1801" s="36" t="s">
        <v>7</v>
      </c>
    </row>
    <row r="1802" spans="1:18" x14ac:dyDescent="0.25">
      <c r="A1802" s="1" t="s">
        <v>4</v>
      </c>
      <c r="B1802" s="1" t="s">
        <v>3009</v>
      </c>
      <c r="C1802" s="1" t="s">
        <v>3010</v>
      </c>
      <c r="D1802" s="33">
        <v>1.48</v>
      </c>
      <c r="E1802" s="33">
        <v>8</v>
      </c>
      <c r="F1802" s="34">
        <v>5.4</v>
      </c>
      <c r="G1802" s="33">
        <v>6.52</v>
      </c>
      <c r="H1802" s="35">
        <v>2</v>
      </c>
      <c r="I1802" s="34">
        <v>0</v>
      </c>
      <c r="J1802" s="33">
        <v>16</v>
      </c>
      <c r="K1802" s="34">
        <v>0</v>
      </c>
      <c r="L1802" s="33">
        <v>13.04</v>
      </c>
      <c r="M1802" s="34">
        <v>0</v>
      </c>
      <c r="N1802" s="36">
        <v>4</v>
      </c>
      <c r="O1802" s="36">
        <v>4</v>
      </c>
      <c r="P1802" s="37" t="str">
        <f t="shared" si="28"/>
        <v>44</v>
      </c>
      <c r="Q1802" s="37"/>
      <c r="R1802" s="36" t="s">
        <v>7</v>
      </c>
    </row>
    <row r="1803" spans="1:18" x14ac:dyDescent="0.25">
      <c r="A1803" s="1" t="s">
        <v>4</v>
      </c>
      <c r="B1803" s="1" t="s">
        <v>3011</v>
      </c>
      <c r="C1803" s="1" t="s">
        <v>3012</v>
      </c>
      <c r="D1803" s="33">
        <v>2</v>
      </c>
      <c r="E1803" s="33">
        <v>15</v>
      </c>
      <c r="F1803" s="34">
        <v>7.5</v>
      </c>
      <c r="G1803" s="33">
        <v>13</v>
      </c>
      <c r="H1803" s="35">
        <v>1</v>
      </c>
      <c r="I1803" s="34">
        <v>0</v>
      </c>
      <c r="J1803" s="33">
        <v>15</v>
      </c>
      <c r="K1803" s="34">
        <v>0</v>
      </c>
      <c r="L1803" s="33">
        <v>13</v>
      </c>
      <c r="M1803" s="34">
        <v>0</v>
      </c>
      <c r="N1803" s="36">
        <v>4</v>
      </c>
      <c r="O1803" s="36">
        <v>4</v>
      </c>
      <c r="P1803" s="37" t="str">
        <f t="shared" si="28"/>
        <v>44</v>
      </c>
      <c r="Q1803" s="37"/>
      <c r="R1803" s="36" t="s">
        <v>7</v>
      </c>
    </row>
    <row r="1804" spans="1:18" x14ac:dyDescent="0.25">
      <c r="A1804" s="1" t="s">
        <v>4</v>
      </c>
      <c r="B1804" s="1" t="s">
        <v>3013</v>
      </c>
      <c r="C1804" s="1" t="s">
        <v>3014</v>
      </c>
      <c r="D1804" s="33">
        <v>3.5</v>
      </c>
      <c r="E1804" s="33">
        <v>16.5</v>
      </c>
      <c r="F1804" s="34">
        <v>4.71</v>
      </c>
      <c r="G1804" s="33">
        <v>13</v>
      </c>
      <c r="H1804" s="35">
        <v>1</v>
      </c>
      <c r="I1804" s="34">
        <v>0</v>
      </c>
      <c r="J1804" s="33">
        <v>16.5</v>
      </c>
      <c r="K1804" s="34">
        <v>0</v>
      </c>
      <c r="L1804" s="33">
        <v>13</v>
      </c>
      <c r="M1804" s="34">
        <v>0</v>
      </c>
      <c r="N1804" s="36">
        <v>4</v>
      </c>
      <c r="O1804" s="36">
        <v>4</v>
      </c>
      <c r="P1804" s="37" t="str">
        <f t="shared" si="28"/>
        <v>44</v>
      </c>
      <c r="Q1804" s="37"/>
      <c r="R1804" s="36" t="s">
        <v>7</v>
      </c>
    </row>
    <row r="1805" spans="1:18" x14ac:dyDescent="0.25">
      <c r="A1805" s="1" t="s">
        <v>4</v>
      </c>
      <c r="B1805" s="1" t="s">
        <v>3015</v>
      </c>
      <c r="C1805" s="1" t="s">
        <v>3016</v>
      </c>
      <c r="D1805" s="33">
        <v>4.0199999999999996</v>
      </c>
      <c r="E1805" s="33">
        <v>17</v>
      </c>
      <c r="F1805" s="34">
        <v>4.22</v>
      </c>
      <c r="G1805" s="33">
        <v>12.98</v>
      </c>
      <c r="H1805" s="35">
        <v>1</v>
      </c>
      <c r="I1805" s="34">
        <v>0</v>
      </c>
      <c r="J1805" s="33">
        <v>17</v>
      </c>
      <c r="K1805" s="34">
        <v>0</v>
      </c>
      <c r="L1805" s="33">
        <v>12.98</v>
      </c>
      <c r="M1805" s="34">
        <v>0</v>
      </c>
      <c r="N1805" s="36">
        <v>4</v>
      </c>
      <c r="O1805" s="36">
        <v>4</v>
      </c>
      <c r="P1805" s="37" t="str">
        <f t="shared" si="28"/>
        <v>44</v>
      </c>
      <c r="Q1805" s="37"/>
      <c r="R1805" s="36" t="s">
        <v>7</v>
      </c>
    </row>
    <row r="1806" spans="1:18" x14ac:dyDescent="0.25">
      <c r="A1806" s="1" t="s">
        <v>4</v>
      </c>
      <c r="B1806" s="1" t="s">
        <v>3019</v>
      </c>
      <c r="C1806" s="1" t="s">
        <v>3020</v>
      </c>
      <c r="D1806" s="33">
        <v>2.52</v>
      </c>
      <c r="E1806" s="33">
        <v>9</v>
      </c>
      <c r="F1806" s="34">
        <v>3.57</v>
      </c>
      <c r="G1806" s="33">
        <v>6.48</v>
      </c>
      <c r="H1806" s="35">
        <v>2</v>
      </c>
      <c r="I1806" s="34">
        <v>0</v>
      </c>
      <c r="J1806" s="33">
        <v>18</v>
      </c>
      <c r="K1806" s="34">
        <v>0</v>
      </c>
      <c r="L1806" s="33">
        <v>12.96</v>
      </c>
      <c r="M1806" s="34">
        <v>0</v>
      </c>
      <c r="N1806" s="36">
        <v>4</v>
      </c>
      <c r="O1806" s="36">
        <v>4</v>
      </c>
      <c r="P1806" s="37" t="str">
        <f t="shared" si="28"/>
        <v>44</v>
      </c>
      <c r="Q1806" s="37"/>
      <c r="R1806" s="36" t="s">
        <v>7</v>
      </c>
    </row>
    <row r="1807" spans="1:18" x14ac:dyDescent="0.25">
      <c r="A1807" s="1" t="s">
        <v>4</v>
      </c>
      <c r="B1807" s="1" t="s">
        <v>3021</v>
      </c>
      <c r="C1807" s="1" t="s">
        <v>3022</v>
      </c>
      <c r="D1807" s="33">
        <v>3.6</v>
      </c>
      <c r="E1807" s="33">
        <v>9.9749999999999996</v>
      </c>
      <c r="F1807" s="34">
        <v>2.77</v>
      </c>
      <c r="G1807" s="33">
        <v>6.37</v>
      </c>
      <c r="H1807" s="35">
        <v>2</v>
      </c>
      <c r="I1807" s="34">
        <v>0</v>
      </c>
      <c r="J1807" s="33">
        <v>19.95</v>
      </c>
      <c r="K1807" s="34">
        <v>0</v>
      </c>
      <c r="L1807" s="33">
        <v>12.75</v>
      </c>
      <c r="M1807" s="34">
        <v>0</v>
      </c>
      <c r="N1807" s="36">
        <v>4</v>
      </c>
      <c r="O1807" s="36">
        <v>4</v>
      </c>
      <c r="P1807" s="37" t="str">
        <f t="shared" si="28"/>
        <v>44</v>
      </c>
      <c r="Q1807" s="37"/>
      <c r="R1807" s="36" t="s">
        <v>7</v>
      </c>
    </row>
    <row r="1808" spans="1:18" x14ac:dyDescent="0.25">
      <c r="A1808" s="1" t="s">
        <v>4</v>
      </c>
      <c r="B1808" s="1" t="s">
        <v>3023</v>
      </c>
      <c r="C1808" s="1" t="s">
        <v>3024</v>
      </c>
      <c r="D1808" s="33">
        <v>2.23</v>
      </c>
      <c r="E1808" s="33">
        <v>14.95</v>
      </c>
      <c r="F1808" s="34">
        <v>6.7</v>
      </c>
      <c r="G1808" s="33">
        <v>12.72</v>
      </c>
      <c r="H1808" s="35">
        <v>1</v>
      </c>
      <c r="I1808" s="34">
        <v>0</v>
      </c>
      <c r="J1808" s="33">
        <v>14.95</v>
      </c>
      <c r="K1808" s="34">
        <v>0</v>
      </c>
      <c r="L1808" s="33">
        <v>12.72</v>
      </c>
      <c r="M1808" s="34">
        <v>0</v>
      </c>
      <c r="N1808" s="36">
        <v>4</v>
      </c>
      <c r="O1808" s="36">
        <v>4</v>
      </c>
      <c r="P1808" s="37" t="str">
        <f t="shared" si="28"/>
        <v>44</v>
      </c>
      <c r="Q1808" s="37"/>
      <c r="R1808" s="36" t="s">
        <v>7</v>
      </c>
    </row>
    <row r="1809" spans="1:18" x14ac:dyDescent="0.25">
      <c r="A1809" s="1" t="s">
        <v>4</v>
      </c>
      <c r="B1809" s="1" t="s">
        <v>3027</v>
      </c>
      <c r="C1809" s="1" t="s">
        <v>3028</v>
      </c>
      <c r="D1809" s="33">
        <v>3.32</v>
      </c>
      <c r="E1809" s="33">
        <v>16</v>
      </c>
      <c r="F1809" s="34">
        <v>4.8099999999999996</v>
      </c>
      <c r="G1809" s="33">
        <v>12.68</v>
      </c>
      <c r="H1809" s="35">
        <v>1</v>
      </c>
      <c r="I1809" s="34">
        <v>0</v>
      </c>
      <c r="J1809" s="33">
        <v>16</v>
      </c>
      <c r="K1809" s="34">
        <v>0</v>
      </c>
      <c r="L1809" s="33">
        <v>12.68</v>
      </c>
      <c r="M1809" s="34">
        <v>0</v>
      </c>
      <c r="N1809" s="36">
        <v>4</v>
      </c>
      <c r="O1809" s="36">
        <v>4</v>
      </c>
      <c r="P1809" s="37" t="str">
        <f t="shared" si="28"/>
        <v>44</v>
      </c>
      <c r="Q1809" s="37"/>
      <c r="R1809" s="36" t="s">
        <v>7</v>
      </c>
    </row>
    <row r="1810" spans="1:18" x14ac:dyDescent="0.25">
      <c r="A1810" s="1" t="s">
        <v>4</v>
      </c>
      <c r="B1810" s="1" t="s">
        <v>3854</v>
      </c>
      <c r="C1810" s="1" t="s">
        <v>3855</v>
      </c>
      <c r="D1810" s="33">
        <v>2.5</v>
      </c>
      <c r="E1810" s="33">
        <v>15</v>
      </c>
      <c r="F1810" s="34">
        <v>6</v>
      </c>
      <c r="G1810" s="33">
        <v>12.5</v>
      </c>
      <c r="H1810" s="35">
        <v>1</v>
      </c>
      <c r="I1810" s="34">
        <v>0</v>
      </c>
      <c r="J1810" s="33">
        <v>15</v>
      </c>
      <c r="K1810" s="34">
        <v>0</v>
      </c>
      <c r="L1810" s="33">
        <v>12.5</v>
      </c>
      <c r="M1810" s="34">
        <v>0</v>
      </c>
      <c r="N1810" s="36">
        <v>4</v>
      </c>
      <c r="O1810" s="36">
        <v>4</v>
      </c>
      <c r="P1810" s="37" t="str">
        <f t="shared" si="28"/>
        <v>44</v>
      </c>
      <c r="Q1810" s="37"/>
      <c r="R1810" s="36" t="s">
        <v>3336</v>
      </c>
    </row>
    <row r="1811" spans="1:18" x14ac:dyDescent="0.25">
      <c r="A1811" s="1" t="s">
        <v>4</v>
      </c>
      <c r="B1811" s="1" t="s">
        <v>3856</v>
      </c>
      <c r="C1811" s="1" t="s">
        <v>3857</v>
      </c>
      <c r="D1811" s="33">
        <v>2.5</v>
      </c>
      <c r="E1811" s="33">
        <v>15</v>
      </c>
      <c r="F1811" s="34">
        <v>6</v>
      </c>
      <c r="G1811" s="33">
        <v>12.5</v>
      </c>
      <c r="H1811" s="35">
        <v>1</v>
      </c>
      <c r="I1811" s="34">
        <v>0</v>
      </c>
      <c r="J1811" s="33">
        <v>15</v>
      </c>
      <c r="K1811" s="34">
        <v>0</v>
      </c>
      <c r="L1811" s="33">
        <v>12.5</v>
      </c>
      <c r="M1811" s="34">
        <v>0</v>
      </c>
      <c r="N1811" s="36">
        <v>4</v>
      </c>
      <c r="O1811" s="36">
        <v>4</v>
      </c>
      <c r="P1811" s="37" t="str">
        <f t="shared" si="28"/>
        <v>44</v>
      </c>
      <c r="Q1811" s="37"/>
      <c r="R1811" s="36" t="s">
        <v>3336</v>
      </c>
    </row>
    <row r="1812" spans="1:18" x14ac:dyDescent="0.25">
      <c r="A1812" s="1" t="s">
        <v>4</v>
      </c>
      <c r="B1812" s="1" t="s">
        <v>3858</v>
      </c>
      <c r="C1812" s="1" t="s">
        <v>3859</v>
      </c>
      <c r="D1812" s="33">
        <v>2.5</v>
      </c>
      <c r="E1812" s="33">
        <v>15</v>
      </c>
      <c r="F1812" s="34">
        <v>6</v>
      </c>
      <c r="G1812" s="33">
        <v>12.5</v>
      </c>
      <c r="H1812" s="35">
        <v>1</v>
      </c>
      <c r="I1812" s="34">
        <v>0</v>
      </c>
      <c r="J1812" s="33">
        <v>15</v>
      </c>
      <c r="K1812" s="34">
        <v>0</v>
      </c>
      <c r="L1812" s="33">
        <v>12.5</v>
      </c>
      <c r="M1812" s="34">
        <v>0</v>
      </c>
      <c r="N1812" s="36">
        <v>4</v>
      </c>
      <c r="O1812" s="36">
        <v>4</v>
      </c>
      <c r="P1812" s="37" t="str">
        <f t="shared" si="28"/>
        <v>44</v>
      </c>
      <c r="Q1812" s="37"/>
      <c r="R1812" s="36" t="s">
        <v>3336</v>
      </c>
    </row>
    <row r="1813" spans="1:18" x14ac:dyDescent="0.25">
      <c r="A1813" s="1" t="s">
        <v>4</v>
      </c>
      <c r="B1813" s="1" t="s">
        <v>3860</v>
      </c>
      <c r="C1813" s="1" t="s">
        <v>3861</v>
      </c>
      <c r="D1813" s="33">
        <v>2.5</v>
      </c>
      <c r="E1813" s="33">
        <v>15</v>
      </c>
      <c r="F1813" s="34">
        <v>6</v>
      </c>
      <c r="G1813" s="33">
        <v>12.5</v>
      </c>
      <c r="H1813" s="35">
        <v>1</v>
      </c>
      <c r="I1813" s="34">
        <v>0</v>
      </c>
      <c r="J1813" s="33">
        <v>15</v>
      </c>
      <c r="K1813" s="34">
        <v>0</v>
      </c>
      <c r="L1813" s="33">
        <v>12.5</v>
      </c>
      <c r="M1813" s="34">
        <v>0</v>
      </c>
      <c r="N1813" s="36">
        <v>4</v>
      </c>
      <c r="O1813" s="36">
        <v>4</v>
      </c>
      <c r="P1813" s="37" t="str">
        <f t="shared" si="28"/>
        <v>44</v>
      </c>
      <c r="Q1813" s="37"/>
      <c r="R1813" s="36" t="s">
        <v>3336</v>
      </c>
    </row>
    <row r="1814" spans="1:18" x14ac:dyDescent="0.25">
      <c r="A1814" s="1" t="s">
        <v>4</v>
      </c>
      <c r="B1814" s="1" t="s">
        <v>3862</v>
      </c>
      <c r="C1814" s="1" t="s">
        <v>3863</v>
      </c>
      <c r="D1814" s="33">
        <v>2.5</v>
      </c>
      <c r="E1814" s="33">
        <v>15</v>
      </c>
      <c r="F1814" s="34">
        <v>6</v>
      </c>
      <c r="G1814" s="33">
        <v>12.5</v>
      </c>
      <c r="H1814" s="35">
        <v>1</v>
      </c>
      <c r="I1814" s="34">
        <v>0</v>
      </c>
      <c r="J1814" s="33">
        <v>15</v>
      </c>
      <c r="K1814" s="34">
        <v>0</v>
      </c>
      <c r="L1814" s="33">
        <v>12.5</v>
      </c>
      <c r="M1814" s="34">
        <v>0</v>
      </c>
      <c r="N1814" s="36">
        <v>4</v>
      </c>
      <c r="O1814" s="36">
        <v>4</v>
      </c>
      <c r="P1814" s="37" t="str">
        <f t="shared" si="28"/>
        <v>44</v>
      </c>
      <c r="Q1814" s="37"/>
      <c r="R1814" s="36" t="s">
        <v>3336</v>
      </c>
    </row>
    <row r="1815" spans="1:18" x14ac:dyDescent="0.25">
      <c r="A1815" s="1" t="s">
        <v>4</v>
      </c>
      <c r="B1815" s="1" t="s">
        <v>3864</v>
      </c>
      <c r="C1815" s="1" t="s">
        <v>3865</v>
      </c>
      <c r="D1815" s="33">
        <v>2.5</v>
      </c>
      <c r="E1815" s="33">
        <v>15</v>
      </c>
      <c r="F1815" s="34">
        <v>6</v>
      </c>
      <c r="G1815" s="33">
        <v>12.5</v>
      </c>
      <c r="H1815" s="35">
        <v>1</v>
      </c>
      <c r="I1815" s="34">
        <v>0</v>
      </c>
      <c r="J1815" s="33">
        <v>15</v>
      </c>
      <c r="K1815" s="34">
        <v>0</v>
      </c>
      <c r="L1815" s="33">
        <v>12.5</v>
      </c>
      <c r="M1815" s="34">
        <v>0</v>
      </c>
      <c r="N1815" s="36">
        <v>4</v>
      </c>
      <c r="O1815" s="36">
        <v>4</v>
      </c>
      <c r="P1815" s="37" t="str">
        <f t="shared" si="28"/>
        <v>44</v>
      </c>
      <c r="Q1815" s="37"/>
      <c r="R1815" s="36" t="s">
        <v>3336</v>
      </c>
    </row>
    <row r="1816" spans="1:18" x14ac:dyDescent="0.25">
      <c r="A1816" s="1" t="s">
        <v>4</v>
      </c>
      <c r="B1816" s="1" t="s">
        <v>3866</v>
      </c>
      <c r="C1816" s="1" t="s">
        <v>3867</v>
      </c>
      <c r="D1816" s="33">
        <v>2.5</v>
      </c>
      <c r="E1816" s="33">
        <v>15</v>
      </c>
      <c r="F1816" s="34">
        <v>6</v>
      </c>
      <c r="G1816" s="33">
        <v>12.5</v>
      </c>
      <c r="H1816" s="35">
        <v>1</v>
      </c>
      <c r="I1816" s="34">
        <v>0</v>
      </c>
      <c r="J1816" s="33">
        <v>15</v>
      </c>
      <c r="K1816" s="34">
        <v>0</v>
      </c>
      <c r="L1816" s="33">
        <v>12.5</v>
      </c>
      <c r="M1816" s="34">
        <v>0</v>
      </c>
      <c r="N1816" s="36">
        <v>4</v>
      </c>
      <c r="O1816" s="36">
        <v>4</v>
      </c>
      <c r="P1816" s="37" t="str">
        <f t="shared" si="28"/>
        <v>44</v>
      </c>
      <c r="Q1816" s="37"/>
      <c r="R1816" s="36" t="s">
        <v>3336</v>
      </c>
    </row>
    <row r="1817" spans="1:18" x14ac:dyDescent="0.25">
      <c r="A1817" s="1" t="s">
        <v>4</v>
      </c>
      <c r="B1817" s="1" t="s">
        <v>3868</v>
      </c>
      <c r="C1817" s="1" t="s">
        <v>3869</v>
      </c>
      <c r="D1817" s="33">
        <v>2.5</v>
      </c>
      <c r="E1817" s="33">
        <v>15</v>
      </c>
      <c r="F1817" s="34">
        <v>6</v>
      </c>
      <c r="G1817" s="33">
        <v>12.5</v>
      </c>
      <c r="H1817" s="35">
        <v>1</v>
      </c>
      <c r="I1817" s="34">
        <v>0</v>
      </c>
      <c r="J1817" s="33">
        <v>15</v>
      </c>
      <c r="K1817" s="34">
        <v>0</v>
      </c>
      <c r="L1817" s="33">
        <v>12.5</v>
      </c>
      <c r="M1817" s="34">
        <v>0</v>
      </c>
      <c r="N1817" s="36">
        <v>4</v>
      </c>
      <c r="O1817" s="36">
        <v>4</v>
      </c>
      <c r="P1817" s="37" t="str">
        <f t="shared" si="28"/>
        <v>44</v>
      </c>
      <c r="Q1817" s="37"/>
      <c r="R1817" s="36" t="s">
        <v>3336</v>
      </c>
    </row>
    <row r="1818" spans="1:18" x14ac:dyDescent="0.25">
      <c r="A1818" s="1" t="s">
        <v>4</v>
      </c>
      <c r="B1818" s="1" t="s">
        <v>3031</v>
      </c>
      <c r="C1818" s="1" t="s">
        <v>3032</v>
      </c>
      <c r="D1818" s="33">
        <v>2.79</v>
      </c>
      <c r="E1818" s="33">
        <v>9</v>
      </c>
      <c r="F1818" s="34">
        <v>3.22</v>
      </c>
      <c r="G1818" s="33">
        <v>6.21</v>
      </c>
      <c r="H1818" s="35">
        <v>2</v>
      </c>
      <c r="I1818" s="34">
        <v>0</v>
      </c>
      <c r="J1818" s="33">
        <v>18</v>
      </c>
      <c r="K1818" s="34">
        <v>0</v>
      </c>
      <c r="L1818" s="33">
        <v>12.42</v>
      </c>
      <c r="M1818" s="34">
        <v>0</v>
      </c>
      <c r="N1818" s="36">
        <v>4</v>
      </c>
      <c r="O1818" s="36">
        <v>4</v>
      </c>
      <c r="P1818" s="37" t="str">
        <f t="shared" si="28"/>
        <v>44</v>
      </c>
      <c r="Q1818" s="37"/>
      <c r="R1818" s="36" t="s">
        <v>7</v>
      </c>
    </row>
    <row r="1819" spans="1:18" x14ac:dyDescent="0.25">
      <c r="A1819" s="1" t="s">
        <v>4</v>
      </c>
      <c r="B1819" s="1" t="s">
        <v>3033</v>
      </c>
      <c r="C1819" s="1" t="s">
        <v>3034</v>
      </c>
      <c r="D1819" s="33">
        <v>0.49</v>
      </c>
      <c r="E1819" s="33">
        <v>4.5</v>
      </c>
      <c r="F1819" s="34">
        <v>9.18</v>
      </c>
      <c r="G1819" s="33">
        <v>4.01</v>
      </c>
      <c r="H1819" s="35">
        <v>3</v>
      </c>
      <c r="I1819" s="34">
        <v>0</v>
      </c>
      <c r="J1819" s="33">
        <v>13.5</v>
      </c>
      <c r="K1819" s="34">
        <v>0</v>
      </c>
      <c r="L1819" s="33">
        <v>12.03</v>
      </c>
      <c r="M1819" s="34">
        <v>0</v>
      </c>
      <c r="N1819" s="36">
        <v>4</v>
      </c>
      <c r="O1819" s="36">
        <v>4</v>
      </c>
      <c r="P1819" s="37" t="str">
        <f t="shared" si="28"/>
        <v>44</v>
      </c>
      <c r="Q1819" s="37"/>
      <c r="R1819" s="36" t="s">
        <v>7</v>
      </c>
    </row>
    <row r="1820" spans="1:18" x14ac:dyDescent="0.25">
      <c r="A1820" s="1" t="s">
        <v>4</v>
      </c>
      <c r="B1820" s="1" t="s">
        <v>3037</v>
      </c>
      <c r="C1820" s="1" t="s">
        <v>3038</v>
      </c>
      <c r="D1820" s="33">
        <v>2.19</v>
      </c>
      <c r="E1820" s="33">
        <v>14</v>
      </c>
      <c r="F1820" s="34">
        <v>6.39</v>
      </c>
      <c r="G1820" s="33">
        <v>11.81</v>
      </c>
      <c r="H1820" s="35">
        <v>1</v>
      </c>
      <c r="I1820" s="34">
        <v>0</v>
      </c>
      <c r="J1820" s="33">
        <v>14</v>
      </c>
      <c r="K1820" s="34">
        <v>0</v>
      </c>
      <c r="L1820" s="33">
        <v>11.81</v>
      </c>
      <c r="M1820" s="34">
        <v>0</v>
      </c>
      <c r="N1820" s="36">
        <v>4</v>
      </c>
      <c r="O1820" s="36">
        <v>4</v>
      </c>
      <c r="P1820" s="37" t="str">
        <f t="shared" si="28"/>
        <v>44</v>
      </c>
      <c r="Q1820" s="37"/>
      <c r="R1820" s="36" t="s">
        <v>7</v>
      </c>
    </row>
    <row r="1821" spans="1:18" x14ac:dyDescent="0.25">
      <c r="A1821" s="1" t="s">
        <v>4</v>
      </c>
      <c r="B1821" s="1" t="s">
        <v>3039</v>
      </c>
      <c r="C1821" s="1" t="s">
        <v>3040</v>
      </c>
      <c r="D1821" s="33">
        <v>1.19</v>
      </c>
      <c r="E1821" s="33">
        <v>7</v>
      </c>
      <c r="F1821" s="34">
        <v>5.88</v>
      </c>
      <c r="G1821" s="33">
        <v>5.81</v>
      </c>
      <c r="H1821" s="35">
        <v>2</v>
      </c>
      <c r="I1821" s="34">
        <v>0</v>
      </c>
      <c r="J1821" s="33">
        <v>14</v>
      </c>
      <c r="K1821" s="34">
        <v>0</v>
      </c>
      <c r="L1821" s="33">
        <v>11.62</v>
      </c>
      <c r="M1821" s="34">
        <v>0</v>
      </c>
      <c r="N1821" s="36">
        <v>4</v>
      </c>
      <c r="O1821" s="36">
        <v>4</v>
      </c>
      <c r="P1821" s="37" t="str">
        <f t="shared" si="28"/>
        <v>44</v>
      </c>
      <c r="Q1821" s="37"/>
      <c r="R1821" s="36" t="s">
        <v>7</v>
      </c>
    </row>
    <row r="1822" spans="1:18" x14ac:dyDescent="0.25">
      <c r="A1822" s="1" t="s">
        <v>4</v>
      </c>
      <c r="B1822" s="1" t="s">
        <v>3870</v>
      </c>
      <c r="C1822" s="1" t="s">
        <v>3871</v>
      </c>
      <c r="D1822" s="33">
        <v>2.3250000000000002</v>
      </c>
      <c r="E1822" s="33">
        <v>13.95</v>
      </c>
      <c r="F1822" s="34">
        <v>6</v>
      </c>
      <c r="G1822" s="33">
        <v>11.62</v>
      </c>
      <c r="H1822" s="35">
        <v>1</v>
      </c>
      <c r="I1822" s="34">
        <v>0</v>
      </c>
      <c r="J1822" s="33">
        <v>13.95</v>
      </c>
      <c r="K1822" s="34">
        <v>0</v>
      </c>
      <c r="L1822" s="33">
        <v>11.62</v>
      </c>
      <c r="M1822" s="34">
        <v>0</v>
      </c>
      <c r="N1822" s="36">
        <v>4</v>
      </c>
      <c r="O1822" s="36">
        <v>4</v>
      </c>
      <c r="P1822" s="37" t="str">
        <f t="shared" si="28"/>
        <v>44</v>
      </c>
      <c r="Q1822" s="37"/>
      <c r="R1822" s="36" t="s">
        <v>3336</v>
      </c>
    </row>
    <row r="1823" spans="1:18" x14ac:dyDescent="0.25">
      <c r="A1823" s="1" t="s">
        <v>4</v>
      </c>
      <c r="B1823" s="1" t="s">
        <v>3041</v>
      </c>
      <c r="C1823" s="1" t="s">
        <v>3042</v>
      </c>
      <c r="D1823" s="33">
        <v>1.42</v>
      </c>
      <c r="E1823" s="33">
        <v>13</v>
      </c>
      <c r="F1823" s="34">
        <v>9.15</v>
      </c>
      <c r="G1823" s="33">
        <v>11.58</v>
      </c>
      <c r="H1823" s="35">
        <v>1</v>
      </c>
      <c r="I1823" s="34">
        <v>0</v>
      </c>
      <c r="J1823" s="33">
        <v>13</v>
      </c>
      <c r="K1823" s="34">
        <v>0</v>
      </c>
      <c r="L1823" s="33">
        <v>11.58</v>
      </c>
      <c r="M1823" s="34">
        <v>0</v>
      </c>
      <c r="N1823" s="36">
        <v>4</v>
      </c>
      <c r="O1823" s="36">
        <v>4</v>
      </c>
      <c r="P1823" s="37" t="str">
        <f t="shared" si="28"/>
        <v>44</v>
      </c>
      <c r="Q1823" s="37"/>
      <c r="R1823" s="36" t="s">
        <v>7</v>
      </c>
    </row>
    <row r="1824" spans="1:18" x14ac:dyDescent="0.25">
      <c r="A1824" s="1" t="s">
        <v>4</v>
      </c>
      <c r="B1824" s="1" t="s">
        <v>3043</v>
      </c>
      <c r="C1824" s="1" t="s">
        <v>3044</v>
      </c>
      <c r="D1824" s="33">
        <v>0.4</v>
      </c>
      <c r="E1824" s="33">
        <v>3.25</v>
      </c>
      <c r="F1824" s="34">
        <v>8.1199999999999992</v>
      </c>
      <c r="G1824" s="33">
        <v>2.85</v>
      </c>
      <c r="H1824" s="35">
        <v>4</v>
      </c>
      <c r="I1824" s="34">
        <v>0</v>
      </c>
      <c r="J1824" s="33">
        <v>13</v>
      </c>
      <c r="K1824" s="34">
        <v>0</v>
      </c>
      <c r="L1824" s="33">
        <v>11.4</v>
      </c>
      <c r="M1824" s="34">
        <v>0</v>
      </c>
      <c r="N1824" s="36">
        <v>4</v>
      </c>
      <c r="O1824" s="36">
        <v>4</v>
      </c>
      <c r="P1824" s="37" t="str">
        <f t="shared" si="28"/>
        <v>44</v>
      </c>
      <c r="Q1824" s="37"/>
      <c r="R1824" s="36" t="s">
        <v>7</v>
      </c>
    </row>
    <row r="1825" spans="1:18" x14ac:dyDescent="0.25">
      <c r="A1825" s="1" t="s">
        <v>4</v>
      </c>
      <c r="B1825" s="1" t="s">
        <v>3874</v>
      </c>
      <c r="C1825" s="1" t="s">
        <v>3875</v>
      </c>
      <c r="D1825" s="33">
        <v>2.25</v>
      </c>
      <c r="E1825" s="33">
        <v>13.5</v>
      </c>
      <c r="F1825" s="34">
        <v>6</v>
      </c>
      <c r="G1825" s="33">
        <v>11.25</v>
      </c>
      <c r="H1825" s="35">
        <v>1</v>
      </c>
      <c r="I1825" s="34">
        <v>0</v>
      </c>
      <c r="J1825" s="33">
        <v>13.5</v>
      </c>
      <c r="K1825" s="34">
        <v>0</v>
      </c>
      <c r="L1825" s="33">
        <v>11.25</v>
      </c>
      <c r="M1825" s="34">
        <v>0</v>
      </c>
      <c r="N1825" s="36">
        <v>4</v>
      </c>
      <c r="O1825" s="36">
        <v>4</v>
      </c>
      <c r="P1825" s="37" t="str">
        <f t="shared" si="28"/>
        <v>44</v>
      </c>
      <c r="Q1825" s="37"/>
      <c r="R1825" s="36" t="s">
        <v>3336</v>
      </c>
    </row>
    <row r="1826" spans="1:18" x14ac:dyDescent="0.25">
      <c r="A1826" s="1" t="s">
        <v>4</v>
      </c>
      <c r="B1826" s="1" t="s">
        <v>3047</v>
      </c>
      <c r="C1826" s="1" t="s">
        <v>3048</v>
      </c>
      <c r="D1826" s="33">
        <v>0.67</v>
      </c>
      <c r="E1826" s="33">
        <v>3.32</v>
      </c>
      <c r="F1826" s="34">
        <v>4.95</v>
      </c>
      <c r="G1826" s="33">
        <v>2.65</v>
      </c>
      <c r="H1826" s="35">
        <v>4</v>
      </c>
      <c r="I1826" s="34">
        <v>0</v>
      </c>
      <c r="J1826" s="33">
        <v>13.92</v>
      </c>
      <c r="K1826" s="34">
        <v>0</v>
      </c>
      <c r="L1826" s="33">
        <v>11.24</v>
      </c>
      <c r="M1826" s="34">
        <v>0</v>
      </c>
      <c r="N1826" s="36">
        <v>4</v>
      </c>
      <c r="O1826" s="36">
        <v>4</v>
      </c>
      <c r="P1826" s="37" t="str">
        <f t="shared" si="28"/>
        <v>44</v>
      </c>
      <c r="Q1826" s="37"/>
      <c r="R1826" s="36" t="s">
        <v>7</v>
      </c>
    </row>
    <row r="1827" spans="1:18" x14ac:dyDescent="0.25">
      <c r="A1827" s="1" t="s">
        <v>4</v>
      </c>
      <c r="B1827" s="1" t="s">
        <v>3049</v>
      </c>
      <c r="C1827" s="1" t="s">
        <v>3050</v>
      </c>
      <c r="D1827" s="33">
        <v>1.8</v>
      </c>
      <c r="E1827" s="33">
        <v>13</v>
      </c>
      <c r="F1827" s="34">
        <v>7.22</v>
      </c>
      <c r="G1827" s="33">
        <v>11.2</v>
      </c>
      <c r="H1827" s="35">
        <v>1</v>
      </c>
      <c r="I1827" s="34">
        <v>0</v>
      </c>
      <c r="J1827" s="33">
        <v>13</v>
      </c>
      <c r="K1827" s="34">
        <v>0</v>
      </c>
      <c r="L1827" s="33">
        <v>11.2</v>
      </c>
      <c r="M1827" s="34">
        <v>0</v>
      </c>
      <c r="N1827" s="36">
        <v>4</v>
      </c>
      <c r="O1827" s="36">
        <v>4</v>
      </c>
      <c r="P1827" s="37" t="str">
        <f t="shared" si="28"/>
        <v>44</v>
      </c>
      <c r="Q1827" s="37"/>
      <c r="R1827" s="36" t="s">
        <v>7</v>
      </c>
    </row>
    <row r="1828" spans="1:18" x14ac:dyDescent="0.25">
      <c r="A1828" s="1" t="s">
        <v>4</v>
      </c>
      <c r="B1828" s="1" t="s">
        <v>3051</v>
      </c>
      <c r="C1828" s="1" t="s">
        <v>3052</v>
      </c>
      <c r="D1828" s="33">
        <v>1.1100000000000001</v>
      </c>
      <c r="E1828" s="33">
        <v>6.66</v>
      </c>
      <c r="F1828" s="34">
        <v>6</v>
      </c>
      <c r="G1828" s="33">
        <v>5.55</v>
      </c>
      <c r="H1828" s="35">
        <v>2</v>
      </c>
      <c r="I1828" s="34">
        <v>0</v>
      </c>
      <c r="J1828" s="33">
        <v>13.32</v>
      </c>
      <c r="K1828" s="34">
        <v>0</v>
      </c>
      <c r="L1828" s="33">
        <v>11.1</v>
      </c>
      <c r="M1828" s="34">
        <v>0</v>
      </c>
      <c r="N1828" s="36">
        <v>4</v>
      </c>
      <c r="O1828" s="36">
        <v>4</v>
      </c>
      <c r="P1828" s="37" t="str">
        <f t="shared" si="28"/>
        <v>44</v>
      </c>
      <c r="Q1828" s="37"/>
      <c r="R1828" s="36" t="s">
        <v>7</v>
      </c>
    </row>
    <row r="1829" spans="1:18" x14ac:dyDescent="0.25">
      <c r="A1829" s="1" t="s">
        <v>4</v>
      </c>
      <c r="B1829" s="1" t="s">
        <v>3876</v>
      </c>
      <c r="C1829" s="1" t="s">
        <v>3877</v>
      </c>
      <c r="D1829" s="33">
        <v>2.1666666666666665</v>
      </c>
      <c r="E1829" s="33">
        <v>13</v>
      </c>
      <c r="F1829" s="34">
        <v>5.99</v>
      </c>
      <c r="G1829" s="33">
        <v>10.83</v>
      </c>
      <c r="H1829" s="35">
        <v>1</v>
      </c>
      <c r="I1829" s="34">
        <v>0</v>
      </c>
      <c r="J1829" s="33">
        <v>13</v>
      </c>
      <c r="K1829" s="34">
        <v>0</v>
      </c>
      <c r="L1829" s="33">
        <v>10.83</v>
      </c>
      <c r="M1829" s="34">
        <v>0</v>
      </c>
      <c r="N1829" s="36">
        <v>4</v>
      </c>
      <c r="O1829" s="36">
        <v>4</v>
      </c>
      <c r="P1829" s="37" t="str">
        <f t="shared" si="28"/>
        <v>44</v>
      </c>
      <c r="Q1829" s="37"/>
      <c r="R1829" s="36" t="s">
        <v>3336</v>
      </c>
    </row>
    <row r="1830" spans="1:18" x14ac:dyDescent="0.25">
      <c r="A1830" s="1" t="s">
        <v>4</v>
      </c>
      <c r="B1830" s="1" t="s">
        <v>3053</v>
      </c>
      <c r="C1830" s="1" t="s">
        <v>3054</v>
      </c>
      <c r="D1830" s="33">
        <v>0.96</v>
      </c>
      <c r="E1830" s="33">
        <v>4.5332999999999997</v>
      </c>
      <c r="F1830" s="34">
        <v>4.72</v>
      </c>
      <c r="G1830" s="33">
        <v>3.57</v>
      </c>
      <c r="H1830" s="35">
        <v>3</v>
      </c>
      <c r="I1830" s="34">
        <v>0</v>
      </c>
      <c r="J1830" s="33">
        <v>13.6</v>
      </c>
      <c r="K1830" s="34">
        <v>0</v>
      </c>
      <c r="L1830" s="33">
        <v>10.72</v>
      </c>
      <c r="M1830" s="34">
        <v>0</v>
      </c>
      <c r="N1830" s="36">
        <v>4</v>
      </c>
      <c r="O1830" s="36">
        <v>4</v>
      </c>
      <c r="P1830" s="37" t="str">
        <f t="shared" si="28"/>
        <v>44</v>
      </c>
      <c r="Q1830" s="37"/>
      <c r="R1830" s="36" t="s">
        <v>7</v>
      </c>
    </row>
    <row r="1831" spans="1:18" x14ac:dyDescent="0.25">
      <c r="A1831" s="1" t="s">
        <v>4</v>
      </c>
      <c r="B1831" s="1" t="s">
        <v>3055</v>
      </c>
      <c r="C1831" s="1" t="s">
        <v>3056</v>
      </c>
      <c r="D1831" s="33">
        <v>2.29</v>
      </c>
      <c r="E1831" s="33">
        <v>13</v>
      </c>
      <c r="F1831" s="34">
        <v>5.67</v>
      </c>
      <c r="G1831" s="33">
        <v>10.71</v>
      </c>
      <c r="H1831" s="35">
        <v>1</v>
      </c>
      <c r="I1831" s="34">
        <v>0</v>
      </c>
      <c r="J1831" s="33">
        <v>13</v>
      </c>
      <c r="K1831" s="34">
        <v>0</v>
      </c>
      <c r="L1831" s="33">
        <v>10.71</v>
      </c>
      <c r="M1831" s="34">
        <v>0</v>
      </c>
      <c r="N1831" s="36">
        <v>4</v>
      </c>
      <c r="O1831" s="36">
        <v>4</v>
      </c>
      <c r="P1831" s="37" t="str">
        <f t="shared" si="28"/>
        <v>44</v>
      </c>
      <c r="Q1831" s="37"/>
      <c r="R1831" s="36" t="s">
        <v>7</v>
      </c>
    </row>
    <row r="1832" spans="1:18" x14ac:dyDescent="0.25">
      <c r="A1832" s="1" t="s">
        <v>4</v>
      </c>
      <c r="B1832" s="1" t="s">
        <v>3057</v>
      </c>
      <c r="C1832" s="1" t="s">
        <v>3058</v>
      </c>
      <c r="D1832" s="33">
        <v>1.43</v>
      </c>
      <c r="E1832" s="33">
        <v>5</v>
      </c>
      <c r="F1832" s="34">
        <v>3.49</v>
      </c>
      <c r="G1832" s="33">
        <v>3.57</v>
      </c>
      <c r="H1832" s="35">
        <v>3</v>
      </c>
      <c r="I1832" s="34">
        <v>0</v>
      </c>
      <c r="J1832" s="33">
        <v>15</v>
      </c>
      <c r="K1832" s="34">
        <v>0</v>
      </c>
      <c r="L1832" s="33">
        <v>10.71</v>
      </c>
      <c r="M1832" s="34">
        <v>0</v>
      </c>
      <c r="N1832" s="36">
        <v>4</v>
      </c>
      <c r="O1832" s="36">
        <v>4</v>
      </c>
      <c r="P1832" s="37" t="str">
        <f t="shared" si="28"/>
        <v>44</v>
      </c>
      <c r="Q1832" s="37"/>
      <c r="R1832" s="36" t="s">
        <v>7</v>
      </c>
    </row>
    <row r="1833" spans="1:18" x14ac:dyDescent="0.25">
      <c r="A1833" s="1" t="s">
        <v>4</v>
      </c>
      <c r="B1833" s="1" t="s">
        <v>3059</v>
      </c>
      <c r="C1833" s="1" t="s">
        <v>3060</v>
      </c>
      <c r="D1833" s="33">
        <v>3.7</v>
      </c>
      <c r="E1833" s="33">
        <v>14.4</v>
      </c>
      <c r="F1833" s="34">
        <v>3.89</v>
      </c>
      <c r="G1833" s="33">
        <v>10.7</v>
      </c>
      <c r="H1833" s="35">
        <v>1</v>
      </c>
      <c r="I1833" s="34">
        <v>0</v>
      </c>
      <c r="J1833" s="33">
        <v>14.4</v>
      </c>
      <c r="K1833" s="34">
        <v>0</v>
      </c>
      <c r="L1833" s="33">
        <v>10.7</v>
      </c>
      <c r="M1833" s="34">
        <v>0</v>
      </c>
      <c r="N1833" s="36">
        <v>4</v>
      </c>
      <c r="O1833" s="36">
        <v>4</v>
      </c>
      <c r="P1833" s="37" t="str">
        <f t="shared" si="28"/>
        <v>44</v>
      </c>
      <c r="Q1833" s="37"/>
      <c r="R1833" s="36" t="s">
        <v>7</v>
      </c>
    </row>
    <row r="1834" spans="1:18" x14ac:dyDescent="0.25">
      <c r="A1834" s="1" t="s">
        <v>4</v>
      </c>
      <c r="B1834" s="1" t="s">
        <v>3061</v>
      </c>
      <c r="C1834" s="1" t="s">
        <v>3062</v>
      </c>
      <c r="D1834" s="33">
        <v>1.35</v>
      </c>
      <c r="E1834" s="33">
        <v>12</v>
      </c>
      <c r="F1834" s="34">
        <v>8.8800000000000008</v>
      </c>
      <c r="G1834" s="33">
        <v>10.65</v>
      </c>
      <c r="H1834" s="35">
        <v>1</v>
      </c>
      <c r="I1834" s="34">
        <v>0</v>
      </c>
      <c r="J1834" s="33">
        <v>12</v>
      </c>
      <c r="K1834" s="34">
        <v>0</v>
      </c>
      <c r="L1834" s="33">
        <v>10.65</v>
      </c>
      <c r="M1834" s="34">
        <v>0</v>
      </c>
      <c r="N1834" s="36">
        <v>4</v>
      </c>
      <c r="O1834" s="36">
        <v>4</v>
      </c>
      <c r="P1834" s="37" t="str">
        <f t="shared" si="28"/>
        <v>44</v>
      </c>
      <c r="Q1834" s="37"/>
      <c r="R1834" s="36" t="s">
        <v>7</v>
      </c>
    </row>
    <row r="1835" spans="1:18" x14ac:dyDescent="0.25">
      <c r="A1835" s="1" t="s">
        <v>4</v>
      </c>
      <c r="B1835" s="1" t="s">
        <v>3063</v>
      </c>
      <c r="C1835" s="1" t="s">
        <v>3064</v>
      </c>
      <c r="D1835" s="33">
        <v>3.4</v>
      </c>
      <c r="E1835" s="33">
        <v>14</v>
      </c>
      <c r="F1835" s="34">
        <v>4.1100000000000003</v>
      </c>
      <c r="G1835" s="33">
        <v>10.6</v>
      </c>
      <c r="H1835" s="35">
        <v>1</v>
      </c>
      <c r="I1835" s="34">
        <v>0</v>
      </c>
      <c r="J1835" s="33">
        <v>14</v>
      </c>
      <c r="K1835" s="34">
        <v>0</v>
      </c>
      <c r="L1835" s="33">
        <v>10.6</v>
      </c>
      <c r="M1835" s="34">
        <v>0</v>
      </c>
      <c r="N1835" s="36">
        <v>4</v>
      </c>
      <c r="O1835" s="36">
        <v>4</v>
      </c>
      <c r="P1835" s="37" t="str">
        <f t="shared" si="28"/>
        <v>44</v>
      </c>
      <c r="Q1835" s="37"/>
      <c r="R1835" s="36" t="s">
        <v>7</v>
      </c>
    </row>
    <row r="1836" spans="1:18" x14ac:dyDescent="0.25">
      <c r="A1836" s="1" t="s">
        <v>4</v>
      </c>
      <c r="B1836" s="1" t="s">
        <v>3065</v>
      </c>
      <c r="C1836" s="1" t="s">
        <v>3066</v>
      </c>
      <c r="D1836" s="33">
        <v>2.39</v>
      </c>
      <c r="E1836" s="33">
        <v>7.5</v>
      </c>
      <c r="F1836" s="34">
        <v>3.13</v>
      </c>
      <c r="G1836" s="33">
        <v>5.1100000000000003</v>
      </c>
      <c r="H1836" s="35">
        <v>2</v>
      </c>
      <c r="I1836" s="34">
        <v>0</v>
      </c>
      <c r="J1836" s="33">
        <v>15</v>
      </c>
      <c r="K1836" s="34">
        <v>0</v>
      </c>
      <c r="L1836" s="33">
        <v>10.220000000000001</v>
      </c>
      <c r="M1836" s="34">
        <v>0</v>
      </c>
      <c r="N1836" s="36">
        <v>4</v>
      </c>
      <c r="O1836" s="36">
        <v>4</v>
      </c>
      <c r="P1836" s="37" t="str">
        <f t="shared" si="28"/>
        <v>44</v>
      </c>
      <c r="Q1836" s="37"/>
      <c r="R1836" s="36" t="s">
        <v>7</v>
      </c>
    </row>
    <row r="1837" spans="1:18" x14ac:dyDescent="0.25">
      <c r="A1837" s="1" t="s">
        <v>4</v>
      </c>
      <c r="B1837" s="1" t="s">
        <v>3067</v>
      </c>
      <c r="C1837" s="1" t="s">
        <v>3068</v>
      </c>
      <c r="D1837" s="33">
        <v>1.01</v>
      </c>
      <c r="E1837" s="33">
        <v>6.06</v>
      </c>
      <c r="F1837" s="34">
        <v>6</v>
      </c>
      <c r="G1837" s="33">
        <v>5.05</v>
      </c>
      <c r="H1837" s="35">
        <v>2</v>
      </c>
      <c r="I1837" s="34">
        <v>0</v>
      </c>
      <c r="J1837" s="33">
        <v>12.12</v>
      </c>
      <c r="K1837" s="34">
        <v>0</v>
      </c>
      <c r="L1837" s="33">
        <v>10.1</v>
      </c>
      <c r="M1837" s="34">
        <v>0</v>
      </c>
      <c r="N1837" s="36">
        <v>4</v>
      </c>
      <c r="O1837" s="36">
        <v>4</v>
      </c>
      <c r="P1837" s="37" t="str">
        <f t="shared" si="28"/>
        <v>44</v>
      </c>
      <c r="Q1837" s="37"/>
      <c r="R1837" s="36" t="s">
        <v>7</v>
      </c>
    </row>
    <row r="1838" spans="1:18" x14ac:dyDescent="0.25">
      <c r="A1838" s="1" t="s">
        <v>4</v>
      </c>
      <c r="B1838" s="1" t="s">
        <v>3069</v>
      </c>
      <c r="C1838" s="1" t="s">
        <v>3070</v>
      </c>
      <c r="D1838" s="33">
        <v>0.49</v>
      </c>
      <c r="E1838" s="33">
        <v>3</v>
      </c>
      <c r="F1838" s="34">
        <v>6.12</v>
      </c>
      <c r="G1838" s="33">
        <v>2.5099999999999998</v>
      </c>
      <c r="H1838" s="35">
        <v>4</v>
      </c>
      <c r="I1838" s="34">
        <v>0</v>
      </c>
      <c r="J1838" s="33">
        <v>12</v>
      </c>
      <c r="K1838" s="34">
        <v>0</v>
      </c>
      <c r="L1838" s="33">
        <v>10.039999999999999</v>
      </c>
      <c r="M1838" s="34">
        <v>0</v>
      </c>
      <c r="N1838" s="36">
        <v>4</v>
      </c>
      <c r="O1838" s="36">
        <v>4</v>
      </c>
      <c r="P1838" s="37" t="str">
        <f t="shared" si="28"/>
        <v>44</v>
      </c>
      <c r="Q1838" s="37"/>
      <c r="R1838" s="36" t="s">
        <v>7</v>
      </c>
    </row>
    <row r="1839" spans="1:18" x14ac:dyDescent="0.25">
      <c r="A1839" s="1" t="s">
        <v>4</v>
      </c>
      <c r="B1839" s="1" t="s">
        <v>3071</v>
      </c>
      <c r="C1839" s="1" t="s">
        <v>3072</v>
      </c>
      <c r="D1839" s="33">
        <v>0.49</v>
      </c>
      <c r="E1839" s="33">
        <v>3.8332999999999999</v>
      </c>
      <c r="F1839" s="34">
        <v>7.82</v>
      </c>
      <c r="G1839" s="33">
        <v>3.34</v>
      </c>
      <c r="H1839" s="35">
        <v>3</v>
      </c>
      <c r="I1839" s="34">
        <v>0</v>
      </c>
      <c r="J1839" s="33">
        <v>11.5</v>
      </c>
      <c r="K1839" s="34">
        <v>0</v>
      </c>
      <c r="L1839" s="33">
        <v>10.029999999999999</v>
      </c>
      <c r="M1839" s="34">
        <v>0</v>
      </c>
      <c r="N1839" s="36">
        <v>4</v>
      </c>
      <c r="O1839" s="36">
        <v>4</v>
      </c>
      <c r="P1839" s="37" t="str">
        <f t="shared" si="28"/>
        <v>44</v>
      </c>
      <c r="Q1839" s="37"/>
      <c r="R1839" s="36" t="s">
        <v>7</v>
      </c>
    </row>
    <row r="1840" spans="1:18" x14ac:dyDescent="0.25">
      <c r="A1840" s="1" t="s">
        <v>4</v>
      </c>
      <c r="B1840" s="1" t="s">
        <v>3878</v>
      </c>
      <c r="C1840" s="1" t="s">
        <v>3879</v>
      </c>
      <c r="D1840" s="33">
        <v>2</v>
      </c>
      <c r="E1840" s="33">
        <v>12</v>
      </c>
      <c r="F1840" s="34">
        <v>6</v>
      </c>
      <c r="G1840" s="33">
        <v>10</v>
      </c>
      <c r="H1840" s="35">
        <v>1</v>
      </c>
      <c r="I1840" s="34">
        <v>0</v>
      </c>
      <c r="J1840" s="33">
        <v>12</v>
      </c>
      <c r="K1840" s="34">
        <v>0</v>
      </c>
      <c r="L1840" s="33">
        <v>10</v>
      </c>
      <c r="M1840" s="34">
        <v>0</v>
      </c>
      <c r="N1840" s="36">
        <v>4</v>
      </c>
      <c r="O1840" s="36">
        <v>4</v>
      </c>
      <c r="P1840" s="37" t="str">
        <f t="shared" si="28"/>
        <v>44</v>
      </c>
      <c r="Q1840" s="37"/>
      <c r="R1840" s="36" t="s">
        <v>3336</v>
      </c>
    </row>
    <row r="1841" spans="1:18" x14ac:dyDescent="0.25">
      <c r="A1841" s="1" t="s">
        <v>4</v>
      </c>
      <c r="B1841" s="1" t="s">
        <v>3880</v>
      </c>
      <c r="C1841" s="1" t="s">
        <v>3881</v>
      </c>
      <c r="D1841" s="33">
        <v>2</v>
      </c>
      <c r="E1841" s="33">
        <v>12</v>
      </c>
      <c r="F1841" s="34">
        <v>6</v>
      </c>
      <c r="G1841" s="33">
        <v>10</v>
      </c>
      <c r="H1841" s="35">
        <v>1</v>
      </c>
      <c r="I1841" s="34">
        <v>0</v>
      </c>
      <c r="J1841" s="33">
        <v>12</v>
      </c>
      <c r="K1841" s="34">
        <v>0</v>
      </c>
      <c r="L1841" s="33">
        <v>10</v>
      </c>
      <c r="M1841" s="34">
        <v>0</v>
      </c>
      <c r="N1841" s="36">
        <v>4</v>
      </c>
      <c r="O1841" s="36">
        <v>4</v>
      </c>
      <c r="P1841" s="37" t="str">
        <f t="shared" si="28"/>
        <v>44</v>
      </c>
      <c r="Q1841" s="37"/>
      <c r="R1841" s="36" t="s">
        <v>3336</v>
      </c>
    </row>
    <row r="1842" spans="1:18" x14ac:dyDescent="0.25">
      <c r="A1842" s="1" t="s">
        <v>4</v>
      </c>
      <c r="B1842" s="1" t="s">
        <v>3882</v>
      </c>
      <c r="C1842" s="1" t="s">
        <v>3883</v>
      </c>
      <c r="D1842" s="33">
        <v>2</v>
      </c>
      <c r="E1842" s="33">
        <v>12</v>
      </c>
      <c r="F1842" s="34">
        <v>6</v>
      </c>
      <c r="G1842" s="33">
        <v>10</v>
      </c>
      <c r="H1842" s="35">
        <v>1</v>
      </c>
      <c r="I1842" s="34">
        <v>0</v>
      </c>
      <c r="J1842" s="33">
        <v>12</v>
      </c>
      <c r="K1842" s="34">
        <v>0</v>
      </c>
      <c r="L1842" s="33">
        <v>10</v>
      </c>
      <c r="M1842" s="34">
        <v>0</v>
      </c>
      <c r="N1842" s="36">
        <v>4</v>
      </c>
      <c r="O1842" s="36">
        <v>4</v>
      </c>
      <c r="P1842" s="37" t="str">
        <f t="shared" si="28"/>
        <v>44</v>
      </c>
      <c r="Q1842" s="37"/>
      <c r="R1842" s="36" t="s">
        <v>3336</v>
      </c>
    </row>
    <row r="1843" spans="1:18" x14ac:dyDescent="0.25">
      <c r="A1843" s="1" t="s">
        <v>4</v>
      </c>
      <c r="B1843" s="1" t="s">
        <v>3884</v>
      </c>
      <c r="C1843" s="1" t="s">
        <v>3885</v>
      </c>
      <c r="D1843" s="33">
        <v>2</v>
      </c>
      <c r="E1843" s="33">
        <v>12</v>
      </c>
      <c r="F1843" s="34">
        <v>6</v>
      </c>
      <c r="G1843" s="33">
        <v>10</v>
      </c>
      <c r="H1843" s="35">
        <v>1</v>
      </c>
      <c r="I1843" s="34">
        <v>0</v>
      </c>
      <c r="J1843" s="33">
        <v>12</v>
      </c>
      <c r="K1843" s="34">
        <v>0</v>
      </c>
      <c r="L1843" s="33">
        <v>10</v>
      </c>
      <c r="M1843" s="34">
        <v>0</v>
      </c>
      <c r="N1843" s="36">
        <v>4</v>
      </c>
      <c r="O1843" s="36">
        <v>4</v>
      </c>
      <c r="P1843" s="37" t="str">
        <f t="shared" si="28"/>
        <v>44</v>
      </c>
      <c r="Q1843" s="37"/>
      <c r="R1843" s="36" t="s">
        <v>3336</v>
      </c>
    </row>
    <row r="1844" spans="1:18" x14ac:dyDescent="0.25">
      <c r="A1844" s="1" t="s">
        <v>4</v>
      </c>
      <c r="B1844" s="1" t="s">
        <v>3073</v>
      </c>
      <c r="C1844" s="1" t="s">
        <v>3074</v>
      </c>
      <c r="D1844" s="33">
        <v>1.28</v>
      </c>
      <c r="E1844" s="33">
        <v>11</v>
      </c>
      <c r="F1844" s="34">
        <v>8.59</v>
      </c>
      <c r="G1844" s="33">
        <v>9.7200000000000006</v>
      </c>
      <c r="H1844" s="35">
        <v>1</v>
      </c>
      <c r="I1844" s="34">
        <v>0</v>
      </c>
      <c r="J1844" s="33">
        <v>11</v>
      </c>
      <c r="K1844" s="34">
        <v>0</v>
      </c>
      <c r="L1844" s="33">
        <v>9.7200000000000006</v>
      </c>
      <c r="M1844" s="34">
        <v>0</v>
      </c>
      <c r="N1844" s="36">
        <v>4</v>
      </c>
      <c r="O1844" s="36">
        <v>4</v>
      </c>
      <c r="P1844" s="37" t="str">
        <f t="shared" si="28"/>
        <v>44</v>
      </c>
      <c r="Q1844" s="37"/>
      <c r="R1844" s="36" t="s">
        <v>7</v>
      </c>
    </row>
    <row r="1845" spans="1:18" x14ac:dyDescent="0.25">
      <c r="A1845" s="1" t="s">
        <v>4</v>
      </c>
      <c r="B1845" s="1" t="s">
        <v>3075</v>
      </c>
      <c r="C1845" s="1" t="s">
        <v>3076</v>
      </c>
      <c r="D1845" s="33">
        <v>2.33</v>
      </c>
      <c r="E1845" s="33">
        <v>12</v>
      </c>
      <c r="F1845" s="34">
        <v>5.15</v>
      </c>
      <c r="G1845" s="33">
        <v>9.67</v>
      </c>
      <c r="H1845" s="35">
        <v>1</v>
      </c>
      <c r="I1845" s="34">
        <v>0</v>
      </c>
      <c r="J1845" s="33">
        <v>12</v>
      </c>
      <c r="K1845" s="34">
        <v>0</v>
      </c>
      <c r="L1845" s="33">
        <v>9.67</v>
      </c>
      <c r="M1845" s="34">
        <v>0</v>
      </c>
      <c r="N1845" s="36">
        <v>4</v>
      </c>
      <c r="O1845" s="36">
        <v>4</v>
      </c>
      <c r="P1845" s="37" t="str">
        <f t="shared" si="28"/>
        <v>44</v>
      </c>
      <c r="Q1845" s="37"/>
      <c r="R1845" s="36" t="s">
        <v>7</v>
      </c>
    </row>
    <row r="1846" spans="1:18" x14ac:dyDescent="0.25">
      <c r="A1846" s="1" t="s">
        <v>4</v>
      </c>
      <c r="B1846" s="1" t="s">
        <v>3077</v>
      </c>
      <c r="C1846" s="1" t="s">
        <v>3078</v>
      </c>
      <c r="D1846" s="33">
        <v>1.54</v>
      </c>
      <c r="E1846" s="33">
        <v>11</v>
      </c>
      <c r="F1846" s="34">
        <v>7.14</v>
      </c>
      <c r="G1846" s="33">
        <v>9.4600000000000009</v>
      </c>
      <c r="H1846" s="35">
        <v>1</v>
      </c>
      <c r="I1846" s="34">
        <v>0</v>
      </c>
      <c r="J1846" s="33">
        <v>11</v>
      </c>
      <c r="K1846" s="34">
        <v>0</v>
      </c>
      <c r="L1846" s="33">
        <v>9.4600000000000009</v>
      </c>
      <c r="M1846" s="34">
        <v>0</v>
      </c>
      <c r="N1846" s="36">
        <v>4</v>
      </c>
      <c r="O1846" s="36">
        <v>4</v>
      </c>
      <c r="P1846" s="37" t="str">
        <f t="shared" si="28"/>
        <v>44</v>
      </c>
      <c r="Q1846" s="37"/>
      <c r="R1846" s="36" t="s">
        <v>7</v>
      </c>
    </row>
    <row r="1847" spans="1:18" x14ac:dyDescent="0.25">
      <c r="A1847" s="1" t="s">
        <v>4</v>
      </c>
      <c r="B1847" s="1" t="s">
        <v>3079</v>
      </c>
      <c r="C1847" s="1" t="s">
        <v>3080</v>
      </c>
      <c r="D1847" s="33">
        <v>2.76</v>
      </c>
      <c r="E1847" s="33">
        <v>12</v>
      </c>
      <c r="F1847" s="34">
        <v>4.34</v>
      </c>
      <c r="G1847" s="33">
        <v>9.24</v>
      </c>
      <c r="H1847" s="35">
        <v>1</v>
      </c>
      <c r="I1847" s="34">
        <v>0</v>
      </c>
      <c r="J1847" s="33">
        <v>12</v>
      </c>
      <c r="K1847" s="34">
        <v>0</v>
      </c>
      <c r="L1847" s="33">
        <v>9.24</v>
      </c>
      <c r="M1847" s="34">
        <v>0</v>
      </c>
      <c r="N1847" s="36">
        <v>4</v>
      </c>
      <c r="O1847" s="36">
        <v>4</v>
      </c>
      <c r="P1847" s="37" t="str">
        <f t="shared" si="28"/>
        <v>44</v>
      </c>
      <c r="Q1847" s="37"/>
      <c r="R1847" s="36" t="s">
        <v>7</v>
      </c>
    </row>
    <row r="1848" spans="1:18" x14ac:dyDescent="0.25">
      <c r="A1848" s="1" t="s">
        <v>4</v>
      </c>
      <c r="B1848" s="1" t="s">
        <v>3081</v>
      </c>
      <c r="C1848" s="1" t="s">
        <v>3082</v>
      </c>
      <c r="D1848" s="33">
        <v>0.69</v>
      </c>
      <c r="E1848" s="33">
        <v>3</v>
      </c>
      <c r="F1848" s="34">
        <v>4.34</v>
      </c>
      <c r="G1848" s="33">
        <v>2.31</v>
      </c>
      <c r="H1848" s="35">
        <v>4</v>
      </c>
      <c r="I1848" s="34">
        <v>0</v>
      </c>
      <c r="J1848" s="33">
        <v>12</v>
      </c>
      <c r="K1848" s="34">
        <v>0</v>
      </c>
      <c r="L1848" s="33">
        <v>9.24</v>
      </c>
      <c r="M1848" s="34">
        <v>0</v>
      </c>
      <c r="N1848" s="36">
        <v>4</v>
      </c>
      <c r="O1848" s="36">
        <v>4</v>
      </c>
      <c r="P1848" s="37" t="str">
        <f t="shared" si="28"/>
        <v>44</v>
      </c>
      <c r="Q1848" s="37"/>
      <c r="R1848" s="36" t="s">
        <v>7</v>
      </c>
    </row>
    <row r="1849" spans="1:18" x14ac:dyDescent="0.25">
      <c r="A1849" s="1" t="s">
        <v>4</v>
      </c>
      <c r="B1849" s="1" t="s">
        <v>3083</v>
      </c>
      <c r="C1849" s="1" t="s">
        <v>3084</v>
      </c>
      <c r="D1849" s="33">
        <v>0.59</v>
      </c>
      <c r="E1849" s="33">
        <v>2.8875000000000002</v>
      </c>
      <c r="F1849" s="34">
        <v>4.8899999999999997</v>
      </c>
      <c r="G1849" s="33">
        <v>2.29</v>
      </c>
      <c r="H1849" s="35">
        <v>4</v>
      </c>
      <c r="I1849" s="34">
        <v>0</v>
      </c>
      <c r="J1849" s="33">
        <v>11.55</v>
      </c>
      <c r="K1849" s="34">
        <v>0</v>
      </c>
      <c r="L1849" s="33">
        <v>9.19</v>
      </c>
      <c r="M1849" s="34">
        <v>0</v>
      </c>
      <c r="N1849" s="36">
        <v>4</v>
      </c>
      <c r="O1849" s="36">
        <v>4</v>
      </c>
      <c r="P1849" s="37" t="str">
        <f t="shared" si="28"/>
        <v>44</v>
      </c>
      <c r="Q1849" s="37"/>
      <c r="R1849" s="36" t="s">
        <v>7</v>
      </c>
    </row>
    <row r="1850" spans="1:18" x14ac:dyDescent="0.25">
      <c r="A1850" s="1" t="s">
        <v>4</v>
      </c>
      <c r="B1850" s="1" t="s">
        <v>3085</v>
      </c>
      <c r="C1850" s="1" t="s">
        <v>3086</v>
      </c>
      <c r="D1850" s="33">
        <v>2.2799999999999998</v>
      </c>
      <c r="E1850" s="33">
        <v>5.3333000000000004</v>
      </c>
      <c r="F1850" s="34">
        <v>2.33</v>
      </c>
      <c r="G1850" s="33">
        <v>3.05</v>
      </c>
      <c r="H1850" s="35">
        <v>3</v>
      </c>
      <c r="I1850" s="34">
        <v>0</v>
      </c>
      <c r="J1850" s="33">
        <v>16</v>
      </c>
      <c r="K1850" s="34">
        <v>0</v>
      </c>
      <c r="L1850" s="33">
        <v>9.16</v>
      </c>
      <c r="M1850" s="34">
        <v>0</v>
      </c>
      <c r="N1850" s="36">
        <v>4</v>
      </c>
      <c r="O1850" s="36">
        <v>4</v>
      </c>
      <c r="P1850" s="37" t="str">
        <f t="shared" si="28"/>
        <v>44</v>
      </c>
      <c r="Q1850" s="37"/>
      <c r="R1850" s="36" t="s">
        <v>7</v>
      </c>
    </row>
    <row r="1851" spans="1:18" x14ac:dyDescent="0.25">
      <c r="A1851" s="1" t="s">
        <v>4</v>
      </c>
      <c r="B1851" s="1" t="s">
        <v>3886</v>
      </c>
      <c r="C1851" s="1" t="s">
        <v>3887</v>
      </c>
      <c r="D1851" s="33">
        <v>1.8333333333333333</v>
      </c>
      <c r="E1851" s="33">
        <v>11</v>
      </c>
      <c r="F1851" s="34">
        <v>6</v>
      </c>
      <c r="G1851" s="33">
        <v>9.16</v>
      </c>
      <c r="H1851" s="35">
        <v>1</v>
      </c>
      <c r="I1851" s="34">
        <v>0</v>
      </c>
      <c r="J1851" s="33">
        <v>11</v>
      </c>
      <c r="K1851" s="34">
        <v>0</v>
      </c>
      <c r="L1851" s="33">
        <v>9.16</v>
      </c>
      <c r="M1851" s="34">
        <v>0</v>
      </c>
      <c r="N1851" s="36">
        <v>4</v>
      </c>
      <c r="O1851" s="36">
        <v>4</v>
      </c>
      <c r="P1851" s="37" t="str">
        <f t="shared" si="28"/>
        <v>44</v>
      </c>
      <c r="Q1851" s="37"/>
      <c r="R1851" s="36" t="s">
        <v>3336</v>
      </c>
    </row>
    <row r="1852" spans="1:18" x14ac:dyDescent="0.25">
      <c r="A1852" s="1" t="s">
        <v>4</v>
      </c>
      <c r="B1852" s="1" t="s">
        <v>3087</v>
      </c>
      <c r="C1852" s="1" t="s">
        <v>3088</v>
      </c>
      <c r="D1852" s="33">
        <v>0.69</v>
      </c>
      <c r="E1852" s="33">
        <v>2.75</v>
      </c>
      <c r="F1852" s="34">
        <v>3.98</v>
      </c>
      <c r="G1852" s="33">
        <v>2.06</v>
      </c>
      <c r="H1852" s="35">
        <v>3</v>
      </c>
      <c r="I1852" s="34">
        <v>0</v>
      </c>
      <c r="J1852" s="33">
        <v>11</v>
      </c>
      <c r="K1852" s="34">
        <v>0</v>
      </c>
      <c r="L1852" s="33">
        <v>8.93</v>
      </c>
      <c r="M1852" s="34">
        <v>0</v>
      </c>
      <c r="N1852" s="36">
        <v>4</v>
      </c>
      <c r="O1852" s="36">
        <v>4</v>
      </c>
      <c r="P1852" s="37" t="str">
        <f t="shared" si="28"/>
        <v>44</v>
      </c>
      <c r="Q1852" s="37"/>
      <c r="R1852" s="36" t="s">
        <v>7</v>
      </c>
    </row>
    <row r="1853" spans="1:18" x14ac:dyDescent="0.25">
      <c r="A1853" s="1" t="s">
        <v>4</v>
      </c>
      <c r="B1853" s="1" t="s">
        <v>3089</v>
      </c>
      <c r="C1853" s="1" t="s">
        <v>3090</v>
      </c>
      <c r="D1853" s="33">
        <v>1.19</v>
      </c>
      <c r="E1853" s="33">
        <v>10</v>
      </c>
      <c r="F1853" s="34">
        <v>8.4</v>
      </c>
      <c r="G1853" s="33">
        <v>8.81</v>
      </c>
      <c r="H1853" s="35">
        <v>1</v>
      </c>
      <c r="I1853" s="34">
        <v>0</v>
      </c>
      <c r="J1853" s="33">
        <v>10</v>
      </c>
      <c r="K1853" s="34">
        <v>0</v>
      </c>
      <c r="L1853" s="33">
        <v>8.81</v>
      </c>
      <c r="M1853" s="34">
        <v>0</v>
      </c>
      <c r="N1853" s="36">
        <v>4</v>
      </c>
      <c r="O1853" s="36">
        <v>4</v>
      </c>
      <c r="P1853" s="37" t="str">
        <f t="shared" si="28"/>
        <v>44</v>
      </c>
      <c r="Q1853" s="37"/>
      <c r="R1853" s="36" t="s">
        <v>7</v>
      </c>
    </row>
    <row r="1854" spans="1:18" x14ac:dyDescent="0.25">
      <c r="A1854" s="1" t="s">
        <v>4</v>
      </c>
      <c r="B1854" s="1" t="s">
        <v>3890</v>
      </c>
      <c r="C1854" s="1" t="s">
        <v>3891</v>
      </c>
      <c r="D1854" s="33">
        <v>0.58333333333333337</v>
      </c>
      <c r="E1854" s="33">
        <v>3.5</v>
      </c>
      <c r="F1854" s="34">
        <v>6</v>
      </c>
      <c r="G1854" s="33">
        <v>2.91</v>
      </c>
      <c r="H1854" s="35">
        <v>3</v>
      </c>
      <c r="I1854" s="34">
        <v>0</v>
      </c>
      <c r="J1854" s="33">
        <v>10.5</v>
      </c>
      <c r="K1854" s="34">
        <v>0</v>
      </c>
      <c r="L1854" s="33">
        <v>8.75</v>
      </c>
      <c r="M1854" s="34">
        <v>0</v>
      </c>
      <c r="N1854" s="36">
        <v>4</v>
      </c>
      <c r="O1854" s="36">
        <v>4</v>
      </c>
      <c r="P1854" s="37" t="str">
        <f t="shared" si="28"/>
        <v>44</v>
      </c>
      <c r="Q1854" s="37"/>
      <c r="R1854" s="36" t="s">
        <v>3336</v>
      </c>
    </row>
    <row r="1855" spans="1:18" x14ac:dyDescent="0.25">
      <c r="A1855" s="1" t="s">
        <v>4</v>
      </c>
      <c r="B1855" s="1" t="s">
        <v>3091</v>
      </c>
      <c r="C1855" s="1" t="s">
        <v>3092</v>
      </c>
      <c r="D1855" s="33">
        <v>1.28</v>
      </c>
      <c r="E1855" s="33">
        <v>10</v>
      </c>
      <c r="F1855" s="34">
        <v>7.81</v>
      </c>
      <c r="G1855" s="33">
        <v>8.7200000000000006</v>
      </c>
      <c r="H1855" s="35">
        <v>1</v>
      </c>
      <c r="I1855" s="34">
        <v>0</v>
      </c>
      <c r="J1855" s="33">
        <v>10</v>
      </c>
      <c r="K1855" s="34">
        <v>0</v>
      </c>
      <c r="L1855" s="33">
        <v>8.7200000000000006</v>
      </c>
      <c r="M1855" s="34">
        <v>0</v>
      </c>
      <c r="N1855" s="36">
        <v>4</v>
      </c>
      <c r="O1855" s="36">
        <v>4</v>
      </c>
      <c r="P1855" s="37" t="str">
        <f t="shared" si="28"/>
        <v>44</v>
      </c>
      <c r="Q1855" s="37"/>
      <c r="R1855" s="36" t="s">
        <v>7</v>
      </c>
    </row>
    <row r="1856" spans="1:18" x14ac:dyDescent="0.25">
      <c r="A1856" s="1" t="s">
        <v>4</v>
      </c>
      <c r="B1856" s="1" t="s">
        <v>3093</v>
      </c>
      <c r="C1856" s="1" t="s">
        <v>3094</v>
      </c>
      <c r="D1856" s="33">
        <v>0.67</v>
      </c>
      <c r="E1856" s="33">
        <v>5</v>
      </c>
      <c r="F1856" s="34">
        <v>7.46</v>
      </c>
      <c r="G1856" s="33">
        <v>4.33</v>
      </c>
      <c r="H1856" s="35">
        <v>2</v>
      </c>
      <c r="I1856" s="34">
        <v>0</v>
      </c>
      <c r="J1856" s="33">
        <v>10</v>
      </c>
      <c r="K1856" s="34">
        <v>0</v>
      </c>
      <c r="L1856" s="33">
        <v>8.66</v>
      </c>
      <c r="M1856" s="34">
        <v>0</v>
      </c>
      <c r="N1856" s="36">
        <v>4</v>
      </c>
      <c r="O1856" s="36">
        <v>4</v>
      </c>
      <c r="P1856" s="37" t="str">
        <f t="shared" si="28"/>
        <v>44</v>
      </c>
      <c r="Q1856" s="37"/>
      <c r="R1856" s="36" t="s">
        <v>7</v>
      </c>
    </row>
    <row r="1857" spans="1:18" x14ac:dyDescent="0.25">
      <c r="A1857" s="1" t="s">
        <v>4</v>
      </c>
      <c r="B1857" s="1" t="s">
        <v>3095</v>
      </c>
      <c r="C1857" s="1" t="s">
        <v>3096</v>
      </c>
      <c r="D1857" s="33">
        <v>0.69</v>
      </c>
      <c r="E1857" s="33">
        <v>5</v>
      </c>
      <c r="F1857" s="34">
        <v>7.24</v>
      </c>
      <c r="G1857" s="33">
        <v>4.3099999999999996</v>
      </c>
      <c r="H1857" s="35">
        <v>2</v>
      </c>
      <c r="I1857" s="34">
        <v>0</v>
      </c>
      <c r="J1857" s="33">
        <v>10</v>
      </c>
      <c r="K1857" s="34">
        <v>0</v>
      </c>
      <c r="L1857" s="33">
        <v>8.6199999999999992</v>
      </c>
      <c r="M1857" s="34">
        <v>0</v>
      </c>
      <c r="N1857" s="36">
        <v>4</v>
      </c>
      <c r="O1857" s="36">
        <v>4</v>
      </c>
      <c r="P1857" s="37" t="str">
        <f t="shared" si="28"/>
        <v>44</v>
      </c>
      <c r="Q1857" s="37"/>
      <c r="R1857" s="36" t="s">
        <v>7</v>
      </c>
    </row>
    <row r="1858" spans="1:18" x14ac:dyDescent="0.25">
      <c r="A1858" s="1" t="s">
        <v>4</v>
      </c>
      <c r="B1858" s="1" t="s">
        <v>3097</v>
      </c>
      <c r="C1858" s="1" t="s">
        <v>3098</v>
      </c>
      <c r="D1858" s="33">
        <v>0.49</v>
      </c>
      <c r="E1858" s="33">
        <v>3.3332999999999999</v>
      </c>
      <c r="F1858" s="34">
        <v>6.8</v>
      </c>
      <c r="G1858" s="33">
        <v>2.84</v>
      </c>
      <c r="H1858" s="35">
        <v>3</v>
      </c>
      <c r="I1858" s="34">
        <v>0</v>
      </c>
      <c r="J1858" s="33">
        <v>10</v>
      </c>
      <c r="K1858" s="34">
        <v>0</v>
      </c>
      <c r="L1858" s="33">
        <v>8.5299999999999994</v>
      </c>
      <c r="M1858" s="34">
        <v>0</v>
      </c>
      <c r="N1858" s="36">
        <v>4</v>
      </c>
      <c r="O1858" s="36">
        <v>4</v>
      </c>
      <c r="P1858" s="37" t="str">
        <f t="shared" si="28"/>
        <v>44</v>
      </c>
      <c r="Q1858" s="37"/>
      <c r="R1858" s="36" t="s">
        <v>7</v>
      </c>
    </row>
    <row r="1859" spans="1:18" x14ac:dyDescent="0.25">
      <c r="A1859" s="1" t="s">
        <v>4</v>
      </c>
      <c r="B1859" s="1" t="s">
        <v>3099</v>
      </c>
      <c r="C1859" s="1" t="s">
        <v>3100</v>
      </c>
      <c r="D1859" s="33">
        <v>0.67</v>
      </c>
      <c r="E1859" s="33">
        <v>3.5</v>
      </c>
      <c r="F1859" s="34">
        <v>5.22</v>
      </c>
      <c r="G1859" s="33">
        <v>2.83</v>
      </c>
      <c r="H1859" s="35">
        <v>3</v>
      </c>
      <c r="I1859" s="34">
        <v>0</v>
      </c>
      <c r="J1859" s="33">
        <v>10.5</v>
      </c>
      <c r="K1859" s="34">
        <v>0</v>
      </c>
      <c r="L1859" s="33">
        <v>8.49</v>
      </c>
      <c r="M1859" s="34">
        <v>0</v>
      </c>
      <c r="N1859" s="36">
        <v>4</v>
      </c>
      <c r="O1859" s="36">
        <v>4</v>
      </c>
      <c r="P1859" s="37" t="str">
        <f t="shared" si="28"/>
        <v>44</v>
      </c>
      <c r="Q1859" s="37"/>
      <c r="R1859" s="36" t="s">
        <v>7</v>
      </c>
    </row>
    <row r="1860" spans="1:18" x14ac:dyDescent="0.25">
      <c r="A1860" s="1" t="s">
        <v>4</v>
      </c>
      <c r="B1860" s="1" t="s">
        <v>3101</v>
      </c>
      <c r="C1860" s="1" t="s">
        <v>3102</v>
      </c>
      <c r="D1860" s="33">
        <v>2.59</v>
      </c>
      <c r="E1860" s="33">
        <v>11</v>
      </c>
      <c r="F1860" s="34">
        <v>4.24</v>
      </c>
      <c r="G1860" s="33">
        <v>8.41</v>
      </c>
      <c r="H1860" s="35">
        <v>1</v>
      </c>
      <c r="I1860" s="34">
        <v>0</v>
      </c>
      <c r="J1860" s="33">
        <v>11</v>
      </c>
      <c r="K1860" s="34">
        <v>0</v>
      </c>
      <c r="L1860" s="33">
        <v>8.41</v>
      </c>
      <c r="M1860" s="34">
        <v>0</v>
      </c>
      <c r="N1860" s="36">
        <v>4</v>
      </c>
      <c r="O1860" s="36">
        <v>4</v>
      </c>
      <c r="P1860" s="37" t="str">
        <f t="shared" si="28"/>
        <v>44</v>
      </c>
      <c r="Q1860" s="37"/>
      <c r="R1860" s="36" t="s">
        <v>7</v>
      </c>
    </row>
    <row r="1861" spans="1:18" x14ac:dyDescent="0.25">
      <c r="A1861" s="1" t="s">
        <v>4</v>
      </c>
      <c r="B1861" s="1" t="s">
        <v>3103</v>
      </c>
      <c r="C1861" s="1" t="s">
        <v>3104</v>
      </c>
      <c r="D1861" s="33">
        <v>1.63</v>
      </c>
      <c r="E1861" s="33">
        <v>10</v>
      </c>
      <c r="F1861" s="34">
        <v>6.13</v>
      </c>
      <c r="G1861" s="33">
        <v>8.3699999999999992</v>
      </c>
      <c r="H1861" s="35">
        <v>1</v>
      </c>
      <c r="I1861" s="34">
        <v>0</v>
      </c>
      <c r="J1861" s="33">
        <v>10</v>
      </c>
      <c r="K1861" s="34">
        <v>0</v>
      </c>
      <c r="L1861" s="33">
        <v>8.3699999999999992</v>
      </c>
      <c r="M1861" s="34">
        <v>0</v>
      </c>
      <c r="N1861" s="36">
        <v>4</v>
      </c>
      <c r="O1861" s="36">
        <v>4</v>
      </c>
      <c r="P1861" s="37" t="str">
        <f t="shared" si="28"/>
        <v>44</v>
      </c>
      <c r="Q1861" s="37"/>
      <c r="R1861" s="36" t="s">
        <v>7</v>
      </c>
    </row>
    <row r="1862" spans="1:18" x14ac:dyDescent="0.25">
      <c r="A1862" s="1" t="s">
        <v>4</v>
      </c>
      <c r="B1862" s="1" t="s">
        <v>3105</v>
      </c>
      <c r="C1862" s="1" t="s">
        <v>3106</v>
      </c>
      <c r="D1862" s="33">
        <v>1.63</v>
      </c>
      <c r="E1862" s="33">
        <v>10</v>
      </c>
      <c r="F1862" s="34">
        <v>6.13</v>
      </c>
      <c r="G1862" s="33">
        <v>8.3699999999999992</v>
      </c>
      <c r="H1862" s="35">
        <v>1</v>
      </c>
      <c r="I1862" s="34">
        <v>0</v>
      </c>
      <c r="J1862" s="33">
        <v>10</v>
      </c>
      <c r="K1862" s="34">
        <v>0</v>
      </c>
      <c r="L1862" s="33">
        <v>8.3699999999999992</v>
      </c>
      <c r="M1862" s="34">
        <v>0</v>
      </c>
      <c r="N1862" s="36">
        <v>4</v>
      </c>
      <c r="O1862" s="36">
        <v>4</v>
      </c>
      <c r="P1862" s="37" t="str">
        <f t="shared" si="28"/>
        <v>44</v>
      </c>
      <c r="Q1862" s="37"/>
      <c r="R1862" s="36" t="s">
        <v>7</v>
      </c>
    </row>
    <row r="1863" spans="1:18" x14ac:dyDescent="0.25">
      <c r="A1863" s="1" t="s">
        <v>4</v>
      </c>
      <c r="B1863" s="1" t="s">
        <v>3107</v>
      </c>
      <c r="C1863" s="1" t="s">
        <v>3108</v>
      </c>
      <c r="D1863" s="33">
        <v>1.63</v>
      </c>
      <c r="E1863" s="33">
        <v>10</v>
      </c>
      <c r="F1863" s="34">
        <v>6.13</v>
      </c>
      <c r="G1863" s="33">
        <v>8.3699999999999992</v>
      </c>
      <c r="H1863" s="35">
        <v>1</v>
      </c>
      <c r="I1863" s="34">
        <v>0</v>
      </c>
      <c r="J1863" s="33">
        <v>10</v>
      </c>
      <c r="K1863" s="34">
        <v>0</v>
      </c>
      <c r="L1863" s="33">
        <v>8.3699999999999992</v>
      </c>
      <c r="M1863" s="34">
        <v>0</v>
      </c>
      <c r="N1863" s="36">
        <v>4</v>
      </c>
      <c r="O1863" s="36">
        <v>4</v>
      </c>
      <c r="P1863" s="37" t="str">
        <f t="shared" ref="P1863:P1926" si="29">N1863&amp;O1863</f>
        <v>44</v>
      </c>
      <c r="Q1863" s="37"/>
      <c r="R1863" s="36" t="s">
        <v>7</v>
      </c>
    </row>
    <row r="1864" spans="1:18" x14ac:dyDescent="0.25">
      <c r="A1864" s="1" t="s">
        <v>4</v>
      </c>
      <c r="B1864" s="1" t="s">
        <v>3892</v>
      </c>
      <c r="C1864" s="1" t="s">
        <v>3893</v>
      </c>
      <c r="D1864" s="33">
        <v>0.83333333333333337</v>
      </c>
      <c r="E1864" s="33">
        <v>5</v>
      </c>
      <c r="F1864" s="34">
        <v>6</v>
      </c>
      <c r="G1864" s="33">
        <v>4.16</v>
      </c>
      <c r="H1864" s="35">
        <v>2</v>
      </c>
      <c r="I1864" s="34">
        <v>0</v>
      </c>
      <c r="J1864" s="33">
        <v>10</v>
      </c>
      <c r="K1864" s="34">
        <v>0</v>
      </c>
      <c r="L1864" s="33">
        <v>8.33</v>
      </c>
      <c r="M1864" s="34">
        <v>0</v>
      </c>
      <c r="N1864" s="36">
        <v>4</v>
      </c>
      <c r="O1864" s="36">
        <v>4</v>
      </c>
      <c r="P1864" s="37" t="str">
        <f t="shared" si="29"/>
        <v>44</v>
      </c>
      <c r="Q1864" s="37"/>
      <c r="R1864" s="36" t="s">
        <v>3336</v>
      </c>
    </row>
    <row r="1865" spans="1:18" x14ac:dyDescent="0.25">
      <c r="A1865" s="1" t="s">
        <v>4</v>
      </c>
      <c r="B1865" s="1" t="s">
        <v>3109</v>
      </c>
      <c r="C1865" s="1" t="s">
        <v>3110</v>
      </c>
      <c r="D1865" s="33">
        <v>1.71</v>
      </c>
      <c r="E1865" s="33">
        <v>10</v>
      </c>
      <c r="F1865" s="34">
        <v>5.84</v>
      </c>
      <c r="G1865" s="33">
        <v>8.2899999999999991</v>
      </c>
      <c r="H1865" s="35">
        <v>1</v>
      </c>
      <c r="I1865" s="34">
        <v>0</v>
      </c>
      <c r="J1865" s="33">
        <v>10</v>
      </c>
      <c r="K1865" s="34">
        <v>0</v>
      </c>
      <c r="L1865" s="33">
        <v>8.2899999999999991</v>
      </c>
      <c r="M1865" s="34">
        <v>0</v>
      </c>
      <c r="N1865" s="36">
        <v>4</v>
      </c>
      <c r="O1865" s="36">
        <v>4</v>
      </c>
      <c r="P1865" s="37" t="str">
        <f t="shared" si="29"/>
        <v>44</v>
      </c>
      <c r="Q1865" s="37"/>
      <c r="R1865" s="36" t="s">
        <v>7</v>
      </c>
    </row>
    <row r="1866" spans="1:18" x14ac:dyDescent="0.25">
      <c r="A1866" s="1" t="s">
        <v>4</v>
      </c>
      <c r="B1866" s="1" t="s">
        <v>3111</v>
      </c>
      <c r="C1866" s="1" t="s">
        <v>3112</v>
      </c>
      <c r="D1866" s="33">
        <v>1.73</v>
      </c>
      <c r="E1866" s="33">
        <v>10</v>
      </c>
      <c r="F1866" s="34">
        <v>5.78</v>
      </c>
      <c r="G1866" s="33">
        <v>8.27</v>
      </c>
      <c r="H1866" s="35">
        <v>1</v>
      </c>
      <c r="I1866" s="34">
        <v>0</v>
      </c>
      <c r="J1866" s="33">
        <v>10</v>
      </c>
      <c r="K1866" s="34">
        <v>0</v>
      </c>
      <c r="L1866" s="33">
        <v>8.27</v>
      </c>
      <c r="M1866" s="34">
        <v>0</v>
      </c>
      <c r="N1866" s="36">
        <v>4</v>
      </c>
      <c r="O1866" s="36">
        <v>4</v>
      </c>
      <c r="P1866" s="37" t="str">
        <f t="shared" si="29"/>
        <v>44</v>
      </c>
      <c r="Q1866" s="37"/>
      <c r="R1866" s="36" t="s">
        <v>7</v>
      </c>
    </row>
    <row r="1867" spans="1:18" x14ac:dyDescent="0.25">
      <c r="A1867" s="1" t="s">
        <v>4</v>
      </c>
      <c r="B1867" s="1" t="s">
        <v>3113</v>
      </c>
      <c r="C1867" s="1" t="s">
        <v>3114</v>
      </c>
      <c r="D1867" s="33">
        <v>7.87</v>
      </c>
      <c r="E1867" s="33">
        <v>12</v>
      </c>
      <c r="F1867" s="34">
        <v>1.52</v>
      </c>
      <c r="G1867" s="33">
        <v>4.13</v>
      </c>
      <c r="H1867" s="35">
        <v>2</v>
      </c>
      <c r="I1867" s="34">
        <v>0</v>
      </c>
      <c r="J1867" s="33">
        <v>24</v>
      </c>
      <c r="K1867" s="34">
        <v>0</v>
      </c>
      <c r="L1867" s="33">
        <v>8.26</v>
      </c>
      <c r="M1867" s="34">
        <v>0</v>
      </c>
      <c r="N1867" s="36">
        <v>4</v>
      </c>
      <c r="O1867" s="36">
        <v>4</v>
      </c>
      <c r="P1867" s="37" t="str">
        <f t="shared" si="29"/>
        <v>44</v>
      </c>
      <c r="Q1867" s="37"/>
      <c r="R1867" s="36" t="s">
        <v>7</v>
      </c>
    </row>
    <row r="1868" spans="1:18" x14ac:dyDescent="0.25">
      <c r="A1868" s="1" t="s">
        <v>4</v>
      </c>
      <c r="B1868" s="1" t="s">
        <v>3115</v>
      </c>
      <c r="C1868" s="1" t="s">
        <v>3116</v>
      </c>
      <c r="D1868" s="33">
        <v>0.49</v>
      </c>
      <c r="E1868" s="33">
        <v>2.5499999999999998</v>
      </c>
      <c r="F1868" s="34">
        <v>5.2</v>
      </c>
      <c r="G1868" s="33">
        <v>2.06</v>
      </c>
      <c r="H1868" s="35">
        <v>4</v>
      </c>
      <c r="I1868" s="34">
        <v>0</v>
      </c>
      <c r="J1868" s="33">
        <v>10.199999999999999</v>
      </c>
      <c r="K1868" s="34">
        <v>0</v>
      </c>
      <c r="L1868" s="33">
        <v>8.24</v>
      </c>
      <c r="M1868" s="34">
        <v>0</v>
      </c>
      <c r="N1868" s="36">
        <v>4</v>
      </c>
      <c r="O1868" s="36">
        <v>4</v>
      </c>
      <c r="P1868" s="37" t="str">
        <f t="shared" si="29"/>
        <v>44</v>
      </c>
      <c r="Q1868" s="37"/>
      <c r="R1868" s="36" t="s">
        <v>7</v>
      </c>
    </row>
    <row r="1869" spans="1:18" x14ac:dyDescent="0.25">
      <c r="A1869" s="1" t="s">
        <v>4</v>
      </c>
      <c r="B1869" s="1" t="s">
        <v>3117</v>
      </c>
      <c r="C1869" s="1" t="s">
        <v>3118</v>
      </c>
      <c r="D1869" s="33">
        <v>0.99</v>
      </c>
      <c r="E1869" s="33">
        <v>9</v>
      </c>
      <c r="F1869" s="34">
        <v>9.09</v>
      </c>
      <c r="G1869" s="33">
        <v>8.01</v>
      </c>
      <c r="H1869" s="35">
        <v>1</v>
      </c>
      <c r="I1869" s="34">
        <v>0</v>
      </c>
      <c r="J1869" s="33">
        <v>9</v>
      </c>
      <c r="K1869" s="34">
        <v>0</v>
      </c>
      <c r="L1869" s="33">
        <v>8.01</v>
      </c>
      <c r="M1869" s="34">
        <v>0</v>
      </c>
      <c r="N1869" s="36">
        <v>4</v>
      </c>
      <c r="O1869" s="36">
        <v>4</v>
      </c>
      <c r="P1869" s="37" t="str">
        <f t="shared" si="29"/>
        <v>44</v>
      </c>
      <c r="Q1869" s="37"/>
      <c r="R1869" s="36" t="s">
        <v>7</v>
      </c>
    </row>
    <row r="1870" spans="1:18" x14ac:dyDescent="0.25">
      <c r="A1870" s="1" t="s">
        <v>4</v>
      </c>
      <c r="B1870" s="1" t="s">
        <v>3119</v>
      </c>
      <c r="C1870" s="1" t="s">
        <v>3120</v>
      </c>
      <c r="D1870" s="33">
        <v>2</v>
      </c>
      <c r="E1870" s="33">
        <v>10</v>
      </c>
      <c r="F1870" s="34">
        <v>5</v>
      </c>
      <c r="G1870" s="33">
        <v>8</v>
      </c>
      <c r="H1870" s="35">
        <v>1</v>
      </c>
      <c r="I1870" s="34">
        <v>0</v>
      </c>
      <c r="J1870" s="33">
        <v>10</v>
      </c>
      <c r="K1870" s="34">
        <v>0</v>
      </c>
      <c r="L1870" s="33">
        <v>8</v>
      </c>
      <c r="M1870" s="34">
        <v>0</v>
      </c>
      <c r="N1870" s="36">
        <v>4</v>
      </c>
      <c r="O1870" s="36">
        <v>4</v>
      </c>
      <c r="P1870" s="37" t="str">
        <f t="shared" si="29"/>
        <v>44</v>
      </c>
      <c r="Q1870" s="37"/>
      <c r="R1870" s="36" t="s">
        <v>7</v>
      </c>
    </row>
    <row r="1871" spans="1:18" x14ac:dyDescent="0.25">
      <c r="A1871" s="1" t="s">
        <v>4</v>
      </c>
      <c r="B1871" s="1" t="s">
        <v>3121</v>
      </c>
      <c r="C1871" s="1" t="s">
        <v>3122</v>
      </c>
      <c r="D1871" s="33">
        <v>0.59</v>
      </c>
      <c r="E1871" s="33">
        <v>3.25</v>
      </c>
      <c r="F1871" s="34">
        <v>5.5</v>
      </c>
      <c r="G1871" s="33">
        <v>2.66</v>
      </c>
      <c r="H1871" s="35">
        <v>3</v>
      </c>
      <c r="I1871" s="34">
        <v>0</v>
      </c>
      <c r="J1871" s="33">
        <v>9.75</v>
      </c>
      <c r="K1871" s="34">
        <v>0</v>
      </c>
      <c r="L1871" s="33">
        <v>7.98</v>
      </c>
      <c r="M1871" s="34">
        <v>0</v>
      </c>
      <c r="N1871" s="36">
        <v>4</v>
      </c>
      <c r="O1871" s="36">
        <v>4</v>
      </c>
      <c r="P1871" s="37" t="str">
        <f t="shared" si="29"/>
        <v>44</v>
      </c>
      <c r="Q1871" s="37"/>
      <c r="R1871" s="36" t="s">
        <v>7</v>
      </c>
    </row>
    <row r="1872" spans="1:18" x14ac:dyDescent="0.25">
      <c r="A1872" s="1" t="s">
        <v>4</v>
      </c>
      <c r="B1872" s="1" t="s">
        <v>3123</v>
      </c>
      <c r="C1872" s="1" t="s">
        <v>3124</v>
      </c>
      <c r="D1872" s="33">
        <v>1.29</v>
      </c>
      <c r="E1872" s="33">
        <v>9</v>
      </c>
      <c r="F1872" s="34">
        <v>6.97</v>
      </c>
      <c r="G1872" s="33">
        <v>7.71</v>
      </c>
      <c r="H1872" s="35">
        <v>1</v>
      </c>
      <c r="I1872" s="34">
        <v>0</v>
      </c>
      <c r="J1872" s="33">
        <v>9</v>
      </c>
      <c r="K1872" s="34">
        <v>0</v>
      </c>
      <c r="L1872" s="33">
        <v>7.71</v>
      </c>
      <c r="M1872" s="34">
        <v>0</v>
      </c>
      <c r="N1872" s="36">
        <v>4</v>
      </c>
      <c r="O1872" s="36">
        <v>4</v>
      </c>
      <c r="P1872" s="37" t="str">
        <f t="shared" si="29"/>
        <v>44</v>
      </c>
      <c r="Q1872" s="37"/>
      <c r="R1872" s="36" t="s">
        <v>7</v>
      </c>
    </row>
    <row r="1873" spans="1:18" x14ac:dyDescent="0.25">
      <c r="A1873" s="1" t="s">
        <v>4</v>
      </c>
      <c r="B1873" s="1" t="s">
        <v>3125</v>
      </c>
      <c r="C1873" s="1" t="s">
        <v>3126</v>
      </c>
      <c r="D1873" s="33">
        <v>1.19</v>
      </c>
      <c r="E1873" s="33">
        <v>5</v>
      </c>
      <c r="F1873" s="34">
        <v>4.2</v>
      </c>
      <c r="G1873" s="33">
        <v>3.81</v>
      </c>
      <c r="H1873" s="35">
        <v>2</v>
      </c>
      <c r="I1873" s="34">
        <v>0</v>
      </c>
      <c r="J1873" s="33">
        <v>10</v>
      </c>
      <c r="K1873" s="34">
        <v>0</v>
      </c>
      <c r="L1873" s="33">
        <v>7.62</v>
      </c>
      <c r="M1873" s="34">
        <v>0</v>
      </c>
      <c r="N1873" s="36">
        <v>4</v>
      </c>
      <c r="O1873" s="36">
        <v>4</v>
      </c>
      <c r="P1873" s="37" t="str">
        <f t="shared" si="29"/>
        <v>44</v>
      </c>
      <c r="Q1873" s="37"/>
      <c r="R1873" s="36" t="s">
        <v>7</v>
      </c>
    </row>
    <row r="1874" spans="1:18" x14ac:dyDescent="0.25">
      <c r="A1874" s="1" t="s">
        <v>4</v>
      </c>
      <c r="B1874" s="1" t="s">
        <v>3127</v>
      </c>
      <c r="C1874" s="1" t="s">
        <v>3128</v>
      </c>
      <c r="D1874" s="33">
        <v>0.69</v>
      </c>
      <c r="E1874" s="33">
        <v>4.5</v>
      </c>
      <c r="F1874" s="34">
        <v>6.52</v>
      </c>
      <c r="G1874" s="33">
        <v>3.81</v>
      </c>
      <c r="H1874" s="35">
        <v>2</v>
      </c>
      <c r="I1874" s="34">
        <v>0</v>
      </c>
      <c r="J1874" s="33">
        <v>9</v>
      </c>
      <c r="K1874" s="34">
        <v>0</v>
      </c>
      <c r="L1874" s="33">
        <v>7.62</v>
      </c>
      <c r="M1874" s="34">
        <v>0</v>
      </c>
      <c r="N1874" s="36">
        <v>4</v>
      </c>
      <c r="O1874" s="36">
        <v>4</v>
      </c>
      <c r="P1874" s="37" t="str">
        <f t="shared" si="29"/>
        <v>44</v>
      </c>
      <c r="Q1874" s="37"/>
      <c r="R1874" s="36" t="s">
        <v>7</v>
      </c>
    </row>
    <row r="1875" spans="1:18" x14ac:dyDescent="0.25">
      <c r="A1875" s="1" t="s">
        <v>4</v>
      </c>
      <c r="B1875" s="1" t="s">
        <v>3896</v>
      </c>
      <c r="C1875" s="1" t="s">
        <v>3897</v>
      </c>
      <c r="D1875" s="33">
        <v>1.5</v>
      </c>
      <c r="E1875" s="33">
        <v>9</v>
      </c>
      <c r="F1875" s="34">
        <v>6</v>
      </c>
      <c r="G1875" s="33">
        <v>7.5</v>
      </c>
      <c r="H1875" s="35">
        <v>1</v>
      </c>
      <c r="I1875" s="34">
        <v>0</v>
      </c>
      <c r="J1875" s="33">
        <v>9</v>
      </c>
      <c r="K1875" s="34">
        <v>0</v>
      </c>
      <c r="L1875" s="33">
        <v>7.5</v>
      </c>
      <c r="M1875" s="34">
        <v>0</v>
      </c>
      <c r="N1875" s="36">
        <v>4</v>
      </c>
      <c r="O1875" s="36">
        <v>4</v>
      </c>
      <c r="P1875" s="37" t="str">
        <f t="shared" si="29"/>
        <v>44</v>
      </c>
      <c r="Q1875" s="37"/>
      <c r="R1875" s="36" t="s">
        <v>3336</v>
      </c>
    </row>
    <row r="1876" spans="1:18" x14ac:dyDescent="0.25">
      <c r="A1876" s="1" t="s">
        <v>4</v>
      </c>
      <c r="B1876" s="1" t="s">
        <v>3898</v>
      </c>
      <c r="C1876" s="1" t="s">
        <v>3899</v>
      </c>
      <c r="D1876" s="33">
        <v>0.75</v>
      </c>
      <c r="E1876" s="33">
        <v>4.5</v>
      </c>
      <c r="F1876" s="34">
        <v>6</v>
      </c>
      <c r="G1876" s="33">
        <v>3.75</v>
      </c>
      <c r="H1876" s="35">
        <v>2</v>
      </c>
      <c r="I1876" s="34">
        <v>0</v>
      </c>
      <c r="J1876" s="33">
        <v>9</v>
      </c>
      <c r="K1876" s="34">
        <v>0</v>
      </c>
      <c r="L1876" s="33">
        <v>7.5</v>
      </c>
      <c r="M1876" s="34">
        <v>0</v>
      </c>
      <c r="N1876" s="36">
        <v>4</v>
      </c>
      <c r="O1876" s="36">
        <v>4</v>
      </c>
      <c r="P1876" s="37" t="str">
        <f t="shared" si="29"/>
        <v>44</v>
      </c>
      <c r="Q1876" s="37"/>
      <c r="R1876" s="36" t="s">
        <v>3336</v>
      </c>
    </row>
    <row r="1877" spans="1:18" x14ac:dyDescent="0.25">
      <c r="A1877" s="1" t="s">
        <v>4</v>
      </c>
      <c r="B1877" s="1" t="s">
        <v>3900</v>
      </c>
      <c r="C1877" s="1" t="s">
        <v>3901</v>
      </c>
      <c r="D1877" s="33">
        <v>0.75</v>
      </c>
      <c r="E1877" s="33">
        <v>4.5</v>
      </c>
      <c r="F1877" s="34">
        <v>6</v>
      </c>
      <c r="G1877" s="33">
        <v>3.75</v>
      </c>
      <c r="H1877" s="35">
        <v>2</v>
      </c>
      <c r="I1877" s="34">
        <v>0</v>
      </c>
      <c r="J1877" s="33">
        <v>9</v>
      </c>
      <c r="K1877" s="34">
        <v>0</v>
      </c>
      <c r="L1877" s="33">
        <v>7.5</v>
      </c>
      <c r="M1877" s="34">
        <v>0</v>
      </c>
      <c r="N1877" s="36">
        <v>4</v>
      </c>
      <c r="O1877" s="36">
        <v>4</v>
      </c>
      <c r="P1877" s="37" t="str">
        <f t="shared" si="29"/>
        <v>44</v>
      </c>
      <c r="Q1877" s="37"/>
      <c r="R1877" s="36" t="s">
        <v>3336</v>
      </c>
    </row>
    <row r="1878" spans="1:18" x14ac:dyDescent="0.25">
      <c r="A1878" s="1" t="s">
        <v>4</v>
      </c>
      <c r="B1878" s="1" t="s">
        <v>3902</v>
      </c>
      <c r="C1878" s="1" t="s">
        <v>3903</v>
      </c>
      <c r="D1878" s="33">
        <v>1.5</v>
      </c>
      <c r="E1878" s="33">
        <v>9</v>
      </c>
      <c r="F1878" s="34">
        <v>6</v>
      </c>
      <c r="G1878" s="33">
        <v>7.5</v>
      </c>
      <c r="H1878" s="35">
        <v>1</v>
      </c>
      <c r="I1878" s="34">
        <v>0</v>
      </c>
      <c r="J1878" s="33">
        <v>9</v>
      </c>
      <c r="K1878" s="34">
        <v>0</v>
      </c>
      <c r="L1878" s="33">
        <v>7.5</v>
      </c>
      <c r="M1878" s="34">
        <v>0</v>
      </c>
      <c r="N1878" s="36">
        <v>4</v>
      </c>
      <c r="O1878" s="36">
        <v>4</v>
      </c>
      <c r="P1878" s="37" t="str">
        <f t="shared" si="29"/>
        <v>44</v>
      </c>
      <c r="Q1878" s="37"/>
      <c r="R1878" s="36" t="s">
        <v>3336</v>
      </c>
    </row>
    <row r="1879" spans="1:18" x14ac:dyDescent="0.25">
      <c r="A1879" s="1" t="s">
        <v>4</v>
      </c>
      <c r="B1879" s="1" t="s">
        <v>3904</v>
      </c>
      <c r="C1879" s="1" t="s">
        <v>3905</v>
      </c>
      <c r="D1879" s="33">
        <v>1.5</v>
      </c>
      <c r="E1879" s="33">
        <v>9</v>
      </c>
      <c r="F1879" s="34">
        <v>6</v>
      </c>
      <c r="G1879" s="33">
        <v>7.5</v>
      </c>
      <c r="H1879" s="35">
        <v>1</v>
      </c>
      <c r="I1879" s="34">
        <v>0</v>
      </c>
      <c r="J1879" s="33">
        <v>9</v>
      </c>
      <c r="K1879" s="34">
        <v>0</v>
      </c>
      <c r="L1879" s="33">
        <v>7.5</v>
      </c>
      <c r="M1879" s="34">
        <v>0</v>
      </c>
      <c r="N1879" s="36">
        <v>4</v>
      </c>
      <c r="O1879" s="36">
        <v>4</v>
      </c>
      <c r="P1879" s="37" t="str">
        <f t="shared" si="29"/>
        <v>44</v>
      </c>
      <c r="Q1879" s="37"/>
      <c r="R1879" s="36" t="s">
        <v>3336</v>
      </c>
    </row>
    <row r="1880" spans="1:18" x14ac:dyDescent="0.25">
      <c r="A1880" s="1" t="s">
        <v>4</v>
      </c>
      <c r="B1880" s="1" t="s">
        <v>3906</v>
      </c>
      <c r="C1880" s="1" t="s">
        <v>3907</v>
      </c>
      <c r="D1880" s="33">
        <v>0.5</v>
      </c>
      <c r="E1880" s="33">
        <v>3</v>
      </c>
      <c r="F1880" s="34">
        <v>6</v>
      </c>
      <c r="G1880" s="33">
        <v>2.5</v>
      </c>
      <c r="H1880" s="35">
        <v>3</v>
      </c>
      <c r="I1880" s="34">
        <v>0</v>
      </c>
      <c r="J1880" s="33">
        <v>9</v>
      </c>
      <c r="K1880" s="34">
        <v>0</v>
      </c>
      <c r="L1880" s="33">
        <v>7.5</v>
      </c>
      <c r="M1880" s="34">
        <v>0</v>
      </c>
      <c r="N1880" s="36">
        <v>4</v>
      </c>
      <c r="O1880" s="36">
        <v>4</v>
      </c>
      <c r="P1880" s="37" t="str">
        <f t="shared" si="29"/>
        <v>44</v>
      </c>
      <c r="Q1880" s="37"/>
      <c r="R1880" s="36" t="s">
        <v>3336</v>
      </c>
    </row>
    <row r="1881" spans="1:18" x14ac:dyDescent="0.25">
      <c r="A1881" s="1" t="s">
        <v>4</v>
      </c>
      <c r="B1881" s="1" t="s">
        <v>3129</v>
      </c>
      <c r="C1881" s="1" t="s">
        <v>3130</v>
      </c>
      <c r="D1881" s="33">
        <v>0.67</v>
      </c>
      <c r="E1881" s="33">
        <v>3.0832999999999999</v>
      </c>
      <c r="F1881" s="34">
        <v>4.5999999999999996</v>
      </c>
      <c r="G1881" s="33">
        <v>2.41</v>
      </c>
      <c r="H1881" s="35">
        <v>3</v>
      </c>
      <c r="I1881" s="34">
        <v>0</v>
      </c>
      <c r="J1881" s="33">
        <v>9.25</v>
      </c>
      <c r="K1881" s="34">
        <v>0</v>
      </c>
      <c r="L1881" s="33">
        <v>7.24</v>
      </c>
      <c r="M1881" s="34">
        <v>0</v>
      </c>
      <c r="N1881" s="36">
        <v>4</v>
      </c>
      <c r="O1881" s="36">
        <v>4</v>
      </c>
      <c r="P1881" s="37" t="str">
        <f t="shared" si="29"/>
        <v>44</v>
      </c>
      <c r="Q1881" s="37"/>
      <c r="R1881" s="36" t="s">
        <v>7</v>
      </c>
    </row>
    <row r="1882" spans="1:18" x14ac:dyDescent="0.25">
      <c r="A1882" s="1" t="s">
        <v>4</v>
      </c>
      <c r="B1882" s="1" t="s">
        <v>3131</v>
      </c>
      <c r="C1882" s="1" t="s">
        <v>3132</v>
      </c>
      <c r="D1882" s="33">
        <v>0.69</v>
      </c>
      <c r="E1882" s="33">
        <v>2.25</v>
      </c>
      <c r="F1882" s="34">
        <v>3.26</v>
      </c>
      <c r="G1882" s="33">
        <v>1.56</v>
      </c>
      <c r="H1882" s="35">
        <v>4</v>
      </c>
      <c r="I1882" s="34">
        <v>0</v>
      </c>
      <c r="J1882" s="33">
        <v>10</v>
      </c>
      <c r="K1882" s="34">
        <v>0</v>
      </c>
      <c r="L1882" s="33">
        <v>7.24</v>
      </c>
      <c r="M1882" s="34">
        <v>0</v>
      </c>
      <c r="N1882" s="36">
        <v>4</v>
      </c>
      <c r="O1882" s="36">
        <v>4</v>
      </c>
      <c r="P1882" s="37" t="str">
        <f t="shared" si="29"/>
        <v>44</v>
      </c>
      <c r="Q1882" s="37"/>
      <c r="R1882" s="36" t="s">
        <v>7</v>
      </c>
    </row>
    <row r="1883" spans="1:18" x14ac:dyDescent="0.25">
      <c r="A1883" s="1" t="s">
        <v>4</v>
      </c>
      <c r="B1883" s="1" t="s">
        <v>3133</v>
      </c>
      <c r="C1883" s="1" t="s">
        <v>3134</v>
      </c>
      <c r="D1883" s="33">
        <v>0.67</v>
      </c>
      <c r="E1883" s="33">
        <v>4.2750000000000004</v>
      </c>
      <c r="F1883" s="34">
        <v>6.38</v>
      </c>
      <c r="G1883" s="33">
        <v>3.6</v>
      </c>
      <c r="H1883" s="35">
        <v>2</v>
      </c>
      <c r="I1883" s="34">
        <v>0</v>
      </c>
      <c r="J1883" s="33">
        <v>8.5500000000000007</v>
      </c>
      <c r="K1883" s="34">
        <v>0</v>
      </c>
      <c r="L1883" s="33">
        <v>7.21</v>
      </c>
      <c r="M1883" s="34">
        <v>0</v>
      </c>
      <c r="N1883" s="36">
        <v>4</v>
      </c>
      <c r="O1883" s="36">
        <v>4</v>
      </c>
      <c r="P1883" s="37" t="str">
        <f t="shared" si="29"/>
        <v>44</v>
      </c>
      <c r="Q1883" s="37"/>
      <c r="R1883" s="36" t="s">
        <v>7</v>
      </c>
    </row>
    <row r="1884" spans="1:18" x14ac:dyDescent="0.25">
      <c r="A1884" s="1" t="s">
        <v>4</v>
      </c>
      <c r="B1884" s="1" t="s">
        <v>3135</v>
      </c>
      <c r="C1884" s="1" t="s">
        <v>3136</v>
      </c>
      <c r="D1884" s="33">
        <v>0.4</v>
      </c>
      <c r="E1884" s="33">
        <v>4</v>
      </c>
      <c r="F1884" s="34">
        <v>10</v>
      </c>
      <c r="G1884" s="33">
        <v>3.6</v>
      </c>
      <c r="H1884" s="35">
        <v>2</v>
      </c>
      <c r="I1884" s="34">
        <v>0</v>
      </c>
      <c r="J1884" s="33">
        <v>8</v>
      </c>
      <c r="K1884" s="34">
        <v>0</v>
      </c>
      <c r="L1884" s="33">
        <v>7.2</v>
      </c>
      <c r="M1884" s="34">
        <v>0</v>
      </c>
      <c r="N1884" s="36">
        <v>4</v>
      </c>
      <c r="O1884" s="36">
        <v>4</v>
      </c>
      <c r="P1884" s="37" t="str">
        <f t="shared" si="29"/>
        <v>44</v>
      </c>
      <c r="Q1884" s="37"/>
      <c r="R1884" s="36" t="s">
        <v>7</v>
      </c>
    </row>
    <row r="1885" spans="1:18" x14ac:dyDescent="0.25">
      <c r="A1885" s="1" t="s">
        <v>4</v>
      </c>
      <c r="B1885" s="1" t="s">
        <v>3137</v>
      </c>
      <c r="C1885" s="1" t="s">
        <v>3138</v>
      </c>
      <c r="D1885" s="33">
        <v>1.83</v>
      </c>
      <c r="E1885" s="33">
        <v>9</v>
      </c>
      <c r="F1885" s="34">
        <v>4.91</v>
      </c>
      <c r="G1885" s="33">
        <v>7.17</v>
      </c>
      <c r="H1885" s="35">
        <v>1</v>
      </c>
      <c r="I1885" s="34">
        <v>0</v>
      </c>
      <c r="J1885" s="33">
        <v>9</v>
      </c>
      <c r="K1885" s="34">
        <v>0</v>
      </c>
      <c r="L1885" s="33">
        <v>7.17</v>
      </c>
      <c r="M1885" s="34">
        <v>0</v>
      </c>
      <c r="N1885" s="36">
        <v>4</v>
      </c>
      <c r="O1885" s="36">
        <v>4</v>
      </c>
      <c r="P1885" s="37" t="str">
        <f t="shared" si="29"/>
        <v>44</v>
      </c>
      <c r="Q1885" s="37"/>
      <c r="R1885" s="36" t="s">
        <v>7</v>
      </c>
    </row>
    <row r="1886" spans="1:18" x14ac:dyDescent="0.25">
      <c r="A1886" s="1" t="s">
        <v>4</v>
      </c>
      <c r="B1886" s="1" t="s">
        <v>3139</v>
      </c>
      <c r="C1886" s="1" t="s">
        <v>3140</v>
      </c>
      <c r="D1886" s="33">
        <v>0.69</v>
      </c>
      <c r="E1886" s="33">
        <v>4.25</v>
      </c>
      <c r="F1886" s="34">
        <v>6.15</v>
      </c>
      <c r="G1886" s="33">
        <v>3.56</v>
      </c>
      <c r="H1886" s="35">
        <v>2</v>
      </c>
      <c r="I1886" s="34">
        <v>0</v>
      </c>
      <c r="J1886" s="33">
        <v>8.5</v>
      </c>
      <c r="K1886" s="34">
        <v>0</v>
      </c>
      <c r="L1886" s="33">
        <v>7.12</v>
      </c>
      <c r="M1886" s="34">
        <v>0</v>
      </c>
      <c r="N1886" s="36">
        <v>4</v>
      </c>
      <c r="O1886" s="36">
        <v>4</v>
      </c>
      <c r="P1886" s="37" t="str">
        <f t="shared" si="29"/>
        <v>44</v>
      </c>
      <c r="Q1886" s="37"/>
      <c r="R1886" s="36" t="s">
        <v>7</v>
      </c>
    </row>
    <row r="1887" spans="1:18" x14ac:dyDescent="0.25">
      <c r="A1887" s="1" t="s">
        <v>4</v>
      </c>
      <c r="B1887" s="1" t="s">
        <v>3908</v>
      </c>
      <c r="C1887" s="1" t="s">
        <v>3909</v>
      </c>
      <c r="D1887" s="33">
        <v>1.4166666666666667</v>
      </c>
      <c r="E1887" s="33">
        <v>8.5</v>
      </c>
      <c r="F1887" s="34">
        <v>5.99</v>
      </c>
      <c r="G1887" s="33">
        <v>7.08</v>
      </c>
      <c r="H1887" s="35">
        <v>1</v>
      </c>
      <c r="I1887" s="34">
        <v>0</v>
      </c>
      <c r="J1887" s="33">
        <v>8.5</v>
      </c>
      <c r="K1887" s="34">
        <v>0</v>
      </c>
      <c r="L1887" s="33">
        <v>7.08</v>
      </c>
      <c r="M1887" s="34">
        <v>0</v>
      </c>
      <c r="N1887" s="36">
        <v>4</v>
      </c>
      <c r="O1887" s="36">
        <v>4</v>
      </c>
      <c r="P1887" s="37" t="str">
        <f t="shared" si="29"/>
        <v>44</v>
      </c>
      <c r="Q1887" s="37"/>
      <c r="R1887" s="36" t="s">
        <v>3336</v>
      </c>
    </row>
    <row r="1888" spans="1:18" x14ac:dyDescent="0.25">
      <c r="A1888" s="1" t="s">
        <v>4</v>
      </c>
      <c r="B1888" s="1" t="s">
        <v>3141</v>
      </c>
      <c r="C1888" s="1" t="s">
        <v>3142</v>
      </c>
      <c r="D1888" s="33">
        <v>1.01</v>
      </c>
      <c r="E1888" s="33">
        <v>8</v>
      </c>
      <c r="F1888" s="34">
        <v>7.92</v>
      </c>
      <c r="G1888" s="33">
        <v>6.99</v>
      </c>
      <c r="H1888" s="35">
        <v>1</v>
      </c>
      <c r="I1888" s="34">
        <v>0</v>
      </c>
      <c r="J1888" s="33">
        <v>8</v>
      </c>
      <c r="K1888" s="34">
        <v>0</v>
      </c>
      <c r="L1888" s="33">
        <v>6.99</v>
      </c>
      <c r="M1888" s="34">
        <v>0</v>
      </c>
      <c r="N1888" s="36">
        <v>4</v>
      </c>
      <c r="O1888" s="36">
        <v>4</v>
      </c>
      <c r="P1888" s="37" t="str">
        <f t="shared" si="29"/>
        <v>44</v>
      </c>
      <c r="Q1888" s="37"/>
      <c r="R1888" s="36" t="s">
        <v>7</v>
      </c>
    </row>
    <row r="1889" spans="1:18" x14ac:dyDescent="0.25">
      <c r="A1889" s="1" t="s">
        <v>4</v>
      </c>
      <c r="B1889" s="1" t="s">
        <v>3143</v>
      </c>
      <c r="C1889" s="1" t="s">
        <v>3144</v>
      </c>
      <c r="D1889" s="33">
        <v>0.26</v>
      </c>
      <c r="E1889" s="33">
        <v>2</v>
      </c>
      <c r="F1889" s="34">
        <v>7.69</v>
      </c>
      <c r="G1889" s="33">
        <v>1.74</v>
      </c>
      <c r="H1889" s="35">
        <v>4</v>
      </c>
      <c r="I1889" s="34">
        <v>0</v>
      </c>
      <c r="J1889" s="33">
        <v>8</v>
      </c>
      <c r="K1889" s="34">
        <v>0</v>
      </c>
      <c r="L1889" s="33">
        <v>6.96</v>
      </c>
      <c r="M1889" s="34">
        <v>0</v>
      </c>
      <c r="N1889" s="36">
        <v>4</v>
      </c>
      <c r="O1889" s="36">
        <v>4</v>
      </c>
      <c r="P1889" s="37" t="str">
        <f t="shared" si="29"/>
        <v>44</v>
      </c>
      <c r="Q1889" s="37"/>
      <c r="R1889" s="36" t="s">
        <v>7</v>
      </c>
    </row>
    <row r="1890" spans="1:18" x14ac:dyDescent="0.25">
      <c r="A1890" s="1" t="s">
        <v>4</v>
      </c>
      <c r="B1890" s="1" t="s">
        <v>3145</v>
      </c>
      <c r="C1890" s="1" t="s">
        <v>3146</v>
      </c>
      <c r="D1890" s="33">
        <v>1.08</v>
      </c>
      <c r="E1890" s="33">
        <v>8</v>
      </c>
      <c r="F1890" s="34">
        <v>7.4</v>
      </c>
      <c r="G1890" s="33">
        <v>6.92</v>
      </c>
      <c r="H1890" s="35">
        <v>1</v>
      </c>
      <c r="I1890" s="34">
        <v>0</v>
      </c>
      <c r="J1890" s="33">
        <v>8</v>
      </c>
      <c r="K1890" s="34">
        <v>0</v>
      </c>
      <c r="L1890" s="33">
        <v>6.92</v>
      </c>
      <c r="M1890" s="34">
        <v>0</v>
      </c>
      <c r="N1890" s="36">
        <v>4</v>
      </c>
      <c r="O1890" s="36">
        <v>4</v>
      </c>
      <c r="P1890" s="37" t="str">
        <f t="shared" si="29"/>
        <v>44</v>
      </c>
      <c r="Q1890" s="37"/>
      <c r="R1890" s="36" t="s">
        <v>7</v>
      </c>
    </row>
    <row r="1891" spans="1:18" x14ac:dyDescent="0.25">
      <c r="A1891" s="1" t="s">
        <v>4</v>
      </c>
      <c r="B1891" s="1" t="s">
        <v>3147</v>
      </c>
      <c r="C1891" s="1" t="s">
        <v>3148</v>
      </c>
      <c r="D1891" s="33">
        <v>1.0900000000000001</v>
      </c>
      <c r="E1891" s="33">
        <v>8</v>
      </c>
      <c r="F1891" s="34">
        <v>7.33</v>
      </c>
      <c r="G1891" s="33">
        <v>6.91</v>
      </c>
      <c r="H1891" s="35">
        <v>1</v>
      </c>
      <c r="I1891" s="34">
        <v>0</v>
      </c>
      <c r="J1891" s="33">
        <v>8</v>
      </c>
      <c r="K1891" s="34">
        <v>0</v>
      </c>
      <c r="L1891" s="33">
        <v>6.91</v>
      </c>
      <c r="M1891" s="34">
        <v>0</v>
      </c>
      <c r="N1891" s="36">
        <v>4</v>
      </c>
      <c r="O1891" s="36">
        <v>4</v>
      </c>
      <c r="P1891" s="37" t="str">
        <f t="shared" si="29"/>
        <v>44</v>
      </c>
      <c r="Q1891" s="37"/>
      <c r="R1891" s="36" t="s">
        <v>7</v>
      </c>
    </row>
    <row r="1892" spans="1:18" x14ac:dyDescent="0.25">
      <c r="A1892" s="1" t="s">
        <v>4</v>
      </c>
      <c r="B1892" s="1" t="s">
        <v>3149</v>
      </c>
      <c r="C1892" s="1" t="s">
        <v>3150</v>
      </c>
      <c r="D1892" s="33">
        <v>0.59</v>
      </c>
      <c r="E1892" s="33">
        <v>4</v>
      </c>
      <c r="F1892" s="34">
        <v>6.77</v>
      </c>
      <c r="G1892" s="33">
        <v>3.41</v>
      </c>
      <c r="H1892" s="35">
        <v>2</v>
      </c>
      <c r="I1892" s="34">
        <v>0</v>
      </c>
      <c r="J1892" s="33">
        <v>8</v>
      </c>
      <c r="K1892" s="34">
        <v>0</v>
      </c>
      <c r="L1892" s="33">
        <v>6.82</v>
      </c>
      <c r="M1892" s="34">
        <v>0</v>
      </c>
      <c r="N1892" s="36">
        <v>4</v>
      </c>
      <c r="O1892" s="36">
        <v>4</v>
      </c>
      <c r="P1892" s="37" t="str">
        <f t="shared" si="29"/>
        <v>44</v>
      </c>
      <c r="Q1892" s="37"/>
      <c r="R1892" s="36" t="s">
        <v>7</v>
      </c>
    </row>
    <row r="1893" spans="1:18" x14ac:dyDescent="0.25">
      <c r="A1893" s="1" t="s">
        <v>4</v>
      </c>
      <c r="B1893" s="1" t="s">
        <v>3151</v>
      </c>
      <c r="C1893" s="1" t="s">
        <v>3152</v>
      </c>
      <c r="D1893" s="33">
        <v>1.19</v>
      </c>
      <c r="E1893" s="33">
        <v>8</v>
      </c>
      <c r="F1893" s="34">
        <v>6.72</v>
      </c>
      <c r="G1893" s="33">
        <v>6.81</v>
      </c>
      <c r="H1893" s="35">
        <v>1</v>
      </c>
      <c r="I1893" s="34">
        <v>0</v>
      </c>
      <c r="J1893" s="33">
        <v>8</v>
      </c>
      <c r="K1893" s="34">
        <v>0</v>
      </c>
      <c r="L1893" s="33">
        <v>6.81</v>
      </c>
      <c r="M1893" s="34">
        <v>0</v>
      </c>
      <c r="N1893" s="36">
        <v>4</v>
      </c>
      <c r="O1893" s="36">
        <v>4</v>
      </c>
      <c r="P1893" s="37" t="str">
        <f t="shared" si="29"/>
        <v>44</v>
      </c>
      <c r="Q1893" s="37"/>
      <c r="R1893" s="36" t="s">
        <v>7</v>
      </c>
    </row>
    <row r="1894" spans="1:18" x14ac:dyDescent="0.25">
      <c r="A1894" s="1" t="s">
        <v>4</v>
      </c>
      <c r="B1894" s="1" t="s">
        <v>3153</v>
      </c>
      <c r="C1894" s="1" t="s">
        <v>3154</v>
      </c>
      <c r="D1894" s="33">
        <v>1.19</v>
      </c>
      <c r="E1894" s="33">
        <v>8</v>
      </c>
      <c r="F1894" s="34">
        <v>6.72</v>
      </c>
      <c r="G1894" s="33">
        <v>6.81</v>
      </c>
      <c r="H1894" s="35">
        <v>1</v>
      </c>
      <c r="I1894" s="34">
        <v>0</v>
      </c>
      <c r="J1894" s="33">
        <v>8</v>
      </c>
      <c r="K1894" s="34">
        <v>0</v>
      </c>
      <c r="L1894" s="33">
        <v>6.81</v>
      </c>
      <c r="M1894" s="34">
        <v>0</v>
      </c>
      <c r="N1894" s="36">
        <v>4</v>
      </c>
      <c r="O1894" s="36">
        <v>4</v>
      </c>
      <c r="P1894" s="37" t="str">
        <f t="shared" si="29"/>
        <v>44</v>
      </c>
      <c r="Q1894" s="37"/>
      <c r="R1894" s="36" t="s">
        <v>7</v>
      </c>
    </row>
    <row r="1895" spans="1:18" x14ac:dyDescent="0.25">
      <c r="A1895" s="1" t="s">
        <v>4</v>
      </c>
      <c r="B1895" s="1" t="s">
        <v>3155</v>
      </c>
      <c r="C1895" s="1" t="s">
        <v>3156</v>
      </c>
      <c r="D1895" s="33">
        <v>0.40000000000000008</v>
      </c>
      <c r="E1895" s="33">
        <v>2.4</v>
      </c>
      <c r="F1895" s="34">
        <v>6</v>
      </c>
      <c r="G1895" s="33">
        <v>2</v>
      </c>
      <c r="H1895" s="35">
        <v>4</v>
      </c>
      <c r="I1895" s="34">
        <v>0</v>
      </c>
      <c r="J1895" s="33">
        <v>8.4</v>
      </c>
      <c r="K1895" s="34">
        <v>0</v>
      </c>
      <c r="L1895" s="33">
        <v>6.8</v>
      </c>
      <c r="M1895" s="34">
        <v>0</v>
      </c>
      <c r="N1895" s="36">
        <v>4</v>
      </c>
      <c r="O1895" s="36">
        <v>4</v>
      </c>
      <c r="P1895" s="37" t="str">
        <f t="shared" si="29"/>
        <v>44</v>
      </c>
      <c r="Q1895" s="37"/>
      <c r="R1895" s="36" t="s">
        <v>7</v>
      </c>
    </row>
    <row r="1896" spans="1:18" x14ac:dyDescent="0.25">
      <c r="A1896" s="1" t="s">
        <v>4</v>
      </c>
      <c r="B1896" s="1" t="s">
        <v>3157</v>
      </c>
      <c r="C1896" s="1" t="s">
        <v>3158</v>
      </c>
      <c r="D1896" s="33">
        <v>1.28</v>
      </c>
      <c r="E1896" s="33">
        <v>8</v>
      </c>
      <c r="F1896" s="34">
        <v>6.25</v>
      </c>
      <c r="G1896" s="33">
        <v>6.72</v>
      </c>
      <c r="H1896" s="35">
        <v>1</v>
      </c>
      <c r="I1896" s="34">
        <v>0</v>
      </c>
      <c r="J1896" s="33">
        <v>8</v>
      </c>
      <c r="K1896" s="34">
        <v>0</v>
      </c>
      <c r="L1896" s="33">
        <v>6.72</v>
      </c>
      <c r="M1896" s="34">
        <v>0</v>
      </c>
      <c r="N1896" s="36">
        <v>4</v>
      </c>
      <c r="O1896" s="36">
        <v>4</v>
      </c>
      <c r="P1896" s="37" t="str">
        <f t="shared" si="29"/>
        <v>44</v>
      </c>
      <c r="Q1896" s="37"/>
      <c r="R1896" s="36" t="s">
        <v>7</v>
      </c>
    </row>
    <row r="1897" spans="1:18" x14ac:dyDescent="0.25">
      <c r="A1897" s="1" t="s">
        <v>4</v>
      </c>
      <c r="B1897" s="1" t="s">
        <v>3159</v>
      </c>
      <c r="C1897" s="1" t="s">
        <v>3160</v>
      </c>
      <c r="D1897" s="33">
        <v>1.06</v>
      </c>
      <c r="E1897" s="33">
        <v>7.75</v>
      </c>
      <c r="F1897" s="34">
        <v>7.31</v>
      </c>
      <c r="G1897" s="33">
        <v>6.69</v>
      </c>
      <c r="H1897" s="35">
        <v>1</v>
      </c>
      <c r="I1897" s="34">
        <v>0</v>
      </c>
      <c r="J1897" s="33">
        <v>7.75</v>
      </c>
      <c r="K1897" s="34">
        <v>0</v>
      </c>
      <c r="L1897" s="33">
        <v>6.69</v>
      </c>
      <c r="M1897" s="34">
        <v>0</v>
      </c>
      <c r="N1897" s="36">
        <v>4</v>
      </c>
      <c r="O1897" s="36">
        <v>4</v>
      </c>
      <c r="P1897" s="37" t="str">
        <f t="shared" si="29"/>
        <v>44</v>
      </c>
      <c r="Q1897" s="37"/>
      <c r="R1897" s="36" t="s">
        <v>7</v>
      </c>
    </row>
    <row r="1898" spans="1:18" x14ac:dyDescent="0.25">
      <c r="A1898" s="1" t="s">
        <v>4</v>
      </c>
      <c r="B1898" s="1" t="s">
        <v>3161</v>
      </c>
      <c r="C1898" s="1" t="s">
        <v>3162</v>
      </c>
      <c r="D1898" s="33">
        <v>0.67</v>
      </c>
      <c r="E1898" s="33">
        <v>4</v>
      </c>
      <c r="F1898" s="34">
        <v>5.97</v>
      </c>
      <c r="G1898" s="33">
        <v>3.33</v>
      </c>
      <c r="H1898" s="35">
        <v>2</v>
      </c>
      <c r="I1898" s="34">
        <v>0</v>
      </c>
      <c r="J1898" s="33">
        <v>8</v>
      </c>
      <c r="K1898" s="34">
        <v>0</v>
      </c>
      <c r="L1898" s="33">
        <v>6.66</v>
      </c>
      <c r="M1898" s="34">
        <v>0</v>
      </c>
      <c r="N1898" s="36">
        <v>4</v>
      </c>
      <c r="O1898" s="36">
        <v>4</v>
      </c>
      <c r="P1898" s="37" t="str">
        <f t="shared" si="29"/>
        <v>44</v>
      </c>
      <c r="Q1898" s="37"/>
      <c r="R1898" s="36" t="s">
        <v>7</v>
      </c>
    </row>
    <row r="1899" spans="1:18" x14ac:dyDescent="0.25">
      <c r="A1899" s="1" t="s">
        <v>4</v>
      </c>
      <c r="B1899" s="1" t="s">
        <v>3163</v>
      </c>
      <c r="C1899" s="1" t="s">
        <v>3164</v>
      </c>
      <c r="D1899" s="33">
        <v>0.67</v>
      </c>
      <c r="E1899" s="33">
        <v>4</v>
      </c>
      <c r="F1899" s="34">
        <v>5.97</v>
      </c>
      <c r="G1899" s="33">
        <v>3.33</v>
      </c>
      <c r="H1899" s="35">
        <v>2</v>
      </c>
      <c r="I1899" s="34">
        <v>0</v>
      </c>
      <c r="J1899" s="33">
        <v>8</v>
      </c>
      <c r="K1899" s="34">
        <v>0</v>
      </c>
      <c r="L1899" s="33">
        <v>6.66</v>
      </c>
      <c r="M1899" s="34">
        <v>0</v>
      </c>
      <c r="N1899" s="36">
        <v>4</v>
      </c>
      <c r="O1899" s="36">
        <v>4</v>
      </c>
      <c r="P1899" s="37" t="str">
        <f t="shared" si="29"/>
        <v>44</v>
      </c>
      <c r="Q1899" s="37"/>
      <c r="R1899" s="36" t="s">
        <v>7</v>
      </c>
    </row>
    <row r="1900" spans="1:18" x14ac:dyDescent="0.25">
      <c r="A1900" s="1" t="s">
        <v>4</v>
      </c>
      <c r="B1900" s="1" t="s">
        <v>3910</v>
      </c>
      <c r="C1900" s="1" t="s">
        <v>3911</v>
      </c>
      <c r="D1900" s="33">
        <v>1.3333333333333333</v>
      </c>
      <c r="E1900" s="33">
        <v>8</v>
      </c>
      <c r="F1900" s="34">
        <v>6</v>
      </c>
      <c r="G1900" s="33">
        <v>6.66</v>
      </c>
      <c r="H1900" s="35">
        <v>1</v>
      </c>
      <c r="I1900" s="34">
        <v>0</v>
      </c>
      <c r="J1900" s="33">
        <v>8</v>
      </c>
      <c r="K1900" s="34">
        <v>0</v>
      </c>
      <c r="L1900" s="33">
        <v>6.66</v>
      </c>
      <c r="M1900" s="34">
        <v>0</v>
      </c>
      <c r="N1900" s="36">
        <v>4</v>
      </c>
      <c r="O1900" s="36">
        <v>4</v>
      </c>
      <c r="P1900" s="37" t="str">
        <f t="shared" si="29"/>
        <v>44</v>
      </c>
      <c r="Q1900" s="37"/>
      <c r="R1900" s="36" t="s">
        <v>3336</v>
      </c>
    </row>
    <row r="1901" spans="1:18" x14ac:dyDescent="0.25">
      <c r="A1901" s="1" t="s">
        <v>4</v>
      </c>
      <c r="B1901" s="1" t="s">
        <v>3914</v>
      </c>
      <c r="C1901" s="1" t="s">
        <v>3915</v>
      </c>
      <c r="D1901" s="33">
        <v>0.6333333333333333</v>
      </c>
      <c r="E1901" s="33">
        <v>3.8</v>
      </c>
      <c r="F1901" s="34">
        <v>6</v>
      </c>
      <c r="G1901" s="33">
        <v>3.16</v>
      </c>
      <c r="H1901" s="35">
        <v>2</v>
      </c>
      <c r="I1901" s="34">
        <v>0</v>
      </c>
      <c r="J1901" s="33">
        <v>7.6</v>
      </c>
      <c r="K1901" s="34">
        <v>0</v>
      </c>
      <c r="L1901" s="33">
        <v>6.33</v>
      </c>
      <c r="M1901" s="34">
        <v>0</v>
      </c>
      <c r="N1901" s="36">
        <v>4</v>
      </c>
      <c r="O1901" s="36">
        <v>4</v>
      </c>
      <c r="P1901" s="37" t="str">
        <f t="shared" si="29"/>
        <v>44</v>
      </c>
      <c r="Q1901" s="37"/>
      <c r="R1901" s="36" t="s">
        <v>3336</v>
      </c>
    </row>
    <row r="1902" spans="1:18" x14ac:dyDescent="0.25">
      <c r="A1902" s="1" t="s">
        <v>4</v>
      </c>
      <c r="B1902" s="1" t="s">
        <v>3916</v>
      </c>
      <c r="C1902" s="1" t="s">
        <v>3917</v>
      </c>
      <c r="D1902" s="33">
        <v>0.41666666666666669</v>
      </c>
      <c r="E1902" s="33">
        <v>2.5</v>
      </c>
      <c r="F1902" s="34">
        <v>5.99</v>
      </c>
      <c r="G1902" s="33">
        <v>2.08</v>
      </c>
      <c r="H1902" s="35">
        <v>3</v>
      </c>
      <c r="I1902" s="34">
        <v>0</v>
      </c>
      <c r="J1902" s="33">
        <v>7.5</v>
      </c>
      <c r="K1902" s="34">
        <v>0</v>
      </c>
      <c r="L1902" s="33">
        <v>6.24</v>
      </c>
      <c r="M1902" s="34">
        <v>0</v>
      </c>
      <c r="N1902" s="36">
        <v>4</v>
      </c>
      <c r="O1902" s="36">
        <v>4</v>
      </c>
      <c r="P1902" s="37" t="str">
        <f t="shared" si="29"/>
        <v>44</v>
      </c>
      <c r="Q1902" s="37"/>
      <c r="R1902" s="36" t="s">
        <v>3336</v>
      </c>
    </row>
    <row r="1903" spans="1:18" x14ac:dyDescent="0.25">
      <c r="A1903" s="1" t="s">
        <v>4</v>
      </c>
      <c r="B1903" s="1" t="s">
        <v>3165</v>
      </c>
      <c r="C1903" s="1" t="s">
        <v>3166</v>
      </c>
      <c r="D1903" s="33">
        <v>1.36</v>
      </c>
      <c r="E1903" s="33">
        <v>7.5</v>
      </c>
      <c r="F1903" s="34">
        <v>5.51</v>
      </c>
      <c r="G1903" s="33">
        <v>6.14</v>
      </c>
      <c r="H1903" s="35">
        <v>1</v>
      </c>
      <c r="I1903" s="34">
        <v>0</v>
      </c>
      <c r="J1903" s="33">
        <v>7.5</v>
      </c>
      <c r="K1903" s="34">
        <v>0</v>
      </c>
      <c r="L1903" s="33">
        <v>6.14</v>
      </c>
      <c r="M1903" s="34">
        <v>0</v>
      </c>
      <c r="N1903" s="36">
        <v>4</v>
      </c>
      <c r="O1903" s="36">
        <v>4</v>
      </c>
      <c r="P1903" s="37" t="str">
        <f t="shared" si="29"/>
        <v>44</v>
      </c>
      <c r="Q1903" s="37"/>
      <c r="R1903" s="36" t="s">
        <v>7</v>
      </c>
    </row>
    <row r="1904" spans="1:18" x14ac:dyDescent="0.25">
      <c r="A1904" s="1" t="s">
        <v>4</v>
      </c>
      <c r="B1904" s="1" t="s">
        <v>3167</v>
      </c>
      <c r="C1904" s="1" t="s">
        <v>3168</v>
      </c>
      <c r="D1904" s="33">
        <v>2.92</v>
      </c>
      <c r="E1904" s="33">
        <v>9</v>
      </c>
      <c r="F1904" s="34">
        <v>3.08</v>
      </c>
      <c r="G1904" s="33">
        <v>6.08</v>
      </c>
      <c r="H1904" s="35">
        <v>1</v>
      </c>
      <c r="I1904" s="34">
        <v>0</v>
      </c>
      <c r="J1904" s="33">
        <v>9</v>
      </c>
      <c r="K1904" s="34">
        <v>0</v>
      </c>
      <c r="L1904" s="33">
        <v>6.08</v>
      </c>
      <c r="M1904" s="34">
        <v>0</v>
      </c>
      <c r="N1904" s="36">
        <v>4</v>
      </c>
      <c r="O1904" s="36">
        <v>4</v>
      </c>
      <c r="P1904" s="37" t="str">
        <f t="shared" si="29"/>
        <v>44</v>
      </c>
      <c r="Q1904" s="37"/>
      <c r="R1904" s="36" t="s">
        <v>7</v>
      </c>
    </row>
    <row r="1905" spans="1:18" x14ac:dyDescent="0.25">
      <c r="A1905" s="1" t="s">
        <v>4</v>
      </c>
      <c r="B1905" s="1" t="s">
        <v>3169</v>
      </c>
      <c r="C1905" s="1" t="s">
        <v>3170</v>
      </c>
      <c r="D1905" s="33">
        <v>0.49</v>
      </c>
      <c r="E1905" s="33">
        <v>2.5</v>
      </c>
      <c r="F1905" s="34">
        <v>5.0999999999999996</v>
      </c>
      <c r="G1905" s="33">
        <v>2.0099999999999998</v>
      </c>
      <c r="H1905" s="35">
        <v>3</v>
      </c>
      <c r="I1905" s="34">
        <v>0</v>
      </c>
      <c r="J1905" s="33">
        <v>7.5</v>
      </c>
      <c r="K1905" s="34">
        <v>0</v>
      </c>
      <c r="L1905" s="33">
        <v>6.03</v>
      </c>
      <c r="M1905" s="34">
        <v>0</v>
      </c>
      <c r="N1905" s="36">
        <v>4</v>
      </c>
      <c r="O1905" s="36">
        <v>4</v>
      </c>
      <c r="P1905" s="37" t="str">
        <f t="shared" si="29"/>
        <v>44</v>
      </c>
      <c r="Q1905" s="37"/>
      <c r="R1905" s="36" t="s">
        <v>7</v>
      </c>
    </row>
    <row r="1906" spans="1:18" x14ac:dyDescent="0.25">
      <c r="A1906" s="1" t="s">
        <v>4</v>
      </c>
      <c r="B1906" s="1" t="s">
        <v>3173</v>
      </c>
      <c r="C1906" s="1" t="s">
        <v>3174</v>
      </c>
      <c r="D1906" s="33">
        <v>1.0900000000000001</v>
      </c>
      <c r="E1906" s="33">
        <v>7</v>
      </c>
      <c r="F1906" s="34">
        <v>6.42</v>
      </c>
      <c r="G1906" s="33">
        <v>5.91</v>
      </c>
      <c r="H1906" s="35">
        <v>1</v>
      </c>
      <c r="I1906" s="34">
        <v>0</v>
      </c>
      <c r="J1906" s="33">
        <v>7</v>
      </c>
      <c r="K1906" s="34">
        <v>0</v>
      </c>
      <c r="L1906" s="33">
        <v>5.91</v>
      </c>
      <c r="M1906" s="34">
        <v>0</v>
      </c>
      <c r="N1906" s="36">
        <v>4</v>
      </c>
      <c r="O1906" s="36">
        <v>4</v>
      </c>
      <c r="P1906" s="37" t="str">
        <f t="shared" si="29"/>
        <v>44</v>
      </c>
      <c r="Q1906" s="37"/>
      <c r="R1906" s="36" t="s">
        <v>7</v>
      </c>
    </row>
    <row r="1907" spans="1:18" x14ac:dyDescent="0.25">
      <c r="A1907" s="1" t="s">
        <v>4</v>
      </c>
      <c r="B1907" s="1" t="s">
        <v>3175</v>
      </c>
      <c r="C1907" s="1" t="s">
        <v>3176</v>
      </c>
      <c r="D1907" s="33">
        <v>1.0900000000000001</v>
      </c>
      <c r="E1907" s="33">
        <v>7</v>
      </c>
      <c r="F1907" s="34">
        <v>6.42</v>
      </c>
      <c r="G1907" s="33">
        <v>5.91</v>
      </c>
      <c r="H1907" s="35">
        <v>1</v>
      </c>
      <c r="I1907" s="34">
        <v>0</v>
      </c>
      <c r="J1907" s="33">
        <v>7</v>
      </c>
      <c r="K1907" s="34">
        <v>0</v>
      </c>
      <c r="L1907" s="33">
        <v>5.91</v>
      </c>
      <c r="M1907" s="34">
        <v>0</v>
      </c>
      <c r="N1907" s="36">
        <v>4</v>
      </c>
      <c r="O1907" s="36">
        <v>4</v>
      </c>
      <c r="P1907" s="37" t="str">
        <f t="shared" si="29"/>
        <v>44</v>
      </c>
      <c r="Q1907" s="37"/>
      <c r="R1907" s="36" t="s">
        <v>7</v>
      </c>
    </row>
    <row r="1908" spans="1:18" x14ac:dyDescent="0.25">
      <c r="A1908" s="1" t="s">
        <v>4</v>
      </c>
      <c r="B1908" s="1" t="s">
        <v>3918</v>
      </c>
      <c r="C1908" s="1" t="s">
        <v>3919</v>
      </c>
      <c r="D1908" s="33">
        <v>1.1666666666666667</v>
      </c>
      <c r="E1908" s="33">
        <v>7</v>
      </c>
      <c r="F1908" s="34">
        <v>5.99</v>
      </c>
      <c r="G1908" s="33">
        <v>5.83</v>
      </c>
      <c r="H1908" s="35">
        <v>1</v>
      </c>
      <c r="I1908" s="34">
        <v>0</v>
      </c>
      <c r="J1908" s="33">
        <v>7</v>
      </c>
      <c r="K1908" s="34">
        <v>0</v>
      </c>
      <c r="L1908" s="33">
        <v>5.83</v>
      </c>
      <c r="M1908" s="34">
        <v>0</v>
      </c>
      <c r="N1908" s="36">
        <v>4</v>
      </c>
      <c r="O1908" s="36">
        <v>4</v>
      </c>
      <c r="P1908" s="37" t="str">
        <f t="shared" si="29"/>
        <v>44</v>
      </c>
      <c r="Q1908" s="37"/>
      <c r="R1908" s="36" t="s">
        <v>3336</v>
      </c>
    </row>
    <row r="1909" spans="1:18" x14ac:dyDescent="0.25">
      <c r="A1909" s="1" t="s">
        <v>4</v>
      </c>
      <c r="B1909" s="1" t="s">
        <v>3920</v>
      </c>
      <c r="C1909" s="1" t="s">
        <v>3921</v>
      </c>
      <c r="D1909" s="33">
        <v>1.1666666666666667</v>
      </c>
      <c r="E1909" s="33">
        <v>7</v>
      </c>
      <c r="F1909" s="34">
        <v>5.99</v>
      </c>
      <c r="G1909" s="33">
        <v>5.83</v>
      </c>
      <c r="H1909" s="35">
        <v>1</v>
      </c>
      <c r="I1909" s="34">
        <v>0</v>
      </c>
      <c r="J1909" s="33">
        <v>7</v>
      </c>
      <c r="K1909" s="34">
        <v>0</v>
      </c>
      <c r="L1909" s="33">
        <v>5.83</v>
      </c>
      <c r="M1909" s="34">
        <v>0</v>
      </c>
      <c r="N1909" s="36">
        <v>4</v>
      </c>
      <c r="O1909" s="36">
        <v>4</v>
      </c>
      <c r="P1909" s="37" t="str">
        <f t="shared" si="29"/>
        <v>44</v>
      </c>
      <c r="Q1909" s="37"/>
      <c r="R1909" s="36" t="s">
        <v>3336</v>
      </c>
    </row>
    <row r="1910" spans="1:18" x14ac:dyDescent="0.25">
      <c r="A1910" s="1" t="s">
        <v>4</v>
      </c>
      <c r="B1910" s="1" t="s">
        <v>3924</v>
      </c>
      <c r="C1910" s="1" t="s">
        <v>3925</v>
      </c>
      <c r="D1910" s="33">
        <v>1.1666666666666667</v>
      </c>
      <c r="E1910" s="33">
        <v>7</v>
      </c>
      <c r="F1910" s="34">
        <v>5.99</v>
      </c>
      <c r="G1910" s="33">
        <v>5.83</v>
      </c>
      <c r="H1910" s="35">
        <v>1</v>
      </c>
      <c r="I1910" s="34">
        <v>0</v>
      </c>
      <c r="J1910" s="33">
        <v>7</v>
      </c>
      <c r="K1910" s="34">
        <v>0</v>
      </c>
      <c r="L1910" s="33">
        <v>5.83</v>
      </c>
      <c r="M1910" s="34">
        <v>0</v>
      </c>
      <c r="N1910" s="36">
        <v>4</v>
      </c>
      <c r="O1910" s="36">
        <v>4</v>
      </c>
      <c r="P1910" s="37" t="str">
        <f t="shared" si="29"/>
        <v>44</v>
      </c>
      <c r="Q1910" s="37"/>
      <c r="R1910" s="36" t="s">
        <v>3336</v>
      </c>
    </row>
    <row r="1911" spans="1:18" x14ac:dyDescent="0.25">
      <c r="A1911" s="1" t="s">
        <v>4</v>
      </c>
      <c r="B1911" s="1" t="s">
        <v>3926</v>
      </c>
      <c r="C1911" s="1" t="s">
        <v>3927</v>
      </c>
      <c r="D1911" s="33">
        <v>0.58333333333333337</v>
      </c>
      <c r="E1911" s="33">
        <v>3.5</v>
      </c>
      <c r="F1911" s="34">
        <v>6</v>
      </c>
      <c r="G1911" s="33">
        <v>2.91</v>
      </c>
      <c r="H1911" s="35">
        <v>2</v>
      </c>
      <c r="I1911" s="34">
        <v>0</v>
      </c>
      <c r="J1911" s="33">
        <v>7</v>
      </c>
      <c r="K1911" s="34">
        <v>0</v>
      </c>
      <c r="L1911" s="33">
        <v>5.83</v>
      </c>
      <c r="M1911" s="34">
        <v>0</v>
      </c>
      <c r="N1911" s="36">
        <v>4</v>
      </c>
      <c r="O1911" s="36">
        <v>4</v>
      </c>
      <c r="P1911" s="37" t="str">
        <f t="shared" si="29"/>
        <v>44</v>
      </c>
      <c r="Q1911" s="37"/>
      <c r="R1911" s="36" t="s">
        <v>3336</v>
      </c>
    </row>
    <row r="1912" spans="1:18" x14ac:dyDescent="0.25">
      <c r="A1912" s="1" t="s">
        <v>4</v>
      </c>
      <c r="B1912" s="1" t="s">
        <v>3177</v>
      </c>
      <c r="C1912" s="1" t="s">
        <v>3178</v>
      </c>
      <c r="D1912" s="33">
        <v>0.62</v>
      </c>
      <c r="E1912" s="33">
        <v>3.5</v>
      </c>
      <c r="F1912" s="34">
        <v>5.64</v>
      </c>
      <c r="G1912" s="33">
        <v>2.88</v>
      </c>
      <c r="H1912" s="35">
        <v>2</v>
      </c>
      <c r="I1912" s="34">
        <v>0</v>
      </c>
      <c r="J1912" s="33">
        <v>7</v>
      </c>
      <c r="K1912" s="34">
        <v>0</v>
      </c>
      <c r="L1912" s="33">
        <v>5.76</v>
      </c>
      <c r="M1912" s="34">
        <v>0</v>
      </c>
      <c r="N1912" s="36">
        <v>4</v>
      </c>
      <c r="O1912" s="36">
        <v>4</v>
      </c>
      <c r="P1912" s="37" t="str">
        <f t="shared" si="29"/>
        <v>44</v>
      </c>
      <c r="Q1912" s="37"/>
      <c r="R1912" s="36" t="s">
        <v>7</v>
      </c>
    </row>
    <row r="1913" spans="1:18" x14ac:dyDescent="0.25">
      <c r="A1913" s="1" t="s">
        <v>4</v>
      </c>
      <c r="B1913" s="1" t="s">
        <v>3179</v>
      </c>
      <c r="C1913" s="1" t="s">
        <v>3180</v>
      </c>
      <c r="D1913" s="33">
        <v>0.88</v>
      </c>
      <c r="E1913" s="33">
        <v>4.125</v>
      </c>
      <c r="F1913" s="34">
        <v>4.68</v>
      </c>
      <c r="G1913" s="33">
        <v>3.24</v>
      </c>
      <c r="H1913" s="35">
        <v>2</v>
      </c>
      <c r="I1913" s="34">
        <v>0</v>
      </c>
      <c r="J1913" s="33">
        <v>7.5</v>
      </c>
      <c r="K1913" s="34">
        <v>0</v>
      </c>
      <c r="L1913" s="33">
        <v>5.74</v>
      </c>
      <c r="M1913" s="34">
        <v>0</v>
      </c>
      <c r="N1913" s="36">
        <v>4</v>
      </c>
      <c r="O1913" s="36">
        <v>4</v>
      </c>
      <c r="P1913" s="37" t="str">
        <f t="shared" si="29"/>
        <v>44</v>
      </c>
      <c r="Q1913" s="37"/>
      <c r="R1913" s="36" t="s">
        <v>7</v>
      </c>
    </row>
    <row r="1914" spans="1:18" x14ac:dyDescent="0.25">
      <c r="A1914" s="1" t="s">
        <v>4</v>
      </c>
      <c r="B1914" s="1" t="s">
        <v>3181</v>
      </c>
      <c r="C1914" s="1" t="s">
        <v>3182</v>
      </c>
      <c r="D1914" s="33">
        <v>0.67</v>
      </c>
      <c r="E1914" s="33">
        <v>3.5</v>
      </c>
      <c r="F1914" s="34">
        <v>5.22</v>
      </c>
      <c r="G1914" s="33">
        <v>2.83</v>
      </c>
      <c r="H1914" s="35">
        <v>2</v>
      </c>
      <c r="I1914" s="34">
        <v>0</v>
      </c>
      <c r="J1914" s="33">
        <v>7</v>
      </c>
      <c r="K1914" s="34">
        <v>0</v>
      </c>
      <c r="L1914" s="33">
        <v>5.66</v>
      </c>
      <c r="M1914" s="34">
        <v>0</v>
      </c>
      <c r="N1914" s="36">
        <v>4</v>
      </c>
      <c r="O1914" s="36">
        <v>4</v>
      </c>
      <c r="P1914" s="37" t="str">
        <f t="shared" si="29"/>
        <v>44</v>
      </c>
      <c r="Q1914" s="37"/>
      <c r="R1914" s="36" t="s">
        <v>7</v>
      </c>
    </row>
    <row r="1915" spans="1:18" x14ac:dyDescent="0.25">
      <c r="A1915" s="1" t="s">
        <v>4</v>
      </c>
      <c r="B1915" s="1" t="s">
        <v>3183</v>
      </c>
      <c r="C1915" s="1" t="s">
        <v>3184</v>
      </c>
      <c r="D1915" s="33">
        <v>1.04</v>
      </c>
      <c r="E1915" s="33">
        <v>2.4500000000000002</v>
      </c>
      <c r="F1915" s="34">
        <v>2.35</v>
      </c>
      <c r="G1915" s="33">
        <v>1.41</v>
      </c>
      <c r="H1915" s="35">
        <v>4</v>
      </c>
      <c r="I1915" s="34">
        <v>0</v>
      </c>
      <c r="J1915" s="33">
        <v>9.8000000000000007</v>
      </c>
      <c r="K1915" s="34">
        <v>0</v>
      </c>
      <c r="L1915" s="33">
        <v>5.64</v>
      </c>
      <c r="M1915" s="34">
        <v>0</v>
      </c>
      <c r="N1915" s="36">
        <v>4</v>
      </c>
      <c r="O1915" s="36">
        <v>4</v>
      </c>
      <c r="P1915" s="37" t="str">
        <f t="shared" si="29"/>
        <v>44</v>
      </c>
      <c r="Q1915" s="37"/>
      <c r="R1915" s="36" t="s">
        <v>7</v>
      </c>
    </row>
    <row r="1916" spans="1:18" x14ac:dyDescent="0.25">
      <c r="A1916" s="1" t="s">
        <v>4</v>
      </c>
      <c r="B1916" s="1" t="s">
        <v>3185</v>
      </c>
      <c r="C1916" s="1" t="s">
        <v>3186</v>
      </c>
      <c r="D1916" s="33">
        <v>0.49</v>
      </c>
      <c r="E1916" s="33">
        <v>3.2</v>
      </c>
      <c r="F1916" s="34">
        <v>6.53</v>
      </c>
      <c r="G1916" s="33">
        <v>2.71</v>
      </c>
      <c r="H1916" s="35">
        <v>2</v>
      </c>
      <c r="I1916" s="34">
        <v>0</v>
      </c>
      <c r="J1916" s="33">
        <v>6.4</v>
      </c>
      <c r="K1916" s="34">
        <v>0</v>
      </c>
      <c r="L1916" s="33">
        <v>5.42</v>
      </c>
      <c r="M1916" s="34">
        <v>0</v>
      </c>
      <c r="N1916" s="36">
        <v>4</v>
      </c>
      <c r="O1916" s="36">
        <v>4</v>
      </c>
      <c r="P1916" s="37" t="str">
        <f t="shared" si="29"/>
        <v>44</v>
      </c>
      <c r="Q1916" s="37"/>
      <c r="R1916" s="36" t="s">
        <v>7</v>
      </c>
    </row>
    <row r="1917" spans="1:18" x14ac:dyDescent="0.25">
      <c r="A1917" s="1" t="s">
        <v>4</v>
      </c>
      <c r="B1917" s="1" t="s">
        <v>3930</v>
      </c>
      <c r="C1917" s="1" t="s">
        <v>3931</v>
      </c>
      <c r="D1917" s="33">
        <v>1.0833333333333333</v>
      </c>
      <c r="E1917" s="33">
        <v>6.5</v>
      </c>
      <c r="F1917" s="34">
        <v>6</v>
      </c>
      <c r="G1917" s="33">
        <v>5.41</v>
      </c>
      <c r="H1917" s="35">
        <v>1</v>
      </c>
      <c r="I1917" s="34">
        <v>0</v>
      </c>
      <c r="J1917" s="33">
        <v>6.5</v>
      </c>
      <c r="K1917" s="34">
        <v>0</v>
      </c>
      <c r="L1917" s="33">
        <v>5.41</v>
      </c>
      <c r="M1917" s="34">
        <v>0</v>
      </c>
      <c r="N1917" s="36">
        <v>4</v>
      </c>
      <c r="O1917" s="36">
        <v>4</v>
      </c>
      <c r="P1917" s="37" t="str">
        <f t="shared" si="29"/>
        <v>44</v>
      </c>
      <c r="Q1917" s="37"/>
      <c r="R1917" s="36" t="s">
        <v>3336</v>
      </c>
    </row>
    <row r="1918" spans="1:18" x14ac:dyDescent="0.25">
      <c r="A1918" s="1" t="s">
        <v>4</v>
      </c>
      <c r="B1918" s="1" t="s">
        <v>3932</v>
      </c>
      <c r="C1918" s="1" t="s">
        <v>3933</v>
      </c>
      <c r="D1918" s="33">
        <v>1.0833333333333333</v>
      </c>
      <c r="E1918" s="33">
        <v>6.5</v>
      </c>
      <c r="F1918" s="34">
        <v>6</v>
      </c>
      <c r="G1918" s="33">
        <v>5.41</v>
      </c>
      <c r="H1918" s="35">
        <v>1</v>
      </c>
      <c r="I1918" s="34">
        <v>0</v>
      </c>
      <c r="J1918" s="33">
        <v>6.5</v>
      </c>
      <c r="K1918" s="34">
        <v>0</v>
      </c>
      <c r="L1918" s="33">
        <v>5.41</v>
      </c>
      <c r="M1918" s="34">
        <v>0</v>
      </c>
      <c r="N1918" s="36">
        <v>4</v>
      </c>
      <c r="O1918" s="36">
        <v>4</v>
      </c>
      <c r="P1918" s="37" t="str">
        <f t="shared" si="29"/>
        <v>44</v>
      </c>
      <c r="Q1918" s="37"/>
      <c r="R1918" s="36" t="s">
        <v>3336</v>
      </c>
    </row>
    <row r="1919" spans="1:18" x14ac:dyDescent="0.25">
      <c r="A1919" s="1" t="s">
        <v>4</v>
      </c>
      <c r="B1919" s="1" t="s">
        <v>3187</v>
      </c>
      <c r="C1919" s="1" t="s">
        <v>3188</v>
      </c>
      <c r="D1919" s="33">
        <v>0.67</v>
      </c>
      <c r="E1919" s="33">
        <v>2</v>
      </c>
      <c r="F1919" s="34">
        <v>2.98</v>
      </c>
      <c r="G1919" s="33">
        <v>1.33</v>
      </c>
      <c r="H1919" s="35">
        <v>4</v>
      </c>
      <c r="I1919" s="34">
        <v>0</v>
      </c>
      <c r="J1919" s="33">
        <v>8</v>
      </c>
      <c r="K1919" s="34">
        <v>0</v>
      </c>
      <c r="L1919" s="33">
        <v>5.32</v>
      </c>
      <c r="M1919" s="34">
        <v>0</v>
      </c>
      <c r="N1919" s="36">
        <v>4</v>
      </c>
      <c r="O1919" s="36">
        <v>4</v>
      </c>
      <c r="P1919" s="37" t="str">
        <f t="shared" si="29"/>
        <v>44</v>
      </c>
      <c r="Q1919" s="37"/>
      <c r="R1919" s="36" t="s">
        <v>7</v>
      </c>
    </row>
    <row r="1920" spans="1:18" x14ac:dyDescent="0.25">
      <c r="A1920" s="1" t="s">
        <v>4</v>
      </c>
      <c r="B1920" s="1" t="s">
        <v>3189</v>
      </c>
      <c r="C1920" s="1" t="s">
        <v>3190</v>
      </c>
      <c r="D1920" s="33">
        <v>0.69</v>
      </c>
      <c r="E1920" s="33">
        <v>6</v>
      </c>
      <c r="F1920" s="34">
        <v>8.69</v>
      </c>
      <c r="G1920" s="33">
        <v>5.31</v>
      </c>
      <c r="H1920" s="35">
        <v>1</v>
      </c>
      <c r="I1920" s="34">
        <v>0</v>
      </c>
      <c r="J1920" s="33">
        <v>6</v>
      </c>
      <c r="K1920" s="34">
        <v>0</v>
      </c>
      <c r="L1920" s="33">
        <v>5.31</v>
      </c>
      <c r="M1920" s="34">
        <v>0</v>
      </c>
      <c r="N1920" s="36">
        <v>4</v>
      </c>
      <c r="O1920" s="36">
        <v>4</v>
      </c>
      <c r="P1920" s="37" t="str">
        <f t="shared" si="29"/>
        <v>44</v>
      </c>
      <c r="Q1920" s="37"/>
      <c r="R1920" s="36" t="s">
        <v>7</v>
      </c>
    </row>
    <row r="1921" spans="1:18" x14ac:dyDescent="0.25">
      <c r="A1921" s="1" t="s">
        <v>4</v>
      </c>
      <c r="B1921" s="1" t="s">
        <v>3191</v>
      </c>
      <c r="C1921" s="1" t="s">
        <v>3192</v>
      </c>
      <c r="D1921" s="33">
        <v>0.69</v>
      </c>
      <c r="E1921" s="33">
        <v>6</v>
      </c>
      <c r="F1921" s="34">
        <v>8.69</v>
      </c>
      <c r="G1921" s="33">
        <v>5.31</v>
      </c>
      <c r="H1921" s="35">
        <v>1</v>
      </c>
      <c r="I1921" s="34">
        <v>0</v>
      </c>
      <c r="J1921" s="33">
        <v>6</v>
      </c>
      <c r="K1921" s="34">
        <v>0</v>
      </c>
      <c r="L1921" s="33">
        <v>5.31</v>
      </c>
      <c r="M1921" s="34">
        <v>0</v>
      </c>
      <c r="N1921" s="36">
        <v>4</v>
      </c>
      <c r="O1921" s="36">
        <v>4</v>
      </c>
      <c r="P1921" s="37" t="str">
        <f t="shared" si="29"/>
        <v>44</v>
      </c>
      <c r="Q1921" s="37"/>
      <c r="R1921" s="36" t="s">
        <v>7</v>
      </c>
    </row>
    <row r="1922" spans="1:18" x14ac:dyDescent="0.25">
      <c r="A1922" s="1" t="s">
        <v>4</v>
      </c>
      <c r="B1922" s="1" t="s">
        <v>3193</v>
      </c>
      <c r="C1922" s="1" t="s">
        <v>3194</v>
      </c>
      <c r="D1922" s="33">
        <v>0.74</v>
      </c>
      <c r="E1922" s="33">
        <v>6</v>
      </c>
      <c r="F1922" s="34">
        <v>8.1</v>
      </c>
      <c r="G1922" s="33">
        <v>5.26</v>
      </c>
      <c r="H1922" s="35">
        <v>1</v>
      </c>
      <c r="I1922" s="34">
        <v>0</v>
      </c>
      <c r="J1922" s="33">
        <v>6</v>
      </c>
      <c r="K1922" s="34">
        <v>0</v>
      </c>
      <c r="L1922" s="33">
        <v>5.26</v>
      </c>
      <c r="M1922" s="34">
        <v>0</v>
      </c>
      <c r="N1922" s="36">
        <v>4</v>
      </c>
      <c r="O1922" s="36">
        <v>4</v>
      </c>
      <c r="P1922" s="37" t="str">
        <f t="shared" si="29"/>
        <v>44</v>
      </c>
      <c r="Q1922" s="37"/>
      <c r="R1922" s="36" t="s">
        <v>7</v>
      </c>
    </row>
    <row r="1923" spans="1:18" x14ac:dyDescent="0.25">
      <c r="A1923" s="1" t="s">
        <v>4</v>
      </c>
      <c r="B1923" s="1" t="s">
        <v>3934</v>
      </c>
      <c r="C1923" s="1" t="s">
        <v>3935</v>
      </c>
      <c r="D1923" s="33">
        <v>1.05</v>
      </c>
      <c r="E1923" s="33">
        <v>6.3</v>
      </c>
      <c r="F1923" s="34">
        <v>6</v>
      </c>
      <c r="G1923" s="33">
        <v>5.25</v>
      </c>
      <c r="H1923" s="35">
        <v>1</v>
      </c>
      <c r="I1923" s="34">
        <v>0</v>
      </c>
      <c r="J1923" s="33">
        <v>6.3</v>
      </c>
      <c r="K1923" s="34">
        <v>0</v>
      </c>
      <c r="L1923" s="33">
        <v>5.25</v>
      </c>
      <c r="M1923" s="34">
        <v>0</v>
      </c>
      <c r="N1923" s="36">
        <v>4</v>
      </c>
      <c r="O1923" s="36">
        <v>4</v>
      </c>
      <c r="P1923" s="37" t="str">
        <f t="shared" si="29"/>
        <v>44</v>
      </c>
      <c r="Q1923" s="37"/>
      <c r="R1923" s="36" t="s">
        <v>3336</v>
      </c>
    </row>
    <row r="1924" spans="1:18" x14ac:dyDescent="0.25">
      <c r="A1924" s="1" t="s">
        <v>4</v>
      </c>
      <c r="B1924" s="1" t="s">
        <v>3195</v>
      </c>
      <c r="C1924" s="1" t="s">
        <v>3196</v>
      </c>
      <c r="D1924" s="33">
        <v>0.26</v>
      </c>
      <c r="E1924" s="33">
        <v>2</v>
      </c>
      <c r="F1924" s="34">
        <v>7.69</v>
      </c>
      <c r="G1924" s="33">
        <v>1.74</v>
      </c>
      <c r="H1924" s="35">
        <v>3</v>
      </c>
      <c r="I1924" s="34">
        <v>0</v>
      </c>
      <c r="J1924" s="33">
        <v>6</v>
      </c>
      <c r="K1924" s="34">
        <v>0</v>
      </c>
      <c r="L1924" s="33">
        <v>5.22</v>
      </c>
      <c r="M1924" s="34">
        <v>0</v>
      </c>
      <c r="N1924" s="36">
        <v>4</v>
      </c>
      <c r="O1924" s="36">
        <v>4</v>
      </c>
      <c r="P1924" s="37" t="str">
        <f t="shared" si="29"/>
        <v>44</v>
      </c>
      <c r="Q1924" s="37"/>
      <c r="R1924" s="36" t="s">
        <v>7</v>
      </c>
    </row>
    <row r="1925" spans="1:18" x14ac:dyDescent="0.25">
      <c r="A1925" s="1" t="s">
        <v>4</v>
      </c>
      <c r="B1925" s="1" t="s">
        <v>3197</v>
      </c>
      <c r="C1925" s="1" t="s">
        <v>3198</v>
      </c>
      <c r="D1925" s="33">
        <v>0.48</v>
      </c>
      <c r="E1925" s="33">
        <v>3</v>
      </c>
      <c r="F1925" s="34">
        <v>6.25</v>
      </c>
      <c r="G1925" s="33">
        <v>2.52</v>
      </c>
      <c r="H1925" s="35">
        <v>2</v>
      </c>
      <c r="I1925" s="34">
        <v>0</v>
      </c>
      <c r="J1925" s="33">
        <v>6</v>
      </c>
      <c r="K1925" s="34">
        <v>0</v>
      </c>
      <c r="L1925" s="33">
        <v>5.04</v>
      </c>
      <c r="M1925" s="34">
        <v>0</v>
      </c>
      <c r="N1925" s="36">
        <v>4</v>
      </c>
      <c r="O1925" s="36">
        <v>4</v>
      </c>
      <c r="P1925" s="37" t="str">
        <f t="shared" si="29"/>
        <v>44</v>
      </c>
      <c r="Q1925" s="37"/>
      <c r="R1925" s="36" t="s">
        <v>7</v>
      </c>
    </row>
    <row r="1926" spans="1:18" x14ac:dyDescent="0.25">
      <c r="A1926" s="1" t="s">
        <v>4</v>
      </c>
      <c r="B1926" s="1" t="s">
        <v>3936</v>
      </c>
      <c r="C1926" s="1" t="s">
        <v>3937</v>
      </c>
      <c r="D1926" s="33">
        <v>0.5</v>
      </c>
      <c r="E1926" s="33">
        <v>3</v>
      </c>
      <c r="F1926" s="34">
        <v>6</v>
      </c>
      <c r="G1926" s="33">
        <v>2.5</v>
      </c>
      <c r="H1926" s="35">
        <v>2</v>
      </c>
      <c r="I1926" s="34">
        <v>0</v>
      </c>
      <c r="J1926" s="33">
        <v>6</v>
      </c>
      <c r="K1926" s="34">
        <v>0</v>
      </c>
      <c r="L1926" s="33">
        <v>5</v>
      </c>
      <c r="M1926" s="34">
        <v>0</v>
      </c>
      <c r="N1926" s="36">
        <v>4</v>
      </c>
      <c r="O1926" s="36">
        <v>4</v>
      </c>
      <c r="P1926" s="37" t="str">
        <f t="shared" si="29"/>
        <v>44</v>
      </c>
      <c r="Q1926" s="37"/>
      <c r="R1926" s="36" t="s">
        <v>3336</v>
      </c>
    </row>
    <row r="1927" spans="1:18" x14ac:dyDescent="0.25">
      <c r="A1927" s="1" t="s">
        <v>4</v>
      </c>
      <c r="B1927" s="1" t="s">
        <v>3938</v>
      </c>
      <c r="C1927" s="1" t="s">
        <v>3939</v>
      </c>
      <c r="D1927" s="33">
        <v>0.5</v>
      </c>
      <c r="E1927" s="33">
        <v>3</v>
      </c>
      <c r="F1927" s="34">
        <v>6</v>
      </c>
      <c r="G1927" s="33">
        <v>2.5</v>
      </c>
      <c r="H1927" s="35">
        <v>2</v>
      </c>
      <c r="I1927" s="34">
        <v>0</v>
      </c>
      <c r="J1927" s="33">
        <v>6</v>
      </c>
      <c r="K1927" s="34">
        <v>0</v>
      </c>
      <c r="L1927" s="33">
        <v>5</v>
      </c>
      <c r="M1927" s="34">
        <v>0</v>
      </c>
      <c r="N1927" s="36">
        <v>4</v>
      </c>
      <c r="O1927" s="36">
        <v>4</v>
      </c>
      <c r="P1927" s="37" t="str">
        <f t="shared" ref="P1927:P1990" si="30">N1927&amp;O1927</f>
        <v>44</v>
      </c>
      <c r="Q1927" s="37"/>
      <c r="R1927" s="36" t="s">
        <v>3336</v>
      </c>
    </row>
    <row r="1928" spans="1:18" x14ac:dyDescent="0.25">
      <c r="A1928" s="1" t="s">
        <v>4</v>
      </c>
      <c r="B1928" s="1" t="s">
        <v>3940</v>
      </c>
      <c r="C1928" s="1" t="s">
        <v>3941</v>
      </c>
      <c r="D1928" s="33">
        <v>0.5</v>
      </c>
      <c r="E1928" s="33">
        <v>3</v>
      </c>
      <c r="F1928" s="34">
        <v>6</v>
      </c>
      <c r="G1928" s="33">
        <v>2.5</v>
      </c>
      <c r="H1928" s="35">
        <v>2</v>
      </c>
      <c r="I1928" s="34">
        <v>0</v>
      </c>
      <c r="J1928" s="33">
        <v>6</v>
      </c>
      <c r="K1928" s="34">
        <v>0</v>
      </c>
      <c r="L1928" s="33">
        <v>5</v>
      </c>
      <c r="M1928" s="34">
        <v>0</v>
      </c>
      <c r="N1928" s="36">
        <v>4</v>
      </c>
      <c r="O1928" s="36">
        <v>4</v>
      </c>
      <c r="P1928" s="37" t="str">
        <f t="shared" si="30"/>
        <v>44</v>
      </c>
      <c r="Q1928" s="37"/>
      <c r="R1928" s="36" t="s">
        <v>3336</v>
      </c>
    </row>
    <row r="1929" spans="1:18" x14ac:dyDescent="0.25">
      <c r="A1929" s="1" t="s">
        <v>4</v>
      </c>
      <c r="B1929" s="1" t="s">
        <v>3942</v>
      </c>
      <c r="C1929" s="1" t="s">
        <v>3943</v>
      </c>
      <c r="D1929" s="33">
        <v>1</v>
      </c>
      <c r="E1929" s="33">
        <v>6</v>
      </c>
      <c r="F1929" s="34">
        <v>6</v>
      </c>
      <c r="G1929" s="33">
        <v>5</v>
      </c>
      <c r="H1929" s="35">
        <v>1</v>
      </c>
      <c r="I1929" s="34">
        <v>0</v>
      </c>
      <c r="J1929" s="33">
        <v>6</v>
      </c>
      <c r="K1929" s="34">
        <v>0</v>
      </c>
      <c r="L1929" s="33">
        <v>5</v>
      </c>
      <c r="M1929" s="34">
        <v>0</v>
      </c>
      <c r="N1929" s="36">
        <v>4</v>
      </c>
      <c r="O1929" s="36">
        <v>4</v>
      </c>
      <c r="P1929" s="37" t="str">
        <f t="shared" si="30"/>
        <v>44</v>
      </c>
      <c r="Q1929" s="37"/>
      <c r="R1929" s="36" t="s">
        <v>3336</v>
      </c>
    </row>
    <row r="1930" spans="1:18" x14ac:dyDescent="0.25">
      <c r="A1930" s="1" t="s">
        <v>4</v>
      </c>
      <c r="B1930" s="1" t="s">
        <v>3944</v>
      </c>
      <c r="C1930" s="1" t="s">
        <v>3945</v>
      </c>
      <c r="D1930" s="33">
        <v>1</v>
      </c>
      <c r="E1930" s="33">
        <v>6</v>
      </c>
      <c r="F1930" s="34">
        <v>6</v>
      </c>
      <c r="G1930" s="33">
        <v>5</v>
      </c>
      <c r="H1930" s="35">
        <v>1</v>
      </c>
      <c r="I1930" s="34">
        <v>0</v>
      </c>
      <c r="J1930" s="33">
        <v>6</v>
      </c>
      <c r="K1930" s="34">
        <v>0</v>
      </c>
      <c r="L1930" s="33">
        <v>5</v>
      </c>
      <c r="M1930" s="34">
        <v>0</v>
      </c>
      <c r="N1930" s="36">
        <v>4</v>
      </c>
      <c r="O1930" s="36">
        <v>4</v>
      </c>
      <c r="P1930" s="37" t="str">
        <f t="shared" si="30"/>
        <v>44</v>
      </c>
      <c r="Q1930" s="37"/>
      <c r="R1930" s="36" t="s">
        <v>3336</v>
      </c>
    </row>
    <row r="1931" spans="1:18" x14ac:dyDescent="0.25">
      <c r="A1931" s="1" t="s">
        <v>4</v>
      </c>
      <c r="B1931" s="1" t="s">
        <v>3201</v>
      </c>
      <c r="C1931" s="1" t="s">
        <v>3202</v>
      </c>
      <c r="D1931" s="33">
        <v>1.0900000000000001</v>
      </c>
      <c r="E1931" s="33">
        <v>7.2</v>
      </c>
      <c r="F1931" s="34">
        <v>6.6</v>
      </c>
      <c r="G1931" s="33">
        <v>6.11</v>
      </c>
      <c r="H1931" s="35">
        <v>1</v>
      </c>
      <c r="I1931" s="34">
        <v>0</v>
      </c>
      <c r="J1931" s="33">
        <v>6</v>
      </c>
      <c r="K1931" s="34">
        <v>0</v>
      </c>
      <c r="L1931" s="33">
        <v>4.91</v>
      </c>
      <c r="M1931" s="34">
        <v>0</v>
      </c>
      <c r="N1931" s="36">
        <v>4</v>
      </c>
      <c r="O1931" s="36">
        <v>4</v>
      </c>
      <c r="P1931" s="37" t="str">
        <f t="shared" si="30"/>
        <v>44</v>
      </c>
      <c r="Q1931" s="37"/>
      <c r="R1931" s="36" t="s">
        <v>7</v>
      </c>
    </row>
    <row r="1932" spans="1:18" x14ac:dyDescent="0.25">
      <c r="A1932" s="1" t="s">
        <v>4</v>
      </c>
      <c r="B1932" s="1" t="s">
        <v>3203</v>
      </c>
      <c r="C1932" s="1" t="s">
        <v>3204</v>
      </c>
      <c r="D1932" s="33">
        <v>1.0900000000000001</v>
      </c>
      <c r="E1932" s="33">
        <v>6</v>
      </c>
      <c r="F1932" s="34">
        <v>5.5</v>
      </c>
      <c r="G1932" s="33">
        <v>4.91</v>
      </c>
      <c r="H1932" s="35">
        <v>1</v>
      </c>
      <c r="I1932" s="34">
        <v>0</v>
      </c>
      <c r="J1932" s="33">
        <v>6</v>
      </c>
      <c r="K1932" s="34">
        <v>0</v>
      </c>
      <c r="L1932" s="33">
        <v>4.91</v>
      </c>
      <c r="M1932" s="34">
        <v>0</v>
      </c>
      <c r="N1932" s="36">
        <v>4</v>
      </c>
      <c r="O1932" s="36">
        <v>4</v>
      </c>
      <c r="P1932" s="37" t="str">
        <f t="shared" si="30"/>
        <v>44</v>
      </c>
      <c r="Q1932" s="37"/>
      <c r="R1932" s="36" t="s">
        <v>7</v>
      </c>
    </row>
    <row r="1933" spans="1:18" x14ac:dyDescent="0.25">
      <c r="A1933" s="1" t="s">
        <v>4</v>
      </c>
      <c r="B1933" s="1" t="s">
        <v>3205</v>
      </c>
      <c r="C1933" s="1" t="s">
        <v>3206</v>
      </c>
      <c r="D1933" s="33">
        <v>1.0900000000000001</v>
      </c>
      <c r="E1933" s="33">
        <v>6</v>
      </c>
      <c r="F1933" s="34">
        <v>5.5</v>
      </c>
      <c r="G1933" s="33">
        <v>4.91</v>
      </c>
      <c r="H1933" s="35">
        <v>1</v>
      </c>
      <c r="I1933" s="34">
        <v>0</v>
      </c>
      <c r="J1933" s="33">
        <v>6</v>
      </c>
      <c r="K1933" s="34">
        <v>0</v>
      </c>
      <c r="L1933" s="33">
        <v>4.91</v>
      </c>
      <c r="M1933" s="34">
        <v>0</v>
      </c>
      <c r="N1933" s="36">
        <v>4</v>
      </c>
      <c r="O1933" s="36">
        <v>4</v>
      </c>
      <c r="P1933" s="37" t="str">
        <f t="shared" si="30"/>
        <v>44</v>
      </c>
      <c r="Q1933" s="37"/>
      <c r="R1933" s="36" t="s">
        <v>7</v>
      </c>
    </row>
    <row r="1934" spans="1:18" x14ac:dyDescent="0.25">
      <c r="A1934" s="1" t="s">
        <v>4</v>
      </c>
      <c r="B1934" s="1" t="s">
        <v>3207</v>
      </c>
      <c r="C1934" s="1" t="s">
        <v>3208</v>
      </c>
      <c r="D1934" s="33">
        <v>1.28</v>
      </c>
      <c r="E1934" s="33">
        <v>6</v>
      </c>
      <c r="F1934" s="34">
        <v>4.68</v>
      </c>
      <c r="G1934" s="33">
        <v>4.72</v>
      </c>
      <c r="H1934" s="35">
        <v>1</v>
      </c>
      <c r="I1934" s="34">
        <v>0</v>
      </c>
      <c r="J1934" s="33">
        <v>6</v>
      </c>
      <c r="K1934" s="34">
        <v>0</v>
      </c>
      <c r="L1934" s="33">
        <v>4.72</v>
      </c>
      <c r="M1934" s="34">
        <v>0</v>
      </c>
      <c r="N1934" s="36">
        <v>4</v>
      </c>
      <c r="O1934" s="36">
        <v>4</v>
      </c>
      <c r="P1934" s="37" t="str">
        <f t="shared" si="30"/>
        <v>44</v>
      </c>
      <c r="Q1934" s="37"/>
      <c r="R1934" s="36" t="s">
        <v>7</v>
      </c>
    </row>
    <row r="1935" spans="1:18" x14ac:dyDescent="0.25">
      <c r="A1935" s="1" t="s">
        <v>4</v>
      </c>
      <c r="B1935" s="1" t="s">
        <v>3209</v>
      </c>
      <c r="C1935" s="1" t="s">
        <v>3210</v>
      </c>
      <c r="D1935" s="33">
        <v>0.67</v>
      </c>
      <c r="E1935" s="33">
        <v>3</v>
      </c>
      <c r="F1935" s="34">
        <v>4.47</v>
      </c>
      <c r="G1935" s="33">
        <v>2.33</v>
      </c>
      <c r="H1935" s="35">
        <v>2</v>
      </c>
      <c r="I1935" s="34">
        <v>0</v>
      </c>
      <c r="J1935" s="33">
        <v>6</v>
      </c>
      <c r="K1935" s="34">
        <v>0</v>
      </c>
      <c r="L1935" s="33">
        <v>4.66</v>
      </c>
      <c r="M1935" s="34">
        <v>0</v>
      </c>
      <c r="N1935" s="36">
        <v>4</v>
      </c>
      <c r="O1935" s="36">
        <v>4</v>
      </c>
      <c r="P1935" s="37" t="str">
        <f t="shared" si="30"/>
        <v>44</v>
      </c>
      <c r="Q1935" s="37"/>
      <c r="R1935" s="36" t="s">
        <v>7</v>
      </c>
    </row>
    <row r="1936" spans="1:18" x14ac:dyDescent="0.25">
      <c r="A1936" s="1" t="s">
        <v>4</v>
      </c>
      <c r="B1936" s="1" t="s">
        <v>3211</v>
      </c>
      <c r="C1936" s="1" t="s">
        <v>3212</v>
      </c>
      <c r="D1936" s="33">
        <v>0.69</v>
      </c>
      <c r="E1936" s="33">
        <v>3</v>
      </c>
      <c r="F1936" s="34">
        <v>4.34</v>
      </c>
      <c r="G1936" s="33">
        <v>2.31</v>
      </c>
      <c r="H1936" s="35">
        <v>2</v>
      </c>
      <c r="I1936" s="34">
        <v>0</v>
      </c>
      <c r="J1936" s="33">
        <v>6</v>
      </c>
      <c r="K1936" s="34">
        <v>0</v>
      </c>
      <c r="L1936" s="33">
        <v>4.62</v>
      </c>
      <c r="M1936" s="34">
        <v>0</v>
      </c>
      <c r="N1936" s="36">
        <v>4</v>
      </c>
      <c r="O1936" s="36">
        <v>4</v>
      </c>
      <c r="P1936" s="37" t="str">
        <f t="shared" si="30"/>
        <v>44</v>
      </c>
      <c r="Q1936" s="37"/>
      <c r="R1936" s="36" t="s">
        <v>7</v>
      </c>
    </row>
    <row r="1937" spans="1:18" x14ac:dyDescent="0.25">
      <c r="A1937" s="1" t="s">
        <v>4</v>
      </c>
      <c r="B1937" s="1" t="s">
        <v>3213</v>
      </c>
      <c r="C1937" s="1" t="s">
        <v>3214</v>
      </c>
      <c r="D1937" s="33">
        <v>0.69</v>
      </c>
      <c r="E1937" s="33">
        <v>3</v>
      </c>
      <c r="F1937" s="34">
        <v>4.34</v>
      </c>
      <c r="G1937" s="33">
        <v>2.31</v>
      </c>
      <c r="H1937" s="35">
        <v>2</v>
      </c>
      <c r="I1937" s="34">
        <v>0</v>
      </c>
      <c r="J1937" s="33">
        <v>6</v>
      </c>
      <c r="K1937" s="34">
        <v>0</v>
      </c>
      <c r="L1937" s="33">
        <v>4.62</v>
      </c>
      <c r="M1937" s="34">
        <v>0</v>
      </c>
      <c r="N1937" s="36">
        <v>4</v>
      </c>
      <c r="O1937" s="36">
        <v>4</v>
      </c>
      <c r="P1937" s="37" t="str">
        <f t="shared" si="30"/>
        <v>44</v>
      </c>
      <c r="Q1937" s="37"/>
      <c r="R1937" s="36" t="s">
        <v>7</v>
      </c>
    </row>
    <row r="1938" spans="1:18" x14ac:dyDescent="0.25">
      <c r="A1938" s="1" t="s">
        <v>4</v>
      </c>
      <c r="B1938" s="1" t="s">
        <v>3215</v>
      </c>
      <c r="C1938" s="1" t="s">
        <v>3216</v>
      </c>
      <c r="D1938" s="33">
        <v>2.4300000000000002</v>
      </c>
      <c r="E1938" s="33">
        <v>7</v>
      </c>
      <c r="F1938" s="34">
        <v>2.88</v>
      </c>
      <c r="G1938" s="33">
        <v>4.57</v>
      </c>
      <c r="H1938" s="35">
        <v>1</v>
      </c>
      <c r="I1938" s="34">
        <v>0</v>
      </c>
      <c r="J1938" s="33">
        <v>7</v>
      </c>
      <c r="K1938" s="34">
        <v>0</v>
      </c>
      <c r="L1938" s="33">
        <v>4.57</v>
      </c>
      <c r="M1938" s="34">
        <v>0</v>
      </c>
      <c r="N1938" s="36">
        <v>4</v>
      </c>
      <c r="O1938" s="36">
        <v>4</v>
      </c>
      <c r="P1938" s="37" t="str">
        <f t="shared" si="30"/>
        <v>44</v>
      </c>
      <c r="Q1938" s="37"/>
      <c r="R1938" s="36" t="s">
        <v>7</v>
      </c>
    </row>
    <row r="1939" spans="1:18" x14ac:dyDescent="0.25">
      <c r="A1939" s="1" t="s">
        <v>4</v>
      </c>
      <c r="B1939" s="1" t="s">
        <v>3217</v>
      </c>
      <c r="C1939" s="1" t="s">
        <v>3218</v>
      </c>
      <c r="D1939" s="33">
        <v>0.49</v>
      </c>
      <c r="E1939" s="33">
        <v>2.7</v>
      </c>
      <c r="F1939" s="34">
        <v>5.51</v>
      </c>
      <c r="G1939" s="33">
        <v>2.21</v>
      </c>
      <c r="H1939" s="35">
        <v>2</v>
      </c>
      <c r="I1939" s="34">
        <v>0</v>
      </c>
      <c r="J1939" s="33">
        <v>5.4</v>
      </c>
      <c r="K1939" s="34">
        <v>0</v>
      </c>
      <c r="L1939" s="33">
        <v>4.42</v>
      </c>
      <c r="M1939" s="34">
        <v>0</v>
      </c>
      <c r="N1939" s="36">
        <v>4</v>
      </c>
      <c r="O1939" s="36">
        <v>4</v>
      </c>
      <c r="P1939" s="37" t="str">
        <f t="shared" si="30"/>
        <v>44</v>
      </c>
      <c r="Q1939" s="37"/>
      <c r="R1939" s="36" t="s">
        <v>7</v>
      </c>
    </row>
    <row r="1940" spans="1:18" x14ac:dyDescent="0.25">
      <c r="A1940" s="1" t="s">
        <v>4</v>
      </c>
      <c r="B1940" s="1" t="s">
        <v>3219</v>
      </c>
      <c r="C1940" s="1" t="s">
        <v>3220</v>
      </c>
      <c r="D1940" s="33">
        <v>0.88</v>
      </c>
      <c r="E1940" s="33">
        <v>5.28</v>
      </c>
      <c r="F1940" s="34">
        <v>6</v>
      </c>
      <c r="G1940" s="33">
        <v>4.4000000000000004</v>
      </c>
      <c r="H1940" s="35">
        <v>1</v>
      </c>
      <c r="I1940" s="34">
        <v>0</v>
      </c>
      <c r="J1940" s="33">
        <v>5.28</v>
      </c>
      <c r="K1940" s="34">
        <v>0</v>
      </c>
      <c r="L1940" s="33">
        <v>4.4000000000000004</v>
      </c>
      <c r="M1940" s="34">
        <v>0</v>
      </c>
      <c r="N1940" s="36">
        <v>4</v>
      </c>
      <c r="O1940" s="36">
        <v>4</v>
      </c>
      <c r="P1940" s="37" t="str">
        <f t="shared" si="30"/>
        <v>44</v>
      </c>
      <c r="Q1940" s="37"/>
      <c r="R1940" s="36" t="s">
        <v>7</v>
      </c>
    </row>
    <row r="1941" spans="1:18" x14ac:dyDescent="0.25">
      <c r="A1941" s="1" t="s">
        <v>4</v>
      </c>
      <c r="B1941" s="1" t="s">
        <v>3221</v>
      </c>
      <c r="C1941" s="1" t="s">
        <v>3222</v>
      </c>
      <c r="D1941" s="33">
        <v>1.63</v>
      </c>
      <c r="E1941" s="33">
        <v>6</v>
      </c>
      <c r="F1941" s="34">
        <v>3.68</v>
      </c>
      <c r="G1941" s="33">
        <v>4.37</v>
      </c>
      <c r="H1941" s="35">
        <v>1</v>
      </c>
      <c r="I1941" s="34">
        <v>0</v>
      </c>
      <c r="J1941" s="33">
        <v>6</v>
      </c>
      <c r="K1941" s="34">
        <v>0</v>
      </c>
      <c r="L1941" s="33">
        <v>4.37</v>
      </c>
      <c r="M1941" s="34">
        <v>0</v>
      </c>
      <c r="N1941" s="36">
        <v>4</v>
      </c>
      <c r="O1941" s="36">
        <v>4</v>
      </c>
      <c r="P1941" s="37" t="str">
        <f t="shared" si="30"/>
        <v>44</v>
      </c>
      <c r="Q1941" s="37"/>
      <c r="R1941" s="36" t="s">
        <v>7</v>
      </c>
    </row>
    <row r="1942" spans="1:18" x14ac:dyDescent="0.25">
      <c r="A1942" s="1" t="s">
        <v>4</v>
      </c>
      <c r="B1942" s="1" t="s">
        <v>3223</v>
      </c>
      <c r="C1942" s="1" t="s">
        <v>3224</v>
      </c>
      <c r="D1942" s="33">
        <v>1.63</v>
      </c>
      <c r="E1942" s="33">
        <v>6</v>
      </c>
      <c r="F1942" s="34">
        <v>3.68</v>
      </c>
      <c r="G1942" s="33">
        <v>4.37</v>
      </c>
      <c r="H1942" s="35">
        <v>1</v>
      </c>
      <c r="I1942" s="34">
        <v>0</v>
      </c>
      <c r="J1942" s="33">
        <v>6</v>
      </c>
      <c r="K1942" s="34">
        <v>0</v>
      </c>
      <c r="L1942" s="33">
        <v>4.37</v>
      </c>
      <c r="M1942" s="34">
        <v>0</v>
      </c>
      <c r="N1942" s="36">
        <v>4</v>
      </c>
      <c r="O1942" s="36">
        <v>4</v>
      </c>
      <c r="P1942" s="37" t="str">
        <f t="shared" si="30"/>
        <v>44</v>
      </c>
      <c r="Q1942" s="37"/>
      <c r="R1942" s="36" t="s">
        <v>7</v>
      </c>
    </row>
    <row r="1943" spans="1:18" x14ac:dyDescent="0.25">
      <c r="A1943" s="1" t="s">
        <v>4</v>
      </c>
      <c r="B1943" s="1" t="s">
        <v>3225</v>
      </c>
      <c r="C1943" s="1" t="s">
        <v>3226</v>
      </c>
      <c r="D1943" s="33">
        <v>1.63</v>
      </c>
      <c r="E1943" s="33">
        <v>6</v>
      </c>
      <c r="F1943" s="34">
        <v>3.68</v>
      </c>
      <c r="G1943" s="33">
        <v>4.37</v>
      </c>
      <c r="H1943" s="35">
        <v>1</v>
      </c>
      <c r="I1943" s="34">
        <v>0</v>
      </c>
      <c r="J1943" s="33">
        <v>6</v>
      </c>
      <c r="K1943" s="34">
        <v>0</v>
      </c>
      <c r="L1943" s="33">
        <v>4.37</v>
      </c>
      <c r="M1943" s="34">
        <v>0</v>
      </c>
      <c r="N1943" s="36">
        <v>4</v>
      </c>
      <c r="O1943" s="36">
        <v>4</v>
      </c>
      <c r="P1943" s="37" t="str">
        <f t="shared" si="30"/>
        <v>44</v>
      </c>
      <c r="Q1943" s="37"/>
      <c r="R1943" s="36" t="s">
        <v>7</v>
      </c>
    </row>
    <row r="1944" spans="1:18" x14ac:dyDescent="0.25">
      <c r="A1944" s="1" t="s">
        <v>4</v>
      </c>
      <c r="B1944" s="1" t="s">
        <v>3227</v>
      </c>
      <c r="C1944" s="1" t="s">
        <v>3228</v>
      </c>
      <c r="D1944" s="33">
        <v>0.69</v>
      </c>
      <c r="E1944" s="33">
        <v>5</v>
      </c>
      <c r="F1944" s="34">
        <v>7.24</v>
      </c>
      <c r="G1944" s="33">
        <v>4.3099999999999996</v>
      </c>
      <c r="H1944" s="35">
        <v>1</v>
      </c>
      <c r="I1944" s="34">
        <v>0</v>
      </c>
      <c r="J1944" s="33">
        <v>5</v>
      </c>
      <c r="K1944" s="34">
        <v>0</v>
      </c>
      <c r="L1944" s="33">
        <v>4.3099999999999996</v>
      </c>
      <c r="M1944" s="34">
        <v>0</v>
      </c>
      <c r="N1944" s="36">
        <v>4</v>
      </c>
      <c r="O1944" s="36">
        <v>4</v>
      </c>
      <c r="P1944" s="37" t="str">
        <f t="shared" si="30"/>
        <v>44</v>
      </c>
      <c r="Q1944" s="37"/>
      <c r="R1944" s="36" t="s">
        <v>7</v>
      </c>
    </row>
    <row r="1945" spans="1:18" x14ac:dyDescent="0.25">
      <c r="A1945" s="1" t="s">
        <v>4</v>
      </c>
      <c r="B1945" s="1" t="s">
        <v>3946</v>
      </c>
      <c r="C1945" s="1" t="s">
        <v>3947</v>
      </c>
      <c r="D1945" s="33">
        <v>0.83333333333333337</v>
      </c>
      <c r="E1945" s="33">
        <v>5</v>
      </c>
      <c r="F1945" s="34">
        <v>6</v>
      </c>
      <c r="G1945" s="33">
        <v>4.16</v>
      </c>
      <c r="H1945" s="35">
        <v>1</v>
      </c>
      <c r="I1945" s="34">
        <v>0</v>
      </c>
      <c r="J1945" s="33">
        <v>5</v>
      </c>
      <c r="K1945" s="34">
        <v>0</v>
      </c>
      <c r="L1945" s="33">
        <v>4.16</v>
      </c>
      <c r="M1945" s="34">
        <v>0</v>
      </c>
      <c r="N1945" s="36">
        <v>4</v>
      </c>
      <c r="O1945" s="36">
        <v>4</v>
      </c>
      <c r="P1945" s="37" t="str">
        <f t="shared" si="30"/>
        <v>44</v>
      </c>
      <c r="Q1945" s="37"/>
      <c r="R1945" s="36" t="s">
        <v>3336</v>
      </c>
    </row>
    <row r="1946" spans="1:18" x14ac:dyDescent="0.25">
      <c r="A1946" s="1" t="s">
        <v>4</v>
      </c>
      <c r="B1946" s="1" t="s">
        <v>3948</v>
      </c>
      <c r="C1946" s="1" t="s">
        <v>3949</v>
      </c>
      <c r="D1946" s="33">
        <v>0.83333333333333337</v>
      </c>
      <c r="E1946" s="33">
        <v>5</v>
      </c>
      <c r="F1946" s="34">
        <v>6</v>
      </c>
      <c r="G1946" s="33">
        <v>4.16</v>
      </c>
      <c r="H1946" s="35">
        <v>1</v>
      </c>
      <c r="I1946" s="34">
        <v>0</v>
      </c>
      <c r="J1946" s="33">
        <v>5</v>
      </c>
      <c r="K1946" s="34">
        <v>0</v>
      </c>
      <c r="L1946" s="33">
        <v>4.16</v>
      </c>
      <c r="M1946" s="34">
        <v>0</v>
      </c>
      <c r="N1946" s="36">
        <v>4</v>
      </c>
      <c r="O1946" s="36">
        <v>4</v>
      </c>
      <c r="P1946" s="37" t="str">
        <f t="shared" si="30"/>
        <v>44</v>
      </c>
      <c r="Q1946" s="37"/>
      <c r="R1946" s="36" t="s">
        <v>3336</v>
      </c>
    </row>
    <row r="1947" spans="1:18" x14ac:dyDescent="0.25">
      <c r="A1947" s="1" t="s">
        <v>4</v>
      </c>
      <c r="B1947" s="1" t="s">
        <v>3950</v>
      </c>
      <c r="C1947" s="1" t="s">
        <v>3951</v>
      </c>
      <c r="D1947" s="33">
        <v>0.83333333333333337</v>
      </c>
      <c r="E1947" s="33">
        <v>5</v>
      </c>
      <c r="F1947" s="34">
        <v>6</v>
      </c>
      <c r="G1947" s="33">
        <v>4.16</v>
      </c>
      <c r="H1947" s="35">
        <v>1</v>
      </c>
      <c r="I1947" s="34">
        <v>0</v>
      </c>
      <c r="J1947" s="33">
        <v>5</v>
      </c>
      <c r="K1947" s="34">
        <v>0</v>
      </c>
      <c r="L1947" s="33">
        <v>4.16</v>
      </c>
      <c r="M1947" s="34">
        <v>0</v>
      </c>
      <c r="N1947" s="36">
        <v>4</v>
      </c>
      <c r="O1947" s="36">
        <v>4</v>
      </c>
      <c r="P1947" s="37" t="str">
        <f t="shared" si="30"/>
        <v>44</v>
      </c>
      <c r="Q1947" s="37"/>
      <c r="R1947" s="36" t="s">
        <v>3336</v>
      </c>
    </row>
    <row r="1948" spans="1:18" x14ac:dyDescent="0.25">
      <c r="A1948" s="1" t="s">
        <v>4</v>
      </c>
      <c r="B1948" s="1" t="s">
        <v>3229</v>
      </c>
      <c r="C1948" s="1" t="s">
        <v>3230</v>
      </c>
      <c r="D1948" s="33">
        <v>0.88</v>
      </c>
      <c r="E1948" s="33">
        <v>5</v>
      </c>
      <c r="F1948" s="34">
        <v>5.68</v>
      </c>
      <c r="G1948" s="33">
        <v>4.12</v>
      </c>
      <c r="H1948" s="35">
        <v>1</v>
      </c>
      <c r="I1948" s="34">
        <v>0</v>
      </c>
      <c r="J1948" s="33">
        <v>5</v>
      </c>
      <c r="K1948" s="34">
        <v>0</v>
      </c>
      <c r="L1948" s="33">
        <v>4.12</v>
      </c>
      <c r="M1948" s="34">
        <v>0</v>
      </c>
      <c r="N1948" s="36">
        <v>4</v>
      </c>
      <c r="O1948" s="36">
        <v>4</v>
      </c>
      <c r="P1948" s="37" t="str">
        <f t="shared" si="30"/>
        <v>44</v>
      </c>
      <c r="Q1948" s="37"/>
      <c r="R1948" s="36" t="s">
        <v>7</v>
      </c>
    </row>
    <row r="1949" spans="1:18" x14ac:dyDescent="0.25">
      <c r="A1949" s="1" t="s">
        <v>4</v>
      </c>
      <c r="B1949" s="1" t="s">
        <v>3231</v>
      </c>
      <c r="C1949" s="1" t="s">
        <v>3232</v>
      </c>
      <c r="D1949" s="33">
        <v>0.88</v>
      </c>
      <c r="E1949" s="33">
        <v>5</v>
      </c>
      <c r="F1949" s="34">
        <v>5.68</v>
      </c>
      <c r="G1949" s="33">
        <v>4.12</v>
      </c>
      <c r="H1949" s="35">
        <v>1</v>
      </c>
      <c r="I1949" s="34">
        <v>0</v>
      </c>
      <c r="J1949" s="33">
        <v>5</v>
      </c>
      <c r="K1949" s="34">
        <v>0</v>
      </c>
      <c r="L1949" s="33">
        <v>4.12</v>
      </c>
      <c r="M1949" s="34">
        <v>0</v>
      </c>
      <c r="N1949" s="36">
        <v>4</v>
      </c>
      <c r="O1949" s="36">
        <v>4</v>
      </c>
      <c r="P1949" s="37" t="str">
        <f t="shared" si="30"/>
        <v>44</v>
      </c>
      <c r="Q1949" s="37"/>
      <c r="R1949" s="36" t="s">
        <v>7</v>
      </c>
    </row>
    <row r="1950" spans="1:18" x14ac:dyDescent="0.25">
      <c r="A1950" s="1" t="s">
        <v>4</v>
      </c>
      <c r="B1950" s="1" t="s">
        <v>3233</v>
      </c>
      <c r="C1950" s="1" t="s">
        <v>3234</v>
      </c>
      <c r="D1950" s="33">
        <v>0.67</v>
      </c>
      <c r="E1950" s="33">
        <v>4.75</v>
      </c>
      <c r="F1950" s="34">
        <v>7.08</v>
      </c>
      <c r="G1950" s="33">
        <v>4.08</v>
      </c>
      <c r="H1950" s="35">
        <v>1</v>
      </c>
      <c r="I1950" s="34">
        <v>0</v>
      </c>
      <c r="J1950" s="33">
        <v>4.75</v>
      </c>
      <c r="K1950" s="34">
        <v>0</v>
      </c>
      <c r="L1950" s="33">
        <v>4.08</v>
      </c>
      <c r="M1950" s="34">
        <v>0</v>
      </c>
      <c r="N1950" s="36">
        <v>4</v>
      </c>
      <c r="O1950" s="36">
        <v>4</v>
      </c>
      <c r="P1950" s="37" t="str">
        <f t="shared" si="30"/>
        <v>44</v>
      </c>
      <c r="Q1950" s="37"/>
      <c r="R1950" s="36" t="s">
        <v>7</v>
      </c>
    </row>
    <row r="1951" spans="1:18" x14ac:dyDescent="0.25">
      <c r="A1951" s="1" t="s">
        <v>4</v>
      </c>
      <c r="B1951" s="1" t="s">
        <v>3960</v>
      </c>
      <c r="C1951" s="1" t="s">
        <v>3961</v>
      </c>
      <c r="D1951" s="33">
        <v>0.79166666666666663</v>
      </c>
      <c r="E1951" s="33">
        <v>4.75</v>
      </c>
      <c r="F1951" s="34">
        <v>5.99</v>
      </c>
      <c r="G1951" s="33">
        <v>3.95</v>
      </c>
      <c r="H1951" s="35">
        <v>1</v>
      </c>
      <c r="I1951" s="34">
        <v>0</v>
      </c>
      <c r="J1951" s="33">
        <v>4.75</v>
      </c>
      <c r="K1951" s="34">
        <v>0</v>
      </c>
      <c r="L1951" s="33">
        <v>3.95</v>
      </c>
      <c r="M1951" s="34">
        <v>0</v>
      </c>
      <c r="N1951" s="36">
        <v>4</v>
      </c>
      <c r="O1951" s="36">
        <v>4</v>
      </c>
      <c r="P1951" s="37" t="str">
        <f t="shared" si="30"/>
        <v>44</v>
      </c>
      <c r="Q1951" s="37"/>
      <c r="R1951" s="36" t="s">
        <v>3336</v>
      </c>
    </row>
    <row r="1952" spans="1:18" x14ac:dyDescent="0.25">
      <c r="A1952" s="1" t="s">
        <v>4</v>
      </c>
      <c r="B1952" s="1" t="s">
        <v>3235</v>
      </c>
      <c r="C1952" s="1" t="s">
        <v>3236</v>
      </c>
      <c r="D1952" s="33">
        <v>0.59</v>
      </c>
      <c r="E1952" s="33">
        <v>4.5</v>
      </c>
      <c r="F1952" s="34">
        <v>7.62</v>
      </c>
      <c r="G1952" s="33">
        <v>3.91</v>
      </c>
      <c r="H1952" s="35">
        <v>1</v>
      </c>
      <c r="I1952" s="34">
        <v>0</v>
      </c>
      <c r="J1952" s="33">
        <v>4.5</v>
      </c>
      <c r="K1952" s="34">
        <v>0</v>
      </c>
      <c r="L1952" s="33">
        <v>3.91</v>
      </c>
      <c r="M1952" s="34">
        <v>0</v>
      </c>
      <c r="N1952" s="36">
        <v>4</v>
      </c>
      <c r="O1952" s="36">
        <v>4</v>
      </c>
      <c r="P1952" s="37" t="str">
        <f t="shared" si="30"/>
        <v>44</v>
      </c>
      <c r="Q1952" s="37"/>
      <c r="R1952" s="36" t="s">
        <v>7</v>
      </c>
    </row>
    <row r="1953" spans="1:18" x14ac:dyDescent="0.25">
      <c r="A1953" s="1" t="s">
        <v>4</v>
      </c>
      <c r="B1953" s="1" t="s">
        <v>3239</v>
      </c>
      <c r="C1953" s="1" t="s">
        <v>3240</v>
      </c>
      <c r="D1953" s="33">
        <v>0.26</v>
      </c>
      <c r="E1953" s="33">
        <v>1.56</v>
      </c>
      <c r="F1953" s="34">
        <v>6</v>
      </c>
      <c r="G1953" s="33">
        <v>1.3</v>
      </c>
      <c r="H1953" s="35">
        <v>3</v>
      </c>
      <c r="I1953" s="34">
        <v>0</v>
      </c>
      <c r="J1953" s="33">
        <v>4.68</v>
      </c>
      <c r="K1953" s="34">
        <v>0</v>
      </c>
      <c r="L1953" s="33">
        <v>3.9</v>
      </c>
      <c r="M1953" s="34">
        <v>0</v>
      </c>
      <c r="N1953" s="36">
        <v>4</v>
      </c>
      <c r="O1953" s="36">
        <v>4</v>
      </c>
      <c r="P1953" s="37" t="str">
        <f t="shared" si="30"/>
        <v>44</v>
      </c>
      <c r="Q1953" s="37"/>
      <c r="R1953" s="36" t="s">
        <v>7</v>
      </c>
    </row>
    <row r="1954" spans="1:18" x14ac:dyDescent="0.25">
      <c r="A1954" s="1" t="s">
        <v>4</v>
      </c>
      <c r="B1954" s="1" t="s">
        <v>3241</v>
      </c>
      <c r="C1954" s="1" t="s">
        <v>3242</v>
      </c>
      <c r="D1954" s="33">
        <v>0.67</v>
      </c>
      <c r="E1954" s="33">
        <v>4.5</v>
      </c>
      <c r="F1954" s="34">
        <v>6.71</v>
      </c>
      <c r="G1954" s="33">
        <v>3.83</v>
      </c>
      <c r="H1954" s="35">
        <v>1</v>
      </c>
      <c r="I1954" s="34">
        <v>0</v>
      </c>
      <c r="J1954" s="33">
        <v>4.5</v>
      </c>
      <c r="K1954" s="34">
        <v>0</v>
      </c>
      <c r="L1954" s="33">
        <v>3.83</v>
      </c>
      <c r="M1954" s="34">
        <v>0</v>
      </c>
      <c r="N1954" s="36">
        <v>4</v>
      </c>
      <c r="O1954" s="36">
        <v>4</v>
      </c>
      <c r="P1954" s="37" t="str">
        <f t="shared" si="30"/>
        <v>44</v>
      </c>
      <c r="Q1954" s="37"/>
      <c r="R1954" s="36" t="s">
        <v>7</v>
      </c>
    </row>
    <row r="1955" spans="1:18" x14ac:dyDescent="0.25">
      <c r="A1955" s="1" t="s">
        <v>4</v>
      </c>
      <c r="B1955" s="1" t="s">
        <v>3243</v>
      </c>
      <c r="C1955" s="1" t="s">
        <v>3244</v>
      </c>
      <c r="D1955" s="33">
        <v>0.67</v>
      </c>
      <c r="E1955" s="33">
        <v>4.5</v>
      </c>
      <c r="F1955" s="34">
        <v>6.71</v>
      </c>
      <c r="G1955" s="33">
        <v>3.83</v>
      </c>
      <c r="H1955" s="35">
        <v>1</v>
      </c>
      <c r="I1955" s="34">
        <v>0</v>
      </c>
      <c r="J1955" s="33">
        <v>4.5</v>
      </c>
      <c r="K1955" s="34">
        <v>0</v>
      </c>
      <c r="L1955" s="33">
        <v>3.83</v>
      </c>
      <c r="M1955" s="34">
        <v>0</v>
      </c>
      <c r="N1955" s="36">
        <v>4</v>
      </c>
      <c r="O1955" s="36">
        <v>4</v>
      </c>
      <c r="P1955" s="37" t="str">
        <f t="shared" si="30"/>
        <v>44</v>
      </c>
      <c r="Q1955" s="37"/>
      <c r="R1955" s="36" t="s">
        <v>7</v>
      </c>
    </row>
    <row r="1956" spans="1:18" x14ac:dyDescent="0.25">
      <c r="A1956" s="1" t="s">
        <v>4</v>
      </c>
      <c r="B1956" s="1" t="s">
        <v>3245</v>
      </c>
      <c r="C1956" s="1" t="s">
        <v>3246</v>
      </c>
      <c r="D1956" s="33">
        <v>0.69</v>
      </c>
      <c r="E1956" s="33">
        <v>4.5</v>
      </c>
      <c r="F1956" s="34">
        <v>6.52</v>
      </c>
      <c r="G1956" s="33">
        <v>3.81</v>
      </c>
      <c r="H1956" s="35">
        <v>1</v>
      </c>
      <c r="I1956" s="34">
        <v>0</v>
      </c>
      <c r="J1956" s="33">
        <v>4.5</v>
      </c>
      <c r="K1956" s="34">
        <v>0</v>
      </c>
      <c r="L1956" s="33">
        <v>3.81</v>
      </c>
      <c r="M1956" s="34">
        <v>0</v>
      </c>
      <c r="N1956" s="36">
        <v>4</v>
      </c>
      <c r="O1956" s="36">
        <v>4</v>
      </c>
      <c r="P1956" s="37" t="str">
        <f t="shared" si="30"/>
        <v>44</v>
      </c>
      <c r="Q1956" s="37"/>
      <c r="R1956" s="36" t="s">
        <v>7</v>
      </c>
    </row>
    <row r="1957" spans="1:18" x14ac:dyDescent="0.25">
      <c r="A1957" s="1" t="s">
        <v>4</v>
      </c>
      <c r="B1957" s="1" t="s">
        <v>3962</v>
      </c>
      <c r="C1957" s="1" t="s">
        <v>3963</v>
      </c>
      <c r="D1957" s="33">
        <v>0.25</v>
      </c>
      <c r="E1957" s="33">
        <v>1.5</v>
      </c>
      <c r="F1957" s="34">
        <v>6</v>
      </c>
      <c r="G1957" s="33">
        <v>1.25</v>
      </c>
      <c r="H1957" s="35">
        <v>3</v>
      </c>
      <c r="I1957" s="34">
        <v>0</v>
      </c>
      <c r="J1957" s="33">
        <v>4.5</v>
      </c>
      <c r="K1957" s="34">
        <v>0</v>
      </c>
      <c r="L1957" s="33">
        <v>3.75</v>
      </c>
      <c r="M1957" s="34">
        <v>0</v>
      </c>
      <c r="N1957" s="36">
        <v>4</v>
      </c>
      <c r="O1957" s="36">
        <v>4</v>
      </c>
      <c r="P1957" s="37" t="str">
        <f t="shared" si="30"/>
        <v>44</v>
      </c>
      <c r="Q1957" s="37"/>
      <c r="R1957" s="36" t="s">
        <v>3336</v>
      </c>
    </row>
    <row r="1958" spans="1:18" x14ac:dyDescent="0.25">
      <c r="A1958" s="1" t="s">
        <v>4</v>
      </c>
      <c r="B1958" s="1" t="s">
        <v>3247</v>
      </c>
      <c r="C1958" s="1" t="s">
        <v>3248</v>
      </c>
      <c r="D1958" s="33">
        <v>0.4</v>
      </c>
      <c r="E1958" s="33">
        <v>4</v>
      </c>
      <c r="F1958" s="34">
        <v>10</v>
      </c>
      <c r="G1958" s="33">
        <v>3.6</v>
      </c>
      <c r="H1958" s="35">
        <v>1</v>
      </c>
      <c r="I1958" s="34">
        <v>0</v>
      </c>
      <c r="J1958" s="33">
        <v>4</v>
      </c>
      <c r="K1958" s="34">
        <v>0</v>
      </c>
      <c r="L1958" s="33">
        <v>3.6</v>
      </c>
      <c r="M1958" s="34">
        <v>0</v>
      </c>
      <c r="N1958" s="36">
        <v>4</v>
      </c>
      <c r="O1958" s="36">
        <v>4</v>
      </c>
      <c r="P1958" s="37" t="str">
        <f t="shared" si="30"/>
        <v>44</v>
      </c>
      <c r="Q1958" s="37"/>
      <c r="R1958" s="36" t="s">
        <v>7</v>
      </c>
    </row>
    <row r="1959" spans="1:18" x14ac:dyDescent="0.25">
      <c r="A1959" s="1" t="s">
        <v>4</v>
      </c>
      <c r="B1959" s="1" t="s">
        <v>3249</v>
      </c>
      <c r="C1959" s="1" t="s">
        <v>3250</v>
      </c>
      <c r="D1959" s="33">
        <v>0.49</v>
      </c>
      <c r="E1959" s="33">
        <v>4</v>
      </c>
      <c r="F1959" s="34">
        <v>8.16</v>
      </c>
      <c r="G1959" s="33">
        <v>3.51</v>
      </c>
      <c r="H1959" s="35">
        <v>1</v>
      </c>
      <c r="I1959" s="34">
        <v>0</v>
      </c>
      <c r="J1959" s="33">
        <v>4</v>
      </c>
      <c r="K1959" s="34">
        <v>0</v>
      </c>
      <c r="L1959" s="33">
        <v>3.51</v>
      </c>
      <c r="M1959" s="34">
        <v>0</v>
      </c>
      <c r="N1959" s="36">
        <v>4</v>
      </c>
      <c r="O1959" s="36">
        <v>4</v>
      </c>
      <c r="P1959" s="37" t="str">
        <f t="shared" si="30"/>
        <v>44</v>
      </c>
      <c r="Q1959" s="37"/>
      <c r="R1959" s="36" t="s">
        <v>7</v>
      </c>
    </row>
    <row r="1960" spans="1:18" x14ac:dyDescent="0.25">
      <c r="A1960" s="1" t="s">
        <v>4</v>
      </c>
      <c r="B1960" s="1" t="s">
        <v>3251</v>
      </c>
      <c r="C1960" s="1" t="s">
        <v>3252</v>
      </c>
      <c r="D1960" s="33">
        <v>0.49</v>
      </c>
      <c r="E1960" s="33">
        <v>4</v>
      </c>
      <c r="F1960" s="34">
        <v>8.16</v>
      </c>
      <c r="G1960" s="33">
        <v>3.51</v>
      </c>
      <c r="H1960" s="35">
        <v>1</v>
      </c>
      <c r="I1960" s="34">
        <v>0</v>
      </c>
      <c r="J1960" s="33">
        <v>4</v>
      </c>
      <c r="K1960" s="34">
        <v>0</v>
      </c>
      <c r="L1960" s="33">
        <v>3.51</v>
      </c>
      <c r="M1960" s="34">
        <v>0</v>
      </c>
      <c r="N1960" s="36">
        <v>4</v>
      </c>
      <c r="O1960" s="36">
        <v>4</v>
      </c>
      <c r="P1960" s="37" t="str">
        <f t="shared" si="30"/>
        <v>44</v>
      </c>
      <c r="Q1960" s="37"/>
      <c r="R1960" s="36" t="s">
        <v>7</v>
      </c>
    </row>
    <row r="1961" spans="1:18" x14ac:dyDescent="0.25">
      <c r="A1961" s="1" t="s">
        <v>4</v>
      </c>
      <c r="B1961" s="1" t="s">
        <v>3253</v>
      </c>
      <c r="C1961" s="1" t="s">
        <v>3254</v>
      </c>
      <c r="D1961" s="33">
        <v>0.26</v>
      </c>
      <c r="E1961" s="33">
        <v>2</v>
      </c>
      <c r="F1961" s="34">
        <v>7.69</v>
      </c>
      <c r="G1961" s="33">
        <v>1.74</v>
      </c>
      <c r="H1961" s="35">
        <v>2</v>
      </c>
      <c r="I1961" s="34">
        <v>0</v>
      </c>
      <c r="J1961" s="33">
        <v>4</v>
      </c>
      <c r="K1961" s="34">
        <v>0</v>
      </c>
      <c r="L1961" s="33">
        <v>3.48</v>
      </c>
      <c r="M1961" s="34">
        <v>0</v>
      </c>
      <c r="N1961" s="36">
        <v>4</v>
      </c>
      <c r="O1961" s="36">
        <v>4</v>
      </c>
      <c r="P1961" s="37" t="str">
        <f t="shared" si="30"/>
        <v>44</v>
      </c>
      <c r="Q1961" s="37"/>
      <c r="R1961" s="36" t="s">
        <v>7</v>
      </c>
    </row>
    <row r="1962" spans="1:18" x14ac:dyDescent="0.25">
      <c r="A1962" s="1" t="s">
        <v>4</v>
      </c>
      <c r="B1962" s="1" t="s">
        <v>3255</v>
      </c>
      <c r="C1962" s="1" t="s">
        <v>3256</v>
      </c>
      <c r="D1962" s="33">
        <v>0.28999999999999998</v>
      </c>
      <c r="E1962" s="33">
        <v>2</v>
      </c>
      <c r="F1962" s="34">
        <v>6.89</v>
      </c>
      <c r="G1962" s="33">
        <v>1.71</v>
      </c>
      <c r="H1962" s="35">
        <v>2</v>
      </c>
      <c r="I1962" s="34">
        <v>0</v>
      </c>
      <c r="J1962" s="33">
        <v>4</v>
      </c>
      <c r="K1962" s="34">
        <v>0</v>
      </c>
      <c r="L1962" s="33">
        <v>3.42</v>
      </c>
      <c r="M1962" s="34">
        <v>0</v>
      </c>
      <c r="N1962" s="36">
        <v>4</v>
      </c>
      <c r="O1962" s="36">
        <v>4</v>
      </c>
      <c r="P1962" s="37" t="str">
        <f t="shared" si="30"/>
        <v>44</v>
      </c>
      <c r="Q1962" s="37"/>
      <c r="R1962" s="36" t="s">
        <v>7</v>
      </c>
    </row>
    <row r="1963" spans="1:18" x14ac:dyDescent="0.25">
      <c r="A1963" s="1" t="s">
        <v>4</v>
      </c>
      <c r="B1963" s="1" t="s">
        <v>3257</v>
      </c>
      <c r="C1963" s="1" t="s">
        <v>3258</v>
      </c>
      <c r="D1963" s="33">
        <v>0.67</v>
      </c>
      <c r="E1963" s="33">
        <v>4.0199999999999996</v>
      </c>
      <c r="F1963" s="34">
        <v>6</v>
      </c>
      <c r="G1963" s="33">
        <v>3.35</v>
      </c>
      <c r="H1963" s="35">
        <v>1</v>
      </c>
      <c r="I1963" s="34">
        <v>0</v>
      </c>
      <c r="J1963" s="33">
        <v>4.0199999999999996</v>
      </c>
      <c r="K1963" s="34">
        <v>0</v>
      </c>
      <c r="L1963" s="33">
        <v>3.35</v>
      </c>
      <c r="M1963" s="34">
        <v>0</v>
      </c>
      <c r="N1963" s="36">
        <v>4</v>
      </c>
      <c r="O1963" s="36">
        <v>4</v>
      </c>
      <c r="P1963" s="37" t="str">
        <f t="shared" si="30"/>
        <v>44</v>
      </c>
      <c r="Q1963" s="37"/>
      <c r="R1963" s="36" t="s">
        <v>7</v>
      </c>
    </row>
    <row r="1964" spans="1:18" x14ac:dyDescent="0.25">
      <c r="A1964" s="1" t="s">
        <v>4</v>
      </c>
      <c r="B1964" s="1" t="s">
        <v>3259</v>
      </c>
      <c r="C1964" s="1" t="s">
        <v>3260</v>
      </c>
      <c r="D1964" s="33">
        <v>0.67</v>
      </c>
      <c r="E1964" s="33">
        <v>4.0199999999999996</v>
      </c>
      <c r="F1964" s="34">
        <v>6</v>
      </c>
      <c r="G1964" s="33">
        <v>3.35</v>
      </c>
      <c r="H1964" s="35">
        <v>1</v>
      </c>
      <c r="I1964" s="34">
        <v>0</v>
      </c>
      <c r="J1964" s="33">
        <v>4.0199999999999996</v>
      </c>
      <c r="K1964" s="34">
        <v>0</v>
      </c>
      <c r="L1964" s="33">
        <v>3.35</v>
      </c>
      <c r="M1964" s="34">
        <v>0</v>
      </c>
      <c r="N1964" s="36">
        <v>4</v>
      </c>
      <c r="O1964" s="36">
        <v>4</v>
      </c>
      <c r="P1964" s="37" t="str">
        <f t="shared" si="30"/>
        <v>44</v>
      </c>
      <c r="Q1964" s="37"/>
      <c r="R1964" s="36" t="s">
        <v>7</v>
      </c>
    </row>
    <row r="1965" spans="1:18" x14ac:dyDescent="0.25">
      <c r="A1965" s="1" t="s">
        <v>4</v>
      </c>
      <c r="B1965" s="1" t="s">
        <v>3964</v>
      </c>
      <c r="C1965" s="1" t="s">
        <v>3965</v>
      </c>
      <c r="D1965" s="33">
        <v>0.66666666666666663</v>
      </c>
      <c r="E1965" s="33">
        <v>4</v>
      </c>
      <c r="F1965" s="34">
        <v>5.99</v>
      </c>
      <c r="G1965" s="33">
        <v>3.33</v>
      </c>
      <c r="H1965" s="35">
        <v>1</v>
      </c>
      <c r="I1965" s="34">
        <v>0</v>
      </c>
      <c r="J1965" s="33">
        <v>4</v>
      </c>
      <c r="K1965" s="34">
        <v>0</v>
      </c>
      <c r="L1965" s="33">
        <v>3.33</v>
      </c>
      <c r="M1965" s="34">
        <v>0</v>
      </c>
      <c r="N1965" s="36">
        <v>4</v>
      </c>
      <c r="O1965" s="36">
        <v>4</v>
      </c>
      <c r="P1965" s="37" t="str">
        <f t="shared" si="30"/>
        <v>44</v>
      </c>
      <c r="Q1965" s="37"/>
      <c r="R1965" s="36" t="s">
        <v>3336</v>
      </c>
    </row>
    <row r="1966" spans="1:18" x14ac:dyDescent="0.25">
      <c r="A1966" s="1" t="s">
        <v>4</v>
      </c>
      <c r="B1966" s="1" t="s">
        <v>3966</v>
      </c>
      <c r="C1966" s="1" t="s">
        <v>3967</v>
      </c>
      <c r="D1966" s="33">
        <v>0.66666666666666663</v>
      </c>
      <c r="E1966" s="33">
        <v>4</v>
      </c>
      <c r="F1966" s="34">
        <v>5.99</v>
      </c>
      <c r="G1966" s="33">
        <v>3.33</v>
      </c>
      <c r="H1966" s="35">
        <v>1</v>
      </c>
      <c r="I1966" s="34">
        <v>0</v>
      </c>
      <c r="J1966" s="33">
        <v>4</v>
      </c>
      <c r="K1966" s="34">
        <v>0</v>
      </c>
      <c r="L1966" s="33">
        <v>3.33</v>
      </c>
      <c r="M1966" s="34">
        <v>0</v>
      </c>
      <c r="N1966" s="36">
        <v>4</v>
      </c>
      <c r="O1966" s="36">
        <v>4</v>
      </c>
      <c r="P1966" s="37" t="str">
        <f t="shared" si="30"/>
        <v>44</v>
      </c>
      <c r="Q1966" s="37"/>
      <c r="R1966" s="36" t="s">
        <v>3336</v>
      </c>
    </row>
    <row r="1967" spans="1:18" x14ac:dyDescent="0.25">
      <c r="A1967" s="1" t="s">
        <v>4</v>
      </c>
      <c r="B1967" s="1" t="s">
        <v>3968</v>
      </c>
      <c r="C1967" s="1" t="s">
        <v>3969</v>
      </c>
      <c r="D1967" s="33">
        <v>0.66666666666666663</v>
      </c>
      <c r="E1967" s="33">
        <v>4</v>
      </c>
      <c r="F1967" s="34">
        <v>5.99</v>
      </c>
      <c r="G1967" s="33">
        <v>3.33</v>
      </c>
      <c r="H1967" s="35">
        <v>1</v>
      </c>
      <c r="I1967" s="34">
        <v>0</v>
      </c>
      <c r="J1967" s="33">
        <v>4</v>
      </c>
      <c r="K1967" s="34">
        <v>0</v>
      </c>
      <c r="L1967" s="33">
        <v>3.33</v>
      </c>
      <c r="M1967" s="34">
        <v>0</v>
      </c>
      <c r="N1967" s="36">
        <v>4</v>
      </c>
      <c r="O1967" s="36">
        <v>4</v>
      </c>
      <c r="P1967" s="37" t="str">
        <f t="shared" si="30"/>
        <v>44</v>
      </c>
      <c r="Q1967" s="37"/>
      <c r="R1967" s="36" t="s">
        <v>3336</v>
      </c>
    </row>
    <row r="1968" spans="1:18" x14ac:dyDescent="0.25">
      <c r="A1968" s="1" t="s">
        <v>4</v>
      </c>
      <c r="B1968" s="1" t="s">
        <v>3970</v>
      </c>
      <c r="C1968" s="1" t="s">
        <v>3971</v>
      </c>
      <c r="D1968" s="33">
        <v>0.66666666666666663</v>
      </c>
      <c r="E1968" s="33">
        <v>4</v>
      </c>
      <c r="F1968" s="34">
        <v>5.99</v>
      </c>
      <c r="G1968" s="33">
        <v>3.33</v>
      </c>
      <c r="H1968" s="35">
        <v>1</v>
      </c>
      <c r="I1968" s="34">
        <v>0</v>
      </c>
      <c r="J1968" s="33">
        <v>4</v>
      </c>
      <c r="K1968" s="34">
        <v>0</v>
      </c>
      <c r="L1968" s="33">
        <v>3.33</v>
      </c>
      <c r="M1968" s="34">
        <v>0</v>
      </c>
      <c r="N1968" s="36">
        <v>4</v>
      </c>
      <c r="O1968" s="36">
        <v>4</v>
      </c>
      <c r="P1968" s="37" t="str">
        <f t="shared" si="30"/>
        <v>44</v>
      </c>
      <c r="Q1968" s="37"/>
      <c r="R1968" s="36" t="s">
        <v>3336</v>
      </c>
    </row>
    <row r="1969" spans="1:18" x14ac:dyDescent="0.25">
      <c r="A1969" s="1" t="s">
        <v>4</v>
      </c>
      <c r="B1969" s="1" t="s">
        <v>3972</v>
      </c>
      <c r="C1969" s="1" t="s">
        <v>3973</v>
      </c>
      <c r="D1969" s="33">
        <v>0.66666666666666663</v>
      </c>
      <c r="E1969" s="33">
        <v>4</v>
      </c>
      <c r="F1969" s="34">
        <v>5.99</v>
      </c>
      <c r="G1969" s="33">
        <v>3.33</v>
      </c>
      <c r="H1969" s="35">
        <v>1</v>
      </c>
      <c r="I1969" s="34">
        <v>0</v>
      </c>
      <c r="J1969" s="33">
        <v>4</v>
      </c>
      <c r="K1969" s="34">
        <v>0</v>
      </c>
      <c r="L1969" s="33">
        <v>3.33</v>
      </c>
      <c r="M1969" s="34">
        <v>0</v>
      </c>
      <c r="N1969" s="36">
        <v>4</v>
      </c>
      <c r="O1969" s="36">
        <v>4</v>
      </c>
      <c r="P1969" s="37" t="str">
        <f t="shared" si="30"/>
        <v>44</v>
      </c>
      <c r="Q1969" s="37"/>
      <c r="R1969" s="36" t="s">
        <v>3336</v>
      </c>
    </row>
    <row r="1970" spans="1:18" x14ac:dyDescent="0.25">
      <c r="A1970" s="1" t="s">
        <v>4</v>
      </c>
      <c r="B1970" s="1" t="s">
        <v>3974</v>
      </c>
      <c r="C1970" s="1" t="s">
        <v>3975</v>
      </c>
      <c r="D1970" s="33">
        <v>0.16250000000000001</v>
      </c>
      <c r="E1970" s="33">
        <v>0.97499999999999998</v>
      </c>
      <c r="F1970" s="34">
        <v>6</v>
      </c>
      <c r="G1970" s="33">
        <v>0.81</v>
      </c>
      <c r="H1970" s="35">
        <v>4</v>
      </c>
      <c r="I1970" s="34">
        <v>0</v>
      </c>
      <c r="J1970" s="33">
        <v>3.9</v>
      </c>
      <c r="K1970" s="34">
        <v>0</v>
      </c>
      <c r="L1970" s="33">
        <v>3.25</v>
      </c>
      <c r="M1970" s="34">
        <v>0</v>
      </c>
      <c r="N1970" s="36">
        <v>4</v>
      </c>
      <c r="O1970" s="36">
        <v>4</v>
      </c>
      <c r="P1970" s="37" t="str">
        <f t="shared" si="30"/>
        <v>44</v>
      </c>
      <c r="Q1970" s="37"/>
      <c r="R1970" s="36" t="s">
        <v>3336</v>
      </c>
    </row>
    <row r="1971" spans="1:18" x14ac:dyDescent="0.25">
      <c r="A1971" s="1" t="s">
        <v>4</v>
      </c>
      <c r="B1971" s="1" t="s">
        <v>3261</v>
      </c>
      <c r="C1971" s="1" t="s">
        <v>3262</v>
      </c>
      <c r="D1971" s="33">
        <v>0.67</v>
      </c>
      <c r="E1971" s="33">
        <v>2.25</v>
      </c>
      <c r="F1971" s="34">
        <v>3.35</v>
      </c>
      <c r="G1971" s="33">
        <v>1.58</v>
      </c>
      <c r="H1971" s="35">
        <v>2</v>
      </c>
      <c r="I1971" s="34">
        <v>0</v>
      </c>
      <c r="J1971" s="33">
        <v>4.5</v>
      </c>
      <c r="K1971" s="34">
        <v>0</v>
      </c>
      <c r="L1971" s="33">
        <v>3.16</v>
      </c>
      <c r="M1971" s="34">
        <v>0</v>
      </c>
      <c r="N1971" s="36">
        <v>4</v>
      </c>
      <c r="O1971" s="36">
        <v>4</v>
      </c>
      <c r="P1971" s="37" t="str">
        <f t="shared" si="30"/>
        <v>44</v>
      </c>
      <c r="Q1971" s="37"/>
      <c r="R1971" s="36" t="s">
        <v>7</v>
      </c>
    </row>
    <row r="1972" spans="1:18" x14ac:dyDescent="0.25">
      <c r="A1972" s="1" t="s">
        <v>4</v>
      </c>
      <c r="B1972" s="1" t="s">
        <v>3263</v>
      </c>
      <c r="C1972" s="1" t="s">
        <v>3264</v>
      </c>
      <c r="D1972" s="33">
        <v>0.59</v>
      </c>
      <c r="E1972" s="33">
        <v>3.75</v>
      </c>
      <c r="F1972" s="34">
        <v>6.35</v>
      </c>
      <c r="G1972" s="33">
        <v>3.16</v>
      </c>
      <c r="H1972" s="35">
        <v>1</v>
      </c>
      <c r="I1972" s="34">
        <v>0</v>
      </c>
      <c r="J1972" s="33">
        <v>3.75</v>
      </c>
      <c r="K1972" s="34">
        <v>0</v>
      </c>
      <c r="L1972" s="33">
        <v>3.16</v>
      </c>
      <c r="M1972" s="34">
        <v>0</v>
      </c>
      <c r="N1972" s="36">
        <v>4</v>
      </c>
      <c r="O1972" s="36">
        <v>4</v>
      </c>
      <c r="P1972" s="37" t="str">
        <f t="shared" si="30"/>
        <v>44</v>
      </c>
      <c r="Q1972" s="37"/>
      <c r="R1972" s="36" t="s">
        <v>7</v>
      </c>
    </row>
    <row r="1973" spans="1:18" x14ac:dyDescent="0.25">
      <c r="A1973" s="1" t="s">
        <v>4</v>
      </c>
      <c r="B1973" s="1" t="s">
        <v>3976</v>
      </c>
      <c r="C1973" s="1" t="s">
        <v>3977</v>
      </c>
      <c r="D1973" s="33">
        <v>0.15833333333333333</v>
      </c>
      <c r="E1973" s="33">
        <v>0.95</v>
      </c>
      <c r="F1973" s="34">
        <v>6</v>
      </c>
      <c r="G1973" s="33">
        <v>0.79</v>
      </c>
      <c r="H1973" s="35">
        <v>4</v>
      </c>
      <c r="I1973" s="34">
        <v>0</v>
      </c>
      <c r="J1973" s="33">
        <v>3.8</v>
      </c>
      <c r="K1973" s="34">
        <v>0</v>
      </c>
      <c r="L1973" s="33">
        <v>3.16</v>
      </c>
      <c r="M1973" s="34">
        <v>0</v>
      </c>
      <c r="N1973" s="36">
        <v>4</v>
      </c>
      <c r="O1973" s="36">
        <v>4</v>
      </c>
      <c r="P1973" s="37" t="str">
        <f t="shared" si="30"/>
        <v>44</v>
      </c>
      <c r="Q1973" s="37"/>
      <c r="R1973" s="36" t="s">
        <v>3336</v>
      </c>
    </row>
    <row r="1974" spans="1:18" x14ac:dyDescent="0.25">
      <c r="A1974" s="1" t="s">
        <v>4</v>
      </c>
      <c r="B1974" s="1" t="s">
        <v>3265</v>
      </c>
      <c r="C1974" s="1" t="s">
        <v>3266</v>
      </c>
      <c r="D1974" s="33">
        <v>0.88</v>
      </c>
      <c r="E1974" s="33">
        <v>4</v>
      </c>
      <c r="F1974" s="34">
        <v>4.54</v>
      </c>
      <c r="G1974" s="33">
        <v>3.12</v>
      </c>
      <c r="H1974" s="35">
        <v>1</v>
      </c>
      <c r="I1974" s="34">
        <v>0</v>
      </c>
      <c r="J1974" s="33">
        <v>4</v>
      </c>
      <c r="K1974" s="34">
        <v>0</v>
      </c>
      <c r="L1974" s="33">
        <v>3.12</v>
      </c>
      <c r="M1974" s="34">
        <v>0</v>
      </c>
      <c r="N1974" s="36">
        <v>4</v>
      </c>
      <c r="O1974" s="36">
        <v>4</v>
      </c>
      <c r="P1974" s="37" t="str">
        <f t="shared" si="30"/>
        <v>44</v>
      </c>
      <c r="Q1974" s="37"/>
      <c r="R1974" s="36" t="s">
        <v>7</v>
      </c>
    </row>
    <row r="1975" spans="1:18" x14ac:dyDescent="0.25">
      <c r="A1975" s="1" t="s">
        <v>4</v>
      </c>
      <c r="B1975" s="1" t="s">
        <v>3267</v>
      </c>
      <c r="C1975" s="1" t="s">
        <v>3268</v>
      </c>
      <c r="D1975" s="33">
        <v>0.4</v>
      </c>
      <c r="E1975" s="33">
        <v>3.5</v>
      </c>
      <c r="F1975" s="34">
        <v>8.75</v>
      </c>
      <c r="G1975" s="33">
        <v>3.1</v>
      </c>
      <c r="H1975" s="35">
        <v>1</v>
      </c>
      <c r="I1975" s="34">
        <v>0</v>
      </c>
      <c r="J1975" s="33">
        <v>3.5</v>
      </c>
      <c r="K1975" s="34">
        <v>0</v>
      </c>
      <c r="L1975" s="33">
        <v>3.1</v>
      </c>
      <c r="M1975" s="34">
        <v>0</v>
      </c>
      <c r="N1975" s="36">
        <v>4</v>
      </c>
      <c r="O1975" s="36">
        <v>4</v>
      </c>
      <c r="P1975" s="37" t="str">
        <f t="shared" si="30"/>
        <v>44</v>
      </c>
      <c r="Q1975" s="37"/>
      <c r="R1975" s="36" t="s">
        <v>7</v>
      </c>
    </row>
    <row r="1976" spans="1:18" x14ac:dyDescent="0.25">
      <c r="A1976" s="1" t="s">
        <v>4</v>
      </c>
      <c r="B1976" s="1" t="s">
        <v>3978</v>
      </c>
      <c r="C1976" s="1" t="s">
        <v>3979</v>
      </c>
      <c r="D1976" s="33">
        <v>0.15555555555555556</v>
      </c>
      <c r="E1976" s="33">
        <v>0.93330000000000002</v>
      </c>
      <c r="F1976" s="34">
        <v>5.99</v>
      </c>
      <c r="G1976" s="33">
        <v>0.77</v>
      </c>
      <c r="H1976" s="35">
        <v>4</v>
      </c>
      <c r="I1976" s="34">
        <v>0</v>
      </c>
      <c r="J1976" s="33">
        <v>3.7</v>
      </c>
      <c r="K1976" s="34">
        <v>0</v>
      </c>
      <c r="L1976" s="33">
        <v>3.07</v>
      </c>
      <c r="M1976" s="34">
        <v>0</v>
      </c>
      <c r="N1976" s="36">
        <v>4</v>
      </c>
      <c r="O1976" s="36">
        <v>4</v>
      </c>
      <c r="P1976" s="37" t="str">
        <f t="shared" si="30"/>
        <v>44</v>
      </c>
      <c r="Q1976" s="37"/>
      <c r="R1976" s="36" t="s">
        <v>3336</v>
      </c>
    </row>
    <row r="1977" spans="1:18" x14ac:dyDescent="0.25">
      <c r="A1977" s="1" t="s">
        <v>4</v>
      </c>
      <c r="B1977" s="1" t="s">
        <v>3980</v>
      </c>
      <c r="C1977" s="1" t="s">
        <v>3981</v>
      </c>
      <c r="D1977" s="33">
        <v>0.3</v>
      </c>
      <c r="E1977" s="33">
        <v>1.8</v>
      </c>
      <c r="F1977" s="34">
        <v>6</v>
      </c>
      <c r="G1977" s="33">
        <v>1.5</v>
      </c>
      <c r="H1977" s="35">
        <v>2</v>
      </c>
      <c r="I1977" s="34">
        <v>0</v>
      </c>
      <c r="J1977" s="33">
        <v>3.6</v>
      </c>
      <c r="K1977" s="34">
        <v>0</v>
      </c>
      <c r="L1977" s="33">
        <v>3</v>
      </c>
      <c r="M1977" s="34">
        <v>0</v>
      </c>
      <c r="N1977" s="36">
        <v>4</v>
      </c>
      <c r="O1977" s="36">
        <v>4</v>
      </c>
      <c r="P1977" s="37" t="str">
        <f t="shared" si="30"/>
        <v>44</v>
      </c>
      <c r="Q1977" s="37"/>
      <c r="R1977" s="36" t="s">
        <v>3336</v>
      </c>
    </row>
    <row r="1978" spans="1:18" x14ac:dyDescent="0.25">
      <c r="A1978" s="1" t="s">
        <v>4</v>
      </c>
      <c r="B1978" s="1" t="s">
        <v>3982</v>
      </c>
      <c r="C1978" s="1" t="s">
        <v>3983</v>
      </c>
      <c r="D1978" s="33">
        <v>0.3</v>
      </c>
      <c r="E1978" s="33">
        <v>1.8</v>
      </c>
      <c r="F1978" s="34">
        <v>6</v>
      </c>
      <c r="G1978" s="33">
        <v>1.5</v>
      </c>
      <c r="H1978" s="35">
        <v>2</v>
      </c>
      <c r="I1978" s="34">
        <v>0</v>
      </c>
      <c r="J1978" s="33">
        <v>3.6</v>
      </c>
      <c r="K1978" s="34">
        <v>0</v>
      </c>
      <c r="L1978" s="33">
        <v>3</v>
      </c>
      <c r="M1978" s="34">
        <v>0</v>
      </c>
      <c r="N1978" s="36">
        <v>4</v>
      </c>
      <c r="O1978" s="36">
        <v>4</v>
      </c>
      <c r="P1978" s="37" t="str">
        <f t="shared" si="30"/>
        <v>44</v>
      </c>
      <c r="Q1978" s="37"/>
      <c r="R1978" s="36" t="s">
        <v>3336</v>
      </c>
    </row>
    <row r="1979" spans="1:18" x14ac:dyDescent="0.25">
      <c r="A1979" s="1" t="s">
        <v>4</v>
      </c>
      <c r="B1979" s="1" t="s">
        <v>3984</v>
      </c>
      <c r="C1979" s="1" t="s">
        <v>3985</v>
      </c>
      <c r="D1979" s="33">
        <v>0.3</v>
      </c>
      <c r="E1979" s="33">
        <v>1.8</v>
      </c>
      <c r="F1979" s="34">
        <v>6</v>
      </c>
      <c r="G1979" s="33">
        <v>1.5</v>
      </c>
      <c r="H1979" s="35">
        <v>2</v>
      </c>
      <c r="I1979" s="34">
        <v>0</v>
      </c>
      <c r="J1979" s="33">
        <v>3.6</v>
      </c>
      <c r="K1979" s="34">
        <v>0</v>
      </c>
      <c r="L1979" s="33">
        <v>3</v>
      </c>
      <c r="M1979" s="34">
        <v>0</v>
      </c>
      <c r="N1979" s="36">
        <v>4</v>
      </c>
      <c r="O1979" s="36">
        <v>4</v>
      </c>
      <c r="P1979" s="37" t="str">
        <f t="shared" si="30"/>
        <v>44</v>
      </c>
      <c r="Q1979" s="37"/>
      <c r="R1979" s="36" t="s">
        <v>3336</v>
      </c>
    </row>
    <row r="1980" spans="1:18" x14ac:dyDescent="0.25">
      <c r="A1980" s="1" t="s">
        <v>4</v>
      </c>
      <c r="B1980" s="1" t="s">
        <v>3269</v>
      </c>
      <c r="C1980" s="1" t="s">
        <v>3270</v>
      </c>
      <c r="D1980" s="33">
        <v>0.69</v>
      </c>
      <c r="E1980" s="33">
        <v>3.6</v>
      </c>
      <c r="F1980" s="34">
        <v>5.21</v>
      </c>
      <c r="G1980" s="33">
        <v>2.91</v>
      </c>
      <c r="H1980" s="35">
        <v>1</v>
      </c>
      <c r="I1980" s="34">
        <v>0</v>
      </c>
      <c r="J1980" s="33">
        <v>3.6</v>
      </c>
      <c r="K1980" s="34">
        <v>0</v>
      </c>
      <c r="L1980" s="33">
        <v>2.91</v>
      </c>
      <c r="M1980" s="34">
        <v>0</v>
      </c>
      <c r="N1980" s="36">
        <v>4</v>
      </c>
      <c r="O1980" s="36">
        <v>4</v>
      </c>
      <c r="P1980" s="37" t="str">
        <f t="shared" si="30"/>
        <v>44</v>
      </c>
      <c r="Q1980" s="37"/>
      <c r="R1980" s="36" t="s">
        <v>7</v>
      </c>
    </row>
    <row r="1981" spans="1:18" x14ac:dyDescent="0.25">
      <c r="A1981" s="1" t="s">
        <v>4</v>
      </c>
      <c r="B1981" s="1" t="s">
        <v>3986</v>
      </c>
      <c r="C1981" s="1" t="s">
        <v>3987</v>
      </c>
      <c r="D1981" s="33">
        <v>0.58333333333333337</v>
      </c>
      <c r="E1981" s="33">
        <v>3.5</v>
      </c>
      <c r="F1981" s="34">
        <v>6</v>
      </c>
      <c r="G1981" s="33">
        <v>2.91</v>
      </c>
      <c r="H1981" s="35">
        <v>1</v>
      </c>
      <c r="I1981" s="34">
        <v>0</v>
      </c>
      <c r="J1981" s="33">
        <v>3.5</v>
      </c>
      <c r="K1981" s="34">
        <v>0</v>
      </c>
      <c r="L1981" s="33">
        <v>2.91</v>
      </c>
      <c r="M1981" s="34">
        <v>0</v>
      </c>
      <c r="N1981" s="36">
        <v>4</v>
      </c>
      <c r="O1981" s="36">
        <v>4</v>
      </c>
      <c r="P1981" s="37" t="str">
        <f t="shared" si="30"/>
        <v>44</v>
      </c>
      <c r="Q1981" s="37"/>
      <c r="R1981" s="36" t="s">
        <v>3336</v>
      </c>
    </row>
    <row r="1982" spans="1:18" x14ac:dyDescent="0.25">
      <c r="A1982" s="1" t="s">
        <v>4</v>
      </c>
      <c r="B1982" s="1" t="s">
        <v>3988</v>
      </c>
      <c r="C1982" s="1" t="s">
        <v>3458</v>
      </c>
      <c r="D1982" s="33">
        <v>0.58333333333333337</v>
      </c>
      <c r="E1982" s="33">
        <v>3.5</v>
      </c>
      <c r="F1982" s="34">
        <v>6</v>
      </c>
      <c r="G1982" s="33">
        <v>2.91</v>
      </c>
      <c r="H1982" s="35">
        <v>1</v>
      </c>
      <c r="I1982" s="34">
        <v>0</v>
      </c>
      <c r="J1982" s="33">
        <v>3.5</v>
      </c>
      <c r="K1982" s="34">
        <v>0</v>
      </c>
      <c r="L1982" s="33">
        <v>2.91</v>
      </c>
      <c r="M1982" s="34">
        <v>0</v>
      </c>
      <c r="N1982" s="36">
        <v>4</v>
      </c>
      <c r="O1982" s="36">
        <v>4</v>
      </c>
      <c r="P1982" s="37" t="str">
        <f t="shared" si="30"/>
        <v>44</v>
      </c>
      <c r="Q1982" s="37"/>
      <c r="R1982" s="36" t="s">
        <v>3336</v>
      </c>
    </row>
    <row r="1983" spans="1:18" x14ac:dyDescent="0.25">
      <c r="A1983" s="1" t="s">
        <v>4</v>
      </c>
      <c r="B1983" s="1" t="s">
        <v>3989</v>
      </c>
      <c r="C1983" s="1" t="s">
        <v>3990</v>
      </c>
      <c r="D1983" s="33">
        <v>0.58333333333333337</v>
      </c>
      <c r="E1983" s="33">
        <v>3.5</v>
      </c>
      <c r="F1983" s="34">
        <v>6</v>
      </c>
      <c r="G1983" s="33">
        <v>2.91</v>
      </c>
      <c r="H1983" s="35">
        <v>1</v>
      </c>
      <c r="I1983" s="34">
        <v>0</v>
      </c>
      <c r="J1983" s="33">
        <v>3.5</v>
      </c>
      <c r="K1983" s="34">
        <v>0</v>
      </c>
      <c r="L1983" s="33">
        <v>2.91</v>
      </c>
      <c r="M1983" s="34">
        <v>0</v>
      </c>
      <c r="N1983" s="36">
        <v>4</v>
      </c>
      <c r="O1983" s="36">
        <v>4</v>
      </c>
      <c r="P1983" s="37" t="str">
        <f t="shared" si="30"/>
        <v>44</v>
      </c>
      <c r="Q1983" s="37"/>
      <c r="R1983" s="36" t="s">
        <v>3336</v>
      </c>
    </row>
    <row r="1984" spans="1:18" x14ac:dyDescent="0.25">
      <c r="A1984" s="1" t="s">
        <v>4</v>
      </c>
      <c r="B1984" s="1" t="s">
        <v>3991</v>
      </c>
      <c r="C1984" s="1" t="s">
        <v>3992</v>
      </c>
      <c r="D1984" s="33">
        <v>0.58333333333333337</v>
      </c>
      <c r="E1984" s="33">
        <v>3.5</v>
      </c>
      <c r="F1984" s="34">
        <v>6</v>
      </c>
      <c r="G1984" s="33">
        <v>2.91</v>
      </c>
      <c r="H1984" s="35">
        <v>1</v>
      </c>
      <c r="I1984" s="34">
        <v>0</v>
      </c>
      <c r="J1984" s="33">
        <v>3.5</v>
      </c>
      <c r="K1984" s="34">
        <v>0</v>
      </c>
      <c r="L1984" s="33">
        <v>2.91</v>
      </c>
      <c r="M1984" s="34">
        <v>0</v>
      </c>
      <c r="N1984" s="36">
        <v>4</v>
      </c>
      <c r="O1984" s="36">
        <v>4</v>
      </c>
      <c r="P1984" s="37" t="str">
        <f t="shared" si="30"/>
        <v>44</v>
      </c>
      <c r="Q1984" s="37"/>
      <c r="R1984" s="36" t="s">
        <v>3336</v>
      </c>
    </row>
    <row r="1985" spans="1:18" x14ac:dyDescent="0.25">
      <c r="A1985" s="1" t="s">
        <v>4</v>
      </c>
      <c r="B1985" s="1" t="s">
        <v>3271</v>
      </c>
      <c r="C1985" s="1" t="s">
        <v>3272</v>
      </c>
      <c r="D1985" s="33">
        <v>0.62</v>
      </c>
      <c r="E1985" s="33">
        <v>3.5</v>
      </c>
      <c r="F1985" s="34">
        <v>5.64</v>
      </c>
      <c r="G1985" s="33">
        <v>2.88</v>
      </c>
      <c r="H1985" s="35">
        <v>1</v>
      </c>
      <c r="I1985" s="34">
        <v>0</v>
      </c>
      <c r="J1985" s="33">
        <v>3.5</v>
      </c>
      <c r="K1985" s="34">
        <v>0</v>
      </c>
      <c r="L1985" s="33">
        <v>2.88</v>
      </c>
      <c r="M1985" s="34">
        <v>0</v>
      </c>
      <c r="N1985" s="36">
        <v>4</v>
      </c>
      <c r="O1985" s="36">
        <v>4</v>
      </c>
      <c r="P1985" s="37" t="str">
        <f t="shared" si="30"/>
        <v>44</v>
      </c>
      <c r="Q1985" s="37"/>
      <c r="R1985" s="36" t="s">
        <v>7</v>
      </c>
    </row>
    <row r="1986" spans="1:18" x14ac:dyDescent="0.25">
      <c r="A1986" s="1" t="s">
        <v>4</v>
      </c>
      <c r="B1986" s="1" t="s">
        <v>3273</v>
      </c>
      <c r="C1986" s="1" t="s">
        <v>3274</v>
      </c>
      <c r="D1986" s="33">
        <v>0.67</v>
      </c>
      <c r="E1986" s="33">
        <v>3.5</v>
      </c>
      <c r="F1986" s="34">
        <v>5.22</v>
      </c>
      <c r="G1986" s="33">
        <v>2.83</v>
      </c>
      <c r="H1986" s="35">
        <v>1</v>
      </c>
      <c r="I1986" s="34">
        <v>0</v>
      </c>
      <c r="J1986" s="33">
        <v>3.5</v>
      </c>
      <c r="K1986" s="34">
        <v>0</v>
      </c>
      <c r="L1986" s="33">
        <v>2.83</v>
      </c>
      <c r="M1986" s="34">
        <v>0</v>
      </c>
      <c r="N1986" s="36">
        <v>4</v>
      </c>
      <c r="O1986" s="36">
        <v>4</v>
      </c>
      <c r="P1986" s="37" t="str">
        <f t="shared" si="30"/>
        <v>44</v>
      </c>
      <c r="Q1986" s="37"/>
      <c r="R1986" s="36" t="s">
        <v>7</v>
      </c>
    </row>
    <row r="1987" spans="1:18" x14ac:dyDescent="0.25">
      <c r="A1987" s="1" t="s">
        <v>4</v>
      </c>
      <c r="B1987" s="1" t="s">
        <v>3275</v>
      </c>
      <c r="C1987" s="1" t="s">
        <v>3276</v>
      </c>
      <c r="D1987" s="33">
        <v>0.67</v>
      </c>
      <c r="E1987" s="33">
        <v>3.5</v>
      </c>
      <c r="F1987" s="34">
        <v>5.22</v>
      </c>
      <c r="G1987" s="33">
        <v>2.83</v>
      </c>
      <c r="H1987" s="35">
        <v>1</v>
      </c>
      <c r="I1987" s="34">
        <v>0</v>
      </c>
      <c r="J1987" s="33">
        <v>3.5</v>
      </c>
      <c r="K1987" s="34">
        <v>0</v>
      </c>
      <c r="L1987" s="33">
        <v>2.83</v>
      </c>
      <c r="M1987" s="34">
        <v>0</v>
      </c>
      <c r="N1987" s="36">
        <v>4</v>
      </c>
      <c r="O1987" s="36">
        <v>4</v>
      </c>
      <c r="P1987" s="37" t="str">
        <f t="shared" si="30"/>
        <v>44</v>
      </c>
      <c r="Q1987" s="37"/>
      <c r="R1987" s="36" t="s">
        <v>7</v>
      </c>
    </row>
    <row r="1988" spans="1:18" x14ac:dyDescent="0.25">
      <c r="A1988" s="1" t="s">
        <v>4</v>
      </c>
      <c r="B1988" s="1" t="s">
        <v>3277</v>
      </c>
      <c r="C1988" s="1" t="s">
        <v>3278</v>
      </c>
      <c r="D1988" s="33">
        <v>0.67</v>
      </c>
      <c r="E1988" s="33">
        <v>2</v>
      </c>
      <c r="F1988" s="34">
        <v>2.98</v>
      </c>
      <c r="G1988" s="33">
        <v>1.33</v>
      </c>
      <c r="H1988" s="35">
        <v>2</v>
      </c>
      <c r="I1988" s="34">
        <v>0</v>
      </c>
      <c r="J1988" s="33">
        <v>4</v>
      </c>
      <c r="K1988" s="34">
        <v>0</v>
      </c>
      <c r="L1988" s="33">
        <v>2.66</v>
      </c>
      <c r="M1988" s="34">
        <v>0</v>
      </c>
      <c r="N1988" s="36">
        <v>4</v>
      </c>
      <c r="O1988" s="36">
        <v>4</v>
      </c>
      <c r="P1988" s="37" t="str">
        <f t="shared" si="30"/>
        <v>44</v>
      </c>
      <c r="Q1988" s="37"/>
      <c r="R1988" s="36" t="s">
        <v>7</v>
      </c>
    </row>
    <row r="1989" spans="1:18" x14ac:dyDescent="0.25">
      <c r="A1989" s="1" t="s">
        <v>4</v>
      </c>
      <c r="B1989" s="1" t="s">
        <v>3279</v>
      </c>
      <c r="C1989" s="1" t="s">
        <v>3280</v>
      </c>
      <c r="D1989" s="33">
        <v>0.4</v>
      </c>
      <c r="E1989" s="33">
        <v>3</v>
      </c>
      <c r="F1989" s="34">
        <v>7.5</v>
      </c>
      <c r="G1989" s="33">
        <v>2.6</v>
      </c>
      <c r="H1989" s="35">
        <v>1</v>
      </c>
      <c r="I1989" s="34">
        <v>0</v>
      </c>
      <c r="J1989" s="33">
        <v>3</v>
      </c>
      <c r="K1989" s="34">
        <v>0</v>
      </c>
      <c r="L1989" s="33">
        <v>2.6</v>
      </c>
      <c r="M1989" s="34">
        <v>0</v>
      </c>
      <c r="N1989" s="36">
        <v>4</v>
      </c>
      <c r="O1989" s="36">
        <v>4</v>
      </c>
      <c r="P1989" s="37" t="str">
        <f t="shared" si="30"/>
        <v>44</v>
      </c>
      <c r="Q1989" s="37"/>
      <c r="R1989" s="36" t="s">
        <v>7</v>
      </c>
    </row>
    <row r="1990" spans="1:18" x14ac:dyDescent="0.25">
      <c r="A1990" s="1" t="s">
        <v>4</v>
      </c>
      <c r="B1990" s="1" t="s">
        <v>3281</v>
      </c>
      <c r="C1990" s="1" t="s">
        <v>3282</v>
      </c>
      <c r="D1990" s="33">
        <v>0.4</v>
      </c>
      <c r="E1990" s="33">
        <v>3</v>
      </c>
      <c r="F1990" s="34">
        <v>7.5</v>
      </c>
      <c r="G1990" s="33">
        <v>2.6</v>
      </c>
      <c r="H1990" s="35">
        <v>1</v>
      </c>
      <c r="I1990" s="34">
        <v>0</v>
      </c>
      <c r="J1990" s="33">
        <v>3</v>
      </c>
      <c r="K1990" s="34">
        <v>0</v>
      </c>
      <c r="L1990" s="33">
        <v>2.6</v>
      </c>
      <c r="M1990" s="34">
        <v>0</v>
      </c>
      <c r="N1990" s="36">
        <v>4</v>
      </c>
      <c r="O1990" s="36">
        <v>4</v>
      </c>
      <c r="P1990" s="37" t="str">
        <f t="shared" si="30"/>
        <v>44</v>
      </c>
      <c r="Q1990" s="37"/>
      <c r="R1990" s="36" t="s">
        <v>7</v>
      </c>
    </row>
    <row r="1991" spans="1:18" x14ac:dyDescent="0.25">
      <c r="A1991" s="1" t="s">
        <v>4</v>
      </c>
      <c r="B1991" s="1" t="s">
        <v>3283</v>
      </c>
      <c r="C1991" s="1" t="s">
        <v>3284</v>
      </c>
      <c r="D1991" s="33">
        <v>0.49</v>
      </c>
      <c r="E1991" s="33">
        <v>3</v>
      </c>
      <c r="F1991" s="34">
        <v>6.12</v>
      </c>
      <c r="G1991" s="33">
        <v>2.5099999999999998</v>
      </c>
      <c r="H1991" s="35">
        <v>1</v>
      </c>
      <c r="I1991" s="34">
        <v>0</v>
      </c>
      <c r="J1991" s="33">
        <v>3</v>
      </c>
      <c r="K1991" s="34">
        <v>0</v>
      </c>
      <c r="L1991" s="33">
        <v>2.5099999999999998</v>
      </c>
      <c r="M1991" s="34">
        <v>0</v>
      </c>
      <c r="N1991" s="36">
        <v>4</v>
      </c>
      <c r="O1991" s="36">
        <v>4</v>
      </c>
      <c r="P1991" s="37" t="str">
        <f t="shared" ref="P1991:P2054" si="31">N1991&amp;O1991</f>
        <v>44</v>
      </c>
      <c r="Q1991" s="37"/>
      <c r="R1991" s="36" t="s">
        <v>7</v>
      </c>
    </row>
    <row r="1992" spans="1:18" x14ac:dyDescent="0.25">
      <c r="A1992" s="1" t="s">
        <v>4</v>
      </c>
      <c r="B1992" s="1" t="s">
        <v>3285</v>
      </c>
      <c r="C1992" s="1" t="s">
        <v>3286</v>
      </c>
      <c r="D1992" s="33">
        <v>0.74</v>
      </c>
      <c r="E1992" s="33">
        <v>3.25</v>
      </c>
      <c r="F1992" s="34">
        <v>4.3899999999999997</v>
      </c>
      <c r="G1992" s="33">
        <v>2.5099999999999998</v>
      </c>
      <c r="H1992" s="35">
        <v>1</v>
      </c>
      <c r="I1992" s="34">
        <v>0</v>
      </c>
      <c r="J1992" s="33">
        <v>3.25</v>
      </c>
      <c r="K1992" s="34">
        <v>0</v>
      </c>
      <c r="L1992" s="33">
        <v>2.5099999999999998</v>
      </c>
      <c r="M1992" s="34">
        <v>0</v>
      </c>
      <c r="N1992" s="36">
        <v>4</v>
      </c>
      <c r="O1992" s="36">
        <v>4</v>
      </c>
      <c r="P1992" s="37" t="str">
        <f t="shared" si="31"/>
        <v>44</v>
      </c>
      <c r="Q1992" s="37"/>
      <c r="R1992" s="36" t="s">
        <v>7</v>
      </c>
    </row>
    <row r="1993" spans="1:18" x14ac:dyDescent="0.25">
      <c r="A1993" s="1" t="s">
        <v>4</v>
      </c>
      <c r="B1993" s="1" t="s">
        <v>3287</v>
      </c>
      <c r="C1993" s="1" t="s">
        <v>3288</v>
      </c>
      <c r="D1993" s="33">
        <v>0.49</v>
      </c>
      <c r="E1993" s="33">
        <v>3</v>
      </c>
      <c r="F1993" s="34">
        <v>6.12</v>
      </c>
      <c r="G1993" s="33">
        <v>2.5099999999999998</v>
      </c>
      <c r="H1993" s="35">
        <v>1</v>
      </c>
      <c r="I1993" s="34">
        <v>0</v>
      </c>
      <c r="J1993" s="33">
        <v>3</v>
      </c>
      <c r="K1993" s="34">
        <v>0</v>
      </c>
      <c r="L1993" s="33">
        <v>2.5099999999999998</v>
      </c>
      <c r="M1993" s="34">
        <v>0</v>
      </c>
      <c r="N1993" s="36">
        <v>4</v>
      </c>
      <c r="O1993" s="36">
        <v>4</v>
      </c>
      <c r="P1993" s="37" t="str">
        <f t="shared" si="31"/>
        <v>44</v>
      </c>
      <c r="Q1993" s="37"/>
      <c r="R1993" s="36" t="s">
        <v>7</v>
      </c>
    </row>
    <row r="1994" spans="1:18" x14ac:dyDescent="0.25">
      <c r="A1994" s="1" t="s">
        <v>4</v>
      </c>
      <c r="B1994" s="1" t="s">
        <v>3289</v>
      </c>
      <c r="C1994" s="1" t="s">
        <v>3290</v>
      </c>
      <c r="D1994" s="33">
        <v>0.49</v>
      </c>
      <c r="E1994" s="33">
        <v>3</v>
      </c>
      <c r="F1994" s="34">
        <v>6.12</v>
      </c>
      <c r="G1994" s="33">
        <v>2.5099999999999998</v>
      </c>
      <c r="H1994" s="35">
        <v>1</v>
      </c>
      <c r="I1994" s="34">
        <v>0</v>
      </c>
      <c r="J1994" s="33">
        <v>3</v>
      </c>
      <c r="K1994" s="34">
        <v>0</v>
      </c>
      <c r="L1994" s="33">
        <v>2.5099999999999998</v>
      </c>
      <c r="M1994" s="34">
        <v>0</v>
      </c>
      <c r="N1994" s="36">
        <v>4</v>
      </c>
      <c r="O1994" s="36">
        <v>4</v>
      </c>
      <c r="P1994" s="37" t="str">
        <f t="shared" si="31"/>
        <v>44</v>
      </c>
      <c r="Q1994" s="37"/>
      <c r="R1994" s="36" t="s">
        <v>7</v>
      </c>
    </row>
    <row r="1995" spans="1:18" x14ac:dyDescent="0.25">
      <c r="A1995" s="1" t="s">
        <v>4</v>
      </c>
      <c r="B1995" s="1" t="s">
        <v>3291</v>
      </c>
      <c r="C1995" s="1" t="s">
        <v>3292</v>
      </c>
      <c r="D1995" s="33">
        <v>1.5</v>
      </c>
      <c r="E1995" s="33">
        <v>4</v>
      </c>
      <c r="F1995" s="34">
        <v>2.66</v>
      </c>
      <c r="G1995" s="33">
        <v>2.5</v>
      </c>
      <c r="H1995" s="35">
        <v>1</v>
      </c>
      <c r="I1995" s="34">
        <v>0</v>
      </c>
      <c r="J1995" s="33">
        <v>4</v>
      </c>
      <c r="K1995" s="34">
        <v>0</v>
      </c>
      <c r="L1995" s="33">
        <v>2.5</v>
      </c>
      <c r="M1995" s="34">
        <v>0</v>
      </c>
      <c r="N1995" s="36">
        <v>4</v>
      </c>
      <c r="O1995" s="36">
        <v>4</v>
      </c>
      <c r="P1995" s="37" t="str">
        <f t="shared" si="31"/>
        <v>44</v>
      </c>
      <c r="Q1995" s="37"/>
      <c r="R1995" s="36" t="s">
        <v>7</v>
      </c>
    </row>
    <row r="1996" spans="1:18" x14ac:dyDescent="0.25">
      <c r="A1996" s="1" t="s">
        <v>4</v>
      </c>
      <c r="B1996" s="1" t="s">
        <v>3993</v>
      </c>
      <c r="C1996" s="1" t="s">
        <v>3994</v>
      </c>
      <c r="D1996" s="33">
        <v>0.25</v>
      </c>
      <c r="E1996" s="33">
        <v>1.5</v>
      </c>
      <c r="F1996" s="34">
        <v>6</v>
      </c>
      <c r="G1996" s="33">
        <v>1.25</v>
      </c>
      <c r="H1996" s="35">
        <v>2</v>
      </c>
      <c r="I1996" s="34">
        <v>0</v>
      </c>
      <c r="J1996" s="33">
        <v>3</v>
      </c>
      <c r="K1996" s="34">
        <v>0</v>
      </c>
      <c r="L1996" s="33">
        <v>2.5</v>
      </c>
      <c r="M1996" s="34">
        <v>0</v>
      </c>
      <c r="N1996" s="36">
        <v>4</v>
      </c>
      <c r="O1996" s="36">
        <v>4</v>
      </c>
      <c r="P1996" s="37" t="str">
        <f t="shared" si="31"/>
        <v>44</v>
      </c>
      <c r="Q1996" s="37"/>
      <c r="R1996" s="36" t="s">
        <v>3336</v>
      </c>
    </row>
    <row r="1997" spans="1:18" x14ac:dyDescent="0.25">
      <c r="A1997" s="1" t="s">
        <v>4</v>
      </c>
      <c r="B1997" s="1" t="s">
        <v>3995</v>
      </c>
      <c r="C1997" s="1" t="s">
        <v>3996</v>
      </c>
      <c r="D1997" s="33">
        <v>0.5</v>
      </c>
      <c r="E1997" s="33">
        <v>3</v>
      </c>
      <c r="F1997" s="34">
        <v>6</v>
      </c>
      <c r="G1997" s="33">
        <v>2.5</v>
      </c>
      <c r="H1997" s="35">
        <v>1</v>
      </c>
      <c r="I1997" s="34">
        <v>0</v>
      </c>
      <c r="J1997" s="33">
        <v>3</v>
      </c>
      <c r="K1997" s="34">
        <v>0</v>
      </c>
      <c r="L1997" s="33">
        <v>2.5</v>
      </c>
      <c r="M1997" s="34">
        <v>0</v>
      </c>
      <c r="N1997" s="36">
        <v>4</v>
      </c>
      <c r="O1997" s="36">
        <v>4</v>
      </c>
      <c r="P1997" s="37" t="str">
        <f t="shared" si="31"/>
        <v>44</v>
      </c>
      <c r="Q1997" s="37"/>
      <c r="R1997" s="36" t="s">
        <v>3336</v>
      </c>
    </row>
    <row r="1998" spans="1:18" x14ac:dyDescent="0.25">
      <c r="A1998" s="1" t="s">
        <v>4</v>
      </c>
      <c r="B1998" s="1" t="s">
        <v>3997</v>
      </c>
      <c r="C1998" s="1" t="s">
        <v>3998</v>
      </c>
      <c r="D1998" s="33">
        <v>0.5</v>
      </c>
      <c r="E1998" s="33">
        <v>3</v>
      </c>
      <c r="F1998" s="34">
        <v>6</v>
      </c>
      <c r="G1998" s="33">
        <v>2.5</v>
      </c>
      <c r="H1998" s="35">
        <v>1</v>
      </c>
      <c r="I1998" s="34">
        <v>0</v>
      </c>
      <c r="J1998" s="33">
        <v>3</v>
      </c>
      <c r="K1998" s="34">
        <v>0</v>
      </c>
      <c r="L1998" s="33">
        <v>2.5</v>
      </c>
      <c r="M1998" s="34">
        <v>0</v>
      </c>
      <c r="N1998" s="36">
        <v>4</v>
      </c>
      <c r="O1998" s="36">
        <v>4</v>
      </c>
      <c r="P1998" s="37" t="str">
        <f t="shared" si="31"/>
        <v>44</v>
      </c>
      <c r="Q1998" s="37"/>
      <c r="R1998" s="36" t="s">
        <v>3336</v>
      </c>
    </row>
    <row r="1999" spans="1:18" x14ac:dyDescent="0.25">
      <c r="A1999" s="1" t="s">
        <v>4</v>
      </c>
      <c r="B1999" s="1" t="s">
        <v>3999</v>
      </c>
      <c r="C1999" s="1" t="s">
        <v>4000</v>
      </c>
      <c r="D1999" s="33">
        <v>0.5</v>
      </c>
      <c r="E1999" s="33">
        <v>3</v>
      </c>
      <c r="F1999" s="34">
        <v>6</v>
      </c>
      <c r="G1999" s="33">
        <v>2.5</v>
      </c>
      <c r="H1999" s="35">
        <v>1</v>
      </c>
      <c r="I1999" s="34">
        <v>0</v>
      </c>
      <c r="J1999" s="33">
        <v>3</v>
      </c>
      <c r="K1999" s="34">
        <v>0</v>
      </c>
      <c r="L1999" s="33">
        <v>2.5</v>
      </c>
      <c r="M1999" s="34">
        <v>0</v>
      </c>
      <c r="N1999" s="36">
        <v>4</v>
      </c>
      <c r="O1999" s="36">
        <v>4</v>
      </c>
      <c r="P1999" s="37" t="str">
        <f t="shared" si="31"/>
        <v>44</v>
      </c>
      <c r="Q1999" s="37"/>
      <c r="R1999" s="36" t="s">
        <v>3336</v>
      </c>
    </row>
    <row r="2000" spans="1:18" x14ac:dyDescent="0.25">
      <c r="A2000" s="1" t="s">
        <v>4</v>
      </c>
      <c r="B2000" s="1" t="s">
        <v>4001</v>
      </c>
      <c r="C2000" s="1" t="s">
        <v>4002</v>
      </c>
      <c r="D2000" s="33">
        <v>0.5</v>
      </c>
      <c r="E2000" s="33">
        <v>3</v>
      </c>
      <c r="F2000" s="34">
        <v>6</v>
      </c>
      <c r="G2000" s="33">
        <v>2.5</v>
      </c>
      <c r="H2000" s="35">
        <v>1</v>
      </c>
      <c r="I2000" s="34">
        <v>0</v>
      </c>
      <c r="J2000" s="33">
        <v>3</v>
      </c>
      <c r="K2000" s="34">
        <v>0</v>
      </c>
      <c r="L2000" s="33">
        <v>2.5</v>
      </c>
      <c r="M2000" s="34">
        <v>0</v>
      </c>
      <c r="N2000" s="36">
        <v>4</v>
      </c>
      <c r="O2000" s="36">
        <v>4</v>
      </c>
      <c r="P2000" s="37" t="str">
        <f t="shared" si="31"/>
        <v>44</v>
      </c>
      <c r="Q2000" s="37"/>
      <c r="R2000" s="36" t="s">
        <v>3336</v>
      </c>
    </row>
    <row r="2001" spans="1:18" x14ac:dyDescent="0.25">
      <c r="A2001" s="1" t="s">
        <v>4</v>
      </c>
      <c r="B2001" s="1" t="s">
        <v>4003</v>
      </c>
      <c r="C2001" s="1" t="s">
        <v>4004</v>
      </c>
      <c r="D2001" s="33">
        <v>0.5</v>
      </c>
      <c r="E2001" s="33">
        <v>3</v>
      </c>
      <c r="F2001" s="34">
        <v>6</v>
      </c>
      <c r="G2001" s="33">
        <v>2.5</v>
      </c>
      <c r="H2001" s="35">
        <v>1</v>
      </c>
      <c r="I2001" s="34">
        <v>0</v>
      </c>
      <c r="J2001" s="33">
        <v>3</v>
      </c>
      <c r="K2001" s="34">
        <v>0</v>
      </c>
      <c r="L2001" s="33">
        <v>2.5</v>
      </c>
      <c r="M2001" s="34">
        <v>0</v>
      </c>
      <c r="N2001" s="36">
        <v>4</v>
      </c>
      <c r="O2001" s="36">
        <v>4</v>
      </c>
      <c r="P2001" s="37" t="str">
        <f t="shared" si="31"/>
        <v>44</v>
      </c>
      <c r="Q2001" s="37"/>
      <c r="R2001" s="36" t="s">
        <v>3336</v>
      </c>
    </row>
    <row r="2002" spans="1:18" x14ac:dyDescent="0.25">
      <c r="A2002" s="1" t="s">
        <v>4</v>
      </c>
      <c r="B2002" s="1" t="s">
        <v>4005</v>
      </c>
      <c r="C2002" s="1" t="s">
        <v>4006</v>
      </c>
      <c r="D2002" s="33">
        <v>0.5</v>
      </c>
      <c r="E2002" s="33">
        <v>3</v>
      </c>
      <c r="F2002" s="34">
        <v>6</v>
      </c>
      <c r="G2002" s="33">
        <v>2.5</v>
      </c>
      <c r="H2002" s="35">
        <v>1</v>
      </c>
      <c r="I2002" s="34">
        <v>0</v>
      </c>
      <c r="J2002" s="33">
        <v>3</v>
      </c>
      <c r="K2002" s="34">
        <v>0</v>
      </c>
      <c r="L2002" s="33">
        <v>2.5</v>
      </c>
      <c r="M2002" s="34">
        <v>0</v>
      </c>
      <c r="N2002" s="36">
        <v>4</v>
      </c>
      <c r="O2002" s="36">
        <v>4</v>
      </c>
      <c r="P2002" s="37" t="str">
        <f t="shared" si="31"/>
        <v>44</v>
      </c>
      <c r="Q2002" s="37"/>
      <c r="R2002" s="36" t="s">
        <v>3336</v>
      </c>
    </row>
    <row r="2003" spans="1:18" x14ac:dyDescent="0.25">
      <c r="A2003" s="1" t="s">
        <v>4</v>
      </c>
      <c r="B2003" s="1" t="s">
        <v>3293</v>
      </c>
      <c r="C2003" s="1" t="s">
        <v>3294</v>
      </c>
      <c r="D2003" s="33">
        <v>0.49</v>
      </c>
      <c r="E2003" s="33">
        <v>2.94</v>
      </c>
      <c r="F2003" s="34">
        <v>6</v>
      </c>
      <c r="G2003" s="33">
        <v>2.4500000000000002</v>
      </c>
      <c r="H2003" s="35">
        <v>1</v>
      </c>
      <c r="I2003" s="34">
        <v>0</v>
      </c>
      <c r="J2003" s="33">
        <v>2.94</v>
      </c>
      <c r="K2003" s="34">
        <v>0</v>
      </c>
      <c r="L2003" s="33">
        <v>2.4500000000000002</v>
      </c>
      <c r="M2003" s="34">
        <v>0</v>
      </c>
      <c r="N2003" s="36">
        <v>4</v>
      </c>
      <c r="O2003" s="36">
        <v>4</v>
      </c>
      <c r="P2003" s="37" t="str">
        <f t="shared" si="31"/>
        <v>44</v>
      </c>
      <c r="Q2003" s="37"/>
      <c r="R2003" s="36" t="s">
        <v>7</v>
      </c>
    </row>
    <row r="2004" spans="1:18" x14ac:dyDescent="0.25">
      <c r="A2004" s="1" t="s">
        <v>4</v>
      </c>
      <c r="B2004" s="1" t="s">
        <v>4007</v>
      </c>
      <c r="C2004" s="1" t="s">
        <v>4008</v>
      </c>
      <c r="D2004" s="33">
        <v>0.15833333333333333</v>
      </c>
      <c r="E2004" s="33">
        <v>0.95</v>
      </c>
      <c r="F2004" s="34">
        <v>6</v>
      </c>
      <c r="G2004" s="33">
        <v>0.79</v>
      </c>
      <c r="H2004" s="35">
        <v>3</v>
      </c>
      <c r="I2004" s="34">
        <v>0</v>
      </c>
      <c r="J2004" s="33">
        <v>2.9</v>
      </c>
      <c r="K2004" s="34">
        <v>0</v>
      </c>
      <c r="L2004" s="33">
        <v>2.42</v>
      </c>
      <c r="M2004" s="34">
        <v>0</v>
      </c>
      <c r="N2004" s="36">
        <v>4</v>
      </c>
      <c r="O2004" s="36">
        <v>4</v>
      </c>
      <c r="P2004" s="37" t="str">
        <f t="shared" si="31"/>
        <v>44</v>
      </c>
      <c r="Q2004" s="37"/>
      <c r="R2004" s="36" t="s">
        <v>3336</v>
      </c>
    </row>
    <row r="2005" spans="1:18" x14ac:dyDescent="0.25">
      <c r="A2005" s="1" t="s">
        <v>4</v>
      </c>
      <c r="B2005" s="1" t="s">
        <v>3295</v>
      </c>
      <c r="C2005" s="1" t="s">
        <v>3296</v>
      </c>
      <c r="D2005" s="33">
        <v>0.59</v>
      </c>
      <c r="E2005" s="33">
        <v>3</v>
      </c>
      <c r="F2005" s="34">
        <v>5.08</v>
      </c>
      <c r="G2005" s="33">
        <v>2.41</v>
      </c>
      <c r="H2005" s="35">
        <v>1</v>
      </c>
      <c r="I2005" s="34">
        <v>0</v>
      </c>
      <c r="J2005" s="33">
        <v>3</v>
      </c>
      <c r="K2005" s="34">
        <v>0</v>
      </c>
      <c r="L2005" s="33">
        <v>2.41</v>
      </c>
      <c r="M2005" s="34">
        <v>0</v>
      </c>
      <c r="N2005" s="36">
        <v>4</v>
      </c>
      <c r="O2005" s="36">
        <v>4</v>
      </c>
      <c r="P2005" s="37" t="str">
        <f t="shared" si="31"/>
        <v>44</v>
      </c>
      <c r="Q2005" s="37"/>
      <c r="R2005" s="36" t="s">
        <v>7</v>
      </c>
    </row>
    <row r="2006" spans="1:18" x14ac:dyDescent="0.25">
      <c r="A2006" s="1" t="s">
        <v>4</v>
      </c>
      <c r="B2006" s="1" t="s">
        <v>4009</v>
      </c>
      <c r="C2006" s="1" t="s">
        <v>4010</v>
      </c>
      <c r="D2006" s="33">
        <v>0.16111111111111109</v>
      </c>
      <c r="E2006" s="33">
        <v>0.96660000000000001</v>
      </c>
      <c r="F2006" s="34">
        <v>5.99</v>
      </c>
      <c r="G2006" s="33">
        <v>0.8</v>
      </c>
      <c r="H2006" s="35">
        <v>3</v>
      </c>
      <c r="I2006" s="34">
        <v>0</v>
      </c>
      <c r="J2006" s="33">
        <v>2.9</v>
      </c>
      <c r="K2006" s="34">
        <v>0</v>
      </c>
      <c r="L2006" s="33">
        <v>2.41</v>
      </c>
      <c r="M2006" s="34">
        <v>0</v>
      </c>
      <c r="N2006" s="36">
        <v>4</v>
      </c>
      <c r="O2006" s="36">
        <v>4</v>
      </c>
      <c r="P2006" s="37" t="str">
        <f t="shared" si="31"/>
        <v>44</v>
      </c>
      <c r="Q2006" s="37"/>
      <c r="R2006" s="36" t="s">
        <v>3336</v>
      </c>
    </row>
    <row r="2007" spans="1:18" x14ac:dyDescent="0.25">
      <c r="A2007" s="1" t="s">
        <v>4</v>
      </c>
      <c r="B2007" s="1" t="s">
        <v>4011</v>
      </c>
      <c r="C2007" s="1" t="s">
        <v>4012</v>
      </c>
      <c r="D2007" s="33">
        <v>0.16111111111111109</v>
      </c>
      <c r="E2007" s="33">
        <v>0.96660000000000001</v>
      </c>
      <c r="F2007" s="34">
        <v>5.99</v>
      </c>
      <c r="G2007" s="33">
        <v>0.8</v>
      </c>
      <c r="H2007" s="35">
        <v>3</v>
      </c>
      <c r="I2007" s="34">
        <v>0</v>
      </c>
      <c r="J2007" s="33">
        <v>2.9</v>
      </c>
      <c r="K2007" s="34">
        <v>0</v>
      </c>
      <c r="L2007" s="33">
        <v>2.41</v>
      </c>
      <c r="M2007" s="34">
        <v>0</v>
      </c>
      <c r="N2007" s="36">
        <v>4</v>
      </c>
      <c r="O2007" s="36">
        <v>4</v>
      </c>
      <c r="P2007" s="37" t="str">
        <f t="shared" si="31"/>
        <v>44</v>
      </c>
      <c r="Q2007" s="37"/>
      <c r="R2007" s="36" t="s">
        <v>3336</v>
      </c>
    </row>
    <row r="2008" spans="1:18" x14ac:dyDescent="0.25">
      <c r="A2008" s="1" t="s">
        <v>4</v>
      </c>
      <c r="B2008" s="1" t="s">
        <v>4013</v>
      </c>
      <c r="C2008" s="1" t="s">
        <v>4014</v>
      </c>
      <c r="D2008" s="33">
        <v>0.16111111111111109</v>
      </c>
      <c r="E2008" s="33">
        <v>0.96660000000000001</v>
      </c>
      <c r="F2008" s="34">
        <v>5.99</v>
      </c>
      <c r="G2008" s="33">
        <v>0.8</v>
      </c>
      <c r="H2008" s="35">
        <v>3</v>
      </c>
      <c r="I2008" s="34">
        <v>0</v>
      </c>
      <c r="J2008" s="33">
        <v>2.9</v>
      </c>
      <c r="K2008" s="34">
        <v>0</v>
      </c>
      <c r="L2008" s="33">
        <v>2.41</v>
      </c>
      <c r="M2008" s="34">
        <v>0</v>
      </c>
      <c r="N2008" s="36">
        <v>4</v>
      </c>
      <c r="O2008" s="36">
        <v>4</v>
      </c>
      <c r="P2008" s="37" t="str">
        <f t="shared" si="31"/>
        <v>44</v>
      </c>
      <c r="Q2008" s="37"/>
      <c r="R2008" s="36" t="s">
        <v>3336</v>
      </c>
    </row>
    <row r="2009" spans="1:18" x14ac:dyDescent="0.25">
      <c r="A2009" s="1" t="s">
        <v>4</v>
      </c>
      <c r="B2009" s="1" t="s">
        <v>3297</v>
      </c>
      <c r="C2009" s="1" t="s">
        <v>3298</v>
      </c>
      <c r="D2009" s="33">
        <v>0.67</v>
      </c>
      <c r="E2009" s="33">
        <v>3</v>
      </c>
      <c r="F2009" s="34">
        <v>4.47</v>
      </c>
      <c r="G2009" s="33">
        <v>2.33</v>
      </c>
      <c r="H2009" s="35">
        <v>1</v>
      </c>
      <c r="I2009" s="34">
        <v>0</v>
      </c>
      <c r="J2009" s="33">
        <v>3</v>
      </c>
      <c r="K2009" s="34">
        <v>0</v>
      </c>
      <c r="L2009" s="33">
        <v>2.33</v>
      </c>
      <c r="M2009" s="34">
        <v>0</v>
      </c>
      <c r="N2009" s="36">
        <v>4</v>
      </c>
      <c r="O2009" s="36">
        <v>4</v>
      </c>
      <c r="P2009" s="37" t="str">
        <f t="shared" si="31"/>
        <v>44</v>
      </c>
      <c r="Q2009" s="37"/>
      <c r="R2009" s="36" t="s">
        <v>7</v>
      </c>
    </row>
    <row r="2010" spans="1:18" x14ac:dyDescent="0.25">
      <c r="A2010" s="1" t="s">
        <v>4</v>
      </c>
      <c r="B2010" s="1" t="s">
        <v>4015</v>
      </c>
      <c r="C2010" s="1" t="s">
        <v>4016</v>
      </c>
      <c r="D2010" s="33">
        <v>0.15555555555555556</v>
      </c>
      <c r="E2010" s="33">
        <v>0.93330000000000002</v>
      </c>
      <c r="F2010" s="34">
        <v>5.99</v>
      </c>
      <c r="G2010" s="33">
        <v>0.77</v>
      </c>
      <c r="H2010" s="35">
        <v>3</v>
      </c>
      <c r="I2010" s="34">
        <v>0</v>
      </c>
      <c r="J2010" s="33">
        <v>2.8</v>
      </c>
      <c r="K2010" s="34">
        <v>0</v>
      </c>
      <c r="L2010" s="33">
        <v>2.33</v>
      </c>
      <c r="M2010" s="34">
        <v>0</v>
      </c>
      <c r="N2010" s="36">
        <v>4</v>
      </c>
      <c r="O2010" s="36">
        <v>4</v>
      </c>
      <c r="P2010" s="37" t="str">
        <f t="shared" si="31"/>
        <v>44</v>
      </c>
      <c r="Q2010" s="37"/>
      <c r="R2010" s="36" t="s">
        <v>3336</v>
      </c>
    </row>
    <row r="2011" spans="1:18" x14ac:dyDescent="0.25">
      <c r="A2011" s="1" t="s">
        <v>4</v>
      </c>
      <c r="B2011" s="1" t="s">
        <v>4017</v>
      </c>
      <c r="C2011" s="1" t="s">
        <v>4018</v>
      </c>
      <c r="D2011" s="33">
        <v>0.45</v>
      </c>
      <c r="E2011" s="33">
        <v>2.7</v>
      </c>
      <c r="F2011" s="34">
        <v>6</v>
      </c>
      <c r="G2011" s="33">
        <v>2.25</v>
      </c>
      <c r="H2011" s="35">
        <v>1</v>
      </c>
      <c r="I2011" s="34">
        <v>0</v>
      </c>
      <c r="J2011" s="33">
        <v>2.7</v>
      </c>
      <c r="K2011" s="34">
        <v>0</v>
      </c>
      <c r="L2011" s="33">
        <v>2.25</v>
      </c>
      <c r="M2011" s="34">
        <v>0</v>
      </c>
      <c r="N2011" s="36">
        <v>4</v>
      </c>
      <c r="O2011" s="36">
        <v>4</v>
      </c>
      <c r="P2011" s="37" t="str">
        <f t="shared" si="31"/>
        <v>44</v>
      </c>
      <c r="Q2011" s="37"/>
      <c r="R2011" s="36" t="s">
        <v>3336</v>
      </c>
    </row>
    <row r="2012" spans="1:18" x14ac:dyDescent="0.25">
      <c r="A2012" s="1" t="s">
        <v>4</v>
      </c>
      <c r="B2012" s="1" t="s">
        <v>4019</v>
      </c>
      <c r="C2012" s="1" t="s">
        <v>4020</v>
      </c>
      <c r="D2012" s="33">
        <v>0.15</v>
      </c>
      <c r="E2012" s="33">
        <v>0.9</v>
      </c>
      <c r="F2012" s="34">
        <v>6</v>
      </c>
      <c r="G2012" s="33">
        <v>0.75</v>
      </c>
      <c r="H2012" s="35">
        <v>3</v>
      </c>
      <c r="I2012" s="34">
        <v>0</v>
      </c>
      <c r="J2012" s="33">
        <v>2.7</v>
      </c>
      <c r="K2012" s="34">
        <v>0</v>
      </c>
      <c r="L2012" s="33">
        <v>2.25</v>
      </c>
      <c r="M2012" s="34">
        <v>0</v>
      </c>
      <c r="N2012" s="36">
        <v>4</v>
      </c>
      <c r="O2012" s="36">
        <v>4</v>
      </c>
      <c r="P2012" s="37" t="str">
        <f t="shared" si="31"/>
        <v>44</v>
      </c>
      <c r="Q2012" s="37"/>
      <c r="R2012" s="36" t="s">
        <v>3336</v>
      </c>
    </row>
    <row r="2013" spans="1:18" x14ac:dyDescent="0.25">
      <c r="A2013" s="1" t="s">
        <v>4</v>
      </c>
      <c r="B2013" s="1" t="s">
        <v>3299</v>
      </c>
      <c r="C2013" s="1" t="s">
        <v>3300</v>
      </c>
      <c r="D2013" s="33">
        <v>0.69</v>
      </c>
      <c r="E2013" s="33">
        <v>1.8</v>
      </c>
      <c r="F2013" s="34">
        <v>2.6</v>
      </c>
      <c r="G2013" s="33">
        <v>1.1100000000000001</v>
      </c>
      <c r="H2013" s="35">
        <v>2</v>
      </c>
      <c r="I2013" s="34">
        <v>0</v>
      </c>
      <c r="J2013" s="33">
        <v>3.6</v>
      </c>
      <c r="K2013" s="34">
        <v>0</v>
      </c>
      <c r="L2013" s="33">
        <v>2.2200000000000002</v>
      </c>
      <c r="M2013" s="34">
        <v>0</v>
      </c>
      <c r="N2013" s="36">
        <v>4</v>
      </c>
      <c r="O2013" s="36">
        <v>4</v>
      </c>
      <c r="P2013" s="37" t="str">
        <f t="shared" si="31"/>
        <v>44</v>
      </c>
      <c r="Q2013" s="37"/>
      <c r="R2013" s="36" t="s">
        <v>7</v>
      </c>
    </row>
    <row r="2014" spans="1:18" x14ac:dyDescent="0.25">
      <c r="A2014" s="1" t="s">
        <v>4</v>
      </c>
      <c r="B2014" s="1" t="s">
        <v>3301</v>
      </c>
      <c r="C2014" s="1" t="s">
        <v>3302</v>
      </c>
      <c r="D2014" s="33">
        <v>0.38</v>
      </c>
      <c r="E2014" s="33">
        <v>2.5</v>
      </c>
      <c r="F2014" s="34">
        <v>6.57</v>
      </c>
      <c r="G2014" s="33">
        <v>2.12</v>
      </c>
      <c r="H2014" s="35">
        <v>1</v>
      </c>
      <c r="I2014" s="34">
        <v>0</v>
      </c>
      <c r="J2014" s="33">
        <v>2.5</v>
      </c>
      <c r="K2014" s="34">
        <v>0</v>
      </c>
      <c r="L2014" s="33">
        <v>2.12</v>
      </c>
      <c r="M2014" s="34">
        <v>0</v>
      </c>
      <c r="N2014" s="36">
        <v>4</v>
      </c>
      <c r="O2014" s="36">
        <v>4</v>
      </c>
      <c r="P2014" s="37" t="str">
        <f t="shared" si="31"/>
        <v>44</v>
      </c>
      <c r="Q2014" s="37"/>
      <c r="R2014" s="36" t="s">
        <v>7</v>
      </c>
    </row>
    <row r="2015" spans="1:18" x14ac:dyDescent="0.25">
      <c r="A2015" s="1" t="s">
        <v>4</v>
      </c>
      <c r="B2015" s="1" t="s">
        <v>4021</v>
      </c>
      <c r="C2015" s="1" t="s">
        <v>4022</v>
      </c>
      <c r="D2015" s="33">
        <v>0.40833333333333333</v>
      </c>
      <c r="E2015" s="33">
        <v>2.4500000000000002</v>
      </c>
      <c r="F2015" s="34">
        <v>6</v>
      </c>
      <c r="G2015" s="33">
        <v>2.04</v>
      </c>
      <c r="H2015" s="35">
        <v>1</v>
      </c>
      <c r="I2015" s="34">
        <v>0</v>
      </c>
      <c r="J2015" s="33">
        <v>2.4500000000000002</v>
      </c>
      <c r="K2015" s="34">
        <v>0</v>
      </c>
      <c r="L2015" s="33">
        <v>2.04</v>
      </c>
      <c r="M2015" s="34">
        <v>0</v>
      </c>
      <c r="N2015" s="36">
        <v>4</v>
      </c>
      <c r="O2015" s="36">
        <v>4</v>
      </c>
      <c r="P2015" s="37" t="str">
        <f t="shared" si="31"/>
        <v>44</v>
      </c>
      <c r="Q2015" s="37"/>
      <c r="R2015" s="36" t="s">
        <v>3336</v>
      </c>
    </row>
    <row r="2016" spans="1:18" x14ac:dyDescent="0.25">
      <c r="A2016" s="1" t="s">
        <v>4</v>
      </c>
      <c r="B2016" s="1" t="s">
        <v>3303</v>
      </c>
      <c r="C2016" s="1" t="s">
        <v>3304</v>
      </c>
      <c r="D2016" s="33">
        <v>0.49</v>
      </c>
      <c r="E2016" s="33">
        <v>2.5</v>
      </c>
      <c r="F2016" s="34">
        <v>5.0999999999999996</v>
      </c>
      <c r="G2016" s="33">
        <v>2.0099999999999998</v>
      </c>
      <c r="H2016" s="35">
        <v>1</v>
      </c>
      <c r="I2016" s="34">
        <v>0</v>
      </c>
      <c r="J2016" s="33">
        <v>2.5</v>
      </c>
      <c r="K2016" s="34">
        <v>0</v>
      </c>
      <c r="L2016" s="33">
        <v>2.0099999999999998</v>
      </c>
      <c r="M2016" s="34">
        <v>0</v>
      </c>
      <c r="N2016" s="36">
        <v>4</v>
      </c>
      <c r="O2016" s="36">
        <v>4</v>
      </c>
      <c r="P2016" s="37" t="str">
        <f t="shared" si="31"/>
        <v>44</v>
      </c>
      <c r="Q2016" s="37"/>
      <c r="R2016" s="36" t="s">
        <v>7</v>
      </c>
    </row>
    <row r="2017" spans="1:18" x14ac:dyDescent="0.25">
      <c r="A2017" s="1" t="s">
        <v>4</v>
      </c>
      <c r="B2017" s="1" t="s">
        <v>3305</v>
      </c>
      <c r="C2017" s="1" t="s">
        <v>3306</v>
      </c>
      <c r="D2017" s="33">
        <v>0.56999999999999995</v>
      </c>
      <c r="E2017" s="33">
        <v>2.5</v>
      </c>
      <c r="F2017" s="34">
        <v>4.38</v>
      </c>
      <c r="G2017" s="33">
        <v>1.93</v>
      </c>
      <c r="H2017" s="35">
        <v>1</v>
      </c>
      <c r="I2017" s="34">
        <v>0</v>
      </c>
      <c r="J2017" s="33">
        <v>2.5</v>
      </c>
      <c r="K2017" s="34">
        <v>0</v>
      </c>
      <c r="L2017" s="33">
        <v>1.93</v>
      </c>
      <c r="M2017" s="34">
        <v>0</v>
      </c>
      <c r="N2017" s="36">
        <v>4</v>
      </c>
      <c r="O2017" s="36">
        <v>4</v>
      </c>
      <c r="P2017" s="37" t="str">
        <f t="shared" si="31"/>
        <v>44</v>
      </c>
      <c r="Q2017" s="37"/>
      <c r="R2017" s="36" t="s">
        <v>7</v>
      </c>
    </row>
    <row r="2018" spans="1:18" x14ac:dyDescent="0.25">
      <c r="A2018" s="1" t="s">
        <v>4</v>
      </c>
      <c r="B2018" s="1" t="s">
        <v>3307</v>
      </c>
      <c r="C2018" s="1" t="s">
        <v>3308</v>
      </c>
      <c r="D2018" s="33">
        <v>0.67</v>
      </c>
      <c r="E2018" s="33">
        <v>1.125</v>
      </c>
      <c r="F2018" s="34">
        <v>1.67</v>
      </c>
      <c r="G2018" s="33">
        <v>0.45</v>
      </c>
      <c r="H2018" s="35">
        <v>4</v>
      </c>
      <c r="I2018" s="34">
        <v>0</v>
      </c>
      <c r="J2018" s="33">
        <v>4.5</v>
      </c>
      <c r="K2018" s="34">
        <v>0</v>
      </c>
      <c r="L2018" s="33">
        <v>1.82</v>
      </c>
      <c r="M2018" s="34">
        <v>0</v>
      </c>
      <c r="N2018" s="36">
        <v>4</v>
      </c>
      <c r="O2018" s="36">
        <v>4</v>
      </c>
      <c r="P2018" s="37" t="str">
        <f t="shared" si="31"/>
        <v>44</v>
      </c>
      <c r="Q2018" s="37"/>
      <c r="R2018" s="36" t="s">
        <v>7</v>
      </c>
    </row>
    <row r="2019" spans="1:18" x14ac:dyDescent="0.25">
      <c r="A2019" s="1" t="s">
        <v>4</v>
      </c>
      <c r="B2019" s="1" t="s">
        <v>3309</v>
      </c>
      <c r="C2019" s="1" t="s">
        <v>3310</v>
      </c>
      <c r="D2019" s="33">
        <v>0.26</v>
      </c>
      <c r="E2019" s="33">
        <v>2</v>
      </c>
      <c r="F2019" s="34">
        <v>7.69</v>
      </c>
      <c r="G2019" s="33">
        <v>1.74</v>
      </c>
      <c r="H2019" s="35">
        <v>1</v>
      </c>
      <c r="I2019" s="34">
        <v>0</v>
      </c>
      <c r="J2019" s="33">
        <v>2</v>
      </c>
      <c r="K2019" s="34">
        <v>0</v>
      </c>
      <c r="L2019" s="33">
        <v>1.74</v>
      </c>
      <c r="M2019" s="34">
        <v>0</v>
      </c>
      <c r="N2019" s="36">
        <v>4</v>
      </c>
      <c r="O2019" s="36">
        <v>4</v>
      </c>
      <c r="P2019" s="37" t="str">
        <f t="shared" si="31"/>
        <v>44</v>
      </c>
      <c r="Q2019" s="37"/>
      <c r="R2019" s="36" t="s">
        <v>7</v>
      </c>
    </row>
    <row r="2020" spans="1:18" x14ac:dyDescent="0.25">
      <c r="A2020" s="1" t="s">
        <v>4</v>
      </c>
      <c r="B2020" s="1" t="s">
        <v>3311</v>
      </c>
      <c r="C2020" s="1" t="s">
        <v>3312</v>
      </c>
      <c r="D2020" s="33">
        <v>0.26</v>
      </c>
      <c r="E2020" s="33">
        <v>2</v>
      </c>
      <c r="F2020" s="34">
        <v>7.69</v>
      </c>
      <c r="G2020" s="33">
        <v>1.74</v>
      </c>
      <c r="H2020" s="35">
        <v>1</v>
      </c>
      <c r="I2020" s="34">
        <v>0</v>
      </c>
      <c r="J2020" s="33">
        <v>2</v>
      </c>
      <c r="K2020" s="34">
        <v>0</v>
      </c>
      <c r="L2020" s="33">
        <v>1.74</v>
      </c>
      <c r="M2020" s="34">
        <v>0</v>
      </c>
      <c r="N2020" s="36">
        <v>4</v>
      </c>
      <c r="O2020" s="36">
        <v>4</v>
      </c>
      <c r="P2020" s="37" t="str">
        <f t="shared" si="31"/>
        <v>44</v>
      </c>
      <c r="Q2020" s="37"/>
      <c r="R2020" s="36" t="s">
        <v>7</v>
      </c>
    </row>
    <row r="2021" spans="1:18" x14ac:dyDescent="0.25">
      <c r="A2021" s="1" t="s">
        <v>4</v>
      </c>
      <c r="B2021" s="1" t="s">
        <v>3313</v>
      </c>
      <c r="C2021" s="1" t="s">
        <v>3314</v>
      </c>
      <c r="D2021" s="33">
        <v>0.26</v>
      </c>
      <c r="E2021" s="33">
        <v>2</v>
      </c>
      <c r="F2021" s="34">
        <v>7.69</v>
      </c>
      <c r="G2021" s="33">
        <v>1.74</v>
      </c>
      <c r="H2021" s="35">
        <v>1</v>
      </c>
      <c r="I2021" s="34">
        <v>0</v>
      </c>
      <c r="J2021" s="33">
        <v>2</v>
      </c>
      <c r="K2021" s="34">
        <v>0</v>
      </c>
      <c r="L2021" s="33">
        <v>1.74</v>
      </c>
      <c r="M2021" s="34">
        <v>0</v>
      </c>
      <c r="N2021" s="36">
        <v>4</v>
      </c>
      <c r="O2021" s="36">
        <v>4</v>
      </c>
      <c r="P2021" s="37" t="str">
        <f t="shared" si="31"/>
        <v>44</v>
      </c>
      <c r="Q2021" s="37"/>
      <c r="R2021" s="36" t="s">
        <v>7</v>
      </c>
    </row>
    <row r="2022" spans="1:18" x14ac:dyDescent="0.25">
      <c r="A2022" s="1" t="s">
        <v>4</v>
      </c>
      <c r="B2022" s="1" t="s">
        <v>3315</v>
      </c>
      <c r="C2022" s="1" t="s">
        <v>3316</v>
      </c>
      <c r="D2022" s="33">
        <v>0.26</v>
      </c>
      <c r="E2022" s="33">
        <v>2</v>
      </c>
      <c r="F2022" s="34">
        <v>7.69</v>
      </c>
      <c r="G2022" s="33">
        <v>1.74</v>
      </c>
      <c r="H2022" s="35">
        <v>1</v>
      </c>
      <c r="I2022" s="34">
        <v>0</v>
      </c>
      <c r="J2022" s="33">
        <v>2</v>
      </c>
      <c r="K2022" s="34">
        <v>0</v>
      </c>
      <c r="L2022" s="33">
        <v>1.74</v>
      </c>
      <c r="M2022" s="34">
        <v>0</v>
      </c>
      <c r="N2022" s="36">
        <v>4</v>
      </c>
      <c r="O2022" s="36">
        <v>4</v>
      </c>
      <c r="P2022" s="37" t="str">
        <f t="shared" si="31"/>
        <v>44</v>
      </c>
      <c r="Q2022" s="37"/>
      <c r="R2022" s="36" t="s">
        <v>7</v>
      </c>
    </row>
    <row r="2023" spans="1:18" x14ac:dyDescent="0.25">
      <c r="A2023" s="1" t="s">
        <v>4</v>
      </c>
      <c r="B2023" s="1" t="s">
        <v>3317</v>
      </c>
      <c r="C2023" s="1" t="s">
        <v>3318</v>
      </c>
      <c r="D2023" s="33">
        <v>0.26</v>
      </c>
      <c r="E2023" s="33">
        <v>2</v>
      </c>
      <c r="F2023" s="34">
        <v>7.69</v>
      </c>
      <c r="G2023" s="33">
        <v>1.74</v>
      </c>
      <c r="H2023" s="35">
        <v>1</v>
      </c>
      <c r="I2023" s="34">
        <v>0</v>
      </c>
      <c r="J2023" s="33">
        <v>2</v>
      </c>
      <c r="K2023" s="34">
        <v>0</v>
      </c>
      <c r="L2023" s="33">
        <v>1.74</v>
      </c>
      <c r="M2023" s="34">
        <v>0</v>
      </c>
      <c r="N2023" s="36">
        <v>4</v>
      </c>
      <c r="O2023" s="36">
        <v>4</v>
      </c>
      <c r="P2023" s="37" t="str">
        <f t="shared" si="31"/>
        <v>44</v>
      </c>
      <c r="Q2023" s="37"/>
      <c r="R2023" s="36" t="s">
        <v>7</v>
      </c>
    </row>
    <row r="2024" spans="1:18" x14ac:dyDescent="0.25">
      <c r="A2024" s="1" t="s">
        <v>4</v>
      </c>
      <c r="B2024" s="1" t="s">
        <v>3319</v>
      </c>
      <c r="C2024" s="1" t="s">
        <v>3320</v>
      </c>
      <c r="D2024" s="33">
        <v>0.69</v>
      </c>
      <c r="E2024" s="33">
        <v>2.4</v>
      </c>
      <c r="F2024" s="34">
        <v>3.47</v>
      </c>
      <c r="G2024" s="33">
        <v>1.71</v>
      </c>
      <c r="H2024" s="35">
        <v>1</v>
      </c>
      <c r="I2024" s="34">
        <v>0</v>
      </c>
      <c r="J2024" s="33">
        <v>2.4</v>
      </c>
      <c r="K2024" s="34">
        <v>0</v>
      </c>
      <c r="L2024" s="33">
        <v>1.71</v>
      </c>
      <c r="M2024" s="34">
        <v>0</v>
      </c>
      <c r="N2024" s="36">
        <v>4</v>
      </c>
      <c r="O2024" s="36">
        <v>4</v>
      </c>
      <c r="P2024" s="37" t="str">
        <f t="shared" si="31"/>
        <v>44</v>
      </c>
      <c r="Q2024" s="37"/>
      <c r="R2024" s="36" t="s">
        <v>7</v>
      </c>
    </row>
    <row r="2025" spans="1:18" x14ac:dyDescent="0.25">
      <c r="A2025" s="1" t="s">
        <v>4</v>
      </c>
      <c r="B2025" s="1" t="s">
        <v>4023</v>
      </c>
      <c r="C2025" s="1" t="s">
        <v>4024</v>
      </c>
      <c r="D2025" s="33">
        <v>0.33333333333333331</v>
      </c>
      <c r="E2025" s="33">
        <v>2</v>
      </c>
      <c r="F2025" s="34">
        <v>6</v>
      </c>
      <c r="G2025" s="33">
        <v>1.66</v>
      </c>
      <c r="H2025" s="35">
        <v>1</v>
      </c>
      <c r="I2025" s="34">
        <v>0</v>
      </c>
      <c r="J2025" s="33">
        <v>2</v>
      </c>
      <c r="K2025" s="34">
        <v>0</v>
      </c>
      <c r="L2025" s="33">
        <v>1.66</v>
      </c>
      <c r="M2025" s="34">
        <v>0</v>
      </c>
      <c r="N2025" s="36">
        <v>4</v>
      </c>
      <c r="O2025" s="36">
        <v>4</v>
      </c>
      <c r="P2025" s="37" t="str">
        <f t="shared" si="31"/>
        <v>44</v>
      </c>
      <c r="Q2025" s="37"/>
      <c r="R2025" s="36" t="s">
        <v>3336</v>
      </c>
    </row>
    <row r="2026" spans="1:18" x14ac:dyDescent="0.25">
      <c r="A2026" s="1" t="s">
        <v>4</v>
      </c>
      <c r="B2026" s="1" t="s">
        <v>4025</v>
      </c>
      <c r="C2026" s="1" t="s">
        <v>4026</v>
      </c>
      <c r="D2026" s="33">
        <v>0.16666666666666666</v>
      </c>
      <c r="E2026" s="33">
        <v>1</v>
      </c>
      <c r="F2026" s="34">
        <v>5.99</v>
      </c>
      <c r="G2026" s="33">
        <v>0.83</v>
      </c>
      <c r="H2026" s="35">
        <v>2</v>
      </c>
      <c r="I2026" s="34">
        <v>0</v>
      </c>
      <c r="J2026" s="33">
        <v>2</v>
      </c>
      <c r="K2026" s="34">
        <v>0</v>
      </c>
      <c r="L2026" s="33">
        <v>1.66</v>
      </c>
      <c r="M2026" s="34">
        <v>0</v>
      </c>
      <c r="N2026" s="36">
        <v>4</v>
      </c>
      <c r="O2026" s="36">
        <v>4</v>
      </c>
      <c r="P2026" s="37" t="str">
        <f t="shared" si="31"/>
        <v>44</v>
      </c>
      <c r="Q2026" s="37"/>
      <c r="R2026" s="36" t="s">
        <v>3336</v>
      </c>
    </row>
    <row r="2027" spans="1:18" x14ac:dyDescent="0.25">
      <c r="A2027" s="1" t="s">
        <v>4</v>
      </c>
      <c r="B2027" s="1" t="s">
        <v>4027</v>
      </c>
      <c r="C2027" s="1" t="s">
        <v>4028</v>
      </c>
      <c r="D2027" s="33">
        <v>0.33333333333333331</v>
      </c>
      <c r="E2027" s="33">
        <v>2</v>
      </c>
      <c r="F2027" s="34">
        <v>6</v>
      </c>
      <c r="G2027" s="33">
        <v>1.66</v>
      </c>
      <c r="H2027" s="35">
        <v>1</v>
      </c>
      <c r="I2027" s="34">
        <v>0</v>
      </c>
      <c r="J2027" s="33">
        <v>2</v>
      </c>
      <c r="K2027" s="34">
        <v>0</v>
      </c>
      <c r="L2027" s="33">
        <v>1.66</v>
      </c>
      <c r="M2027" s="34">
        <v>0</v>
      </c>
      <c r="N2027" s="36">
        <v>4</v>
      </c>
      <c r="O2027" s="36">
        <v>4</v>
      </c>
      <c r="P2027" s="37" t="str">
        <f t="shared" si="31"/>
        <v>44</v>
      </c>
      <c r="Q2027" s="37"/>
      <c r="R2027" s="36" t="s">
        <v>3336</v>
      </c>
    </row>
    <row r="2028" spans="1:18" x14ac:dyDescent="0.25">
      <c r="A2028" s="1" t="s">
        <v>4</v>
      </c>
      <c r="B2028" s="1" t="s">
        <v>4029</v>
      </c>
      <c r="C2028" s="1" t="s">
        <v>4030</v>
      </c>
      <c r="D2028" s="33">
        <v>0.16666666666666666</v>
      </c>
      <c r="E2028" s="33">
        <v>1</v>
      </c>
      <c r="F2028" s="34">
        <v>5.99</v>
      </c>
      <c r="G2028" s="33">
        <v>0.83</v>
      </c>
      <c r="H2028" s="35">
        <v>2</v>
      </c>
      <c r="I2028" s="34">
        <v>0</v>
      </c>
      <c r="J2028" s="33">
        <v>2</v>
      </c>
      <c r="K2028" s="34">
        <v>0</v>
      </c>
      <c r="L2028" s="33">
        <v>1.66</v>
      </c>
      <c r="M2028" s="34">
        <v>0</v>
      </c>
      <c r="N2028" s="36">
        <v>4</v>
      </c>
      <c r="O2028" s="36">
        <v>4</v>
      </c>
      <c r="P2028" s="37" t="str">
        <f t="shared" si="31"/>
        <v>44</v>
      </c>
      <c r="Q2028" s="37"/>
      <c r="R2028" s="36" t="s">
        <v>3336</v>
      </c>
    </row>
    <row r="2029" spans="1:18" x14ac:dyDescent="0.25">
      <c r="A2029" s="1" t="s">
        <v>4</v>
      </c>
      <c r="B2029" s="1" t="s">
        <v>3321</v>
      </c>
      <c r="C2029" s="1" t="s">
        <v>3322</v>
      </c>
      <c r="D2029" s="33">
        <v>0.4</v>
      </c>
      <c r="E2029" s="33">
        <v>2</v>
      </c>
      <c r="F2029" s="34">
        <v>5</v>
      </c>
      <c r="G2029" s="33">
        <v>1.6</v>
      </c>
      <c r="H2029" s="35">
        <v>1</v>
      </c>
      <c r="I2029" s="34">
        <v>0</v>
      </c>
      <c r="J2029" s="33">
        <v>2</v>
      </c>
      <c r="K2029" s="34">
        <v>0</v>
      </c>
      <c r="L2029" s="33">
        <v>1.6</v>
      </c>
      <c r="M2029" s="34">
        <v>0</v>
      </c>
      <c r="N2029" s="36">
        <v>4</v>
      </c>
      <c r="O2029" s="36">
        <v>4</v>
      </c>
      <c r="P2029" s="37" t="str">
        <f t="shared" si="31"/>
        <v>44</v>
      </c>
      <c r="Q2029" s="37"/>
      <c r="R2029" s="36" t="s">
        <v>7</v>
      </c>
    </row>
    <row r="2030" spans="1:18" x14ac:dyDescent="0.25">
      <c r="A2030" s="1" t="s">
        <v>4</v>
      </c>
      <c r="B2030" s="1" t="s">
        <v>3323</v>
      </c>
      <c r="C2030" s="1" t="s">
        <v>3324</v>
      </c>
      <c r="D2030" s="33">
        <v>0.4</v>
      </c>
      <c r="E2030" s="33">
        <v>2</v>
      </c>
      <c r="F2030" s="34">
        <v>5</v>
      </c>
      <c r="G2030" s="33">
        <v>1.6</v>
      </c>
      <c r="H2030" s="35">
        <v>1</v>
      </c>
      <c r="I2030" s="34">
        <v>0</v>
      </c>
      <c r="J2030" s="33">
        <v>2</v>
      </c>
      <c r="K2030" s="34">
        <v>0</v>
      </c>
      <c r="L2030" s="33">
        <v>1.6</v>
      </c>
      <c r="M2030" s="34">
        <v>0</v>
      </c>
      <c r="N2030" s="36">
        <v>4</v>
      </c>
      <c r="O2030" s="36">
        <v>4</v>
      </c>
      <c r="P2030" s="37" t="str">
        <f t="shared" si="31"/>
        <v>44</v>
      </c>
      <c r="Q2030" s="37"/>
      <c r="R2030" s="36" t="s">
        <v>7</v>
      </c>
    </row>
    <row r="2031" spans="1:18" x14ac:dyDescent="0.25">
      <c r="A2031" s="1" t="s">
        <v>4</v>
      </c>
      <c r="B2031" s="1" t="s">
        <v>4031</v>
      </c>
      <c r="C2031" s="1" t="s">
        <v>4032</v>
      </c>
      <c r="D2031" s="33">
        <v>0.15833333333333333</v>
      </c>
      <c r="E2031" s="33">
        <v>0.95</v>
      </c>
      <c r="F2031" s="34">
        <v>6</v>
      </c>
      <c r="G2031" s="33">
        <v>0.79</v>
      </c>
      <c r="H2031" s="35">
        <v>2</v>
      </c>
      <c r="I2031" s="34">
        <v>0</v>
      </c>
      <c r="J2031" s="33">
        <v>1.9</v>
      </c>
      <c r="K2031" s="34">
        <v>0</v>
      </c>
      <c r="L2031" s="33">
        <v>1.58</v>
      </c>
      <c r="M2031" s="34">
        <v>0</v>
      </c>
      <c r="N2031" s="36">
        <v>4</v>
      </c>
      <c r="O2031" s="36">
        <v>4</v>
      </c>
      <c r="P2031" s="37" t="str">
        <f t="shared" si="31"/>
        <v>44</v>
      </c>
      <c r="Q2031" s="37"/>
      <c r="R2031" s="36" t="s">
        <v>3336</v>
      </c>
    </row>
    <row r="2032" spans="1:18" x14ac:dyDescent="0.25">
      <c r="A2032" s="1" t="s">
        <v>4</v>
      </c>
      <c r="B2032" s="1" t="s">
        <v>4033</v>
      </c>
      <c r="C2032" s="1" t="s">
        <v>4034</v>
      </c>
      <c r="D2032" s="33">
        <v>0.15833333333333333</v>
      </c>
      <c r="E2032" s="33">
        <v>0.95</v>
      </c>
      <c r="F2032" s="34">
        <v>6</v>
      </c>
      <c r="G2032" s="33">
        <v>0.79</v>
      </c>
      <c r="H2032" s="35">
        <v>2</v>
      </c>
      <c r="I2032" s="34">
        <v>0</v>
      </c>
      <c r="J2032" s="33">
        <v>1.9</v>
      </c>
      <c r="K2032" s="34">
        <v>0</v>
      </c>
      <c r="L2032" s="33">
        <v>1.58</v>
      </c>
      <c r="M2032" s="34">
        <v>0</v>
      </c>
      <c r="N2032" s="36">
        <v>4</v>
      </c>
      <c r="O2032" s="36">
        <v>4</v>
      </c>
      <c r="P2032" s="37" t="str">
        <f t="shared" si="31"/>
        <v>44</v>
      </c>
      <c r="Q2032" s="37"/>
      <c r="R2032" s="36" t="s">
        <v>3336</v>
      </c>
    </row>
    <row r="2033" spans="1:18" x14ac:dyDescent="0.25">
      <c r="A2033" s="1" t="s">
        <v>4</v>
      </c>
      <c r="B2033" s="1" t="s">
        <v>4035</v>
      </c>
      <c r="C2033" s="1" t="s">
        <v>4036</v>
      </c>
      <c r="D2033" s="33">
        <v>0.15</v>
      </c>
      <c r="E2033" s="33">
        <v>0.9</v>
      </c>
      <c r="F2033" s="34">
        <v>6</v>
      </c>
      <c r="G2033" s="33">
        <v>0.75</v>
      </c>
      <c r="H2033" s="35">
        <v>2</v>
      </c>
      <c r="I2033" s="34">
        <v>0</v>
      </c>
      <c r="J2033" s="33">
        <v>1.8</v>
      </c>
      <c r="K2033" s="34">
        <v>0</v>
      </c>
      <c r="L2033" s="33">
        <v>1.5</v>
      </c>
      <c r="M2033" s="34">
        <v>0</v>
      </c>
      <c r="N2033" s="36">
        <v>4</v>
      </c>
      <c r="O2033" s="36">
        <v>4</v>
      </c>
      <c r="P2033" s="37" t="str">
        <f t="shared" si="31"/>
        <v>44</v>
      </c>
      <c r="Q2033" s="37"/>
      <c r="R2033" s="36" t="s">
        <v>3336</v>
      </c>
    </row>
    <row r="2034" spans="1:18" x14ac:dyDescent="0.25">
      <c r="A2034" s="1" t="s">
        <v>4</v>
      </c>
      <c r="B2034" s="1" t="s">
        <v>3325</v>
      </c>
      <c r="C2034" s="1" t="s">
        <v>3326</v>
      </c>
      <c r="D2034" s="33">
        <v>0.28999999999999998</v>
      </c>
      <c r="E2034" s="33">
        <v>1.74</v>
      </c>
      <c r="F2034" s="34">
        <v>6</v>
      </c>
      <c r="G2034" s="33">
        <v>1.45</v>
      </c>
      <c r="H2034" s="35">
        <v>1</v>
      </c>
      <c r="I2034" s="34">
        <v>0</v>
      </c>
      <c r="J2034" s="33">
        <v>1.74</v>
      </c>
      <c r="K2034" s="34">
        <v>0</v>
      </c>
      <c r="L2034" s="33">
        <v>1.45</v>
      </c>
      <c r="M2034" s="34">
        <v>0</v>
      </c>
      <c r="N2034" s="36">
        <v>4</v>
      </c>
      <c r="O2034" s="36">
        <v>4</v>
      </c>
      <c r="P2034" s="37" t="str">
        <f t="shared" si="31"/>
        <v>44</v>
      </c>
      <c r="Q2034" s="37"/>
      <c r="R2034" s="36" t="s">
        <v>7</v>
      </c>
    </row>
    <row r="2035" spans="1:18" x14ac:dyDescent="0.25">
      <c r="A2035" s="1" t="s">
        <v>4</v>
      </c>
      <c r="B2035" s="1" t="s">
        <v>4037</v>
      </c>
      <c r="C2035" s="1" t="s">
        <v>4038</v>
      </c>
      <c r="D2035" s="33">
        <v>0.25</v>
      </c>
      <c r="E2035" s="33">
        <v>1.5</v>
      </c>
      <c r="F2035" s="34">
        <v>6</v>
      </c>
      <c r="G2035" s="33">
        <v>1.25</v>
      </c>
      <c r="H2035" s="35">
        <v>1</v>
      </c>
      <c r="I2035" s="34">
        <v>0</v>
      </c>
      <c r="J2035" s="33">
        <v>1.5</v>
      </c>
      <c r="K2035" s="34">
        <v>0</v>
      </c>
      <c r="L2035" s="33">
        <v>1.25</v>
      </c>
      <c r="M2035" s="34">
        <v>0</v>
      </c>
      <c r="N2035" s="36">
        <v>4</v>
      </c>
      <c r="O2035" s="36">
        <v>4</v>
      </c>
      <c r="P2035" s="37" t="str">
        <f t="shared" si="31"/>
        <v>44</v>
      </c>
      <c r="Q2035" s="37"/>
      <c r="R2035" s="36" t="s">
        <v>3336</v>
      </c>
    </row>
    <row r="2036" spans="1:18" x14ac:dyDescent="0.25">
      <c r="A2036" s="1" t="s">
        <v>4</v>
      </c>
      <c r="B2036" s="1" t="s">
        <v>3327</v>
      </c>
      <c r="C2036" s="1" t="s">
        <v>3328</v>
      </c>
      <c r="D2036" s="33">
        <v>0.53</v>
      </c>
      <c r="E2036" s="33">
        <v>1.5</v>
      </c>
      <c r="F2036" s="34">
        <v>2.83</v>
      </c>
      <c r="G2036" s="33">
        <v>0.97</v>
      </c>
      <c r="H2036" s="35">
        <v>1</v>
      </c>
      <c r="I2036" s="34">
        <v>0</v>
      </c>
      <c r="J2036" s="33">
        <v>1.5</v>
      </c>
      <c r="K2036" s="34">
        <v>0</v>
      </c>
      <c r="L2036" s="33">
        <v>0.97</v>
      </c>
      <c r="M2036" s="34">
        <v>0</v>
      </c>
      <c r="N2036" s="36">
        <v>4</v>
      </c>
      <c r="O2036" s="36">
        <v>4</v>
      </c>
      <c r="P2036" s="37" t="str">
        <f t="shared" si="31"/>
        <v>44</v>
      </c>
      <c r="Q2036" s="37"/>
      <c r="R2036" s="36" t="s">
        <v>7</v>
      </c>
    </row>
    <row r="2037" spans="1:18" x14ac:dyDescent="0.25">
      <c r="A2037" s="1" t="s">
        <v>4</v>
      </c>
      <c r="B2037" s="1" t="s">
        <v>4039</v>
      </c>
      <c r="C2037" s="1" t="s">
        <v>4040</v>
      </c>
      <c r="D2037" s="33">
        <v>0.16666666666666666</v>
      </c>
      <c r="E2037" s="33">
        <v>1</v>
      </c>
      <c r="F2037" s="34">
        <v>5.99</v>
      </c>
      <c r="G2037" s="33">
        <v>0.83</v>
      </c>
      <c r="H2037" s="35">
        <v>1</v>
      </c>
      <c r="I2037" s="34">
        <v>0</v>
      </c>
      <c r="J2037" s="33">
        <v>1</v>
      </c>
      <c r="K2037" s="34">
        <v>0</v>
      </c>
      <c r="L2037" s="33">
        <v>0.83</v>
      </c>
      <c r="M2037" s="34">
        <v>0</v>
      </c>
      <c r="N2037" s="36">
        <v>4</v>
      </c>
      <c r="O2037" s="36">
        <v>4</v>
      </c>
      <c r="P2037" s="37" t="str">
        <f t="shared" si="31"/>
        <v>44</v>
      </c>
      <c r="Q2037" s="37"/>
      <c r="R2037" s="36" t="s">
        <v>3336</v>
      </c>
    </row>
    <row r="2038" spans="1:18" x14ac:dyDescent="0.25">
      <c r="A2038" s="1" t="s">
        <v>4</v>
      </c>
      <c r="B2038" s="1" t="s">
        <v>4041</v>
      </c>
      <c r="C2038" s="1" t="s">
        <v>4042</v>
      </c>
      <c r="D2038" s="33">
        <v>0.16666666666666666</v>
      </c>
      <c r="E2038" s="33">
        <v>1</v>
      </c>
      <c r="F2038" s="34">
        <v>5.99</v>
      </c>
      <c r="G2038" s="33">
        <v>0.83</v>
      </c>
      <c r="H2038" s="35">
        <v>1</v>
      </c>
      <c r="I2038" s="34">
        <v>0</v>
      </c>
      <c r="J2038" s="33">
        <v>1</v>
      </c>
      <c r="K2038" s="34">
        <v>0</v>
      </c>
      <c r="L2038" s="33">
        <v>0.83</v>
      </c>
      <c r="M2038" s="34">
        <v>0</v>
      </c>
      <c r="N2038" s="36">
        <v>4</v>
      </c>
      <c r="O2038" s="36">
        <v>4</v>
      </c>
      <c r="P2038" s="37" t="str">
        <f t="shared" si="31"/>
        <v>44</v>
      </c>
      <c r="Q2038" s="37"/>
      <c r="R2038" s="36" t="s">
        <v>3336</v>
      </c>
    </row>
    <row r="2039" spans="1:18" x14ac:dyDescent="0.25">
      <c r="A2039" s="1" t="s">
        <v>4</v>
      </c>
      <c r="B2039" s="1" t="s">
        <v>4043</v>
      </c>
      <c r="C2039" s="1" t="s">
        <v>4044</v>
      </c>
      <c r="D2039" s="33">
        <v>0.16666666666666666</v>
      </c>
      <c r="E2039" s="33">
        <v>1</v>
      </c>
      <c r="F2039" s="34">
        <v>5.99</v>
      </c>
      <c r="G2039" s="33">
        <v>0.83</v>
      </c>
      <c r="H2039" s="35">
        <v>1</v>
      </c>
      <c r="I2039" s="34">
        <v>0</v>
      </c>
      <c r="J2039" s="33">
        <v>1</v>
      </c>
      <c r="K2039" s="34">
        <v>0</v>
      </c>
      <c r="L2039" s="33">
        <v>0.83</v>
      </c>
      <c r="M2039" s="34">
        <v>0</v>
      </c>
      <c r="N2039" s="36">
        <v>4</v>
      </c>
      <c r="O2039" s="36">
        <v>4</v>
      </c>
      <c r="P2039" s="37" t="str">
        <f t="shared" si="31"/>
        <v>44</v>
      </c>
      <c r="Q2039" s="37"/>
      <c r="R2039" s="36" t="s">
        <v>3336</v>
      </c>
    </row>
    <row r="2040" spans="1:18" x14ac:dyDescent="0.25">
      <c r="A2040" s="1" t="s">
        <v>4</v>
      </c>
      <c r="B2040" s="1" t="s">
        <v>4045</v>
      </c>
      <c r="C2040" s="1" t="s">
        <v>4046</v>
      </c>
      <c r="D2040" s="33">
        <v>0.16666666666666666</v>
      </c>
      <c r="E2040" s="33">
        <v>1</v>
      </c>
      <c r="F2040" s="34">
        <v>5.99</v>
      </c>
      <c r="G2040" s="33">
        <v>0.83</v>
      </c>
      <c r="H2040" s="35">
        <v>1</v>
      </c>
      <c r="I2040" s="34">
        <v>0</v>
      </c>
      <c r="J2040" s="33">
        <v>1</v>
      </c>
      <c r="K2040" s="34">
        <v>0</v>
      </c>
      <c r="L2040" s="33">
        <v>0.83</v>
      </c>
      <c r="M2040" s="34">
        <v>0</v>
      </c>
      <c r="N2040" s="36">
        <v>4</v>
      </c>
      <c r="O2040" s="36">
        <v>4</v>
      </c>
      <c r="P2040" s="37" t="str">
        <f t="shared" si="31"/>
        <v>44</v>
      </c>
      <c r="Q2040" s="37"/>
      <c r="R2040" s="36" t="s">
        <v>3336</v>
      </c>
    </row>
    <row r="2041" spans="1:18" x14ac:dyDescent="0.25">
      <c r="A2041" s="1" t="s">
        <v>4</v>
      </c>
      <c r="B2041" s="1" t="s">
        <v>4047</v>
      </c>
      <c r="C2041" s="1" t="s">
        <v>4048</v>
      </c>
      <c r="D2041" s="33">
        <v>0.16666666666666666</v>
      </c>
      <c r="E2041" s="33">
        <v>1</v>
      </c>
      <c r="F2041" s="34">
        <v>5.99</v>
      </c>
      <c r="G2041" s="33">
        <v>0.83</v>
      </c>
      <c r="H2041" s="35">
        <v>1</v>
      </c>
      <c r="I2041" s="34">
        <v>0</v>
      </c>
      <c r="J2041" s="33">
        <v>1</v>
      </c>
      <c r="K2041" s="34">
        <v>0</v>
      </c>
      <c r="L2041" s="33">
        <v>0.83</v>
      </c>
      <c r="M2041" s="34">
        <v>0</v>
      </c>
      <c r="N2041" s="36">
        <v>4</v>
      </c>
      <c r="O2041" s="36">
        <v>4</v>
      </c>
      <c r="P2041" s="37" t="str">
        <f t="shared" si="31"/>
        <v>44</v>
      </c>
      <c r="Q2041" s="37"/>
      <c r="R2041" s="36" t="s">
        <v>3336</v>
      </c>
    </row>
    <row r="2042" spans="1:18" x14ac:dyDescent="0.25">
      <c r="A2042" s="1" t="s">
        <v>4</v>
      </c>
      <c r="B2042" s="1" t="s">
        <v>4049</v>
      </c>
      <c r="C2042" s="1" t="s">
        <v>4050</v>
      </c>
      <c r="D2042" s="33">
        <v>0.16666666666666666</v>
      </c>
      <c r="E2042" s="33">
        <v>1</v>
      </c>
      <c r="F2042" s="34">
        <v>5.99</v>
      </c>
      <c r="G2042" s="33">
        <v>0.83</v>
      </c>
      <c r="H2042" s="35">
        <v>1</v>
      </c>
      <c r="I2042" s="34">
        <v>0</v>
      </c>
      <c r="J2042" s="33">
        <v>1</v>
      </c>
      <c r="K2042" s="34">
        <v>0</v>
      </c>
      <c r="L2042" s="33">
        <v>0.83</v>
      </c>
      <c r="M2042" s="34">
        <v>0</v>
      </c>
      <c r="N2042" s="36">
        <v>4</v>
      </c>
      <c r="O2042" s="36">
        <v>4</v>
      </c>
      <c r="P2042" s="37" t="str">
        <f t="shared" si="31"/>
        <v>44</v>
      </c>
      <c r="Q2042" s="37"/>
      <c r="R2042" s="36" t="s">
        <v>3336</v>
      </c>
    </row>
    <row r="2043" spans="1:18" x14ac:dyDescent="0.25">
      <c r="A2043" s="1" t="s">
        <v>4</v>
      </c>
      <c r="B2043" s="1" t="s">
        <v>4051</v>
      </c>
      <c r="C2043" s="1" t="s">
        <v>4052</v>
      </c>
      <c r="D2043" s="33">
        <v>0.16666666666666666</v>
      </c>
      <c r="E2043" s="33">
        <v>1</v>
      </c>
      <c r="F2043" s="34">
        <v>5.99</v>
      </c>
      <c r="G2043" s="33">
        <v>0.83</v>
      </c>
      <c r="H2043" s="35">
        <v>1</v>
      </c>
      <c r="I2043" s="34">
        <v>0</v>
      </c>
      <c r="J2043" s="33">
        <v>1</v>
      </c>
      <c r="K2043" s="34">
        <v>0</v>
      </c>
      <c r="L2043" s="33">
        <v>0.83</v>
      </c>
      <c r="M2043" s="34">
        <v>0</v>
      </c>
      <c r="N2043" s="36">
        <v>4</v>
      </c>
      <c r="O2043" s="36">
        <v>4</v>
      </c>
      <c r="P2043" s="37" t="str">
        <f t="shared" si="31"/>
        <v>44</v>
      </c>
      <c r="Q2043" s="37"/>
      <c r="R2043" s="36" t="s">
        <v>3336</v>
      </c>
    </row>
    <row r="2044" spans="1:18" x14ac:dyDescent="0.25">
      <c r="A2044" s="1" t="s">
        <v>4</v>
      </c>
      <c r="B2044" s="1" t="s">
        <v>4053</v>
      </c>
      <c r="C2044" s="1" t="s">
        <v>4054</v>
      </c>
      <c r="D2044" s="33">
        <v>0.16666666666666666</v>
      </c>
      <c r="E2044" s="33">
        <v>1</v>
      </c>
      <c r="F2044" s="34">
        <v>5.99</v>
      </c>
      <c r="G2044" s="33">
        <v>0.83</v>
      </c>
      <c r="H2044" s="35">
        <v>1</v>
      </c>
      <c r="I2044" s="34">
        <v>0</v>
      </c>
      <c r="J2044" s="33">
        <v>1</v>
      </c>
      <c r="K2044" s="34">
        <v>0</v>
      </c>
      <c r="L2044" s="33">
        <v>0.83</v>
      </c>
      <c r="M2044" s="34">
        <v>0</v>
      </c>
      <c r="N2044" s="36">
        <v>4</v>
      </c>
      <c r="O2044" s="36">
        <v>4</v>
      </c>
      <c r="P2044" s="37" t="str">
        <f t="shared" si="31"/>
        <v>44</v>
      </c>
      <c r="Q2044" s="37"/>
      <c r="R2044" s="36" t="s">
        <v>3336</v>
      </c>
    </row>
    <row r="2045" spans="1:18" x14ac:dyDescent="0.25">
      <c r="A2045" s="1" t="s">
        <v>4</v>
      </c>
      <c r="B2045" s="1" t="s">
        <v>4055</v>
      </c>
      <c r="C2045" s="1" t="s">
        <v>4056</v>
      </c>
      <c r="D2045" s="33">
        <v>0.16666666666666666</v>
      </c>
      <c r="E2045" s="33">
        <v>1</v>
      </c>
      <c r="F2045" s="34">
        <v>5.99</v>
      </c>
      <c r="G2045" s="33">
        <v>0.83</v>
      </c>
      <c r="H2045" s="35">
        <v>1</v>
      </c>
      <c r="I2045" s="34">
        <v>0</v>
      </c>
      <c r="J2045" s="33">
        <v>1</v>
      </c>
      <c r="K2045" s="34">
        <v>0</v>
      </c>
      <c r="L2045" s="33">
        <v>0.83</v>
      </c>
      <c r="M2045" s="34">
        <v>0</v>
      </c>
      <c r="N2045" s="36">
        <v>4</v>
      </c>
      <c r="O2045" s="36">
        <v>4</v>
      </c>
      <c r="P2045" s="37" t="str">
        <f t="shared" si="31"/>
        <v>44</v>
      </c>
      <c r="Q2045" s="37"/>
      <c r="R2045" s="36" t="s">
        <v>3336</v>
      </c>
    </row>
    <row r="2046" spans="1:18" x14ac:dyDescent="0.25">
      <c r="A2046" s="1" t="s">
        <v>4</v>
      </c>
      <c r="B2046" s="1" t="s">
        <v>4057</v>
      </c>
      <c r="C2046" s="1" t="s">
        <v>4058</v>
      </c>
      <c r="D2046" s="33">
        <v>0.16666666666666666</v>
      </c>
      <c r="E2046" s="33">
        <v>1</v>
      </c>
      <c r="F2046" s="34">
        <v>5.99</v>
      </c>
      <c r="G2046" s="33">
        <v>0.83</v>
      </c>
      <c r="H2046" s="35">
        <v>1</v>
      </c>
      <c r="I2046" s="34">
        <v>0</v>
      </c>
      <c r="J2046" s="33">
        <v>1</v>
      </c>
      <c r="K2046" s="34">
        <v>0</v>
      </c>
      <c r="L2046" s="33">
        <v>0.83</v>
      </c>
      <c r="M2046" s="34">
        <v>0</v>
      </c>
      <c r="N2046" s="36">
        <v>4</v>
      </c>
      <c r="O2046" s="36">
        <v>4</v>
      </c>
      <c r="P2046" s="37" t="str">
        <f t="shared" si="31"/>
        <v>44</v>
      </c>
      <c r="Q2046" s="37"/>
      <c r="R2046" s="36" t="s">
        <v>3336</v>
      </c>
    </row>
    <row r="2047" spans="1:18" x14ac:dyDescent="0.25">
      <c r="A2047" s="1" t="s">
        <v>4</v>
      </c>
      <c r="B2047" s="1" t="s">
        <v>4059</v>
      </c>
      <c r="C2047" s="1" t="s">
        <v>4060</v>
      </c>
      <c r="D2047" s="33">
        <v>0.16666666666666666</v>
      </c>
      <c r="E2047" s="33">
        <v>1</v>
      </c>
      <c r="F2047" s="34">
        <v>5.99</v>
      </c>
      <c r="G2047" s="33">
        <v>0.83</v>
      </c>
      <c r="H2047" s="35">
        <v>1</v>
      </c>
      <c r="I2047" s="34">
        <v>0</v>
      </c>
      <c r="J2047" s="33">
        <v>1</v>
      </c>
      <c r="K2047" s="34">
        <v>0</v>
      </c>
      <c r="L2047" s="33">
        <v>0.83</v>
      </c>
      <c r="M2047" s="34">
        <v>0</v>
      </c>
      <c r="N2047" s="36">
        <v>4</v>
      </c>
      <c r="O2047" s="36">
        <v>4</v>
      </c>
      <c r="P2047" s="37" t="str">
        <f t="shared" si="31"/>
        <v>44</v>
      </c>
      <c r="Q2047" s="37"/>
      <c r="R2047" s="36" t="s">
        <v>3336</v>
      </c>
    </row>
    <row r="2048" spans="1:18" x14ac:dyDescent="0.25">
      <c r="A2048" s="1" t="s">
        <v>4</v>
      </c>
      <c r="B2048" s="1" t="s">
        <v>4061</v>
      </c>
      <c r="C2048" s="1" t="s">
        <v>4062</v>
      </c>
      <c r="D2048" s="33">
        <v>0.15</v>
      </c>
      <c r="E2048" s="33">
        <v>0.9</v>
      </c>
      <c r="F2048" s="34">
        <v>6</v>
      </c>
      <c r="G2048" s="33">
        <v>0.75</v>
      </c>
      <c r="H2048" s="35">
        <v>1</v>
      </c>
      <c r="I2048" s="34">
        <v>0</v>
      </c>
      <c r="J2048" s="33">
        <v>0.9</v>
      </c>
      <c r="K2048" s="34">
        <v>0</v>
      </c>
      <c r="L2048" s="33">
        <v>0.75</v>
      </c>
      <c r="M2048" s="34">
        <v>0</v>
      </c>
      <c r="N2048" s="36">
        <v>4</v>
      </c>
      <c r="O2048" s="36">
        <v>4</v>
      </c>
      <c r="P2048" s="37" t="str">
        <f t="shared" si="31"/>
        <v>44</v>
      </c>
      <c r="Q2048" s="37"/>
      <c r="R2048" s="36" t="s">
        <v>3336</v>
      </c>
    </row>
    <row r="2049" spans="1:18" x14ac:dyDescent="0.25">
      <c r="A2049" s="1" t="s">
        <v>4</v>
      </c>
      <c r="B2049" s="1" t="s">
        <v>4063</v>
      </c>
      <c r="C2049" s="1" t="s">
        <v>4064</v>
      </c>
      <c r="D2049" s="33">
        <v>0.15</v>
      </c>
      <c r="E2049" s="33">
        <v>0.9</v>
      </c>
      <c r="F2049" s="34">
        <v>6</v>
      </c>
      <c r="G2049" s="33">
        <v>0.75</v>
      </c>
      <c r="H2049" s="35">
        <v>1</v>
      </c>
      <c r="I2049" s="34">
        <v>0</v>
      </c>
      <c r="J2049" s="33">
        <v>0.9</v>
      </c>
      <c r="K2049" s="34">
        <v>0</v>
      </c>
      <c r="L2049" s="33">
        <v>0.75</v>
      </c>
      <c r="M2049" s="34">
        <v>0</v>
      </c>
      <c r="N2049" s="36">
        <v>4</v>
      </c>
      <c r="O2049" s="36">
        <v>4</v>
      </c>
      <c r="P2049" s="37" t="str">
        <f t="shared" si="31"/>
        <v>44</v>
      </c>
      <c r="Q2049" s="37"/>
      <c r="R2049" s="36" t="s">
        <v>3336</v>
      </c>
    </row>
    <row r="2050" spans="1:18" x14ac:dyDescent="0.25">
      <c r="A2050" s="1" t="s">
        <v>4</v>
      </c>
      <c r="B2050" s="1" t="s">
        <v>4065</v>
      </c>
      <c r="C2050" s="1" t="s">
        <v>4066</v>
      </c>
      <c r="D2050" s="33">
        <v>0.15</v>
      </c>
      <c r="E2050" s="33">
        <v>0.9</v>
      </c>
      <c r="F2050" s="34">
        <v>6</v>
      </c>
      <c r="G2050" s="33">
        <v>0.75</v>
      </c>
      <c r="H2050" s="35">
        <v>1</v>
      </c>
      <c r="I2050" s="34">
        <v>0</v>
      </c>
      <c r="J2050" s="33">
        <v>0.9</v>
      </c>
      <c r="K2050" s="34">
        <v>0</v>
      </c>
      <c r="L2050" s="33">
        <v>0.75</v>
      </c>
      <c r="M2050" s="34">
        <v>0</v>
      </c>
      <c r="N2050" s="36">
        <v>4</v>
      </c>
      <c r="O2050" s="36">
        <v>4</v>
      </c>
      <c r="P2050" s="37" t="str">
        <f t="shared" si="31"/>
        <v>44</v>
      </c>
      <c r="Q2050" s="37"/>
      <c r="R2050" s="36" t="s">
        <v>3336</v>
      </c>
    </row>
    <row r="2051" spans="1:18" x14ac:dyDescent="0.25">
      <c r="A2051" s="1" t="s">
        <v>4</v>
      </c>
      <c r="B2051" s="1" t="s">
        <v>4067</v>
      </c>
      <c r="C2051" s="1" t="s">
        <v>4068</v>
      </c>
      <c r="D2051" s="33">
        <v>0.15</v>
      </c>
      <c r="E2051" s="33">
        <v>0.9</v>
      </c>
      <c r="F2051" s="34">
        <v>6</v>
      </c>
      <c r="G2051" s="33">
        <v>0.75</v>
      </c>
      <c r="H2051" s="35">
        <v>1</v>
      </c>
      <c r="I2051" s="34">
        <v>0</v>
      </c>
      <c r="J2051" s="33">
        <v>0.9</v>
      </c>
      <c r="K2051" s="34">
        <v>0</v>
      </c>
      <c r="L2051" s="33">
        <v>0.75</v>
      </c>
      <c r="M2051" s="34">
        <v>0</v>
      </c>
      <c r="N2051" s="36">
        <v>4</v>
      </c>
      <c r="O2051" s="36">
        <v>4</v>
      </c>
      <c r="P2051" s="37" t="str">
        <f t="shared" si="31"/>
        <v>44</v>
      </c>
      <c r="Q2051" s="37"/>
      <c r="R2051" s="36" t="s">
        <v>3336</v>
      </c>
    </row>
    <row r="2052" spans="1:18" x14ac:dyDescent="0.25">
      <c r="A2052" s="1" t="s">
        <v>4</v>
      </c>
      <c r="B2052" s="1" t="s">
        <v>4069</v>
      </c>
      <c r="C2052" s="1" t="s">
        <v>4070</v>
      </c>
      <c r="D2052" s="33">
        <v>0.15</v>
      </c>
      <c r="E2052" s="33">
        <v>0.9</v>
      </c>
      <c r="F2052" s="34">
        <v>6</v>
      </c>
      <c r="G2052" s="33">
        <v>0.75</v>
      </c>
      <c r="H2052" s="35">
        <v>1</v>
      </c>
      <c r="I2052" s="34">
        <v>0</v>
      </c>
      <c r="J2052" s="33">
        <v>0.9</v>
      </c>
      <c r="K2052" s="34">
        <v>0</v>
      </c>
      <c r="L2052" s="33">
        <v>0.75</v>
      </c>
      <c r="M2052" s="34">
        <v>0</v>
      </c>
      <c r="N2052" s="36">
        <v>4</v>
      </c>
      <c r="O2052" s="36">
        <v>4</v>
      </c>
      <c r="P2052" s="37" t="str">
        <f t="shared" si="31"/>
        <v>44</v>
      </c>
      <c r="Q2052" s="37"/>
      <c r="R2052" s="36" t="s">
        <v>3336</v>
      </c>
    </row>
    <row r="2053" spans="1:18" x14ac:dyDescent="0.25">
      <c r="A2053" s="1" t="s">
        <v>4</v>
      </c>
      <c r="B2053" s="1" t="s">
        <v>4071</v>
      </c>
      <c r="C2053" s="1" t="s">
        <v>4072</v>
      </c>
      <c r="D2053" s="33">
        <v>0.15</v>
      </c>
      <c r="E2053" s="33">
        <v>0.9</v>
      </c>
      <c r="F2053" s="34">
        <v>6</v>
      </c>
      <c r="G2053" s="33">
        <v>0.75</v>
      </c>
      <c r="H2053" s="35">
        <v>1</v>
      </c>
      <c r="I2053" s="34">
        <v>0</v>
      </c>
      <c r="J2053" s="33">
        <v>0.9</v>
      </c>
      <c r="K2053" s="34">
        <v>0</v>
      </c>
      <c r="L2053" s="33">
        <v>0.75</v>
      </c>
      <c r="M2053" s="34">
        <v>0</v>
      </c>
      <c r="N2053" s="36">
        <v>4</v>
      </c>
      <c r="O2053" s="36">
        <v>4</v>
      </c>
      <c r="P2053" s="37" t="str">
        <f t="shared" si="31"/>
        <v>44</v>
      </c>
      <c r="Q2053" s="37"/>
      <c r="R2053" s="36" t="s">
        <v>3336</v>
      </c>
    </row>
    <row r="2054" spans="1:18" x14ac:dyDescent="0.25">
      <c r="A2054" s="1" t="s">
        <v>4</v>
      </c>
      <c r="B2054" s="1" t="s">
        <v>4073</v>
      </c>
      <c r="C2054" s="1" t="s">
        <v>4074</v>
      </c>
      <c r="D2054" s="33">
        <v>0.15</v>
      </c>
      <c r="E2054" s="33">
        <v>0.9</v>
      </c>
      <c r="F2054" s="34">
        <v>6</v>
      </c>
      <c r="G2054" s="33">
        <v>0.75</v>
      </c>
      <c r="H2054" s="35">
        <v>1</v>
      </c>
      <c r="I2054" s="34">
        <v>0</v>
      </c>
      <c r="J2054" s="33">
        <v>0.9</v>
      </c>
      <c r="K2054" s="34">
        <v>0</v>
      </c>
      <c r="L2054" s="33">
        <v>0.75</v>
      </c>
      <c r="M2054" s="34">
        <v>0</v>
      </c>
      <c r="N2054" s="36">
        <v>4</v>
      </c>
      <c r="O2054" s="36">
        <v>4</v>
      </c>
      <c r="P2054" s="37" t="str">
        <f t="shared" si="31"/>
        <v>44</v>
      </c>
      <c r="Q2054" s="37"/>
      <c r="R2054" s="36" t="s">
        <v>3336</v>
      </c>
    </row>
    <row r="2055" spans="1:18" x14ac:dyDescent="0.25">
      <c r="A2055" s="1" t="s">
        <v>4</v>
      </c>
      <c r="B2055" s="1" t="s">
        <v>4075</v>
      </c>
      <c r="C2055" s="1" t="s">
        <v>4076</v>
      </c>
      <c r="D2055" s="33">
        <v>0.15</v>
      </c>
      <c r="E2055" s="33">
        <v>0.9</v>
      </c>
      <c r="F2055" s="34">
        <v>6</v>
      </c>
      <c r="G2055" s="33">
        <v>0.75</v>
      </c>
      <c r="H2055" s="35">
        <v>1</v>
      </c>
      <c r="I2055" s="34">
        <v>0</v>
      </c>
      <c r="J2055" s="33">
        <v>0.9</v>
      </c>
      <c r="K2055" s="34">
        <v>0</v>
      </c>
      <c r="L2055" s="33">
        <v>0.75</v>
      </c>
      <c r="M2055" s="34">
        <v>0</v>
      </c>
      <c r="N2055" s="36">
        <v>4</v>
      </c>
      <c r="O2055" s="36">
        <v>4</v>
      </c>
      <c r="P2055" s="37" t="str">
        <f t="shared" ref="P2055:P2058" si="32">N2055&amp;O2055</f>
        <v>44</v>
      </c>
      <c r="Q2055" s="37"/>
      <c r="R2055" s="36" t="s">
        <v>3336</v>
      </c>
    </row>
    <row r="2056" spans="1:18" x14ac:dyDescent="0.25">
      <c r="A2056" s="1" t="s">
        <v>4</v>
      </c>
      <c r="B2056" s="1" t="s">
        <v>4077</v>
      </c>
      <c r="C2056" s="1" t="s">
        <v>4078</v>
      </c>
      <c r="D2056" s="33">
        <v>0.125</v>
      </c>
      <c r="E2056" s="33">
        <v>0.75</v>
      </c>
      <c r="F2056" s="34">
        <v>6</v>
      </c>
      <c r="G2056" s="33">
        <v>0.62</v>
      </c>
      <c r="H2056" s="35">
        <v>1</v>
      </c>
      <c r="I2056" s="34">
        <v>0</v>
      </c>
      <c r="J2056" s="33">
        <v>0.75</v>
      </c>
      <c r="K2056" s="34">
        <v>0</v>
      </c>
      <c r="L2056" s="33">
        <v>0.62</v>
      </c>
      <c r="M2056" s="34">
        <v>0</v>
      </c>
      <c r="N2056" s="36">
        <v>4</v>
      </c>
      <c r="O2056" s="36">
        <v>4</v>
      </c>
      <c r="P2056" s="37" t="str">
        <f t="shared" si="32"/>
        <v>44</v>
      </c>
      <c r="Q2056" s="37"/>
      <c r="R2056" s="36" t="s">
        <v>3336</v>
      </c>
    </row>
    <row r="2057" spans="1:18" x14ac:dyDescent="0.25">
      <c r="A2057" s="1" t="s">
        <v>4</v>
      </c>
      <c r="B2057" s="1" t="s">
        <v>3329</v>
      </c>
      <c r="C2057" s="1" t="s">
        <v>3330</v>
      </c>
      <c r="D2057" s="33">
        <v>1.0900000000000001</v>
      </c>
      <c r="E2057" s="33">
        <v>1.5</v>
      </c>
      <c r="F2057" s="34">
        <v>1.37</v>
      </c>
      <c r="G2057" s="33">
        <v>0.41</v>
      </c>
      <c r="H2057" s="35">
        <v>1</v>
      </c>
      <c r="I2057" s="34">
        <v>0</v>
      </c>
      <c r="J2057" s="33">
        <v>1.5</v>
      </c>
      <c r="K2057" s="34">
        <v>0</v>
      </c>
      <c r="L2057" s="33">
        <v>0.41</v>
      </c>
      <c r="M2057" s="34">
        <v>0</v>
      </c>
      <c r="N2057" s="36">
        <v>4</v>
      </c>
      <c r="O2057" s="36">
        <v>4</v>
      </c>
      <c r="P2057" s="37" t="str">
        <f t="shared" si="32"/>
        <v>44</v>
      </c>
      <c r="Q2057" s="37"/>
      <c r="R2057" s="36" t="s">
        <v>7</v>
      </c>
    </row>
    <row r="2058" spans="1:18" x14ac:dyDescent="0.25">
      <c r="A2058" s="1" t="s">
        <v>4</v>
      </c>
      <c r="B2058" s="1" t="s">
        <v>3331</v>
      </c>
      <c r="C2058" s="1" t="s">
        <v>3332</v>
      </c>
      <c r="D2058" s="33">
        <v>0.67</v>
      </c>
      <c r="E2058" s="33">
        <v>0.9</v>
      </c>
      <c r="F2058" s="34">
        <v>1.34</v>
      </c>
      <c r="G2058" s="33">
        <v>0.23</v>
      </c>
      <c r="H2058" s="35">
        <v>1</v>
      </c>
      <c r="I2058" s="34">
        <v>0</v>
      </c>
      <c r="J2058" s="33">
        <v>0.9</v>
      </c>
      <c r="K2058" s="34">
        <v>0</v>
      </c>
      <c r="L2058" s="33">
        <v>0.23</v>
      </c>
      <c r="M2058" s="34">
        <v>0</v>
      </c>
      <c r="N2058" s="36">
        <v>4</v>
      </c>
      <c r="O2058" s="36">
        <v>4</v>
      </c>
      <c r="P2058" s="37" t="str">
        <f t="shared" si="32"/>
        <v>44</v>
      </c>
      <c r="Q2058" s="37">
        <v>648</v>
      </c>
      <c r="R2058" s="36" t="s">
        <v>7</v>
      </c>
    </row>
    <row r="2059" spans="1:18" s="16" customFormat="1" x14ac:dyDescent="0.25">
      <c r="A2059" s="15" t="s">
        <v>4079</v>
      </c>
      <c r="B2059" s="15" t="s">
        <v>4080</v>
      </c>
      <c r="C2059" s="15" t="s">
        <v>4080</v>
      </c>
      <c r="D2059" s="38"/>
      <c r="E2059" s="38"/>
      <c r="F2059" s="39"/>
      <c r="G2059" s="38"/>
      <c r="H2059" s="40">
        <f>SUM(H7:H2058)</f>
        <v>40919</v>
      </c>
      <c r="I2059" s="39"/>
      <c r="J2059" s="41">
        <f>SUM(J7:J2058)</f>
        <v>769068.41999999888</v>
      </c>
      <c r="K2059" s="39"/>
      <c r="L2059" s="41">
        <f>SUM(L7:L2058)</f>
        <v>630864.58999999927</v>
      </c>
      <c r="M2059" s="39"/>
      <c r="N2059" s="42"/>
      <c r="O2059" s="42"/>
      <c r="P2059" s="42"/>
      <c r="Q2059" s="42"/>
      <c r="R2059" s="43" t="s">
        <v>4080</v>
      </c>
    </row>
    <row r="2060" spans="1:18" s="16" customFormat="1" x14ac:dyDescent="0.25">
      <c r="A2060" s="15" t="s">
        <v>4081</v>
      </c>
      <c r="B2060" s="15" t="s">
        <v>4080</v>
      </c>
      <c r="C2060" s="15" t="s">
        <v>4080</v>
      </c>
      <c r="D2060" s="44"/>
      <c r="E2060" s="44"/>
      <c r="F2060" s="45"/>
      <c r="G2060" s="44"/>
      <c r="H2060" s="40">
        <f>SUM(H2059/2052)</f>
        <v>19.941033138401558</v>
      </c>
      <c r="I2060" s="45"/>
      <c r="J2060" s="41">
        <f>SUM(J2059/2052)</f>
        <v>374.78967836257254</v>
      </c>
      <c r="K2060" s="45"/>
      <c r="L2060" s="41">
        <f>SUM(L2059/2052)</f>
        <v>307.43888401559417</v>
      </c>
      <c r="M2060" s="45"/>
      <c r="N2060" s="46"/>
      <c r="O2060" s="46"/>
      <c r="P2060" s="42"/>
      <c r="Q2060" s="42"/>
      <c r="R2060" s="43" t="s">
        <v>4080</v>
      </c>
    </row>
  </sheetData>
  <sortState ref="A7:R2058">
    <sortCondition ref="P7:P2058"/>
    <sortCondition descending="1" ref="L7:L2058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66135-006B-4778-AC39-48A172B1B40C}">
  <dimension ref="A1:T2658"/>
  <sheetViews>
    <sheetView workbookViewId="0"/>
  </sheetViews>
  <sheetFormatPr defaultColWidth="39" defaultRowHeight="15" x14ac:dyDescent="0.25"/>
  <cols>
    <col min="1" max="1" width="14.28515625" customWidth="1"/>
    <col min="2" max="2" width="19.85546875" bestFit="1" customWidth="1"/>
    <col min="3" max="3" width="32.7109375" bestFit="1" customWidth="1"/>
    <col min="4" max="4" width="6.5703125" style="47" bestFit="1" customWidth="1"/>
    <col min="5" max="5" width="11.140625" style="47" bestFit="1" customWidth="1"/>
    <col min="6" max="6" width="7.140625" style="48" bestFit="1" customWidth="1"/>
    <col min="7" max="7" width="10.42578125" style="47" bestFit="1" customWidth="1"/>
    <col min="8" max="8" width="8.7109375" style="49" bestFit="1" customWidth="1"/>
    <col min="9" max="9" width="8.85546875" style="48" bestFit="1" customWidth="1"/>
    <col min="10" max="10" width="17.5703125" style="47" bestFit="1" customWidth="1"/>
    <col min="11" max="11" width="10.42578125" style="48" bestFit="1" customWidth="1"/>
    <col min="12" max="12" width="15.140625" style="47" bestFit="1" customWidth="1"/>
    <col min="13" max="13" width="8.28515625" style="48" bestFit="1" customWidth="1"/>
    <col min="14" max="15" width="2" style="50" hidden="1" customWidth="1"/>
    <col min="16" max="16" width="6.140625" style="50" bestFit="1" customWidth="1"/>
    <col min="17" max="17" width="5" style="50" bestFit="1" customWidth="1"/>
    <col min="18" max="18" width="8.28515625" style="50" bestFit="1" customWidth="1"/>
  </cols>
  <sheetData>
    <row r="1" spans="1:20" s="24" customFormat="1" ht="14.25" x14ac:dyDescent="0.3">
      <c r="A1" s="17" t="s">
        <v>9201</v>
      </c>
      <c r="B1" s="17"/>
      <c r="C1" s="18"/>
      <c r="D1" s="19"/>
      <c r="E1" s="19"/>
      <c r="F1" s="20"/>
      <c r="G1" s="19"/>
      <c r="H1" s="21"/>
      <c r="I1" s="22"/>
      <c r="J1" s="19"/>
      <c r="K1" s="22"/>
      <c r="L1" s="19"/>
      <c r="M1" s="18"/>
      <c r="N1" s="19"/>
      <c r="O1" s="18"/>
      <c r="P1" s="18"/>
      <c r="Q1" s="18"/>
      <c r="R1" s="18"/>
      <c r="S1" s="18"/>
      <c r="T1" s="23"/>
    </row>
    <row r="2" spans="1:20" s="24" customFormat="1" ht="14.25" x14ac:dyDescent="0.3">
      <c r="A2" s="17" t="s">
        <v>18170</v>
      </c>
      <c r="B2" s="17"/>
      <c r="C2" s="18"/>
      <c r="D2" s="19"/>
      <c r="E2" s="19"/>
      <c r="F2" s="20"/>
      <c r="G2" s="19"/>
      <c r="H2" s="21"/>
      <c r="I2" s="22"/>
      <c r="J2" s="19"/>
      <c r="K2" s="22"/>
      <c r="L2" s="19"/>
      <c r="M2" s="18"/>
      <c r="N2" s="19"/>
      <c r="O2" s="18"/>
      <c r="P2" s="18"/>
      <c r="Q2" s="18"/>
      <c r="R2" s="18"/>
      <c r="S2" s="18"/>
      <c r="T2" s="23"/>
    </row>
    <row r="3" spans="1:20" s="24" customFormat="1" ht="14.25" x14ac:dyDescent="0.3">
      <c r="A3" s="17" t="s">
        <v>18190</v>
      </c>
      <c r="B3" s="17"/>
      <c r="C3" s="18"/>
      <c r="D3" s="19"/>
      <c r="E3" s="19"/>
      <c r="F3" s="20"/>
      <c r="G3" s="19"/>
      <c r="H3" s="21"/>
      <c r="I3" s="22"/>
      <c r="J3" s="19"/>
      <c r="K3" s="22"/>
      <c r="L3" s="19"/>
      <c r="M3" s="18"/>
      <c r="N3" s="19"/>
      <c r="O3" s="18"/>
      <c r="P3" s="18"/>
      <c r="Q3" s="18"/>
      <c r="R3" s="18"/>
      <c r="S3" s="18"/>
      <c r="T3" s="23"/>
    </row>
    <row r="4" spans="1:20" s="24" customFormat="1" ht="14.25" x14ac:dyDescent="0.3">
      <c r="A4" s="25"/>
      <c r="B4" s="26"/>
      <c r="C4" s="27"/>
      <c r="D4" s="28"/>
      <c r="E4" s="28"/>
      <c r="F4" s="29"/>
      <c r="G4" s="28"/>
      <c r="H4" s="30"/>
      <c r="I4" s="31" t="s">
        <v>18171</v>
      </c>
      <c r="J4" s="28"/>
      <c r="K4" s="27" t="s">
        <v>18171</v>
      </c>
      <c r="L4" s="28"/>
      <c r="M4" s="27" t="s">
        <v>18172</v>
      </c>
      <c r="N4" s="27"/>
      <c r="O4" s="27"/>
      <c r="P4" s="27"/>
      <c r="Q4" s="32"/>
      <c r="R4" s="18"/>
      <c r="S4" s="32"/>
      <c r="T4" s="23"/>
    </row>
    <row r="5" spans="1:20" s="24" customFormat="1" ht="14.25" x14ac:dyDescent="0.3">
      <c r="A5" s="25"/>
      <c r="B5" s="26"/>
      <c r="C5" s="27"/>
      <c r="D5" s="28"/>
      <c r="E5" s="28" t="s">
        <v>18173</v>
      </c>
      <c r="F5" s="29" t="s">
        <v>18173</v>
      </c>
      <c r="G5" s="28" t="s">
        <v>18174</v>
      </c>
      <c r="H5" s="30"/>
      <c r="I5" s="31" t="s">
        <v>18175</v>
      </c>
      <c r="J5" s="28" t="s">
        <v>2</v>
      </c>
      <c r="K5" s="27" t="s">
        <v>18176</v>
      </c>
      <c r="L5" s="28" t="s">
        <v>3</v>
      </c>
      <c r="M5" s="27" t="s">
        <v>18177</v>
      </c>
      <c r="N5" s="27"/>
      <c r="O5" s="27"/>
      <c r="P5" s="27"/>
      <c r="Q5" s="32"/>
      <c r="R5" s="18" t="s">
        <v>18178</v>
      </c>
      <c r="S5" s="32"/>
      <c r="T5" s="23"/>
    </row>
    <row r="6" spans="1:20" s="24" customFormat="1" ht="14.25" x14ac:dyDescent="0.3">
      <c r="A6" s="25" t="s">
        <v>0</v>
      </c>
      <c r="B6" s="26" t="s">
        <v>18179</v>
      </c>
      <c r="C6" s="25" t="s">
        <v>18180</v>
      </c>
      <c r="D6" s="28" t="s">
        <v>1</v>
      </c>
      <c r="E6" s="28" t="s">
        <v>18181</v>
      </c>
      <c r="F6" s="29" t="s">
        <v>18182</v>
      </c>
      <c r="G6" s="28" t="s">
        <v>18183</v>
      </c>
      <c r="H6" s="30" t="s">
        <v>18184</v>
      </c>
      <c r="I6" s="31" t="s">
        <v>18185</v>
      </c>
      <c r="J6" s="28" t="s">
        <v>18186</v>
      </c>
      <c r="K6" s="27" t="s">
        <v>18185</v>
      </c>
      <c r="L6" s="28" t="s">
        <v>18187</v>
      </c>
      <c r="M6" s="27" t="s">
        <v>18185</v>
      </c>
      <c r="N6" s="27"/>
      <c r="O6" s="27"/>
      <c r="P6" s="27" t="s">
        <v>18188</v>
      </c>
      <c r="Q6" s="32"/>
      <c r="R6" s="18" t="s">
        <v>18179</v>
      </c>
      <c r="S6" s="32"/>
      <c r="T6" s="23"/>
    </row>
    <row r="7" spans="1:20" x14ac:dyDescent="0.25">
      <c r="A7" s="2" t="s">
        <v>4082</v>
      </c>
      <c r="B7" s="2" t="s">
        <v>4109</v>
      </c>
      <c r="C7" s="2" t="s">
        <v>4110</v>
      </c>
      <c r="D7" s="51">
        <v>6.9799999999999232</v>
      </c>
      <c r="E7" s="51">
        <v>37.494999999999997</v>
      </c>
      <c r="F7" s="52">
        <v>5.37</v>
      </c>
      <c r="G7" s="51">
        <v>30.51</v>
      </c>
      <c r="H7" s="53">
        <v>743</v>
      </c>
      <c r="I7" s="52">
        <v>0.65</v>
      </c>
      <c r="J7" s="51">
        <v>27820.19</v>
      </c>
      <c r="K7" s="52">
        <v>1.19</v>
      </c>
      <c r="L7" s="51">
        <v>22634.05</v>
      </c>
      <c r="M7" s="52">
        <v>1.1499999999999999</v>
      </c>
      <c r="N7" s="54">
        <v>1</v>
      </c>
      <c r="O7" s="54">
        <v>1</v>
      </c>
      <c r="P7" s="55" t="str">
        <f t="shared" ref="P7:P70" si="0">N7&amp;O7</f>
        <v>11</v>
      </c>
      <c r="Q7" s="55"/>
      <c r="R7" s="54" t="s">
        <v>7</v>
      </c>
    </row>
    <row r="8" spans="1:20" x14ac:dyDescent="0.25">
      <c r="A8" s="2" t="s">
        <v>4082</v>
      </c>
      <c r="B8" s="2" t="s">
        <v>4111</v>
      </c>
      <c r="C8" s="2" t="s">
        <v>1082</v>
      </c>
      <c r="D8" s="51">
        <v>2.0199999999999845</v>
      </c>
      <c r="E8" s="51">
        <v>19.194900000000001</v>
      </c>
      <c r="F8" s="52">
        <v>9.5</v>
      </c>
      <c r="G8" s="51">
        <v>17.170000000000002</v>
      </c>
      <c r="H8" s="53">
        <v>1292</v>
      </c>
      <c r="I8" s="52">
        <v>1.1299999999999999</v>
      </c>
      <c r="J8" s="51">
        <v>24737.67</v>
      </c>
      <c r="K8" s="52">
        <v>1.06</v>
      </c>
      <c r="L8" s="51">
        <v>22127.83</v>
      </c>
      <c r="M8" s="52">
        <v>1.1200000000000001</v>
      </c>
      <c r="N8" s="54">
        <v>1</v>
      </c>
      <c r="O8" s="54">
        <v>1</v>
      </c>
      <c r="P8" s="55" t="str">
        <f t="shared" si="0"/>
        <v>11</v>
      </c>
      <c r="Q8" s="55"/>
      <c r="R8" s="54" t="s">
        <v>7</v>
      </c>
    </row>
    <row r="9" spans="1:20" x14ac:dyDescent="0.25">
      <c r="A9" s="2" t="s">
        <v>4082</v>
      </c>
      <c r="B9" s="2" t="s">
        <v>4112</v>
      </c>
      <c r="C9" s="2" t="s">
        <v>4113</v>
      </c>
      <c r="D9" s="51">
        <v>1.2599999999999918</v>
      </c>
      <c r="E9" s="51">
        <v>9.7416</v>
      </c>
      <c r="F9" s="52">
        <v>7.73</v>
      </c>
      <c r="G9" s="51">
        <v>8.48</v>
      </c>
      <c r="H9" s="53">
        <v>2842</v>
      </c>
      <c r="I9" s="52">
        <v>2.4900000000000002</v>
      </c>
      <c r="J9" s="51">
        <v>21350.7</v>
      </c>
      <c r="K9" s="52">
        <v>0.91</v>
      </c>
      <c r="L9" s="51">
        <v>17769.78</v>
      </c>
      <c r="M9" s="52">
        <v>0.9</v>
      </c>
      <c r="N9" s="54">
        <v>1</v>
      </c>
      <c r="O9" s="54">
        <v>1</v>
      </c>
      <c r="P9" s="55" t="str">
        <f t="shared" si="0"/>
        <v>11</v>
      </c>
      <c r="Q9" s="55"/>
      <c r="R9" s="54" t="s">
        <v>7</v>
      </c>
    </row>
    <row r="10" spans="1:20" x14ac:dyDescent="0.25">
      <c r="A10" s="2" t="s">
        <v>4082</v>
      </c>
      <c r="B10" s="2" t="s">
        <v>4114</v>
      </c>
      <c r="C10" s="2" t="s">
        <v>4115</v>
      </c>
      <c r="D10" s="51">
        <v>1.5799999999999905</v>
      </c>
      <c r="E10" s="51">
        <v>16.248100000000001</v>
      </c>
      <c r="F10" s="52">
        <v>10.28</v>
      </c>
      <c r="G10" s="51">
        <v>14.66</v>
      </c>
      <c r="H10" s="53">
        <v>1406</v>
      </c>
      <c r="I10" s="52">
        <v>1.23</v>
      </c>
      <c r="J10" s="51">
        <v>19959.37</v>
      </c>
      <c r="K10" s="52">
        <v>0.85</v>
      </c>
      <c r="L10" s="51">
        <v>17737.89</v>
      </c>
      <c r="M10" s="52">
        <v>0.9</v>
      </c>
      <c r="N10" s="54">
        <v>1</v>
      </c>
      <c r="O10" s="54">
        <v>1</v>
      </c>
      <c r="P10" s="55" t="str">
        <f t="shared" si="0"/>
        <v>11</v>
      </c>
      <c r="Q10" s="55"/>
      <c r="R10" s="54" t="s">
        <v>7</v>
      </c>
    </row>
    <row r="11" spans="1:20" x14ac:dyDescent="0.25">
      <c r="A11" s="2" t="s">
        <v>4082</v>
      </c>
      <c r="B11" s="2" t="s">
        <v>4116</v>
      </c>
      <c r="C11" s="2" t="s">
        <v>4117</v>
      </c>
      <c r="D11" s="51">
        <v>4.3899999999999606</v>
      </c>
      <c r="E11" s="51">
        <v>23.5596</v>
      </c>
      <c r="F11" s="52">
        <v>5.36</v>
      </c>
      <c r="G11" s="51">
        <v>19.16</v>
      </c>
      <c r="H11" s="53">
        <v>916</v>
      </c>
      <c r="I11" s="52">
        <v>0.8</v>
      </c>
      <c r="J11" s="51">
        <v>21506.880000000001</v>
      </c>
      <c r="K11" s="52">
        <v>0.92</v>
      </c>
      <c r="L11" s="51">
        <v>17485.64</v>
      </c>
      <c r="M11" s="52">
        <v>0.89</v>
      </c>
      <c r="N11" s="54">
        <v>1</v>
      </c>
      <c r="O11" s="54">
        <v>1</v>
      </c>
      <c r="P11" s="55" t="str">
        <f t="shared" si="0"/>
        <v>11</v>
      </c>
      <c r="Q11" s="55"/>
      <c r="R11" s="54" t="s">
        <v>7</v>
      </c>
    </row>
    <row r="12" spans="1:20" x14ac:dyDescent="0.25">
      <c r="A12" s="2" t="s">
        <v>4082</v>
      </c>
      <c r="B12" s="2" t="s">
        <v>4120</v>
      </c>
      <c r="C12" s="2" t="s">
        <v>4121</v>
      </c>
      <c r="D12" s="51">
        <v>2.769999999999984</v>
      </c>
      <c r="E12" s="51">
        <v>17.682600000000001</v>
      </c>
      <c r="F12" s="52">
        <v>6.38</v>
      </c>
      <c r="G12" s="51">
        <v>14.91</v>
      </c>
      <c r="H12" s="53">
        <v>1141</v>
      </c>
      <c r="I12" s="52">
        <v>1</v>
      </c>
      <c r="J12" s="51">
        <v>19686.41</v>
      </c>
      <c r="K12" s="52">
        <v>0.84</v>
      </c>
      <c r="L12" s="51">
        <v>16525.84</v>
      </c>
      <c r="M12" s="52">
        <v>0.84</v>
      </c>
      <c r="N12" s="54">
        <v>1</v>
      </c>
      <c r="O12" s="54">
        <v>1</v>
      </c>
      <c r="P12" s="55" t="str">
        <f t="shared" si="0"/>
        <v>11</v>
      </c>
      <c r="Q12" s="55"/>
      <c r="R12" s="54" t="s">
        <v>7</v>
      </c>
    </row>
    <row r="13" spans="1:20" x14ac:dyDescent="0.25">
      <c r="A13" s="2" t="s">
        <v>4082</v>
      </c>
      <c r="B13" s="2" t="s">
        <v>4122</v>
      </c>
      <c r="C13" s="2" t="s">
        <v>4123</v>
      </c>
      <c r="D13" s="51">
        <v>2.2300000000000151</v>
      </c>
      <c r="E13" s="51">
        <v>18.509799999999998</v>
      </c>
      <c r="F13" s="52">
        <v>8.3000000000000007</v>
      </c>
      <c r="G13" s="51">
        <v>16.27</v>
      </c>
      <c r="H13" s="53">
        <v>985</v>
      </c>
      <c r="I13" s="52">
        <v>0.86</v>
      </c>
      <c r="J13" s="51">
        <v>18115.36</v>
      </c>
      <c r="K13" s="52">
        <v>0.77</v>
      </c>
      <c r="L13" s="51">
        <v>15918.8</v>
      </c>
      <c r="M13" s="52">
        <v>0.81</v>
      </c>
      <c r="N13" s="54">
        <v>1</v>
      </c>
      <c r="O13" s="54">
        <v>1</v>
      </c>
      <c r="P13" s="55" t="str">
        <f t="shared" si="0"/>
        <v>11</v>
      </c>
      <c r="Q13" s="55"/>
      <c r="R13" s="54" t="s">
        <v>7</v>
      </c>
    </row>
    <row r="14" spans="1:20" x14ac:dyDescent="0.25">
      <c r="A14" s="2" t="s">
        <v>4082</v>
      </c>
      <c r="B14" s="2" t="s">
        <v>4130</v>
      </c>
      <c r="C14" s="2" t="s">
        <v>4131</v>
      </c>
      <c r="D14" s="51">
        <v>3.5199999999999845</v>
      </c>
      <c r="E14" s="51">
        <v>22.856300000000001</v>
      </c>
      <c r="F14" s="52">
        <v>6.49</v>
      </c>
      <c r="G14" s="51">
        <v>19.329999999999998</v>
      </c>
      <c r="H14" s="53">
        <v>709</v>
      </c>
      <c r="I14" s="52">
        <v>0.62</v>
      </c>
      <c r="J14" s="51">
        <v>16188.85</v>
      </c>
      <c r="K14" s="52">
        <v>0.69</v>
      </c>
      <c r="L14" s="51">
        <v>13693.17</v>
      </c>
      <c r="M14" s="52">
        <v>0.69</v>
      </c>
      <c r="N14" s="54">
        <v>1</v>
      </c>
      <c r="O14" s="54">
        <v>1</v>
      </c>
      <c r="P14" s="55" t="str">
        <f t="shared" si="0"/>
        <v>11</v>
      </c>
      <c r="Q14" s="55"/>
      <c r="R14" s="54" t="s">
        <v>7</v>
      </c>
    </row>
    <row r="15" spans="1:20" x14ac:dyDescent="0.25">
      <c r="A15" s="2" t="s">
        <v>4082</v>
      </c>
      <c r="B15" s="2" t="s">
        <v>4132</v>
      </c>
      <c r="C15" s="2" t="s">
        <v>4133</v>
      </c>
      <c r="D15" s="51">
        <v>1.4000000000000505</v>
      </c>
      <c r="E15" s="51">
        <v>5.1695000000000002</v>
      </c>
      <c r="F15" s="52">
        <v>3.69</v>
      </c>
      <c r="G15" s="51">
        <v>3.76</v>
      </c>
      <c r="H15" s="53">
        <v>3696</v>
      </c>
      <c r="I15" s="52">
        <v>3.24</v>
      </c>
      <c r="J15" s="51">
        <v>18782.97</v>
      </c>
      <c r="K15" s="52">
        <v>0.8</v>
      </c>
      <c r="L15" s="51">
        <v>13608.56</v>
      </c>
      <c r="M15" s="52">
        <v>0.69</v>
      </c>
      <c r="N15" s="54">
        <v>1</v>
      </c>
      <c r="O15" s="54">
        <v>1</v>
      </c>
      <c r="P15" s="55" t="str">
        <f t="shared" si="0"/>
        <v>11</v>
      </c>
      <c r="Q15" s="55"/>
      <c r="R15" s="54" t="s">
        <v>7</v>
      </c>
    </row>
    <row r="16" spans="1:20" x14ac:dyDescent="0.25">
      <c r="A16" s="2" t="s">
        <v>4082</v>
      </c>
      <c r="B16" s="2" t="s">
        <v>4134</v>
      </c>
      <c r="C16" s="2" t="s">
        <v>4135</v>
      </c>
      <c r="D16" s="51">
        <v>2.7999999999999923</v>
      </c>
      <c r="E16" s="51">
        <v>17.484300000000001</v>
      </c>
      <c r="F16" s="52">
        <v>6.24</v>
      </c>
      <c r="G16" s="51">
        <v>14.68</v>
      </c>
      <c r="H16" s="53">
        <v>895</v>
      </c>
      <c r="I16" s="52">
        <v>0.78</v>
      </c>
      <c r="J16" s="51">
        <v>15528.9</v>
      </c>
      <c r="K16" s="52">
        <v>0.66</v>
      </c>
      <c r="L16" s="51">
        <v>13022.9</v>
      </c>
      <c r="M16" s="52">
        <v>0.66</v>
      </c>
      <c r="N16" s="54">
        <v>1</v>
      </c>
      <c r="O16" s="54">
        <v>1</v>
      </c>
      <c r="P16" s="55" t="str">
        <f t="shared" si="0"/>
        <v>11</v>
      </c>
      <c r="Q16" s="55"/>
      <c r="R16" s="54" t="s">
        <v>7</v>
      </c>
    </row>
    <row r="17" spans="1:18" x14ac:dyDescent="0.25">
      <c r="A17" s="2" t="s">
        <v>4082</v>
      </c>
      <c r="B17" s="2" t="s">
        <v>4136</v>
      </c>
      <c r="C17" s="2" t="s">
        <v>4137</v>
      </c>
      <c r="D17" s="51">
        <v>3.1099999999999652</v>
      </c>
      <c r="E17" s="51">
        <v>19.289300000000001</v>
      </c>
      <c r="F17" s="52">
        <v>6.2</v>
      </c>
      <c r="G17" s="51">
        <v>16.170000000000002</v>
      </c>
      <c r="H17" s="53">
        <v>714</v>
      </c>
      <c r="I17" s="52">
        <v>0.62</v>
      </c>
      <c r="J17" s="51">
        <v>13589.59</v>
      </c>
      <c r="K17" s="52">
        <v>0.57999999999999996</v>
      </c>
      <c r="L17" s="51">
        <v>11369.05</v>
      </c>
      <c r="M17" s="52">
        <v>0.56999999999999995</v>
      </c>
      <c r="N17" s="54">
        <v>1</v>
      </c>
      <c r="O17" s="54">
        <v>1</v>
      </c>
      <c r="P17" s="55" t="str">
        <f t="shared" si="0"/>
        <v>11</v>
      </c>
      <c r="Q17" s="55"/>
      <c r="R17" s="54" t="s">
        <v>7</v>
      </c>
    </row>
    <row r="18" spans="1:18" x14ac:dyDescent="0.25">
      <c r="A18" s="2" t="s">
        <v>4082</v>
      </c>
      <c r="B18" s="2" t="s">
        <v>4144</v>
      </c>
      <c r="C18" s="2" t="s">
        <v>4145</v>
      </c>
      <c r="D18" s="51">
        <v>1.6799999999999851</v>
      </c>
      <c r="E18" s="51">
        <v>13.145300000000001</v>
      </c>
      <c r="F18" s="52">
        <v>7.82</v>
      </c>
      <c r="G18" s="51">
        <v>11.46</v>
      </c>
      <c r="H18" s="53">
        <v>1161</v>
      </c>
      <c r="I18" s="52">
        <v>1.01</v>
      </c>
      <c r="J18" s="51">
        <v>12169.19</v>
      </c>
      <c r="K18" s="52">
        <v>0.52</v>
      </c>
      <c r="L18" s="51">
        <v>10218.709999999999</v>
      </c>
      <c r="M18" s="52">
        <v>0.52</v>
      </c>
      <c r="N18" s="54">
        <v>1</v>
      </c>
      <c r="O18" s="54">
        <v>1</v>
      </c>
      <c r="P18" s="55" t="str">
        <f t="shared" si="0"/>
        <v>11</v>
      </c>
      <c r="Q18" s="55"/>
      <c r="R18" s="54" t="s">
        <v>7</v>
      </c>
    </row>
    <row r="19" spans="1:18" x14ac:dyDescent="0.25">
      <c r="A19" s="2" t="s">
        <v>4082</v>
      </c>
      <c r="B19" s="2" t="s">
        <v>4146</v>
      </c>
      <c r="C19" s="2" t="s">
        <v>4147</v>
      </c>
      <c r="D19" s="51">
        <v>1.5800000000000163</v>
      </c>
      <c r="E19" s="51">
        <v>14.647399999999999</v>
      </c>
      <c r="F19" s="52">
        <v>9.27</v>
      </c>
      <c r="G19" s="51">
        <v>13.06</v>
      </c>
      <c r="H19" s="53">
        <v>887</v>
      </c>
      <c r="I19" s="52">
        <v>0.77</v>
      </c>
      <c r="J19" s="51">
        <v>11219.07</v>
      </c>
      <c r="K19" s="52">
        <v>0.48</v>
      </c>
      <c r="L19" s="51">
        <v>9817.6</v>
      </c>
      <c r="M19" s="52">
        <v>0.5</v>
      </c>
      <c r="N19" s="54">
        <v>1</v>
      </c>
      <c r="O19" s="54">
        <v>1</v>
      </c>
      <c r="P19" s="55" t="str">
        <f t="shared" si="0"/>
        <v>11</v>
      </c>
      <c r="Q19" s="55">
        <v>13</v>
      </c>
      <c r="R19" s="54" t="s">
        <v>7</v>
      </c>
    </row>
    <row r="20" spans="1:18" x14ac:dyDescent="0.25">
      <c r="A20" s="2" t="s">
        <v>4082</v>
      </c>
      <c r="B20" s="2" t="s">
        <v>4150</v>
      </c>
      <c r="C20" s="2" t="s">
        <v>4151</v>
      </c>
      <c r="D20" s="51">
        <v>2.8199999999999905</v>
      </c>
      <c r="E20" s="51">
        <v>18.206499999999998</v>
      </c>
      <c r="F20" s="52">
        <v>6.45</v>
      </c>
      <c r="G20" s="51">
        <v>15.38</v>
      </c>
      <c r="H20" s="53">
        <v>589</v>
      </c>
      <c r="I20" s="52">
        <v>0.51</v>
      </c>
      <c r="J20" s="51">
        <v>10741.36</v>
      </c>
      <c r="K20" s="52">
        <v>0.46</v>
      </c>
      <c r="L20" s="51">
        <v>9080.3799999999992</v>
      </c>
      <c r="M20" s="52">
        <v>0.46</v>
      </c>
      <c r="N20" s="54">
        <v>1</v>
      </c>
      <c r="O20" s="54">
        <v>2</v>
      </c>
      <c r="P20" s="55" t="str">
        <f t="shared" si="0"/>
        <v>12</v>
      </c>
      <c r="Q20" s="55"/>
      <c r="R20" s="54" t="s">
        <v>7</v>
      </c>
    </row>
    <row r="21" spans="1:18" x14ac:dyDescent="0.25">
      <c r="A21" s="2" t="s">
        <v>4082</v>
      </c>
      <c r="B21" s="2" t="s">
        <v>4184</v>
      </c>
      <c r="C21" s="2" t="s">
        <v>4185</v>
      </c>
      <c r="D21" s="51">
        <v>1.9199999999999844</v>
      </c>
      <c r="E21" s="51">
        <v>13.8171</v>
      </c>
      <c r="F21" s="52">
        <v>7.19</v>
      </c>
      <c r="G21" s="51">
        <v>11.89</v>
      </c>
      <c r="H21" s="53">
        <v>696</v>
      </c>
      <c r="I21" s="52">
        <v>0.61</v>
      </c>
      <c r="J21" s="51">
        <v>8125.47</v>
      </c>
      <c r="K21" s="52">
        <v>0.34</v>
      </c>
      <c r="L21" s="51">
        <v>6789.15</v>
      </c>
      <c r="M21" s="52">
        <v>0.34</v>
      </c>
      <c r="N21" s="54">
        <v>1</v>
      </c>
      <c r="O21" s="54">
        <v>2</v>
      </c>
      <c r="P21" s="55" t="str">
        <f t="shared" si="0"/>
        <v>12</v>
      </c>
      <c r="Q21" s="55"/>
      <c r="R21" s="54" t="s">
        <v>7</v>
      </c>
    </row>
    <row r="22" spans="1:18" x14ac:dyDescent="0.25">
      <c r="A22" s="2" t="s">
        <v>4082</v>
      </c>
      <c r="B22" s="2" t="s">
        <v>4196</v>
      </c>
      <c r="C22" s="2" t="s">
        <v>4197</v>
      </c>
      <c r="D22" s="51">
        <v>1.5800000000000034</v>
      </c>
      <c r="E22" s="51">
        <v>12.9438</v>
      </c>
      <c r="F22" s="52">
        <v>8.19</v>
      </c>
      <c r="G22" s="51">
        <v>11.36</v>
      </c>
      <c r="H22" s="53">
        <v>575</v>
      </c>
      <c r="I22" s="52">
        <v>0.5</v>
      </c>
      <c r="J22" s="51">
        <v>6995.4</v>
      </c>
      <c r="K22" s="52">
        <v>0.3</v>
      </c>
      <c r="L22" s="51">
        <v>6086.9</v>
      </c>
      <c r="M22" s="52">
        <v>0.31</v>
      </c>
      <c r="N22" s="54">
        <v>1</v>
      </c>
      <c r="O22" s="54">
        <v>2</v>
      </c>
      <c r="P22" s="55" t="str">
        <f t="shared" si="0"/>
        <v>12</v>
      </c>
      <c r="Q22" s="55">
        <v>3</v>
      </c>
      <c r="R22" s="54" t="s">
        <v>7</v>
      </c>
    </row>
    <row r="23" spans="1:18" x14ac:dyDescent="0.25">
      <c r="A23" s="2" t="s">
        <v>4082</v>
      </c>
      <c r="B23" s="2" t="s">
        <v>4118</v>
      </c>
      <c r="C23" s="2" t="s">
        <v>4119</v>
      </c>
      <c r="D23" s="51">
        <v>7.6500000000000341</v>
      </c>
      <c r="E23" s="51">
        <v>37.189500000000002</v>
      </c>
      <c r="F23" s="52">
        <v>4.8600000000000003</v>
      </c>
      <c r="G23" s="51">
        <v>29.53</v>
      </c>
      <c r="H23" s="53">
        <v>569</v>
      </c>
      <c r="I23" s="52">
        <v>0.49</v>
      </c>
      <c r="J23" s="51">
        <v>21150.19</v>
      </c>
      <c r="K23" s="52">
        <v>0.9</v>
      </c>
      <c r="L23" s="51">
        <v>16797.330000000002</v>
      </c>
      <c r="M23" s="52">
        <v>0.85</v>
      </c>
      <c r="N23" s="54">
        <v>2</v>
      </c>
      <c r="O23" s="54">
        <v>1</v>
      </c>
      <c r="P23" s="55" t="str">
        <f t="shared" si="0"/>
        <v>21</v>
      </c>
      <c r="Q23" s="55"/>
      <c r="R23" s="54" t="s">
        <v>7</v>
      </c>
    </row>
    <row r="24" spans="1:18" x14ac:dyDescent="0.25">
      <c r="A24" s="2" t="s">
        <v>4082</v>
      </c>
      <c r="B24" s="2" t="s">
        <v>4124</v>
      </c>
      <c r="C24" s="2" t="s">
        <v>4125</v>
      </c>
      <c r="D24" s="51">
        <v>6.9800000000000164</v>
      </c>
      <c r="E24" s="51">
        <v>37.447299999999998</v>
      </c>
      <c r="F24" s="52">
        <v>5.36</v>
      </c>
      <c r="G24" s="51">
        <v>30.46</v>
      </c>
      <c r="H24" s="53">
        <v>487</v>
      </c>
      <c r="I24" s="52">
        <v>0.42</v>
      </c>
      <c r="J24" s="51">
        <v>18062.37</v>
      </c>
      <c r="K24" s="52">
        <v>0.77</v>
      </c>
      <c r="L24" s="51">
        <v>14663.1</v>
      </c>
      <c r="M24" s="52">
        <v>0.74</v>
      </c>
      <c r="N24" s="54">
        <v>2</v>
      </c>
      <c r="O24" s="54">
        <v>1</v>
      </c>
      <c r="P24" s="55" t="str">
        <f t="shared" si="0"/>
        <v>21</v>
      </c>
      <c r="Q24" s="55"/>
      <c r="R24" s="54" t="s">
        <v>7</v>
      </c>
    </row>
    <row r="25" spans="1:18" x14ac:dyDescent="0.25">
      <c r="A25" s="2" t="s">
        <v>4082</v>
      </c>
      <c r="B25" s="2" t="s">
        <v>4126</v>
      </c>
      <c r="C25" s="2" t="s">
        <v>4127</v>
      </c>
      <c r="D25" s="51">
        <v>5.3600000000000092</v>
      </c>
      <c r="E25" s="51">
        <v>31.176500000000001</v>
      </c>
      <c r="F25" s="52">
        <v>5.81</v>
      </c>
      <c r="G25" s="51">
        <v>25.81</v>
      </c>
      <c r="H25" s="53">
        <v>566</v>
      </c>
      <c r="I25" s="52">
        <v>0.49</v>
      </c>
      <c r="J25" s="51">
        <v>17578.150000000001</v>
      </c>
      <c r="K25" s="52">
        <v>0.75</v>
      </c>
      <c r="L25" s="51">
        <v>14544.38</v>
      </c>
      <c r="M25" s="52">
        <v>0.74</v>
      </c>
      <c r="N25" s="54">
        <v>2</v>
      </c>
      <c r="O25" s="54">
        <v>1</v>
      </c>
      <c r="P25" s="55" t="str">
        <f t="shared" si="0"/>
        <v>21</v>
      </c>
      <c r="Q25" s="55"/>
      <c r="R25" s="54" t="s">
        <v>7</v>
      </c>
    </row>
    <row r="26" spans="1:18" x14ac:dyDescent="0.25">
      <c r="A26" s="2" t="s">
        <v>4082</v>
      </c>
      <c r="B26" s="2" t="s">
        <v>4128</v>
      </c>
      <c r="C26" s="2" t="s">
        <v>4129</v>
      </c>
      <c r="D26" s="51">
        <v>5.3600000000000039</v>
      </c>
      <c r="E26" s="51">
        <v>32.011699999999998</v>
      </c>
      <c r="F26" s="52">
        <v>5.97</v>
      </c>
      <c r="G26" s="51">
        <v>26.65</v>
      </c>
      <c r="H26" s="53">
        <v>526</v>
      </c>
      <c r="I26" s="52">
        <v>0.46</v>
      </c>
      <c r="J26" s="51">
        <v>16782.189999999999</v>
      </c>
      <c r="K26" s="52">
        <v>0.72</v>
      </c>
      <c r="L26" s="51">
        <v>13962.83</v>
      </c>
      <c r="M26" s="52">
        <v>0.71</v>
      </c>
      <c r="N26" s="54">
        <v>2</v>
      </c>
      <c r="O26" s="54">
        <v>1</v>
      </c>
      <c r="P26" s="55" t="str">
        <f t="shared" si="0"/>
        <v>21</v>
      </c>
      <c r="Q26" s="55"/>
      <c r="R26" s="54" t="s">
        <v>7</v>
      </c>
    </row>
    <row r="27" spans="1:18" x14ac:dyDescent="0.25">
      <c r="A27" s="2" t="s">
        <v>4082</v>
      </c>
      <c r="B27" s="2" t="s">
        <v>4138</v>
      </c>
      <c r="C27" s="2" t="s">
        <v>4139</v>
      </c>
      <c r="D27" s="51">
        <v>4.4000000000000297</v>
      </c>
      <c r="E27" s="51">
        <v>30.982199999999999</v>
      </c>
      <c r="F27" s="52">
        <v>7.04</v>
      </c>
      <c r="G27" s="51">
        <v>26.58</v>
      </c>
      <c r="H27" s="53">
        <v>409</v>
      </c>
      <c r="I27" s="52">
        <v>0.35</v>
      </c>
      <c r="J27" s="51">
        <v>12641.78</v>
      </c>
      <c r="K27" s="52">
        <v>0.54</v>
      </c>
      <c r="L27" s="51">
        <v>10842.17</v>
      </c>
      <c r="M27" s="52">
        <v>0.55000000000000004</v>
      </c>
      <c r="N27" s="54">
        <v>2</v>
      </c>
      <c r="O27" s="54">
        <v>1</v>
      </c>
      <c r="P27" s="55" t="str">
        <f t="shared" si="0"/>
        <v>21</v>
      </c>
      <c r="Q27" s="55"/>
      <c r="R27" s="54" t="s">
        <v>7</v>
      </c>
    </row>
    <row r="28" spans="1:18" x14ac:dyDescent="0.25">
      <c r="A28" s="2" t="s">
        <v>4082</v>
      </c>
      <c r="B28" s="2" t="s">
        <v>4140</v>
      </c>
      <c r="C28" s="2" t="s">
        <v>4141</v>
      </c>
      <c r="D28" s="51">
        <v>5.9499999999999842</v>
      </c>
      <c r="E28" s="51">
        <v>30.757300000000001</v>
      </c>
      <c r="F28" s="52">
        <v>5.16</v>
      </c>
      <c r="G28" s="51">
        <v>24.8</v>
      </c>
      <c r="H28" s="53">
        <v>437</v>
      </c>
      <c r="I28" s="52">
        <v>0.38</v>
      </c>
      <c r="J28" s="51">
        <v>13384.52</v>
      </c>
      <c r="K28" s="52">
        <v>0.56999999999999995</v>
      </c>
      <c r="L28" s="51">
        <v>10784.37</v>
      </c>
      <c r="M28" s="52">
        <v>0.54</v>
      </c>
      <c r="N28" s="54">
        <v>2</v>
      </c>
      <c r="O28" s="54">
        <v>1</v>
      </c>
      <c r="P28" s="55" t="str">
        <f t="shared" si="0"/>
        <v>21</v>
      </c>
      <c r="Q28" s="55"/>
      <c r="R28" s="54" t="s">
        <v>7</v>
      </c>
    </row>
    <row r="29" spans="1:18" x14ac:dyDescent="0.25">
      <c r="A29" s="2" t="s">
        <v>4082</v>
      </c>
      <c r="B29" s="2" t="s">
        <v>4142</v>
      </c>
      <c r="C29" s="2" t="s">
        <v>4143</v>
      </c>
      <c r="D29" s="51">
        <v>6.9800000000000155</v>
      </c>
      <c r="E29" s="51">
        <v>37.619900000000001</v>
      </c>
      <c r="F29" s="52">
        <v>5.38</v>
      </c>
      <c r="G29" s="51">
        <v>30.63</v>
      </c>
      <c r="H29" s="53">
        <v>352</v>
      </c>
      <c r="I29" s="52">
        <v>0.3</v>
      </c>
      <c r="J29" s="51">
        <v>13003.89</v>
      </c>
      <c r="K29" s="52">
        <v>0.55000000000000004</v>
      </c>
      <c r="L29" s="51">
        <v>10546.92</v>
      </c>
      <c r="M29" s="52">
        <v>0.53</v>
      </c>
      <c r="N29" s="54">
        <v>2</v>
      </c>
      <c r="O29" s="54">
        <v>1</v>
      </c>
      <c r="P29" s="55" t="str">
        <f t="shared" si="0"/>
        <v>21</v>
      </c>
      <c r="Q29" s="55">
        <v>7</v>
      </c>
      <c r="R29" s="54" t="s">
        <v>7</v>
      </c>
    </row>
    <row r="30" spans="1:18" x14ac:dyDescent="0.25">
      <c r="A30" s="2" t="s">
        <v>4082</v>
      </c>
      <c r="B30" s="2" t="s">
        <v>4148</v>
      </c>
      <c r="C30" s="2" t="s">
        <v>4149</v>
      </c>
      <c r="D30" s="51">
        <v>7.160000000000001</v>
      </c>
      <c r="E30" s="51">
        <v>33.7423</v>
      </c>
      <c r="F30" s="52">
        <v>4.71</v>
      </c>
      <c r="G30" s="51">
        <v>26.58</v>
      </c>
      <c r="H30" s="53">
        <v>354</v>
      </c>
      <c r="I30" s="52">
        <v>0.31</v>
      </c>
      <c r="J30" s="51">
        <v>11926.46</v>
      </c>
      <c r="K30" s="52">
        <v>0.51</v>
      </c>
      <c r="L30" s="51">
        <v>9391.82</v>
      </c>
      <c r="M30" s="52">
        <v>0.47</v>
      </c>
      <c r="N30" s="54">
        <v>2</v>
      </c>
      <c r="O30" s="54">
        <v>2</v>
      </c>
      <c r="P30" s="55" t="str">
        <f t="shared" si="0"/>
        <v>22</v>
      </c>
      <c r="Q30" s="55"/>
      <c r="R30" s="54" t="s">
        <v>7</v>
      </c>
    </row>
    <row r="31" spans="1:18" x14ac:dyDescent="0.25">
      <c r="A31" s="2" t="s">
        <v>4082</v>
      </c>
      <c r="B31" s="2" t="s">
        <v>4152</v>
      </c>
      <c r="C31" s="2" t="s">
        <v>4153</v>
      </c>
      <c r="D31" s="51">
        <v>3.640000000000033</v>
      </c>
      <c r="E31" s="51">
        <v>22.495200000000001</v>
      </c>
      <c r="F31" s="52">
        <v>6.17</v>
      </c>
      <c r="G31" s="51">
        <v>18.850000000000001</v>
      </c>
      <c r="H31" s="53">
        <v>475</v>
      </c>
      <c r="I31" s="52">
        <v>0.41</v>
      </c>
      <c r="J31" s="51">
        <v>10690.76</v>
      </c>
      <c r="K31" s="52">
        <v>0.45</v>
      </c>
      <c r="L31" s="51">
        <v>8961.75</v>
      </c>
      <c r="M31" s="52">
        <v>0.45</v>
      </c>
      <c r="N31" s="54">
        <v>2</v>
      </c>
      <c r="O31" s="54">
        <v>2</v>
      </c>
      <c r="P31" s="55" t="str">
        <f t="shared" si="0"/>
        <v>22</v>
      </c>
      <c r="Q31" s="55"/>
      <c r="R31" s="54" t="s">
        <v>7</v>
      </c>
    </row>
    <row r="32" spans="1:18" x14ac:dyDescent="0.25">
      <c r="A32" s="2" t="s">
        <v>4082</v>
      </c>
      <c r="B32" s="2" t="s">
        <v>4154</v>
      </c>
      <c r="C32" s="2" t="s">
        <v>4155</v>
      </c>
      <c r="D32" s="51">
        <v>5.9500000000000304</v>
      </c>
      <c r="E32" s="51">
        <v>31.8523</v>
      </c>
      <c r="F32" s="52">
        <v>5.35</v>
      </c>
      <c r="G32" s="51">
        <v>25.9</v>
      </c>
      <c r="H32" s="53">
        <v>344</v>
      </c>
      <c r="I32" s="52">
        <v>0.3</v>
      </c>
      <c r="J32" s="51">
        <v>10895.78</v>
      </c>
      <c r="K32" s="52">
        <v>0.46</v>
      </c>
      <c r="L32" s="51">
        <v>8848.9699999999993</v>
      </c>
      <c r="M32" s="52">
        <v>0.45</v>
      </c>
      <c r="N32" s="54">
        <v>2</v>
      </c>
      <c r="O32" s="54">
        <v>2</v>
      </c>
      <c r="P32" s="55" t="str">
        <f t="shared" si="0"/>
        <v>22</v>
      </c>
      <c r="Q32" s="55"/>
      <c r="R32" s="54" t="s">
        <v>7</v>
      </c>
    </row>
    <row r="33" spans="1:18" x14ac:dyDescent="0.25">
      <c r="A33" s="2" t="s">
        <v>4082</v>
      </c>
      <c r="B33" s="2" t="s">
        <v>4156</v>
      </c>
      <c r="C33" s="2" t="s">
        <v>4157</v>
      </c>
      <c r="D33" s="51">
        <v>4.0899999999999777</v>
      </c>
      <c r="E33" s="51">
        <v>25.077999999999999</v>
      </c>
      <c r="F33" s="52">
        <v>6.13</v>
      </c>
      <c r="G33" s="51">
        <v>20.98</v>
      </c>
      <c r="H33" s="53">
        <v>403</v>
      </c>
      <c r="I33" s="52">
        <v>0.35</v>
      </c>
      <c r="J33" s="51">
        <v>10084.57</v>
      </c>
      <c r="K33" s="52">
        <v>0.43</v>
      </c>
      <c r="L33" s="51">
        <v>8436.2999999999993</v>
      </c>
      <c r="M33" s="52">
        <v>0.42</v>
      </c>
      <c r="N33" s="54">
        <v>2</v>
      </c>
      <c r="O33" s="54">
        <v>2</v>
      </c>
      <c r="P33" s="55" t="str">
        <f t="shared" si="0"/>
        <v>22</v>
      </c>
      <c r="Q33" s="55"/>
      <c r="R33" s="54" t="s">
        <v>7</v>
      </c>
    </row>
    <row r="34" spans="1:18" x14ac:dyDescent="0.25">
      <c r="A34" s="2" t="s">
        <v>4082</v>
      </c>
      <c r="B34" s="2" t="s">
        <v>4158</v>
      </c>
      <c r="C34" s="2" t="s">
        <v>4159</v>
      </c>
      <c r="D34" s="51">
        <v>2.2000000000000206</v>
      </c>
      <c r="E34" s="51">
        <v>17.899999999999999</v>
      </c>
      <c r="F34" s="52">
        <v>8.1300000000000008</v>
      </c>
      <c r="G34" s="51">
        <v>15.69</v>
      </c>
      <c r="H34" s="53">
        <v>536</v>
      </c>
      <c r="I34" s="52">
        <v>0.47</v>
      </c>
      <c r="J34" s="51">
        <v>9431.6</v>
      </c>
      <c r="K34" s="52">
        <v>0.4</v>
      </c>
      <c r="L34" s="51">
        <v>8252.39</v>
      </c>
      <c r="M34" s="52">
        <v>0.42</v>
      </c>
      <c r="N34" s="54">
        <v>2</v>
      </c>
      <c r="O34" s="54">
        <v>2</v>
      </c>
      <c r="P34" s="55" t="str">
        <f t="shared" si="0"/>
        <v>22</v>
      </c>
      <c r="Q34" s="55"/>
      <c r="R34" s="54" t="s">
        <v>7</v>
      </c>
    </row>
    <row r="35" spans="1:18" x14ac:dyDescent="0.25">
      <c r="A35" s="2" t="s">
        <v>4082</v>
      </c>
      <c r="B35" s="2" t="s">
        <v>4160</v>
      </c>
      <c r="C35" s="2" t="s">
        <v>4161</v>
      </c>
      <c r="D35" s="51">
        <v>3.3399999999999888</v>
      </c>
      <c r="E35" s="51">
        <v>22.944700000000001</v>
      </c>
      <c r="F35" s="52">
        <v>6.86</v>
      </c>
      <c r="G35" s="51">
        <v>19.600000000000001</v>
      </c>
      <c r="H35" s="53">
        <v>427</v>
      </c>
      <c r="I35" s="52">
        <v>0.37</v>
      </c>
      <c r="J35" s="51">
        <v>9642.94</v>
      </c>
      <c r="K35" s="52">
        <v>0.41</v>
      </c>
      <c r="L35" s="51">
        <v>8216.76</v>
      </c>
      <c r="M35" s="52">
        <v>0.41</v>
      </c>
      <c r="N35" s="54">
        <v>2</v>
      </c>
      <c r="O35" s="54">
        <v>2</v>
      </c>
      <c r="P35" s="55" t="str">
        <f t="shared" si="0"/>
        <v>22</v>
      </c>
      <c r="Q35" s="55"/>
      <c r="R35" s="54" t="s">
        <v>7</v>
      </c>
    </row>
    <row r="36" spans="1:18" x14ac:dyDescent="0.25">
      <c r="A36" s="2" t="s">
        <v>4082</v>
      </c>
      <c r="B36" s="2" t="s">
        <v>4162</v>
      </c>
      <c r="C36" s="2" t="s">
        <v>4163</v>
      </c>
      <c r="D36" s="51">
        <v>5.4000000000000208</v>
      </c>
      <c r="E36" s="51">
        <v>32.973300000000002</v>
      </c>
      <c r="F36" s="52">
        <v>6.1</v>
      </c>
      <c r="G36" s="51">
        <v>27.57</v>
      </c>
      <c r="H36" s="53">
        <v>294</v>
      </c>
      <c r="I36" s="52">
        <v>0.25</v>
      </c>
      <c r="J36" s="51">
        <v>9705.2000000000007</v>
      </c>
      <c r="K36" s="52">
        <v>0.41</v>
      </c>
      <c r="L36" s="51">
        <v>8117.59</v>
      </c>
      <c r="M36" s="52">
        <v>0.41</v>
      </c>
      <c r="N36" s="54">
        <v>2</v>
      </c>
      <c r="O36" s="54">
        <v>2</v>
      </c>
      <c r="P36" s="55" t="str">
        <f t="shared" si="0"/>
        <v>22</v>
      </c>
      <c r="Q36" s="55"/>
      <c r="R36" s="54" t="s">
        <v>7</v>
      </c>
    </row>
    <row r="37" spans="1:18" x14ac:dyDescent="0.25">
      <c r="A37" s="2" t="s">
        <v>4082</v>
      </c>
      <c r="B37" s="2" t="s">
        <v>4164</v>
      </c>
      <c r="C37" s="2" t="s">
        <v>4165</v>
      </c>
      <c r="D37" s="51">
        <v>6.9800000000000146</v>
      </c>
      <c r="E37" s="51">
        <v>36.153500000000001</v>
      </c>
      <c r="F37" s="52">
        <v>5.17</v>
      </c>
      <c r="G37" s="51">
        <v>29.17</v>
      </c>
      <c r="H37" s="53">
        <v>276</v>
      </c>
      <c r="I37" s="52">
        <v>0.24</v>
      </c>
      <c r="J37" s="51">
        <v>9983.52</v>
      </c>
      <c r="K37" s="52">
        <v>0.42</v>
      </c>
      <c r="L37" s="51">
        <v>8057.03</v>
      </c>
      <c r="M37" s="52">
        <v>0.41</v>
      </c>
      <c r="N37" s="54">
        <v>2</v>
      </c>
      <c r="O37" s="54">
        <v>2</v>
      </c>
      <c r="P37" s="55" t="str">
        <f t="shared" si="0"/>
        <v>22</v>
      </c>
      <c r="Q37" s="55"/>
      <c r="R37" s="54" t="s">
        <v>7</v>
      </c>
    </row>
    <row r="38" spans="1:18" x14ac:dyDescent="0.25">
      <c r="A38" s="2" t="s">
        <v>4082</v>
      </c>
      <c r="B38" s="2" t="s">
        <v>4166</v>
      </c>
      <c r="C38" s="2" t="s">
        <v>4167</v>
      </c>
      <c r="D38" s="51">
        <v>5.9600000000000248</v>
      </c>
      <c r="E38" s="51">
        <v>28.791399999999999</v>
      </c>
      <c r="F38" s="52">
        <v>4.83</v>
      </c>
      <c r="G38" s="51">
        <v>22.83</v>
      </c>
      <c r="H38" s="53">
        <v>347</v>
      </c>
      <c r="I38" s="52">
        <v>0.3</v>
      </c>
      <c r="J38" s="51">
        <v>10023.52</v>
      </c>
      <c r="K38" s="52">
        <v>0.43</v>
      </c>
      <c r="L38" s="51">
        <v>7955.39</v>
      </c>
      <c r="M38" s="52">
        <v>0.4</v>
      </c>
      <c r="N38" s="54">
        <v>2</v>
      </c>
      <c r="O38" s="54">
        <v>2</v>
      </c>
      <c r="P38" s="55" t="str">
        <f t="shared" si="0"/>
        <v>22</v>
      </c>
      <c r="Q38" s="55"/>
      <c r="R38" s="54" t="s">
        <v>7</v>
      </c>
    </row>
    <row r="39" spans="1:18" x14ac:dyDescent="0.25">
      <c r="A39" s="2" t="s">
        <v>4082</v>
      </c>
      <c r="B39" s="2" t="s">
        <v>4168</v>
      </c>
      <c r="C39" s="2" t="s">
        <v>4169</v>
      </c>
      <c r="D39" s="51">
        <v>2.7699999999999871</v>
      </c>
      <c r="E39" s="51">
        <v>20.738800000000001</v>
      </c>
      <c r="F39" s="52">
        <v>7.48</v>
      </c>
      <c r="G39" s="51">
        <v>17.96</v>
      </c>
      <c r="H39" s="53">
        <v>418</v>
      </c>
      <c r="I39" s="52">
        <v>0.36</v>
      </c>
      <c r="J39" s="51">
        <v>8672.82</v>
      </c>
      <c r="K39" s="52">
        <v>0.37</v>
      </c>
      <c r="L39" s="51">
        <v>7514.96</v>
      </c>
      <c r="M39" s="52">
        <v>0.38</v>
      </c>
      <c r="N39" s="54">
        <v>2</v>
      </c>
      <c r="O39" s="54">
        <v>2</v>
      </c>
      <c r="P39" s="55" t="str">
        <f t="shared" si="0"/>
        <v>22</v>
      </c>
      <c r="Q39" s="55"/>
      <c r="R39" s="54" t="s">
        <v>7</v>
      </c>
    </row>
    <row r="40" spans="1:18" x14ac:dyDescent="0.25">
      <c r="A40" s="2" t="s">
        <v>4082</v>
      </c>
      <c r="B40" s="2" t="s">
        <v>4170</v>
      </c>
      <c r="C40" s="2" t="s">
        <v>4171</v>
      </c>
      <c r="D40" s="51">
        <v>3.7300000000000142</v>
      </c>
      <c r="E40" s="51">
        <v>23.229700000000001</v>
      </c>
      <c r="F40" s="52">
        <v>6.22</v>
      </c>
      <c r="G40" s="51">
        <v>19.489999999999998</v>
      </c>
      <c r="H40" s="53">
        <v>383</v>
      </c>
      <c r="I40" s="52">
        <v>0.33</v>
      </c>
      <c r="J40" s="51">
        <v>8886.84</v>
      </c>
      <c r="K40" s="52">
        <v>0.38</v>
      </c>
      <c r="L40" s="51">
        <v>7458.24</v>
      </c>
      <c r="M40" s="52">
        <v>0.38</v>
      </c>
      <c r="N40" s="54">
        <v>2</v>
      </c>
      <c r="O40" s="54">
        <v>2</v>
      </c>
      <c r="P40" s="55" t="str">
        <f t="shared" si="0"/>
        <v>22</v>
      </c>
      <c r="Q40" s="55"/>
      <c r="R40" s="54" t="s">
        <v>7</v>
      </c>
    </row>
    <row r="41" spans="1:18" x14ac:dyDescent="0.25">
      <c r="A41" s="2" t="s">
        <v>4082</v>
      </c>
      <c r="B41" s="2" t="s">
        <v>4172</v>
      </c>
      <c r="C41" s="2" t="s">
        <v>3396</v>
      </c>
      <c r="D41" s="51">
        <v>2.0299999999999803</v>
      </c>
      <c r="E41" s="51">
        <v>16.164100000000001</v>
      </c>
      <c r="F41" s="52">
        <v>7.96</v>
      </c>
      <c r="G41" s="51">
        <v>14.13</v>
      </c>
      <c r="H41" s="53">
        <v>544</v>
      </c>
      <c r="I41" s="52">
        <v>0.47</v>
      </c>
      <c r="J41" s="51">
        <v>8561.76</v>
      </c>
      <c r="K41" s="52">
        <v>0.36</v>
      </c>
      <c r="L41" s="51">
        <v>7457.44</v>
      </c>
      <c r="M41" s="52">
        <v>0.38</v>
      </c>
      <c r="N41" s="54">
        <v>2</v>
      </c>
      <c r="O41" s="54">
        <v>2</v>
      </c>
      <c r="P41" s="55" t="str">
        <f t="shared" si="0"/>
        <v>22</v>
      </c>
      <c r="Q41" s="55"/>
      <c r="R41" s="54" t="s">
        <v>7</v>
      </c>
    </row>
    <row r="42" spans="1:18" x14ac:dyDescent="0.25">
      <c r="A42" s="2" t="s">
        <v>4082</v>
      </c>
      <c r="B42" s="2" t="s">
        <v>4173</v>
      </c>
      <c r="C42" s="2" t="s">
        <v>4174</v>
      </c>
      <c r="D42" s="51">
        <v>3.930000000000005</v>
      </c>
      <c r="E42" s="51">
        <v>22.916899999999998</v>
      </c>
      <c r="F42" s="52">
        <v>5.83</v>
      </c>
      <c r="G42" s="51">
        <v>18.98</v>
      </c>
      <c r="H42" s="53">
        <v>391</v>
      </c>
      <c r="I42" s="52">
        <v>0.34</v>
      </c>
      <c r="J42" s="51">
        <v>8992.8700000000008</v>
      </c>
      <c r="K42" s="52">
        <v>0.38</v>
      </c>
      <c r="L42" s="51">
        <v>7456.23</v>
      </c>
      <c r="M42" s="52">
        <v>0.37</v>
      </c>
      <c r="N42" s="54">
        <v>2</v>
      </c>
      <c r="O42" s="54">
        <v>2</v>
      </c>
      <c r="P42" s="55" t="str">
        <f t="shared" si="0"/>
        <v>22</v>
      </c>
      <c r="Q42" s="55"/>
      <c r="R42" s="54" t="s">
        <v>7</v>
      </c>
    </row>
    <row r="43" spans="1:18" x14ac:dyDescent="0.25">
      <c r="A43" s="2" t="s">
        <v>4082</v>
      </c>
      <c r="B43" s="2" t="s">
        <v>4175</v>
      </c>
      <c r="C43" s="2" t="s">
        <v>4176</v>
      </c>
      <c r="D43" s="51">
        <v>1.9400000000000239</v>
      </c>
      <c r="E43" s="51">
        <v>16.897099999999998</v>
      </c>
      <c r="F43" s="52">
        <v>8.6999999999999993</v>
      </c>
      <c r="G43" s="51">
        <v>14.95</v>
      </c>
      <c r="H43" s="53">
        <v>502</v>
      </c>
      <c r="I43" s="52">
        <v>0.44</v>
      </c>
      <c r="J43" s="51">
        <v>8407.4599999999991</v>
      </c>
      <c r="K43" s="52">
        <v>0.36</v>
      </c>
      <c r="L43" s="51">
        <v>7433.57</v>
      </c>
      <c r="M43" s="52">
        <v>0.37</v>
      </c>
      <c r="N43" s="54">
        <v>2</v>
      </c>
      <c r="O43" s="54">
        <v>2</v>
      </c>
      <c r="P43" s="55" t="str">
        <f t="shared" si="0"/>
        <v>22</v>
      </c>
      <c r="Q43" s="55"/>
      <c r="R43" s="54" t="s">
        <v>7</v>
      </c>
    </row>
    <row r="44" spans="1:18" x14ac:dyDescent="0.25">
      <c r="A44" s="2" t="s">
        <v>4082</v>
      </c>
      <c r="B44" s="2" t="s">
        <v>4177</v>
      </c>
      <c r="C44" s="2" t="s">
        <v>3396</v>
      </c>
      <c r="D44" s="51">
        <v>2.0499999999999825</v>
      </c>
      <c r="E44" s="51">
        <v>16.979299999999999</v>
      </c>
      <c r="F44" s="52">
        <v>8.2799999999999994</v>
      </c>
      <c r="G44" s="51">
        <v>14.92</v>
      </c>
      <c r="H44" s="53">
        <v>500</v>
      </c>
      <c r="I44" s="52">
        <v>0.43</v>
      </c>
      <c r="J44" s="51">
        <v>8445.74</v>
      </c>
      <c r="K44" s="52">
        <v>0.36</v>
      </c>
      <c r="L44" s="51">
        <v>7420.74</v>
      </c>
      <c r="M44" s="52">
        <v>0.37</v>
      </c>
      <c r="N44" s="54">
        <v>2</v>
      </c>
      <c r="O44" s="54">
        <v>2</v>
      </c>
      <c r="P44" s="55" t="str">
        <f t="shared" si="0"/>
        <v>22</v>
      </c>
      <c r="Q44" s="55"/>
      <c r="R44" s="54" t="s">
        <v>7</v>
      </c>
    </row>
    <row r="45" spans="1:18" x14ac:dyDescent="0.25">
      <c r="A45" s="2" t="s">
        <v>4082</v>
      </c>
      <c r="B45" s="2" t="s">
        <v>4178</v>
      </c>
      <c r="C45" s="2" t="s">
        <v>4179</v>
      </c>
      <c r="D45" s="51">
        <v>5.130000000000039</v>
      </c>
      <c r="E45" s="51">
        <v>27.692799999999998</v>
      </c>
      <c r="F45" s="52">
        <v>5.39</v>
      </c>
      <c r="G45" s="51">
        <v>22.56</v>
      </c>
      <c r="H45" s="53">
        <v>328</v>
      </c>
      <c r="I45" s="52">
        <v>0.28000000000000003</v>
      </c>
      <c r="J45" s="51">
        <v>9089.4</v>
      </c>
      <c r="K45" s="52">
        <v>0.38</v>
      </c>
      <c r="L45" s="51">
        <v>7406.75</v>
      </c>
      <c r="M45" s="52">
        <v>0.37</v>
      </c>
      <c r="N45" s="54">
        <v>2</v>
      </c>
      <c r="O45" s="54">
        <v>2</v>
      </c>
      <c r="P45" s="55" t="str">
        <f t="shared" si="0"/>
        <v>22</v>
      </c>
      <c r="Q45" s="55"/>
      <c r="R45" s="54" t="s">
        <v>7</v>
      </c>
    </row>
    <row r="46" spans="1:18" x14ac:dyDescent="0.25">
      <c r="A46" s="2" t="s">
        <v>4082</v>
      </c>
      <c r="B46" s="2" t="s">
        <v>4180</v>
      </c>
      <c r="C46" s="2" t="s">
        <v>4181</v>
      </c>
      <c r="D46" s="51">
        <v>2.3800000000000079</v>
      </c>
      <c r="E46" s="51">
        <v>17.5014</v>
      </c>
      <c r="F46" s="52">
        <v>7.35</v>
      </c>
      <c r="G46" s="51">
        <v>15.12</v>
      </c>
      <c r="H46" s="53">
        <v>497</v>
      </c>
      <c r="I46" s="52">
        <v>0.43</v>
      </c>
      <c r="J46" s="51">
        <v>8561.25</v>
      </c>
      <c r="K46" s="52">
        <v>0.36</v>
      </c>
      <c r="L46" s="51">
        <v>7378.38</v>
      </c>
      <c r="M46" s="52">
        <v>0.37</v>
      </c>
      <c r="N46" s="54">
        <v>2</v>
      </c>
      <c r="O46" s="54">
        <v>2</v>
      </c>
      <c r="P46" s="55" t="str">
        <f t="shared" si="0"/>
        <v>22</v>
      </c>
      <c r="Q46" s="55"/>
      <c r="R46" s="54" t="s">
        <v>7</v>
      </c>
    </row>
    <row r="47" spans="1:18" x14ac:dyDescent="0.25">
      <c r="A47" s="2" t="s">
        <v>4082</v>
      </c>
      <c r="B47" s="2" t="s">
        <v>4182</v>
      </c>
      <c r="C47" s="2" t="s">
        <v>4183</v>
      </c>
      <c r="D47" s="51">
        <v>5.7100000000000231</v>
      </c>
      <c r="E47" s="51">
        <v>28.273399999999999</v>
      </c>
      <c r="F47" s="52">
        <v>4.95</v>
      </c>
      <c r="G47" s="51">
        <v>22.56</v>
      </c>
      <c r="H47" s="53">
        <v>312</v>
      </c>
      <c r="I47" s="52">
        <v>0.27</v>
      </c>
      <c r="J47" s="51">
        <v>8771.14</v>
      </c>
      <c r="K47" s="52">
        <v>0.37</v>
      </c>
      <c r="L47" s="51">
        <v>6989.61</v>
      </c>
      <c r="M47" s="52">
        <v>0.35</v>
      </c>
      <c r="N47" s="54">
        <v>2</v>
      </c>
      <c r="O47" s="54">
        <v>2</v>
      </c>
      <c r="P47" s="55" t="str">
        <f t="shared" si="0"/>
        <v>22</v>
      </c>
      <c r="Q47" s="55"/>
      <c r="R47" s="54" t="s">
        <v>7</v>
      </c>
    </row>
    <row r="48" spans="1:18" x14ac:dyDescent="0.25">
      <c r="A48" s="2" t="s">
        <v>4082</v>
      </c>
      <c r="B48" s="2" t="s">
        <v>4186</v>
      </c>
      <c r="C48" s="2" t="s">
        <v>4187</v>
      </c>
      <c r="D48" s="51">
        <v>7.1600000000000232</v>
      </c>
      <c r="E48" s="51">
        <v>37.410400000000003</v>
      </c>
      <c r="F48" s="52">
        <v>5.22</v>
      </c>
      <c r="G48" s="51">
        <v>30.25</v>
      </c>
      <c r="H48" s="53">
        <v>222</v>
      </c>
      <c r="I48" s="52">
        <v>0.19</v>
      </c>
      <c r="J48" s="51">
        <v>8315.5499999999993</v>
      </c>
      <c r="K48" s="52">
        <v>0.35</v>
      </c>
      <c r="L48" s="51">
        <v>6726.02</v>
      </c>
      <c r="M48" s="52">
        <v>0.34</v>
      </c>
      <c r="N48" s="54">
        <v>2</v>
      </c>
      <c r="O48" s="54">
        <v>2</v>
      </c>
      <c r="P48" s="55" t="str">
        <f t="shared" si="0"/>
        <v>22</v>
      </c>
      <c r="Q48" s="55"/>
      <c r="R48" s="54" t="s">
        <v>7</v>
      </c>
    </row>
    <row r="49" spans="1:18" x14ac:dyDescent="0.25">
      <c r="A49" s="2" t="s">
        <v>4082</v>
      </c>
      <c r="B49" s="2" t="s">
        <v>4188</v>
      </c>
      <c r="C49" s="2" t="s">
        <v>4189</v>
      </c>
      <c r="D49" s="51">
        <v>8.3299999999999805</v>
      </c>
      <c r="E49" s="51">
        <v>40.764499999999998</v>
      </c>
      <c r="F49" s="52">
        <v>4.8899999999999997</v>
      </c>
      <c r="G49" s="51">
        <v>32.43</v>
      </c>
      <c r="H49" s="53">
        <v>207</v>
      </c>
      <c r="I49" s="52">
        <v>0.18</v>
      </c>
      <c r="J49" s="51">
        <v>8401.5499999999993</v>
      </c>
      <c r="K49" s="52">
        <v>0.36</v>
      </c>
      <c r="L49" s="51">
        <v>6677.24</v>
      </c>
      <c r="M49" s="52">
        <v>0.34</v>
      </c>
      <c r="N49" s="54">
        <v>2</v>
      </c>
      <c r="O49" s="54">
        <v>2</v>
      </c>
      <c r="P49" s="55" t="str">
        <f t="shared" si="0"/>
        <v>22</v>
      </c>
      <c r="Q49" s="55"/>
      <c r="R49" s="54" t="s">
        <v>7</v>
      </c>
    </row>
    <row r="50" spans="1:18" x14ac:dyDescent="0.25">
      <c r="A50" s="2" t="s">
        <v>4082</v>
      </c>
      <c r="B50" s="2" t="s">
        <v>4190</v>
      </c>
      <c r="C50" s="2" t="s">
        <v>4191</v>
      </c>
      <c r="D50" s="51">
        <v>4.5</v>
      </c>
      <c r="E50" s="51">
        <v>25.655000000000001</v>
      </c>
      <c r="F50" s="52">
        <v>5.7</v>
      </c>
      <c r="G50" s="51">
        <v>21.15</v>
      </c>
      <c r="H50" s="53">
        <v>302</v>
      </c>
      <c r="I50" s="52">
        <v>0.26</v>
      </c>
      <c r="J50" s="51">
        <v>7742.86</v>
      </c>
      <c r="K50" s="52">
        <v>0.33</v>
      </c>
      <c r="L50" s="51">
        <v>6383.86</v>
      </c>
      <c r="M50" s="52">
        <v>0.32</v>
      </c>
      <c r="N50" s="54">
        <v>2</v>
      </c>
      <c r="O50" s="54">
        <v>2</v>
      </c>
      <c r="P50" s="55" t="str">
        <f t="shared" si="0"/>
        <v>22</v>
      </c>
      <c r="Q50" s="55"/>
      <c r="R50" s="54" t="s">
        <v>7</v>
      </c>
    </row>
    <row r="51" spans="1:18" x14ac:dyDescent="0.25">
      <c r="A51" s="2" t="s">
        <v>4082</v>
      </c>
      <c r="B51" s="2" t="s">
        <v>4192</v>
      </c>
      <c r="C51" s="2" t="s">
        <v>4193</v>
      </c>
      <c r="D51" s="51">
        <v>3.9199999999999906</v>
      </c>
      <c r="E51" s="51">
        <v>25.4773</v>
      </c>
      <c r="F51" s="52">
        <v>6.49</v>
      </c>
      <c r="G51" s="51">
        <v>21.55</v>
      </c>
      <c r="H51" s="53">
        <v>298</v>
      </c>
      <c r="I51" s="52">
        <v>0.26</v>
      </c>
      <c r="J51" s="51">
        <v>7508.49</v>
      </c>
      <c r="K51" s="52">
        <v>0.32</v>
      </c>
      <c r="L51" s="51">
        <v>6340.33</v>
      </c>
      <c r="M51" s="52">
        <v>0.32</v>
      </c>
      <c r="N51" s="54">
        <v>2</v>
      </c>
      <c r="O51" s="54">
        <v>2</v>
      </c>
      <c r="P51" s="55" t="str">
        <f t="shared" si="0"/>
        <v>22</v>
      </c>
      <c r="Q51" s="55"/>
      <c r="R51" s="54" t="s">
        <v>7</v>
      </c>
    </row>
    <row r="52" spans="1:18" x14ac:dyDescent="0.25">
      <c r="A52" s="2" t="s">
        <v>4082</v>
      </c>
      <c r="B52" s="2" t="s">
        <v>4194</v>
      </c>
      <c r="C52" s="2" t="s">
        <v>4195</v>
      </c>
      <c r="D52" s="51">
        <v>3.1499999999999968</v>
      </c>
      <c r="E52" s="51">
        <v>20.266999999999999</v>
      </c>
      <c r="F52" s="52">
        <v>6.43</v>
      </c>
      <c r="G52" s="51">
        <v>17.11</v>
      </c>
      <c r="H52" s="53">
        <v>370</v>
      </c>
      <c r="I52" s="52">
        <v>0.32</v>
      </c>
      <c r="J52" s="51">
        <v>7490.14</v>
      </c>
      <c r="K52" s="52">
        <v>0.32</v>
      </c>
      <c r="L52" s="51">
        <v>6324.64</v>
      </c>
      <c r="M52" s="52">
        <v>0.32</v>
      </c>
      <c r="N52" s="54">
        <v>2</v>
      </c>
      <c r="O52" s="54">
        <v>2</v>
      </c>
      <c r="P52" s="55" t="str">
        <f t="shared" si="0"/>
        <v>22</v>
      </c>
      <c r="Q52" s="55"/>
      <c r="R52" s="54" t="s">
        <v>7</v>
      </c>
    </row>
    <row r="53" spans="1:18" x14ac:dyDescent="0.25">
      <c r="A53" s="2" t="s">
        <v>4082</v>
      </c>
      <c r="B53" s="2" t="s">
        <v>4198</v>
      </c>
      <c r="C53" s="2" t="s">
        <v>4199</v>
      </c>
      <c r="D53" s="51">
        <v>7.1600000000000179</v>
      </c>
      <c r="E53" s="51">
        <v>36.958300000000001</v>
      </c>
      <c r="F53" s="52">
        <v>5.16</v>
      </c>
      <c r="G53" s="51">
        <v>29.79</v>
      </c>
      <c r="H53" s="53">
        <v>202</v>
      </c>
      <c r="I53" s="52">
        <v>0.17</v>
      </c>
      <c r="J53" s="51">
        <v>7493.42</v>
      </c>
      <c r="K53" s="52">
        <v>0.32</v>
      </c>
      <c r="L53" s="51">
        <v>6047.09</v>
      </c>
      <c r="M53" s="52">
        <v>0.3</v>
      </c>
      <c r="N53" s="54">
        <v>2</v>
      </c>
      <c r="O53" s="54">
        <v>2</v>
      </c>
      <c r="P53" s="55" t="str">
        <f t="shared" si="0"/>
        <v>22</v>
      </c>
      <c r="Q53" s="55"/>
      <c r="R53" s="54" t="s">
        <v>7</v>
      </c>
    </row>
    <row r="54" spans="1:18" x14ac:dyDescent="0.25">
      <c r="A54" s="2" t="s">
        <v>4082</v>
      </c>
      <c r="B54" s="2" t="s">
        <v>4200</v>
      </c>
      <c r="C54" s="2" t="s">
        <v>4201</v>
      </c>
      <c r="D54" s="51">
        <v>7.4300000000000068</v>
      </c>
      <c r="E54" s="51">
        <v>37.430700000000002</v>
      </c>
      <c r="F54" s="52">
        <v>5.03</v>
      </c>
      <c r="G54" s="51">
        <v>30</v>
      </c>
      <c r="H54" s="53">
        <v>198</v>
      </c>
      <c r="I54" s="52">
        <v>0.17</v>
      </c>
      <c r="J54" s="51">
        <v>7486.6</v>
      </c>
      <c r="K54" s="52">
        <v>0.32</v>
      </c>
      <c r="L54" s="51">
        <v>6015.45</v>
      </c>
      <c r="M54" s="52">
        <v>0.3</v>
      </c>
      <c r="N54" s="54">
        <v>2</v>
      </c>
      <c r="O54" s="54">
        <v>2</v>
      </c>
      <c r="P54" s="55" t="str">
        <f t="shared" si="0"/>
        <v>22</v>
      </c>
      <c r="Q54" s="55"/>
      <c r="R54" s="54" t="s">
        <v>7</v>
      </c>
    </row>
    <row r="55" spans="1:18" x14ac:dyDescent="0.25">
      <c r="A55" s="2" t="s">
        <v>4082</v>
      </c>
      <c r="B55" s="2" t="s">
        <v>4202</v>
      </c>
      <c r="C55" s="2" t="s">
        <v>4203</v>
      </c>
      <c r="D55" s="51">
        <v>2.2000000000000086</v>
      </c>
      <c r="E55" s="51">
        <v>19.583200000000001</v>
      </c>
      <c r="F55" s="52">
        <v>8.9</v>
      </c>
      <c r="G55" s="51">
        <v>17.38</v>
      </c>
      <c r="H55" s="53">
        <v>343</v>
      </c>
      <c r="I55" s="52">
        <v>0.3</v>
      </c>
      <c r="J55" s="51">
        <v>6753.82</v>
      </c>
      <c r="K55" s="52">
        <v>0.28000000000000003</v>
      </c>
      <c r="L55" s="51">
        <v>5999.21</v>
      </c>
      <c r="M55" s="52">
        <v>0.3</v>
      </c>
      <c r="N55" s="54">
        <v>2</v>
      </c>
      <c r="O55" s="54">
        <v>2</v>
      </c>
      <c r="P55" s="55" t="str">
        <f t="shared" si="0"/>
        <v>22</v>
      </c>
      <c r="Q55" s="55"/>
      <c r="R55" s="54" t="s">
        <v>7</v>
      </c>
    </row>
    <row r="56" spans="1:18" x14ac:dyDescent="0.25">
      <c r="A56" s="2" t="s">
        <v>4082</v>
      </c>
      <c r="B56" s="2" t="s">
        <v>4204</v>
      </c>
      <c r="C56" s="2" t="s">
        <v>4205</v>
      </c>
      <c r="D56" s="51">
        <v>4.0499999999999741</v>
      </c>
      <c r="E56" s="51">
        <v>21.031300000000002</v>
      </c>
      <c r="F56" s="52">
        <v>5.19</v>
      </c>
      <c r="G56" s="51">
        <v>16.98</v>
      </c>
      <c r="H56" s="53">
        <v>363</v>
      </c>
      <c r="I56" s="52">
        <v>0.31</v>
      </c>
      <c r="J56" s="51">
        <v>7432.05</v>
      </c>
      <c r="K56" s="52">
        <v>0.31</v>
      </c>
      <c r="L56" s="51">
        <v>5961.9</v>
      </c>
      <c r="M56" s="52">
        <v>0.3</v>
      </c>
      <c r="N56" s="54">
        <v>2</v>
      </c>
      <c r="O56" s="54">
        <v>2</v>
      </c>
      <c r="P56" s="55" t="str">
        <f t="shared" si="0"/>
        <v>22</v>
      </c>
      <c r="Q56" s="55"/>
      <c r="R56" s="54" t="s">
        <v>7</v>
      </c>
    </row>
    <row r="57" spans="1:18" x14ac:dyDescent="0.25">
      <c r="A57" s="2" t="s">
        <v>4082</v>
      </c>
      <c r="B57" s="2" t="s">
        <v>4206</v>
      </c>
      <c r="C57" s="2" t="s">
        <v>4207</v>
      </c>
      <c r="D57" s="51">
        <v>3.1499999999999844</v>
      </c>
      <c r="E57" s="51">
        <v>22.1097</v>
      </c>
      <c r="F57" s="52">
        <v>7.01</v>
      </c>
      <c r="G57" s="51">
        <v>18.95</v>
      </c>
      <c r="H57" s="53">
        <v>311</v>
      </c>
      <c r="I57" s="52">
        <v>0.27</v>
      </c>
      <c r="J57" s="51">
        <v>6826.49</v>
      </c>
      <c r="K57" s="52">
        <v>0.28999999999999998</v>
      </c>
      <c r="L57" s="51">
        <v>5846.84</v>
      </c>
      <c r="M57" s="52">
        <v>0.28999999999999998</v>
      </c>
      <c r="N57" s="54">
        <v>2</v>
      </c>
      <c r="O57" s="54">
        <v>2</v>
      </c>
      <c r="P57" s="55" t="str">
        <f t="shared" si="0"/>
        <v>22</v>
      </c>
      <c r="Q57" s="55"/>
      <c r="R57" s="54" t="s">
        <v>7</v>
      </c>
    </row>
    <row r="58" spans="1:18" x14ac:dyDescent="0.25">
      <c r="A58" s="2" t="s">
        <v>4082</v>
      </c>
      <c r="B58" s="2" t="s">
        <v>4208</v>
      </c>
      <c r="C58" s="2" t="s">
        <v>4209</v>
      </c>
      <c r="D58" s="51">
        <v>5.799999999999975</v>
      </c>
      <c r="E58" s="51">
        <v>31.063800000000001</v>
      </c>
      <c r="F58" s="52">
        <v>5.35</v>
      </c>
      <c r="G58" s="51">
        <v>25.26</v>
      </c>
      <c r="H58" s="53">
        <v>233</v>
      </c>
      <c r="I58" s="52">
        <v>0.2</v>
      </c>
      <c r="J58" s="51">
        <v>7187</v>
      </c>
      <c r="K58" s="52">
        <v>0.3</v>
      </c>
      <c r="L58" s="51">
        <v>5835.6</v>
      </c>
      <c r="M58" s="52">
        <v>0.28999999999999998</v>
      </c>
      <c r="N58" s="54">
        <v>2</v>
      </c>
      <c r="O58" s="54">
        <v>2</v>
      </c>
      <c r="P58" s="55" t="str">
        <f t="shared" si="0"/>
        <v>22</v>
      </c>
      <c r="Q58" s="55"/>
      <c r="R58" s="54" t="s">
        <v>7</v>
      </c>
    </row>
    <row r="59" spans="1:18" x14ac:dyDescent="0.25">
      <c r="A59" s="2" t="s">
        <v>4082</v>
      </c>
      <c r="B59" s="2" t="s">
        <v>4210</v>
      </c>
      <c r="C59" s="2" t="s">
        <v>4211</v>
      </c>
      <c r="D59" s="51">
        <v>3.9600000000000168</v>
      </c>
      <c r="E59" s="51">
        <v>23.022300000000001</v>
      </c>
      <c r="F59" s="52">
        <v>5.81</v>
      </c>
      <c r="G59" s="51">
        <v>19.059999999999999</v>
      </c>
      <c r="H59" s="53">
        <v>304</v>
      </c>
      <c r="I59" s="52">
        <v>0.26</v>
      </c>
      <c r="J59" s="51">
        <v>6982.21</v>
      </c>
      <c r="K59" s="52">
        <v>0.28999999999999998</v>
      </c>
      <c r="L59" s="51">
        <v>5778.36</v>
      </c>
      <c r="M59" s="52">
        <v>0.28999999999999998</v>
      </c>
      <c r="N59" s="54">
        <v>2</v>
      </c>
      <c r="O59" s="54">
        <v>2</v>
      </c>
      <c r="P59" s="55" t="str">
        <f t="shared" si="0"/>
        <v>22</v>
      </c>
      <c r="Q59" s="55"/>
      <c r="R59" s="54" t="s">
        <v>7</v>
      </c>
    </row>
    <row r="60" spans="1:18" x14ac:dyDescent="0.25">
      <c r="A60" s="2" t="s">
        <v>4082</v>
      </c>
      <c r="B60" s="2" t="s">
        <v>4212</v>
      </c>
      <c r="C60" s="2" t="s">
        <v>4213</v>
      </c>
      <c r="D60" s="51">
        <v>3</v>
      </c>
      <c r="E60" s="51">
        <v>20.546700000000001</v>
      </c>
      <c r="F60" s="52">
        <v>6.84</v>
      </c>
      <c r="G60" s="51">
        <v>17.54</v>
      </c>
      <c r="H60" s="53">
        <v>328</v>
      </c>
      <c r="I60" s="52">
        <v>0.28000000000000003</v>
      </c>
      <c r="J60" s="51">
        <v>6633.14</v>
      </c>
      <c r="K60" s="52">
        <v>0.28000000000000003</v>
      </c>
      <c r="L60" s="51">
        <v>5649.14</v>
      </c>
      <c r="M60" s="52">
        <v>0.28000000000000003</v>
      </c>
      <c r="N60" s="54">
        <v>2</v>
      </c>
      <c r="O60" s="54">
        <v>2</v>
      </c>
      <c r="P60" s="55" t="str">
        <f t="shared" si="0"/>
        <v>22</v>
      </c>
      <c r="Q60" s="55"/>
      <c r="R60" s="54" t="s">
        <v>7</v>
      </c>
    </row>
    <row r="61" spans="1:18" x14ac:dyDescent="0.25">
      <c r="A61" s="2" t="s">
        <v>4082</v>
      </c>
      <c r="B61" s="2" t="s">
        <v>4214</v>
      </c>
      <c r="C61" s="2" t="s">
        <v>4215</v>
      </c>
      <c r="D61" s="51">
        <v>1.8500000000000134</v>
      </c>
      <c r="E61" s="51">
        <v>15.226599999999999</v>
      </c>
      <c r="F61" s="52">
        <v>8.23</v>
      </c>
      <c r="G61" s="51">
        <v>13.37</v>
      </c>
      <c r="H61" s="53">
        <v>467</v>
      </c>
      <c r="I61" s="52">
        <v>0.41</v>
      </c>
      <c r="J61" s="51">
        <v>6421.6</v>
      </c>
      <c r="K61" s="52">
        <v>0.27</v>
      </c>
      <c r="L61" s="51">
        <v>5557.64</v>
      </c>
      <c r="M61" s="52">
        <v>0.28000000000000003</v>
      </c>
      <c r="N61" s="54">
        <v>2</v>
      </c>
      <c r="O61" s="54">
        <v>2</v>
      </c>
      <c r="P61" s="55" t="str">
        <f t="shared" si="0"/>
        <v>22</v>
      </c>
      <c r="Q61" s="55"/>
      <c r="R61" s="54" t="s">
        <v>7</v>
      </c>
    </row>
    <row r="62" spans="1:18" x14ac:dyDescent="0.25">
      <c r="A62" s="2" t="s">
        <v>4082</v>
      </c>
      <c r="B62" s="2" t="s">
        <v>4216</v>
      </c>
      <c r="C62" s="2" t="s">
        <v>4217</v>
      </c>
      <c r="D62" s="51">
        <v>1.9400000000000115</v>
      </c>
      <c r="E62" s="51">
        <v>17.2608</v>
      </c>
      <c r="F62" s="52">
        <v>8.89</v>
      </c>
      <c r="G62" s="51">
        <v>15.32</v>
      </c>
      <c r="H62" s="53">
        <v>353</v>
      </c>
      <c r="I62" s="52">
        <v>0.3</v>
      </c>
      <c r="J62" s="51">
        <v>6134.8</v>
      </c>
      <c r="K62" s="52">
        <v>0.26</v>
      </c>
      <c r="L62" s="51">
        <v>5449.97</v>
      </c>
      <c r="M62" s="52">
        <v>0.27</v>
      </c>
      <c r="N62" s="54">
        <v>2</v>
      </c>
      <c r="O62" s="54">
        <v>2</v>
      </c>
      <c r="P62" s="55" t="str">
        <f t="shared" si="0"/>
        <v>22</v>
      </c>
      <c r="Q62" s="55"/>
      <c r="R62" s="54" t="s">
        <v>7</v>
      </c>
    </row>
    <row r="63" spans="1:18" x14ac:dyDescent="0.25">
      <c r="A63" s="2" t="s">
        <v>4082</v>
      </c>
      <c r="B63" s="2" t="s">
        <v>4218</v>
      </c>
      <c r="C63" s="2" t="s">
        <v>4219</v>
      </c>
      <c r="D63" s="51">
        <v>2.7599999999999927</v>
      </c>
      <c r="E63" s="51">
        <v>19.921500000000002</v>
      </c>
      <c r="F63" s="52">
        <v>7.21</v>
      </c>
      <c r="G63" s="51">
        <v>17.16</v>
      </c>
      <c r="H63" s="53">
        <v>318</v>
      </c>
      <c r="I63" s="52">
        <v>0.27</v>
      </c>
      <c r="J63" s="51">
        <v>6276.2</v>
      </c>
      <c r="K63" s="52">
        <v>0.26</v>
      </c>
      <c r="L63" s="51">
        <v>5398.52</v>
      </c>
      <c r="M63" s="52">
        <v>0.27</v>
      </c>
      <c r="N63" s="54">
        <v>2</v>
      </c>
      <c r="O63" s="54">
        <v>2</v>
      </c>
      <c r="P63" s="55" t="str">
        <f t="shared" si="0"/>
        <v>22</v>
      </c>
      <c r="Q63" s="55"/>
      <c r="R63" s="54" t="s">
        <v>7</v>
      </c>
    </row>
    <row r="64" spans="1:18" x14ac:dyDescent="0.25">
      <c r="A64" s="2" t="s">
        <v>4082</v>
      </c>
      <c r="B64" s="2" t="s">
        <v>4220</v>
      </c>
      <c r="C64" s="2" t="s">
        <v>4221</v>
      </c>
      <c r="D64" s="51">
        <v>2.25</v>
      </c>
      <c r="E64" s="51">
        <v>17.610299999999999</v>
      </c>
      <c r="F64" s="52">
        <v>7.82</v>
      </c>
      <c r="G64" s="51">
        <v>15.36</v>
      </c>
      <c r="H64" s="53">
        <v>365</v>
      </c>
      <c r="I64" s="52">
        <v>0.32</v>
      </c>
      <c r="J64" s="51">
        <v>6208.74</v>
      </c>
      <c r="K64" s="52">
        <v>0.26</v>
      </c>
      <c r="L64" s="51">
        <v>5387.49</v>
      </c>
      <c r="M64" s="52">
        <v>0.27</v>
      </c>
      <c r="N64" s="54">
        <v>2</v>
      </c>
      <c r="O64" s="54">
        <v>2</v>
      </c>
      <c r="P64" s="55" t="str">
        <f t="shared" si="0"/>
        <v>22</v>
      </c>
      <c r="Q64" s="55"/>
      <c r="R64" s="54" t="s">
        <v>7</v>
      </c>
    </row>
    <row r="65" spans="1:18" x14ac:dyDescent="0.25">
      <c r="A65" s="2" t="s">
        <v>4082</v>
      </c>
      <c r="B65" s="2" t="s">
        <v>4222</v>
      </c>
      <c r="C65" s="2" t="s">
        <v>4223</v>
      </c>
      <c r="D65" s="51">
        <v>2.3200000000000069</v>
      </c>
      <c r="E65" s="51">
        <v>20.545400000000001</v>
      </c>
      <c r="F65" s="52">
        <v>8.85</v>
      </c>
      <c r="G65" s="51">
        <v>18.22</v>
      </c>
      <c r="H65" s="53">
        <v>297</v>
      </c>
      <c r="I65" s="52">
        <v>0.26</v>
      </c>
      <c r="J65" s="51">
        <v>6065.5</v>
      </c>
      <c r="K65" s="52">
        <v>0.26</v>
      </c>
      <c r="L65" s="51">
        <v>5376.45</v>
      </c>
      <c r="M65" s="52">
        <v>0.27</v>
      </c>
      <c r="N65" s="54">
        <v>2</v>
      </c>
      <c r="O65" s="54">
        <v>2</v>
      </c>
      <c r="P65" s="55" t="str">
        <f t="shared" si="0"/>
        <v>22</v>
      </c>
      <c r="Q65" s="55"/>
      <c r="R65" s="54" t="s">
        <v>7</v>
      </c>
    </row>
    <row r="66" spans="1:18" x14ac:dyDescent="0.25">
      <c r="A66" s="2" t="s">
        <v>4082</v>
      </c>
      <c r="B66" s="2" t="s">
        <v>4224</v>
      </c>
      <c r="C66" s="2" t="s">
        <v>4225</v>
      </c>
      <c r="D66" s="51">
        <v>2.9700000000000211</v>
      </c>
      <c r="E66" s="51">
        <v>16.037099999999999</v>
      </c>
      <c r="F66" s="52">
        <v>5.39</v>
      </c>
      <c r="G66" s="51">
        <v>13.06</v>
      </c>
      <c r="H66" s="53">
        <v>421</v>
      </c>
      <c r="I66" s="52">
        <v>0.36</v>
      </c>
      <c r="J66" s="51">
        <v>6566.35</v>
      </c>
      <c r="K66" s="52">
        <v>0.28000000000000003</v>
      </c>
      <c r="L66" s="51">
        <v>5315.97</v>
      </c>
      <c r="M66" s="52">
        <v>0.27</v>
      </c>
      <c r="N66" s="54">
        <v>2</v>
      </c>
      <c r="O66" s="54">
        <v>2</v>
      </c>
      <c r="P66" s="55" t="str">
        <f t="shared" si="0"/>
        <v>22</v>
      </c>
      <c r="Q66" s="55"/>
      <c r="R66" s="54" t="s">
        <v>7</v>
      </c>
    </row>
    <row r="67" spans="1:18" x14ac:dyDescent="0.25">
      <c r="A67" s="2" t="s">
        <v>4082</v>
      </c>
      <c r="B67" s="2" t="s">
        <v>4226</v>
      </c>
      <c r="C67" s="2" t="s">
        <v>4227</v>
      </c>
      <c r="D67" s="51">
        <v>7.1600000000000081</v>
      </c>
      <c r="E67" s="51">
        <v>36.701900000000002</v>
      </c>
      <c r="F67" s="52">
        <v>5.12</v>
      </c>
      <c r="G67" s="51">
        <v>29.54</v>
      </c>
      <c r="H67" s="53">
        <v>175</v>
      </c>
      <c r="I67" s="52">
        <v>0.15</v>
      </c>
      <c r="J67" s="51">
        <v>6472.95</v>
      </c>
      <c r="K67" s="52">
        <v>0.27</v>
      </c>
      <c r="L67" s="51">
        <v>5219.9399999999996</v>
      </c>
      <c r="M67" s="52">
        <v>0.26</v>
      </c>
      <c r="N67" s="54">
        <v>2</v>
      </c>
      <c r="O67" s="54">
        <v>2</v>
      </c>
      <c r="P67" s="55" t="str">
        <f t="shared" si="0"/>
        <v>22</v>
      </c>
      <c r="Q67" s="55"/>
      <c r="R67" s="54" t="s">
        <v>7</v>
      </c>
    </row>
    <row r="68" spans="1:18" x14ac:dyDescent="0.25">
      <c r="A68" s="2" t="s">
        <v>4082</v>
      </c>
      <c r="B68" s="2" t="s">
        <v>4228</v>
      </c>
      <c r="C68" s="2" t="s">
        <v>4229</v>
      </c>
      <c r="D68" s="51">
        <v>2.059999999999989</v>
      </c>
      <c r="E68" s="51">
        <v>17.309799999999999</v>
      </c>
      <c r="F68" s="52">
        <v>8.4</v>
      </c>
      <c r="G68" s="51">
        <v>15.24</v>
      </c>
      <c r="H68" s="53">
        <v>338</v>
      </c>
      <c r="I68" s="52">
        <v>0.28999999999999998</v>
      </c>
      <c r="J68" s="51">
        <v>5837.75</v>
      </c>
      <c r="K68" s="52">
        <v>0.25</v>
      </c>
      <c r="L68" s="51">
        <v>5141.47</v>
      </c>
      <c r="M68" s="52">
        <v>0.26</v>
      </c>
      <c r="N68" s="54">
        <v>2</v>
      </c>
      <c r="O68" s="54">
        <v>2</v>
      </c>
      <c r="P68" s="55" t="str">
        <f t="shared" si="0"/>
        <v>22</v>
      </c>
      <c r="Q68" s="55"/>
      <c r="R68" s="54" t="s">
        <v>7</v>
      </c>
    </row>
    <row r="69" spans="1:18" x14ac:dyDescent="0.25">
      <c r="A69" s="2" t="s">
        <v>4082</v>
      </c>
      <c r="B69" s="2" t="s">
        <v>4230</v>
      </c>
      <c r="C69" s="2" t="s">
        <v>4231</v>
      </c>
      <c r="D69" s="51">
        <v>4.1900000000000217</v>
      </c>
      <c r="E69" s="51">
        <v>27.463699999999999</v>
      </c>
      <c r="F69" s="52">
        <v>6.55</v>
      </c>
      <c r="G69" s="51">
        <v>23.27</v>
      </c>
      <c r="H69" s="53">
        <v>220</v>
      </c>
      <c r="I69" s="52">
        <v>0.19</v>
      </c>
      <c r="J69" s="51">
        <v>6036.85</v>
      </c>
      <c r="K69" s="52">
        <v>0.25</v>
      </c>
      <c r="L69" s="51">
        <v>5115.04</v>
      </c>
      <c r="M69" s="52">
        <v>0.26</v>
      </c>
      <c r="N69" s="54">
        <v>2</v>
      </c>
      <c r="O69" s="54">
        <v>2</v>
      </c>
      <c r="P69" s="55" t="str">
        <f t="shared" si="0"/>
        <v>22</v>
      </c>
      <c r="Q69" s="55"/>
      <c r="R69" s="54" t="s">
        <v>7</v>
      </c>
    </row>
    <row r="70" spans="1:18" x14ac:dyDescent="0.25">
      <c r="A70" s="2" t="s">
        <v>4082</v>
      </c>
      <c r="B70" s="2" t="s">
        <v>4232</v>
      </c>
      <c r="C70" s="2" t="s">
        <v>4233</v>
      </c>
      <c r="D70" s="51">
        <v>1.8700000000000039</v>
      </c>
      <c r="E70" s="51">
        <v>14.8795</v>
      </c>
      <c r="F70" s="52">
        <v>7.95</v>
      </c>
      <c r="G70" s="51">
        <v>13</v>
      </c>
      <c r="H70" s="53">
        <v>388</v>
      </c>
      <c r="I70" s="52">
        <v>0.34</v>
      </c>
      <c r="J70" s="51">
        <v>5802.19</v>
      </c>
      <c r="K70" s="52">
        <v>0.24</v>
      </c>
      <c r="L70" s="51">
        <v>5076.63</v>
      </c>
      <c r="M70" s="52">
        <v>0.25</v>
      </c>
      <c r="N70" s="54">
        <v>2</v>
      </c>
      <c r="O70" s="54">
        <v>2</v>
      </c>
      <c r="P70" s="55" t="str">
        <f t="shared" si="0"/>
        <v>22</v>
      </c>
      <c r="Q70" s="55"/>
      <c r="R70" s="54" t="s">
        <v>7</v>
      </c>
    </row>
    <row r="71" spans="1:18" x14ac:dyDescent="0.25">
      <c r="A71" s="2" t="s">
        <v>4082</v>
      </c>
      <c r="B71" s="2" t="s">
        <v>4234</v>
      </c>
      <c r="C71" s="2" t="s">
        <v>4235</v>
      </c>
      <c r="D71" s="51">
        <v>2.1200000000000037</v>
      </c>
      <c r="E71" s="51">
        <v>18.585599999999999</v>
      </c>
      <c r="F71" s="52">
        <v>8.76</v>
      </c>
      <c r="G71" s="51">
        <v>16.46</v>
      </c>
      <c r="H71" s="53">
        <v>307</v>
      </c>
      <c r="I71" s="52">
        <v>0.26</v>
      </c>
      <c r="J71" s="51">
        <v>5715.35</v>
      </c>
      <c r="K71" s="52">
        <v>0.24</v>
      </c>
      <c r="L71" s="51">
        <v>5064.51</v>
      </c>
      <c r="M71" s="52">
        <v>0.25</v>
      </c>
      <c r="N71" s="54">
        <v>2</v>
      </c>
      <c r="O71" s="54">
        <v>2</v>
      </c>
      <c r="P71" s="55" t="str">
        <f t="shared" ref="P71:P134" si="1">N71&amp;O71</f>
        <v>22</v>
      </c>
      <c r="Q71" s="55"/>
      <c r="R71" s="54" t="s">
        <v>7</v>
      </c>
    </row>
    <row r="72" spans="1:18" x14ac:dyDescent="0.25">
      <c r="A72" s="2" t="s">
        <v>4082</v>
      </c>
      <c r="B72" s="2" t="s">
        <v>4083</v>
      </c>
      <c r="C72" s="2" t="s">
        <v>4084</v>
      </c>
      <c r="D72" s="51">
        <v>6.75</v>
      </c>
      <c r="E72" s="51">
        <v>35.174700000000001</v>
      </c>
      <c r="F72" s="52">
        <v>5.21</v>
      </c>
      <c r="G72" s="51">
        <v>28.42</v>
      </c>
      <c r="H72" s="53">
        <v>177</v>
      </c>
      <c r="I72" s="52">
        <v>0.15</v>
      </c>
      <c r="J72" s="51">
        <v>6162.4</v>
      </c>
      <c r="K72" s="52">
        <v>0.26</v>
      </c>
      <c r="L72" s="51">
        <v>4967.6499999999996</v>
      </c>
      <c r="M72" s="52">
        <v>0.25</v>
      </c>
      <c r="N72" s="54">
        <v>2</v>
      </c>
      <c r="O72" s="54">
        <v>2</v>
      </c>
      <c r="P72" s="55" t="str">
        <f t="shared" si="1"/>
        <v>22</v>
      </c>
      <c r="Q72" s="55"/>
      <c r="R72" s="54" t="s">
        <v>7</v>
      </c>
    </row>
    <row r="73" spans="1:18" x14ac:dyDescent="0.25">
      <c r="A73" s="2" t="s">
        <v>4082</v>
      </c>
      <c r="B73" s="2" t="s">
        <v>4085</v>
      </c>
      <c r="C73" s="2" t="s">
        <v>4086</v>
      </c>
      <c r="D73" s="51">
        <v>2.0700000000000061</v>
      </c>
      <c r="E73" s="51">
        <v>16.715199999999999</v>
      </c>
      <c r="F73" s="52">
        <v>8.07</v>
      </c>
      <c r="G73" s="51">
        <v>14.64</v>
      </c>
      <c r="H73" s="53">
        <v>337</v>
      </c>
      <c r="I73" s="52">
        <v>0.28999999999999998</v>
      </c>
      <c r="J73" s="51">
        <v>5593.84</v>
      </c>
      <c r="K73" s="52">
        <v>0.23</v>
      </c>
      <c r="L73" s="51">
        <v>4896.24</v>
      </c>
      <c r="M73" s="52">
        <v>0.24</v>
      </c>
      <c r="N73" s="54">
        <v>2</v>
      </c>
      <c r="O73" s="54">
        <v>2</v>
      </c>
      <c r="P73" s="55" t="str">
        <f t="shared" si="1"/>
        <v>22</v>
      </c>
      <c r="Q73" s="55"/>
      <c r="R73" s="54" t="s">
        <v>7</v>
      </c>
    </row>
    <row r="74" spans="1:18" x14ac:dyDescent="0.25">
      <c r="A74" s="2" t="s">
        <v>4082</v>
      </c>
      <c r="B74" s="2" t="s">
        <v>4087</v>
      </c>
      <c r="C74" s="2" t="s">
        <v>4088</v>
      </c>
      <c r="D74" s="51">
        <v>3.019999999999988</v>
      </c>
      <c r="E74" s="51">
        <v>18.701699999999999</v>
      </c>
      <c r="F74" s="52">
        <v>6.19</v>
      </c>
      <c r="G74" s="51">
        <v>15.68</v>
      </c>
      <c r="H74" s="53">
        <v>310</v>
      </c>
      <c r="I74" s="52">
        <v>0.27</v>
      </c>
      <c r="J74" s="51">
        <v>5786.25</v>
      </c>
      <c r="K74" s="52">
        <v>0.24</v>
      </c>
      <c r="L74" s="51">
        <v>4850.05</v>
      </c>
      <c r="M74" s="52">
        <v>0.24</v>
      </c>
      <c r="N74" s="54">
        <v>2</v>
      </c>
      <c r="O74" s="54">
        <v>2</v>
      </c>
      <c r="P74" s="55" t="str">
        <f t="shared" si="1"/>
        <v>22</v>
      </c>
      <c r="Q74" s="55"/>
      <c r="R74" s="54" t="s">
        <v>7</v>
      </c>
    </row>
    <row r="75" spans="1:18" x14ac:dyDescent="0.25">
      <c r="A75" s="2" t="s">
        <v>4082</v>
      </c>
      <c r="B75" s="2" t="s">
        <v>4089</v>
      </c>
      <c r="C75" s="2" t="s">
        <v>4090</v>
      </c>
      <c r="D75" s="51">
        <v>2.8700000000000037</v>
      </c>
      <c r="E75" s="51">
        <v>17.878399999999999</v>
      </c>
      <c r="F75" s="52">
        <v>6.22</v>
      </c>
      <c r="G75" s="51">
        <v>15</v>
      </c>
      <c r="H75" s="53">
        <v>324</v>
      </c>
      <c r="I75" s="52">
        <v>0.28000000000000003</v>
      </c>
      <c r="J75" s="51">
        <v>5773.8</v>
      </c>
      <c r="K75" s="52">
        <v>0.24</v>
      </c>
      <c r="L75" s="51">
        <v>4843.92</v>
      </c>
      <c r="M75" s="52">
        <v>0.24</v>
      </c>
      <c r="N75" s="54">
        <v>2</v>
      </c>
      <c r="O75" s="54">
        <v>2</v>
      </c>
      <c r="P75" s="55" t="str">
        <f t="shared" si="1"/>
        <v>22</v>
      </c>
      <c r="Q75" s="55"/>
      <c r="R75" s="54" t="s">
        <v>7</v>
      </c>
    </row>
    <row r="76" spans="1:18" x14ac:dyDescent="0.25">
      <c r="A76" s="2" t="s">
        <v>4082</v>
      </c>
      <c r="B76" s="2" t="s">
        <v>4091</v>
      </c>
      <c r="C76" s="2" t="s">
        <v>4092</v>
      </c>
      <c r="D76" s="51">
        <v>5.3500000000000032</v>
      </c>
      <c r="E76" s="51">
        <v>27.965499999999999</v>
      </c>
      <c r="F76" s="52">
        <v>5.22</v>
      </c>
      <c r="G76" s="51">
        <v>22.61</v>
      </c>
      <c r="H76" s="53">
        <v>215</v>
      </c>
      <c r="I76" s="52">
        <v>0.18</v>
      </c>
      <c r="J76" s="51">
        <v>5986.5</v>
      </c>
      <c r="K76" s="52">
        <v>0.25</v>
      </c>
      <c r="L76" s="51">
        <v>4836.25</v>
      </c>
      <c r="M76" s="52">
        <v>0.24</v>
      </c>
      <c r="N76" s="54">
        <v>2</v>
      </c>
      <c r="O76" s="54">
        <v>2</v>
      </c>
      <c r="P76" s="55" t="str">
        <f t="shared" si="1"/>
        <v>22</v>
      </c>
      <c r="Q76" s="55"/>
      <c r="R76" s="54" t="s">
        <v>7</v>
      </c>
    </row>
    <row r="77" spans="1:18" x14ac:dyDescent="0.25">
      <c r="A77" s="2" t="s">
        <v>4082</v>
      </c>
      <c r="B77" s="2" t="s">
        <v>4093</v>
      </c>
      <c r="C77" s="2" t="s">
        <v>4094</v>
      </c>
      <c r="D77" s="51">
        <v>3.6499999999999844</v>
      </c>
      <c r="E77" s="51">
        <v>21.855599999999999</v>
      </c>
      <c r="F77" s="52">
        <v>5.98</v>
      </c>
      <c r="G77" s="51">
        <v>18.2</v>
      </c>
      <c r="H77" s="53">
        <v>269</v>
      </c>
      <c r="I77" s="52">
        <v>0.23</v>
      </c>
      <c r="J77" s="51">
        <v>5756</v>
      </c>
      <c r="K77" s="52">
        <v>0.24</v>
      </c>
      <c r="L77" s="51">
        <v>4774.1499999999996</v>
      </c>
      <c r="M77" s="52">
        <v>0.24</v>
      </c>
      <c r="N77" s="54">
        <v>2</v>
      </c>
      <c r="O77" s="54">
        <v>2</v>
      </c>
      <c r="P77" s="55" t="str">
        <f t="shared" si="1"/>
        <v>22</v>
      </c>
      <c r="Q77" s="55"/>
      <c r="R77" s="54" t="s">
        <v>7</v>
      </c>
    </row>
    <row r="78" spans="1:18" x14ac:dyDescent="0.25">
      <c r="A78" s="2" t="s">
        <v>4082</v>
      </c>
      <c r="B78" s="2" t="s">
        <v>4095</v>
      </c>
      <c r="C78" s="2" t="s">
        <v>4096</v>
      </c>
      <c r="D78" s="51">
        <v>3.960000000000012</v>
      </c>
      <c r="E78" s="51">
        <v>22.897400000000001</v>
      </c>
      <c r="F78" s="52">
        <v>5.78</v>
      </c>
      <c r="G78" s="51">
        <v>18.93</v>
      </c>
      <c r="H78" s="53">
        <v>247</v>
      </c>
      <c r="I78" s="52">
        <v>0.21</v>
      </c>
      <c r="J78" s="51">
        <v>5669.68</v>
      </c>
      <c r="K78" s="52">
        <v>0.24</v>
      </c>
      <c r="L78" s="51">
        <v>4691.55</v>
      </c>
      <c r="M78" s="52">
        <v>0.23</v>
      </c>
      <c r="N78" s="54">
        <v>2</v>
      </c>
      <c r="O78" s="54">
        <v>2</v>
      </c>
      <c r="P78" s="55" t="str">
        <f t="shared" si="1"/>
        <v>22</v>
      </c>
      <c r="Q78" s="55"/>
      <c r="R78" s="54" t="s">
        <v>7</v>
      </c>
    </row>
    <row r="79" spans="1:18" x14ac:dyDescent="0.25">
      <c r="A79" s="2" t="s">
        <v>4082</v>
      </c>
      <c r="B79" s="2" t="s">
        <v>4097</v>
      </c>
      <c r="C79" s="2" t="s">
        <v>4098</v>
      </c>
      <c r="D79" s="51">
        <v>2.75</v>
      </c>
      <c r="E79" s="51">
        <v>18.940300000000001</v>
      </c>
      <c r="F79" s="52">
        <v>6.88</v>
      </c>
      <c r="G79" s="51">
        <v>16.190000000000001</v>
      </c>
      <c r="H79" s="53">
        <v>288</v>
      </c>
      <c r="I79" s="52">
        <v>0.25</v>
      </c>
      <c r="J79" s="51">
        <v>5460.55</v>
      </c>
      <c r="K79" s="52">
        <v>0.23</v>
      </c>
      <c r="L79" s="51">
        <v>4668.55</v>
      </c>
      <c r="M79" s="52">
        <v>0.23</v>
      </c>
      <c r="N79" s="54">
        <v>2</v>
      </c>
      <c r="O79" s="54">
        <v>2</v>
      </c>
      <c r="P79" s="55" t="str">
        <f t="shared" si="1"/>
        <v>22</v>
      </c>
      <c r="Q79" s="55"/>
      <c r="R79" s="54" t="s">
        <v>7</v>
      </c>
    </row>
    <row r="80" spans="1:18" x14ac:dyDescent="0.25">
      <c r="A80" s="2" t="s">
        <v>4082</v>
      </c>
      <c r="B80" s="2" t="s">
        <v>4099</v>
      </c>
      <c r="C80" s="2" t="s">
        <v>4100</v>
      </c>
      <c r="D80" s="51">
        <v>2.600000000000013</v>
      </c>
      <c r="E80" s="51">
        <v>19.284400000000002</v>
      </c>
      <c r="F80" s="52">
        <v>7.41</v>
      </c>
      <c r="G80" s="51">
        <v>16.68</v>
      </c>
      <c r="H80" s="53">
        <v>284</v>
      </c>
      <c r="I80" s="52">
        <v>0.24</v>
      </c>
      <c r="J80" s="51">
        <v>5389.56</v>
      </c>
      <c r="K80" s="52">
        <v>0.23</v>
      </c>
      <c r="L80" s="51">
        <v>4651.1499999999996</v>
      </c>
      <c r="M80" s="52">
        <v>0.23</v>
      </c>
      <c r="N80" s="54">
        <v>2</v>
      </c>
      <c r="O80" s="54">
        <v>2</v>
      </c>
      <c r="P80" s="55" t="str">
        <f t="shared" si="1"/>
        <v>22</v>
      </c>
      <c r="Q80" s="55"/>
      <c r="R80" s="54" t="s">
        <v>7</v>
      </c>
    </row>
    <row r="81" spans="1:18" x14ac:dyDescent="0.25">
      <c r="A81" s="2" t="s">
        <v>4082</v>
      </c>
      <c r="B81" s="2" t="s">
        <v>4101</v>
      </c>
      <c r="C81" s="2" t="s">
        <v>4102</v>
      </c>
      <c r="D81" s="51">
        <v>1.8999999999999886</v>
      </c>
      <c r="E81" s="51">
        <v>15.857799999999999</v>
      </c>
      <c r="F81" s="52">
        <v>8.34</v>
      </c>
      <c r="G81" s="51">
        <v>13.95</v>
      </c>
      <c r="H81" s="53">
        <v>360</v>
      </c>
      <c r="I81" s="52">
        <v>0.31</v>
      </c>
      <c r="J81" s="51">
        <v>5327.49</v>
      </c>
      <c r="K81" s="52">
        <v>0.22</v>
      </c>
      <c r="L81" s="51">
        <v>4643.49</v>
      </c>
      <c r="M81" s="52">
        <v>0.23</v>
      </c>
      <c r="N81" s="54">
        <v>2</v>
      </c>
      <c r="O81" s="54">
        <v>2</v>
      </c>
      <c r="P81" s="55" t="str">
        <f t="shared" si="1"/>
        <v>22</v>
      </c>
      <c r="Q81" s="55"/>
      <c r="R81" s="54" t="s">
        <v>7</v>
      </c>
    </row>
    <row r="82" spans="1:18" x14ac:dyDescent="0.25">
      <c r="A82" s="2" t="s">
        <v>4082</v>
      </c>
      <c r="B82" s="2" t="s">
        <v>4103</v>
      </c>
      <c r="C82" s="2" t="s">
        <v>4104</v>
      </c>
      <c r="D82" s="51">
        <v>2.0700000000000074</v>
      </c>
      <c r="E82" s="51">
        <v>15.890499999999999</v>
      </c>
      <c r="F82" s="52">
        <v>7.67</v>
      </c>
      <c r="G82" s="51">
        <v>13.82</v>
      </c>
      <c r="H82" s="53">
        <v>340</v>
      </c>
      <c r="I82" s="52">
        <v>0.28999999999999998</v>
      </c>
      <c r="J82" s="51">
        <v>5345.7</v>
      </c>
      <c r="K82" s="52">
        <v>0.22</v>
      </c>
      <c r="L82" s="51">
        <v>4641.8900000000003</v>
      </c>
      <c r="M82" s="52">
        <v>0.23</v>
      </c>
      <c r="N82" s="54">
        <v>2</v>
      </c>
      <c r="O82" s="54">
        <v>2</v>
      </c>
      <c r="P82" s="55" t="str">
        <f t="shared" si="1"/>
        <v>22</v>
      </c>
      <c r="Q82" s="55"/>
      <c r="R82" s="54" t="s">
        <v>7</v>
      </c>
    </row>
    <row r="83" spans="1:18" x14ac:dyDescent="0.25">
      <c r="A83" s="2" t="s">
        <v>4082</v>
      </c>
      <c r="B83" s="2" t="s">
        <v>4105</v>
      </c>
      <c r="C83" s="2" t="s">
        <v>4106</v>
      </c>
      <c r="D83" s="51">
        <v>2.41</v>
      </c>
      <c r="E83" s="51">
        <v>18.0913</v>
      </c>
      <c r="F83" s="52">
        <v>7.5</v>
      </c>
      <c r="G83" s="51">
        <v>15.68</v>
      </c>
      <c r="H83" s="53">
        <v>294</v>
      </c>
      <c r="I83" s="52">
        <v>0.25</v>
      </c>
      <c r="J83" s="51">
        <v>5317.88</v>
      </c>
      <c r="K83" s="52">
        <v>0.22</v>
      </c>
      <c r="L83" s="51">
        <v>4609.34</v>
      </c>
      <c r="M83" s="52">
        <v>0.23</v>
      </c>
      <c r="N83" s="54">
        <v>2</v>
      </c>
      <c r="O83" s="54">
        <v>2</v>
      </c>
      <c r="P83" s="55" t="str">
        <f t="shared" si="1"/>
        <v>22</v>
      </c>
      <c r="Q83" s="55"/>
      <c r="R83" s="54" t="s">
        <v>7</v>
      </c>
    </row>
    <row r="84" spans="1:18" x14ac:dyDescent="0.25">
      <c r="A84" s="2" t="s">
        <v>4082</v>
      </c>
      <c r="B84" s="2" t="s">
        <v>4107</v>
      </c>
      <c r="C84" s="2" t="s">
        <v>4108</v>
      </c>
      <c r="D84" s="51">
        <v>2.9700000000000188</v>
      </c>
      <c r="E84" s="51">
        <v>18.822199999999999</v>
      </c>
      <c r="F84" s="52">
        <v>6.33</v>
      </c>
      <c r="G84" s="51">
        <v>15.85</v>
      </c>
      <c r="H84" s="53">
        <v>288</v>
      </c>
      <c r="I84" s="52">
        <v>0.25</v>
      </c>
      <c r="J84" s="51">
        <v>5424.1</v>
      </c>
      <c r="K84" s="52">
        <v>0.23</v>
      </c>
      <c r="L84" s="51">
        <v>4568.7299999999996</v>
      </c>
      <c r="M84" s="52">
        <v>0.23</v>
      </c>
      <c r="N84" s="54">
        <v>2</v>
      </c>
      <c r="O84" s="54">
        <v>2</v>
      </c>
      <c r="P84" s="55" t="str">
        <f t="shared" si="1"/>
        <v>22</v>
      </c>
      <c r="Q84" s="55"/>
      <c r="R84" s="54" t="s">
        <v>7</v>
      </c>
    </row>
    <row r="85" spans="1:18" x14ac:dyDescent="0.25">
      <c r="A85" s="2" t="s">
        <v>4082</v>
      </c>
      <c r="B85" s="2" t="s">
        <v>4236</v>
      </c>
      <c r="C85" s="2" t="s">
        <v>4237</v>
      </c>
      <c r="D85" s="51">
        <v>2.75</v>
      </c>
      <c r="E85" s="51">
        <v>20.05</v>
      </c>
      <c r="F85" s="52">
        <v>7.29</v>
      </c>
      <c r="G85" s="51">
        <v>17.3</v>
      </c>
      <c r="H85" s="53">
        <v>261</v>
      </c>
      <c r="I85" s="52">
        <v>0.22</v>
      </c>
      <c r="J85" s="51">
        <v>5205.55</v>
      </c>
      <c r="K85" s="52">
        <v>0.22</v>
      </c>
      <c r="L85" s="51">
        <v>4487.8</v>
      </c>
      <c r="M85" s="52">
        <v>0.22</v>
      </c>
      <c r="N85" s="54">
        <v>2</v>
      </c>
      <c r="O85" s="54">
        <v>2</v>
      </c>
      <c r="P85" s="55" t="str">
        <f t="shared" si="1"/>
        <v>22</v>
      </c>
      <c r="Q85" s="55"/>
      <c r="R85" s="54" t="s">
        <v>7</v>
      </c>
    </row>
    <row r="86" spans="1:18" x14ac:dyDescent="0.25">
      <c r="A86" s="2" t="s">
        <v>4082</v>
      </c>
      <c r="B86" s="2" t="s">
        <v>4238</v>
      </c>
      <c r="C86" s="2" t="s">
        <v>4239</v>
      </c>
      <c r="D86" s="51">
        <v>2.2699999999999911</v>
      </c>
      <c r="E86" s="51">
        <v>17.579000000000001</v>
      </c>
      <c r="F86" s="52">
        <v>7.74</v>
      </c>
      <c r="G86" s="51">
        <v>15.3</v>
      </c>
      <c r="H86" s="53">
        <v>290</v>
      </c>
      <c r="I86" s="52">
        <v>0.25</v>
      </c>
      <c r="J86" s="51">
        <v>5084.95</v>
      </c>
      <c r="K86" s="52">
        <v>0.21</v>
      </c>
      <c r="L86" s="51">
        <v>4426.6499999999996</v>
      </c>
      <c r="M86" s="52">
        <v>0.22</v>
      </c>
      <c r="N86" s="54">
        <v>2</v>
      </c>
      <c r="O86" s="54">
        <v>2</v>
      </c>
      <c r="P86" s="55" t="str">
        <f t="shared" si="1"/>
        <v>22</v>
      </c>
      <c r="Q86" s="55"/>
      <c r="R86" s="54" t="s">
        <v>7</v>
      </c>
    </row>
    <row r="87" spans="1:18" x14ac:dyDescent="0.25">
      <c r="A87" s="2" t="s">
        <v>4082</v>
      </c>
      <c r="B87" s="2" t="s">
        <v>4240</v>
      </c>
      <c r="C87" s="2" t="s">
        <v>4241</v>
      </c>
      <c r="D87" s="51">
        <v>3.2999999999999927</v>
      </c>
      <c r="E87" s="51">
        <v>23.454899999999999</v>
      </c>
      <c r="F87" s="52">
        <v>7.1</v>
      </c>
      <c r="G87" s="51">
        <v>20.149999999999999</v>
      </c>
      <c r="H87" s="53">
        <v>217</v>
      </c>
      <c r="I87" s="52">
        <v>0.19</v>
      </c>
      <c r="J87" s="51">
        <v>5125.07</v>
      </c>
      <c r="K87" s="52">
        <v>0.21</v>
      </c>
      <c r="L87" s="51">
        <v>4408.97</v>
      </c>
      <c r="M87" s="52">
        <v>0.22</v>
      </c>
      <c r="N87" s="54">
        <v>2</v>
      </c>
      <c r="O87" s="54">
        <v>2</v>
      </c>
      <c r="P87" s="55" t="str">
        <f t="shared" si="1"/>
        <v>22</v>
      </c>
      <c r="Q87" s="55"/>
      <c r="R87" s="54" t="s">
        <v>7</v>
      </c>
    </row>
    <row r="88" spans="1:18" x14ac:dyDescent="0.25">
      <c r="A88" s="2" t="s">
        <v>4082</v>
      </c>
      <c r="B88" s="2" t="s">
        <v>4242</v>
      </c>
      <c r="C88" s="2" t="s">
        <v>4243</v>
      </c>
      <c r="D88" s="51">
        <v>4.9099999999999921</v>
      </c>
      <c r="E88" s="51">
        <v>28.897300000000001</v>
      </c>
      <c r="F88" s="52">
        <v>5.88</v>
      </c>
      <c r="G88" s="51">
        <v>23.98</v>
      </c>
      <c r="H88" s="53">
        <v>183</v>
      </c>
      <c r="I88" s="52">
        <v>0.16</v>
      </c>
      <c r="J88" s="51">
        <v>5298.89</v>
      </c>
      <c r="K88" s="52">
        <v>0.22</v>
      </c>
      <c r="L88" s="51">
        <v>4400.3599999999997</v>
      </c>
      <c r="M88" s="52">
        <v>0.22</v>
      </c>
      <c r="N88" s="54">
        <v>2</v>
      </c>
      <c r="O88" s="54">
        <v>2</v>
      </c>
      <c r="P88" s="55" t="str">
        <f t="shared" si="1"/>
        <v>22</v>
      </c>
      <c r="Q88" s="55"/>
      <c r="R88" s="54" t="s">
        <v>7</v>
      </c>
    </row>
    <row r="89" spans="1:18" x14ac:dyDescent="0.25">
      <c r="A89" s="2" t="s">
        <v>4082</v>
      </c>
      <c r="B89" s="2" t="s">
        <v>4244</v>
      </c>
      <c r="C89" s="2" t="s">
        <v>4245</v>
      </c>
      <c r="D89" s="51">
        <v>4.1000000000000147</v>
      </c>
      <c r="E89" s="51">
        <v>25.165900000000001</v>
      </c>
      <c r="F89" s="52">
        <v>6.13</v>
      </c>
      <c r="G89" s="51">
        <v>21.06</v>
      </c>
      <c r="H89" s="53">
        <v>207</v>
      </c>
      <c r="I89" s="52">
        <v>0.18</v>
      </c>
      <c r="J89" s="51">
        <v>5181.68</v>
      </c>
      <c r="K89" s="52">
        <v>0.22</v>
      </c>
      <c r="L89" s="51">
        <v>4332.97</v>
      </c>
      <c r="M89" s="52">
        <v>0.22</v>
      </c>
      <c r="N89" s="54">
        <v>2</v>
      </c>
      <c r="O89" s="54">
        <v>2</v>
      </c>
      <c r="P89" s="55" t="str">
        <f t="shared" si="1"/>
        <v>22</v>
      </c>
      <c r="Q89" s="55"/>
      <c r="R89" s="54" t="s">
        <v>7</v>
      </c>
    </row>
    <row r="90" spans="1:18" x14ac:dyDescent="0.25">
      <c r="A90" s="2" t="s">
        <v>4082</v>
      </c>
      <c r="B90" s="2" t="s">
        <v>4246</v>
      </c>
      <c r="C90" s="2" t="s">
        <v>4247</v>
      </c>
      <c r="D90" s="51">
        <v>2.2699999999999929</v>
      </c>
      <c r="E90" s="51">
        <v>20.315100000000001</v>
      </c>
      <c r="F90" s="52">
        <v>8.94</v>
      </c>
      <c r="G90" s="51">
        <v>18.04</v>
      </c>
      <c r="H90" s="53">
        <v>239</v>
      </c>
      <c r="I90" s="52">
        <v>0.2</v>
      </c>
      <c r="J90" s="51">
        <v>4853.37</v>
      </c>
      <c r="K90" s="52">
        <v>0.2</v>
      </c>
      <c r="L90" s="51">
        <v>4310.84</v>
      </c>
      <c r="M90" s="52">
        <v>0.21</v>
      </c>
      <c r="N90" s="54">
        <v>2</v>
      </c>
      <c r="O90" s="54">
        <v>2</v>
      </c>
      <c r="P90" s="55" t="str">
        <f t="shared" si="1"/>
        <v>22</v>
      </c>
      <c r="Q90" s="55"/>
      <c r="R90" s="54" t="s">
        <v>7</v>
      </c>
    </row>
    <row r="91" spans="1:18" x14ac:dyDescent="0.25">
      <c r="A91" s="2" t="s">
        <v>4082</v>
      </c>
      <c r="B91" s="2" t="s">
        <v>4248</v>
      </c>
      <c r="C91" s="2" t="s">
        <v>4249</v>
      </c>
      <c r="D91" s="51">
        <v>3.6599999999999979</v>
      </c>
      <c r="E91" s="51">
        <v>24.9909</v>
      </c>
      <c r="F91" s="52">
        <v>6.82</v>
      </c>
      <c r="G91" s="51">
        <v>21.33</v>
      </c>
      <c r="H91" s="53">
        <v>200</v>
      </c>
      <c r="I91" s="52">
        <v>0.17</v>
      </c>
      <c r="J91" s="51">
        <v>5003.18</v>
      </c>
      <c r="K91" s="52">
        <v>0.21</v>
      </c>
      <c r="L91" s="51">
        <v>4271.18</v>
      </c>
      <c r="M91" s="52">
        <v>0.21</v>
      </c>
      <c r="N91" s="54">
        <v>2</v>
      </c>
      <c r="O91" s="54">
        <v>2</v>
      </c>
      <c r="P91" s="55" t="str">
        <f t="shared" si="1"/>
        <v>22</v>
      </c>
      <c r="Q91" s="55"/>
      <c r="R91" s="54" t="s">
        <v>7</v>
      </c>
    </row>
    <row r="92" spans="1:18" x14ac:dyDescent="0.25">
      <c r="A92" s="2" t="s">
        <v>4082</v>
      </c>
      <c r="B92" s="2" t="s">
        <v>4250</v>
      </c>
      <c r="C92" s="2" t="s">
        <v>4251</v>
      </c>
      <c r="D92" s="51">
        <v>2.2699999999999925</v>
      </c>
      <c r="E92" s="51">
        <v>19.022200000000002</v>
      </c>
      <c r="F92" s="52">
        <v>8.3699999999999992</v>
      </c>
      <c r="G92" s="51">
        <v>16.75</v>
      </c>
      <c r="H92" s="53">
        <v>255</v>
      </c>
      <c r="I92" s="52">
        <v>0.22</v>
      </c>
      <c r="J92" s="51">
        <v>4844.32</v>
      </c>
      <c r="K92" s="52">
        <v>0.2</v>
      </c>
      <c r="L92" s="51">
        <v>4265.47</v>
      </c>
      <c r="M92" s="52">
        <v>0.21</v>
      </c>
      <c r="N92" s="54">
        <v>2</v>
      </c>
      <c r="O92" s="54">
        <v>2</v>
      </c>
      <c r="P92" s="55" t="str">
        <f t="shared" si="1"/>
        <v>22</v>
      </c>
      <c r="Q92" s="55"/>
      <c r="R92" s="54" t="s">
        <v>7</v>
      </c>
    </row>
    <row r="93" spans="1:18" x14ac:dyDescent="0.25">
      <c r="A93" s="2" t="s">
        <v>4082</v>
      </c>
      <c r="B93" s="2" t="s">
        <v>4252</v>
      </c>
      <c r="C93" s="2" t="s">
        <v>4253</v>
      </c>
      <c r="D93" s="51">
        <v>2.2999999999999998</v>
      </c>
      <c r="E93" s="51">
        <v>16.573599999999999</v>
      </c>
      <c r="F93" s="52">
        <v>7.2</v>
      </c>
      <c r="G93" s="51">
        <v>14.27</v>
      </c>
      <c r="H93" s="53">
        <v>300</v>
      </c>
      <c r="I93" s="52">
        <v>0.26</v>
      </c>
      <c r="J93" s="51">
        <v>4864.34</v>
      </c>
      <c r="K93" s="52">
        <v>0.2</v>
      </c>
      <c r="L93" s="51">
        <v>4174.34</v>
      </c>
      <c r="M93" s="52">
        <v>0.21</v>
      </c>
      <c r="N93" s="54">
        <v>2</v>
      </c>
      <c r="O93" s="54">
        <v>2</v>
      </c>
      <c r="P93" s="55" t="str">
        <f t="shared" si="1"/>
        <v>22</v>
      </c>
      <c r="Q93" s="55"/>
      <c r="R93" s="54" t="s">
        <v>7</v>
      </c>
    </row>
    <row r="94" spans="1:18" x14ac:dyDescent="0.25">
      <c r="A94" s="2" t="s">
        <v>4082</v>
      </c>
      <c r="B94" s="2" t="s">
        <v>4254</v>
      </c>
      <c r="C94" s="2" t="s">
        <v>4255</v>
      </c>
      <c r="D94" s="51">
        <v>2.2300000000000071</v>
      </c>
      <c r="E94" s="51">
        <v>18.691299999999998</v>
      </c>
      <c r="F94" s="52">
        <v>8.3800000000000008</v>
      </c>
      <c r="G94" s="51">
        <v>16.46</v>
      </c>
      <c r="H94" s="53">
        <v>250</v>
      </c>
      <c r="I94" s="52">
        <v>0.21</v>
      </c>
      <c r="J94" s="51">
        <v>4682.96</v>
      </c>
      <c r="K94" s="52">
        <v>0.2</v>
      </c>
      <c r="L94" s="51">
        <v>4125.45</v>
      </c>
      <c r="M94" s="52">
        <v>0.21</v>
      </c>
      <c r="N94" s="54">
        <v>2</v>
      </c>
      <c r="O94" s="54">
        <v>2</v>
      </c>
      <c r="P94" s="55" t="str">
        <f t="shared" si="1"/>
        <v>22</v>
      </c>
      <c r="Q94" s="55"/>
      <c r="R94" s="54" t="s">
        <v>7</v>
      </c>
    </row>
    <row r="95" spans="1:18" x14ac:dyDescent="0.25">
      <c r="A95" s="2" t="s">
        <v>4082</v>
      </c>
      <c r="B95" s="2" t="s">
        <v>4256</v>
      </c>
      <c r="C95" s="2" t="s">
        <v>4257</v>
      </c>
      <c r="D95" s="51">
        <v>2.9700000000000157</v>
      </c>
      <c r="E95" s="51">
        <v>21.860299999999999</v>
      </c>
      <c r="F95" s="52">
        <v>7.36</v>
      </c>
      <c r="G95" s="51">
        <v>18.89</v>
      </c>
      <c r="H95" s="53">
        <v>218</v>
      </c>
      <c r="I95" s="52">
        <v>0.19</v>
      </c>
      <c r="J95" s="51">
        <v>4758.95</v>
      </c>
      <c r="K95" s="52">
        <v>0.2</v>
      </c>
      <c r="L95" s="51">
        <v>4111.4799999999996</v>
      </c>
      <c r="M95" s="52">
        <v>0.2</v>
      </c>
      <c r="N95" s="54">
        <v>2</v>
      </c>
      <c r="O95" s="54">
        <v>2</v>
      </c>
      <c r="P95" s="55" t="str">
        <f t="shared" si="1"/>
        <v>22</v>
      </c>
      <c r="Q95" s="55"/>
      <c r="R95" s="54" t="s">
        <v>7</v>
      </c>
    </row>
    <row r="96" spans="1:18" x14ac:dyDescent="0.25">
      <c r="A96" s="2" t="s">
        <v>4082</v>
      </c>
      <c r="B96" s="2" t="s">
        <v>4258</v>
      </c>
      <c r="C96" s="2" t="s">
        <v>4259</v>
      </c>
      <c r="D96" s="51">
        <v>3.75</v>
      </c>
      <c r="E96" s="51">
        <v>22.337499999999999</v>
      </c>
      <c r="F96" s="52">
        <v>5.95</v>
      </c>
      <c r="G96" s="51">
        <v>18.579999999999998</v>
      </c>
      <c r="H96" s="53">
        <v>222</v>
      </c>
      <c r="I96" s="52">
        <v>0.19</v>
      </c>
      <c r="J96" s="51">
        <v>4927.55</v>
      </c>
      <c r="K96" s="52">
        <v>0.21</v>
      </c>
      <c r="L96" s="51">
        <v>4095.05</v>
      </c>
      <c r="M96" s="52">
        <v>0.2</v>
      </c>
      <c r="N96" s="54">
        <v>2</v>
      </c>
      <c r="O96" s="54">
        <v>2</v>
      </c>
      <c r="P96" s="55" t="str">
        <f t="shared" si="1"/>
        <v>22</v>
      </c>
      <c r="Q96" s="55"/>
      <c r="R96" s="54" t="s">
        <v>7</v>
      </c>
    </row>
    <row r="97" spans="1:18" x14ac:dyDescent="0.25">
      <c r="A97" s="2" t="s">
        <v>4082</v>
      </c>
      <c r="B97" s="2" t="s">
        <v>4260</v>
      </c>
      <c r="C97" s="2" t="s">
        <v>4261</v>
      </c>
      <c r="D97" s="51">
        <v>2.799999999999994</v>
      </c>
      <c r="E97" s="51">
        <v>18.950399999999998</v>
      </c>
      <c r="F97" s="52">
        <v>6.76</v>
      </c>
      <c r="G97" s="51">
        <v>16.149999999999999</v>
      </c>
      <c r="H97" s="53">
        <v>257</v>
      </c>
      <c r="I97" s="52">
        <v>0.22</v>
      </c>
      <c r="J97" s="51">
        <v>4784.8</v>
      </c>
      <c r="K97" s="52">
        <v>0.2</v>
      </c>
      <c r="L97" s="51">
        <v>4065.2</v>
      </c>
      <c r="M97" s="52">
        <v>0.2</v>
      </c>
      <c r="N97" s="54">
        <v>2</v>
      </c>
      <c r="O97" s="54">
        <v>2</v>
      </c>
      <c r="P97" s="55" t="str">
        <f t="shared" si="1"/>
        <v>22</v>
      </c>
      <c r="Q97" s="55"/>
      <c r="R97" s="54" t="s">
        <v>7</v>
      </c>
    </row>
    <row r="98" spans="1:18" x14ac:dyDescent="0.25">
      <c r="A98" s="2" t="s">
        <v>4082</v>
      </c>
      <c r="B98" s="2" t="s">
        <v>4262</v>
      </c>
      <c r="C98" s="2" t="s">
        <v>4263</v>
      </c>
      <c r="D98" s="51">
        <v>3.2899999999999983</v>
      </c>
      <c r="E98" s="51">
        <v>21.087700000000002</v>
      </c>
      <c r="F98" s="52">
        <v>6.4</v>
      </c>
      <c r="G98" s="51">
        <v>17.79</v>
      </c>
      <c r="H98" s="53">
        <v>227</v>
      </c>
      <c r="I98" s="52">
        <v>0.19</v>
      </c>
      <c r="J98" s="51">
        <v>4779.1499999999996</v>
      </c>
      <c r="K98" s="52">
        <v>0.2</v>
      </c>
      <c r="L98" s="51">
        <v>4032.32</v>
      </c>
      <c r="M98" s="52">
        <v>0.2</v>
      </c>
      <c r="N98" s="54">
        <v>2</v>
      </c>
      <c r="O98" s="54">
        <v>2</v>
      </c>
      <c r="P98" s="55" t="str">
        <f t="shared" si="1"/>
        <v>22</v>
      </c>
      <c r="Q98" s="55"/>
      <c r="R98" s="54" t="s">
        <v>7</v>
      </c>
    </row>
    <row r="99" spans="1:18" x14ac:dyDescent="0.25">
      <c r="A99" s="2" t="s">
        <v>4082</v>
      </c>
      <c r="B99" s="2" t="s">
        <v>4264</v>
      </c>
      <c r="C99" s="2" t="s">
        <v>4265</v>
      </c>
      <c r="D99" s="51">
        <v>2.3199999999999998</v>
      </c>
      <c r="E99" s="51">
        <v>18.055399999999999</v>
      </c>
      <c r="F99" s="52">
        <v>7.78</v>
      </c>
      <c r="G99" s="51">
        <v>15.73</v>
      </c>
      <c r="H99" s="53">
        <v>252</v>
      </c>
      <c r="I99" s="52">
        <v>0.22</v>
      </c>
      <c r="J99" s="51">
        <v>4584.03</v>
      </c>
      <c r="K99" s="52">
        <v>0.19</v>
      </c>
      <c r="L99" s="51">
        <v>3999.39</v>
      </c>
      <c r="M99" s="52">
        <v>0.2</v>
      </c>
      <c r="N99" s="54">
        <v>2</v>
      </c>
      <c r="O99" s="54">
        <v>2</v>
      </c>
      <c r="P99" s="55" t="str">
        <f t="shared" si="1"/>
        <v>22</v>
      </c>
      <c r="Q99" s="55"/>
      <c r="R99" s="54" t="s">
        <v>7</v>
      </c>
    </row>
    <row r="100" spans="1:18" x14ac:dyDescent="0.25">
      <c r="A100" s="2" t="s">
        <v>4082</v>
      </c>
      <c r="B100" s="2" t="s">
        <v>4266</v>
      </c>
      <c r="C100" s="2" t="s">
        <v>4267</v>
      </c>
      <c r="D100" s="51">
        <v>1.2100000000000024</v>
      </c>
      <c r="E100" s="51">
        <v>11.420999999999999</v>
      </c>
      <c r="F100" s="52">
        <v>9.43</v>
      </c>
      <c r="G100" s="51">
        <v>10.210000000000001</v>
      </c>
      <c r="H100" s="53">
        <v>414</v>
      </c>
      <c r="I100" s="52">
        <v>0.36</v>
      </c>
      <c r="J100" s="51">
        <v>4491.8999999999996</v>
      </c>
      <c r="K100" s="52">
        <v>0.19</v>
      </c>
      <c r="L100" s="51">
        <v>3990.96</v>
      </c>
      <c r="M100" s="52">
        <v>0.2</v>
      </c>
      <c r="N100" s="54">
        <v>2</v>
      </c>
      <c r="O100" s="54">
        <v>2</v>
      </c>
      <c r="P100" s="55" t="str">
        <f t="shared" si="1"/>
        <v>22</v>
      </c>
      <c r="Q100" s="55"/>
      <c r="R100" s="54" t="s">
        <v>7</v>
      </c>
    </row>
    <row r="101" spans="1:18" x14ac:dyDescent="0.25">
      <c r="A101" s="2" t="s">
        <v>4082</v>
      </c>
      <c r="B101" s="2" t="s">
        <v>4268</v>
      </c>
      <c r="C101" s="2" t="s">
        <v>4269</v>
      </c>
      <c r="D101" s="51">
        <v>7.3300000000000143</v>
      </c>
      <c r="E101" s="51">
        <v>38.7864</v>
      </c>
      <c r="F101" s="52">
        <v>5.29</v>
      </c>
      <c r="G101" s="51">
        <v>31.45</v>
      </c>
      <c r="H101" s="53">
        <v>127</v>
      </c>
      <c r="I101" s="52">
        <v>0.11</v>
      </c>
      <c r="J101" s="51">
        <v>4914.1000000000004</v>
      </c>
      <c r="K101" s="52">
        <v>0.21</v>
      </c>
      <c r="L101" s="51">
        <v>3983.18</v>
      </c>
      <c r="M101" s="52">
        <v>0.2</v>
      </c>
      <c r="N101" s="54">
        <v>2</v>
      </c>
      <c r="O101" s="54">
        <v>2</v>
      </c>
      <c r="P101" s="55" t="str">
        <f t="shared" si="1"/>
        <v>22</v>
      </c>
      <c r="Q101" s="55"/>
      <c r="R101" s="54" t="s">
        <v>7</v>
      </c>
    </row>
    <row r="102" spans="1:18" x14ac:dyDescent="0.25">
      <c r="A102" s="2" t="s">
        <v>4082</v>
      </c>
      <c r="B102" s="2" t="s">
        <v>4270</v>
      </c>
      <c r="C102" s="2" t="s">
        <v>4271</v>
      </c>
      <c r="D102" s="51">
        <v>4.2000000000000171</v>
      </c>
      <c r="E102" s="51">
        <v>22.137499999999999</v>
      </c>
      <c r="F102" s="52">
        <v>5.27</v>
      </c>
      <c r="G102" s="51">
        <v>17.93</v>
      </c>
      <c r="H102" s="53">
        <v>221</v>
      </c>
      <c r="I102" s="52">
        <v>0.19</v>
      </c>
      <c r="J102" s="51">
        <v>4882.09</v>
      </c>
      <c r="K102" s="52">
        <v>0.2</v>
      </c>
      <c r="L102" s="51">
        <v>3953.88</v>
      </c>
      <c r="M102" s="52">
        <v>0.2</v>
      </c>
      <c r="N102" s="54">
        <v>2</v>
      </c>
      <c r="O102" s="54">
        <v>2</v>
      </c>
      <c r="P102" s="55" t="str">
        <f t="shared" si="1"/>
        <v>22</v>
      </c>
      <c r="Q102" s="55"/>
      <c r="R102" s="54" t="s">
        <v>7</v>
      </c>
    </row>
    <row r="103" spans="1:18" x14ac:dyDescent="0.25">
      <c r="A103" s="2" t="s">
        <v>4082</v>
      </c>
      <c r="B103" s="2" t="s">
        <v>4272</v>
      </c>
      <c r="C103" s="2" t="s">
        <v>4273</v>
      </c>
      <c r="D103" s="51">
        <v>2.1299999999999963</v>
      </c>
      <c r="E103" s="51">
        <v>17.286000000000001</v>
      </c>
      <c r="F103" s="52">
        <v>8.11</v>
      </c>
      <c r="G103" s="51">
        <v>15.15</v>
      </c>
      <c r="H103" s="53">
        <v>270</v>
      </c>
      <c r="I103" s="52">
        <v>0.23</v>
      </c>
      <c r="J103" s="51">
        <v>4499.6499999999996</v>
      </c>
      <c r="K103" s="52">
        <v>0.19</v>
      </c>
      <c r="L103" s="51">
        <v>3924.55</v>
      </c>
      <c r="M103" s="52">
        <v>0.2</v>
      </c>
      <c r="N103" s="54">
        <v>2</v>
      </c>
      <c r="O103" s="54">
        <v>2</v>
      </c>
      <c r="P103" s="55" t="str">
        <f t="shared" si="1"/>
        <v>22</v>
      </c>
      <c r="Q103" s="55"/>
      <c r="R103" s="54" t="s">
        <v>7</v>
      </c>
    </row>
    <row r="104" spans="1:18" x14ac:dyDescent="0.25">
      <c r="A104" s="2" t="s">
        <v>4082</v>
      </c>
      <c r="B104" s="2" t="s">
        <v>4274</v>
      </c>
      <c r="C104" s="2" t="s">
        <v>4275</v>
      </c>
      <c r="D104" s="51">
        <v>2.5800000000000041</v>
      </c>
      <c r="E104" s="51">
        <v>18.834900000000001</v>
      </c>
      <c r="F104" s="52">
        <v>7.3</v>
      </c>
      <c r="G104" s="51">
        <v>16.25</v>
      </c>
      <c r="H104" s="53">
        <v>241</v>
      </c>
      <c r="I104" s="52">
        <v>0.21</v>
      </c>
      <c r="J104" s="51">
        <v>4524.2</v>
      </c>
      <c r="K104" s="52">
        <v>0.19</v>
      </c>
      <c r="L104" s="51">
        <v>3902.42</v>
      </c>
      <c r="M104" s="52">
        <v>0.19</v>
      </c>
      <c r="N104" s="54">
        <v>2</v>
      </c>
      <c r="O104" s="54">
        <v>2</v>
      </c>
      <c r="P104" s="55" t="str">
        <f t="shared" si="1"/>
        <v>22</v>
      </c>
      <c r="Q104" s="55"/>
      <c r="R104" s="54" t="s">
        <v>7</v>
      </c>
    </row>
    <row r="105" spans="1:18" x14ac:dyDescent="0.25">
      <c r="A105" s="2" t="s">
        <v>4082</v>
      </c>
      <c r="B105" s="2" t="s">
        <v>4276</v>
      </c>
      <c r="C105" s="2" t="s">
        <v>4277</v>
      </c>
      <c r="D105" s="51">
        <v>5.5599999999999801</v>
      </c>
      <c r="E105" s="51">
        <v>31.28</v>
      </c>
      <c r="F105" s="52">
        <v>5.62</v>
      </c>
      <c r="G105" s="51">
        <v>25.72</v>
      </c>
      <c r="H105" s="53">
        <v>150</v>
      </c>
      <c r="I105" s="52">
        <v>0.13</v>
      </c>
      <c r="J105" s="51">
        <v>4692</v>
      </c>
      <c r="K105" s="52">
        <v>0.2</v>
      </c>
      <c r="L105" s="51">
        <v>3858</v>
      </c>
      <c r="M105" s="52">
        <v>0.19</v>
      </c>
      <c r="N105" s="54">
        <v>2</v>
      </c>
      <c r="O105" s="54">
        <v>2</v>
      </c>
      <c r="P105" s="55" t="str">
        <f t="shared" si="1"/>
        <v>22</v>
      </c>
      <c r="Q105" s="55"/>
      <c r="R105" s="54" t="s">
        <v>7</v>
      </c>
    </row>
    <row r="106" spans="1:18" x14ac:dyDescent="0.25">
      <c r="A106" s="2" t="s">
        <v>4082</v>
      </c>
      <c r="B106" s="2" t="s">
        <v>4278</v>
      </c>
      <c r="C106" s="2" t="s">
        <v>4279</v>
      </c>
      <c r="D106" s="51">
        <v>3.6200000000000041</v>
      </c>
      <c r="E106" s="51">
        <v>24.700800000000001</v>
      </c>
      <c r="F106" s="52">
        <v>6.82</v>
      </c>
      <c r="G106" s="51">
        <v>21.08</v>
      </c>
      <c r="H106" s="53">
        <v>183</v>
      </c>
      <c r="I106" s="52">
        <v>0.16</v>
      </c>
      <c r="J106" s="51">
        <v>4512.8500000000004</v>
      </c>
      <c r="K106" s="52">
        <v>0.19</v>
      </c>
      <c r="L106" s="51">
        <v>3850.39</v>
      </c>
      <c r="M106" s="52">
        <v>0.19</v>
      </c>
      <c r="N106" s="54">
        <v>2</v>
      </c>
      <c r="O106" s="54">
        <v>2</v>
      </c>
      <c r="P106" s="55" t="str">
        <f t="shared" si="1"/>
        <v>22</v>
      </c>
      <c r="Q106" s="55"/>
      <c r="R106" s="54" t="s">
        <v>7</v>
      </c>
    </row>
    <row r="107" spans="1:18" x14ac:dyDescent="0.25">
      <c r="A107" s="2" t="s">
        <v>4082</v>
      </c>
      <c r="B107" s="2" t="s">
        <v>4280</v>
      </c>
      <c r="C107" s="2" t="s">
        <v>4281</v>
      </c>
      <c r="D107" s="51">
        <v>2.259999999999994</v>
      </c>
      <c r="E107" s="51">
        <v>21.286200000000001</v>
      </c>
      <c r="F107" s="52">
        <v>9.41</v>
      </c>
      <c r="G107" s="51">
        <v>19.02</v>
      </c>
      <c r="H107" s="53">
        <v>198</v>
      </c>
      <c r="I107" s="52">
        <v>0.17</v>
      </c>
      <c r="J107" s="51">
        <v>4260.51</v>
      </c>
      <c r="K107" s="52">
        <v>0.18</v>
      </c>
      <c r="L107" s="51">
        <v>3813.03</v>
      </c>
      <c r="M107" s="52">
        <v>0.19</v>
      </c>
      <c r="N107" s="54">
        <v>2</v>
      </c>
      <c r="O107" s="54">
        <v>2</v>
      </c>
      <c r="P107" s="55" t="str">
        <f t="shared" si="1"/>
        <v>22</v>
      </c>
      <c r="Q107" s="55"/>
      <c r="R107" s="54" t="s">
        <v>7</v>
      </c>
    </row>
    <row r="108" spans="1:18" x14ac:dyDescent="0.25">
      <c r="A108" s="2" t="s">
        <v>4082</v>
      </c>
      <c r="B108" s="2" t="s">
        <v>4282</v>
      </c>
      <c r="C108" s="2" t="s">
        <v>4283</v>
      </c>
      <c r="D108" s="51">
        <v>1.9499999999999924</v>
      </c>
      <c r="E108" s="51">
        <v>18.571000000000002</v>
      </c>
      <c r="F108" s="52">
        <v>9.52</v>
      </c>
      <c r="G108" s="51">
        <v>16.62</v>
      </c>
      <c r="H108" s="53">
        <v>233</v>
      </c>
      <c r="I108" s="52">
        <v>0.2</v>
      </c>
      <c r="J108" s="51">
        <v>4264.8</v>
      </c>
      <c r="K108" s="52">
        <v>0.18</v>
      </c>
      <c r="L108" s="51">
        <v>3810.45</v>
      </c>
      <c r="M108" s="52">
        <v>0.19</v>
      </c>
      <c r="N108" s="54">
        <v>2</v>
      </c>
      <c r="O108" s="54">
        <v>2</v>
      </c>
      <c r="P108" s="55" t="str">
        <f t="shared" si="1"/>
        <v>22</v>
      </c>
      <c r="Q108" s="55"/>
      <c r="R108" s="54" t="s">
        <v>7</v>
      </c>
    </row>
    <row r="109" spans="1:18" x14ac:dyDescent="0.25">
      <c r="A109" s="2" t="s">
        <v>4082</v>
      </c>
      <c r="B109" s="2" t="s">
        <v>4284</v>
      </c>
      <c r="C109" s="2" t="s">
        <v>4285</v>
      </c>
      <c r="D109" s="51">
        <v>3.1499999999999879</v>
      </c>
      <c r="E109" s="51">
        <v>21.6035</v>
      </c>
      <c r="F109" s="52">
        <v>6.85</v>
      </c>
      <c r="G109" s="51">
        <v>18.45</v>
      </c>
      <c r="H109" s="53">
        <v>206</v>
      </c>
      <c r="I109" s="52">
        <v>0.18</v>
      </c>
      <c r="J109" s="51">
        <v>4413.45</v>
      </c>
      <c r="K109" s="52">
        <v>0.18</v>
      </c>
      <c r="L109" s="51">
        <v>3764.55</v>
      </c>
      <c r="M109" s="52">
        <v>0.19</v>
      </c>
      <c r="N109" s="54">
        <v>2</v>
      </c>
      <c r="O109" s="54">
        <v>2</v>
      </c>
      <c r="P109" s="55" t="str">
        <f t="shared" si="1"/>
        <v>22</v>
      </c>
      <c r="Q109" s="55"/>
      <c r="R109" s="54" t="s">
        <v>7</v>
      </c>
    </row>
    <row r="110" spans="1:18" x14ac:dyDescent="0.25">
      <c r="A110" s="2" t="s">
        <v>4082</v>
      </c>
      <c r="B110" s="2" t="s">
        <v>4286</v>
      </c>
      <c r="C110" s="2" t="s">
        <v>4287</v>
      </c>
      <c r="D110" s="51">
        <v>4.9900000000000073</v>
      </c>
      <c r="E110" s="51">
        <v>29.196999999999999</v>
      </c>
      <c r="F110" s="52">
        <v>5.85</v>
      </c>
      <c r="G110" s="51">
        <v>24.2</v>
      </c>
      <c r="H110" s="53">
        <v>155</v>
      </c>
      <c r="I110" s="52">
        <v>0.13</v>
      </c>
      <c r="J110" s="51">
        <v>4535.45</v>
      </c>
      <c r="K110" s="52">
        <v>0.19</v>
      </c>
      <c r="L110" s="51">
        <v>3761.99</v>
      </c>
      <c r="M110" s="52">
        <v>0.19</v>
      </c>
      <c r="N110" s="54">
        <v>2</v>
      </c>
      <c r="O110" s="54">
        <v>2</v>
      </c>
      <c r="P110" s="55" t="str">
        <f t="shared" si="1"/>
        <v>22</v>
      </c>
      <c r="Q110" s="55"/>
      <c r="R110" s="54" t="s">
        <v>7</v>
      </c>
    </row>
    <row r="111" spans="1:18" x14ac:dyDescent="0.25">
      <c r="A111" s="2" t="s">
        <v>4082</v>
      </c>
      <c r="B111" s="2" t="s">
        <v>4288</v>
      </c>
      <c r="C111" s="2" t="s">
        <v>749</v>
      </c>
      <c r="D111" s="51">
        <v>2.75</v>
      </c>
      <c r="E111" s="51">
        <v>21.6191</v>
      </c>
      <c r="F111" s="52">
        <v>7.86</v>
      </c>
      <c r="G111" s="51">
        <v>18.86</v>
      </c>
      <c r="H111" s="53">
        <v>199</v>
      </c>
      <c r="I111" s="52">
        <v>0.17</v>
      </c>
      <c r="J111" s="51">
        <v>4298.6000000000004</v>
      </c>
      <c r="K111" s="52">
        <v>0.18</v>
      </c>
      <c r="L111" s="51">
        <v>3751.35</v>
      </c>
      <c r="M111" s="52">
        <v>0.19</v>
      </c>
      <c r="N111" s="54">
        <v>2</v>
      </c>
      <c r="O111" s="54">
        <v>2</v>
      </c>
      <c r="P111" s="55" t="str">
        <f t="shared" si="1"/>
        <v>22</v>
      </c>
      <c r="Q111" s="55"/>
      <c r="R111" s="54" t="s">
        <v>7</v>
      </c>
    </row>
    <row r="112" spans="1:18" x14ac:dyDescent="0.25">
      <c r="A112" s="2" t="s">
        <v>4082</v>
      </c>
      <c r="B112" s="2" t="s">
        <v>4289</v>
      </c>
      <c r="C112" s="2" t="s">
        <v>4290</v>
      </c>
      <c r="D112" s="51">
        <v>4.4099999999999966</v>
      </c>
      <c r="E112" s="51">
        <v>25.937999999999999</v>
      </c>
      <c r="F112" s="52">
        <v>5.88</v>
      </c>
      <c r="G112" s="51">
        <v>21.52</v>
      </c>
      <c r="H112" s="53">
        <v>174</v>
      </c>
      <c r="I112" s="52">
        <v>0.15</v>
      </c>
      <c r="J112" s="51">
        <v>4512.04</v>
      </c>
      <c r="K112" s="52">
        <v>0.19</v>
      </c>
      <c r="L112" s="51">
        <v>3744.7</v>
      </c>
      <c r="M112" s="52">
        <v>0.19</v>
      </c>
      <c r="N112" s="54">
        <v>2</v>
      </c>
      <c r="O112" s="54">
        <v>2</v>
      </c>
      <c r="P112" s="55" t="str">
        <f t="shared" si="1"/>
        <v>22</v>
      </c>
      <c r="Q112" s="55"/>
      <c r="R112" s="54" t="s">
        <v>7</v>
      </c>
    </row>
    <row r="113" spans="1:18" x14ac:dyDescent="0.25">
      <c r="A113" s="2" t="s">
        <v>4082</v>
      </c>
      <c r="B113" s="2" t="s">
        <v>4291</v>
      </c>
      <c r="C113" s="2" t="s">
        <v>4292</v>
      </c>
      <c r="D113" s="51">
        <v>2.4800000000000071</v>
      </c>
      <c r="E113" s="51">
        <v>19.517900000000001</v>
      </c>
      <c r="F113" s="52">
        <v>7.87</v>
      </c>
      <c r="G113" s="51">
        <v>17.03</v>
      </c>
      <c r="H113" s="53">
        <v>219</v>
      </c>
      <c r="I113" s="52">
        <v>0.19</v>
      </c>
      <c r="J113" s="51">
        <v>4287.8</v>
      </c>
      <c r="K113" s="52">
        <v>0.18</v>
      </c>
      <c r="L113" s="51">
        <v>3744.67</v>
      </c>
      <c r="M113" s="52">
        <v>0.19</v>
      </c>
      <c r="N113" s="54">
        <v>2</v>
      </c>
      <c r="O113" s="54">
        <v>2</v>
      </c>
      <c r="P113" s="55" t="str">
        <f t="shared" si="1"/>
        <v>22</v>
      </c>
      <c r="Q113" s="55"/>
      <c r="R113" s="54" t="s">
        <v>7</v>
      </c>
    </row>
    <row r="114" spans="1:18" x14ac:dyDescent="0.25">
      <c r="A114" s="2" t="s">
        <v>4082</v>
      </c>
      <c r="B114" s="2" t="s">
        <v>4293</v>
      </c>
      <c r="C114" s="2" t="s">
        <v>4294</v>
      </c>
      <c r="D114" s="51">
        <v>4.059999999999981</v>
      </c>
      <c r="E114" s="51">
        <v>22.415500000000002</v>
      </c>
      <c r="F114" s="52">
        <v>5.52</v>
      </c>
      <c r="G114" s="51">
        <v>18.350000000000001</v>
      </c>
      <c r="H114" s="53">
        <v>203</v>
      </c>
      <c r="I114" s="52">
        <v>0.17</v>
      </c>
      <c r="J114" s="51">
        <v>4562.75</v>
      </c>
      <c r="K114" s="52">
        <v>0.19</v>
      </c>
      <c r="L114" s="51">
        <v>3738.57</v>
      </c>
      <c r="M114" s="52">
        <v>0.19</v>
      </c>
      <c r="N114" s="54">
        <v>2</v>
      </c>
      <c r="O114" s="54">
        <v>2</v>
      </c>
      <c r="P114" s="55" t="str">
        <f t="shared" si="1"/>
        <v>22</v>
      </c>
      <c r="Q114" s="55"/>
      <c r="R114" s="54" t="s">
        <v>7</v>
      </c>
    </row>
    <row r="115" spans="1:18" x14ac:dyDescent="0.25">
      <c r="A115" s="2" t="s">
        <v>4082</v>
      </c>
      <c r="B115" s="2" t="s">
        <v>4295</v>
      </c>
      <c r="C115" s="2" t="s">
        <v>4296</v>
      </c>
      <c r="D115" s="51">
        <v>2.25</v>
      </c>
      <c r="E115" s="51">
        <v>19.8706</v>
      </c>
      <c r="F115" s="52">
        <v>8.83</v>
      </c>
      <c r="G115" s="51">
        <v>17.62</v>
      </c>
      <c r="H115" s="53">
        <v>213</v>
      </c>
      <c r="I115" s="52">
        <v>0.18</v>
      </c>
      <c r="J115" s="51">
        <v>4199.84</v>
      </c>
      <c r="K115" s="52">
        <v>0.18</v>
      </c>
      <c r="L115" s="51">
        <v>3720.59</v>
      </c>
      <c r="M115" s="52">
        <v>0.18</v>
      </c>
      <c r="N115" s="54">
        <v>2</v>
      </c>
      <c r="O115" s="54">
        <v>2</v>
      </c>
      <c r="P115" s="55" t="str">
        <f t="shared" si="1"/>
        <v>22</v>
      </c>
      <c r="Q115" s="55"/>
      <c r="R115" s="54" t="s">
        <v>7</v>
      </c>
    </row>
    <row r="116" spans="1:18" x14ac:dyDescent="0.25">
      <c r="A116" s="2" t="s">
        <v>4082</v>
      </c>
      <c r="B116" s="2" t="s">
        <v>4297</v>
      </c>
      <c r="C116" s="2" t="s">
        <v>4298</v>
      </c>
      <c r="D116" s="51">
        <v>1.8999999999999928</v>
      </c>
      <c r="E116" s="51">
        <v>16.591699999999999</v>
      </c>
      <c r="F116" s="52">
        <v>8.73</v>
      </c>
      <c r="G116" s="51">
        <v>14.69</v>
      </c>
      <c r="H116" s="53">
        <v>264</v>
      </c>
      <c r="I116" s="52">
        <v>0.23</v>
      </c>
      <c r="J116" s="51">
        <v>4095.28</v>
      </c>
      <c r="K116" s="52">
        <v>0.17</v>
      </c>
      <c r="L116" s="51">
        <v>3593.68</v>
      </c>
      <c r="M116" s="52">
        <v>0.18</v>
      </c>
      <c r="N116" s="54">
        <v>2</v>
      </c>
      <c r="O116" s="54">
        <v>2</v>
      </c>
      <c r="P116" s="55" t="str">
        <f t="shared" si="1"/>
        <v>22</v>
      </c>
      <c r="Q116" s="55"/>
      <c r="R116" s="54" t="s">
        <v>7</v>
      </c>
    </row>
    <row r="117" spans="1:18" x14ac:dyDescent="0.25">
      <c r="A117" s="2" t="s">
        <v>4082</v>
      </c>
      <c r="B117" s="2" t="s">
        <v>4299</v>
      </c>
      <c r="C117" s="2" t="s">
        <v>4300</v>
      </c>
      <c r="D117" s="51">
        <v>3.6799999999999957</v>
      </c>
      <c r="E117" s="51">
        <v>24.507000000000001</v>
      </c>
      <c r="F117" s="52">
        <v>6.65</v>
      </c>
      <c r="G117" s="51">
        <v>20.82</v>
      </c>
      <c r="H117" s="53">
        <v>169</v>
      </c>
      <c r="I117" s="52">
        <v>0.14000000000000001</v>
      </c>
      <c r="J117" s="51">
        <v>4194.2</v>
      </c>
      <c r="K117" s="52">
        <v>0.17</v>
      </c>
      <c r="L117" s="51">
        <v>3572.28</v>
      </c>
      <c r="M117" s="52">
        <v>0.18</v>
      </c>
      <c r="N117" s="54">
        <v>2</v>
      </c>
      <c r="O117" s="54">
        <v>2</v>
      </c>
      <c r="P117" s="55" t="str">
        <f t="shared" si="1"/>
        <v>22</v>
      </c>
      <c r="Q117" s="55"/>
      <c r="R117" s="54" t="s">
        <v>7</v>
      </c>
    </row>
    <row r="118" spans="1:18" x14ac:dyDescent="0.25">
      <c r="A118" s="2" t="s">
        <v>4082</v>
      </c>
      <c r="B118" s="2" t="s">
        <v>4301</v>
      </c>
      <c r="C118" s="2" t="s">
        <v>4302</v>
      </c>
      <c r="D118" s="51">
        <v>4.7999999999999963</v>
      </c>
      <c r="E118" s="51">
        <v>32.072499999999998</v>
      </c>
      <c r="F118" s="52">
        <v>6.68</v>
      </c>
      <c r="G118" s="51">
        <v>27.27</v>
      </c>
      <c r="H118" s="53">
        <v>132</v>
      </c>
      <c r="I118" s="52">
        <v>0.11</v>
      </c>
      <c r="J118" s="51">
        <v>4190.8</v>
      </c>
      <c r="K118" s="52">
        <v>0.17</v>
      </c>
      <c r="L118" s="51">
        <v>3557.2</v>
      </c>
      <c r="M118" s="52">
        <v>0.18</v>
      </c>
      <c r="N118" s="54">
        <v>2</v>
      </c>
      <c r="O118" s="54">
        <v>2</v>
      </c>
      <c r="P118" s="55" t="str">
        <f t="shared" si="1"/>
        <v>22</v>
      </c>
      <c r="Q118" s="55"/>
      <c r="R118" s="54" t="s">
        <v>7</v>
      </c>
    </row>
    <row r="119" spans="1:18" x14ac:dyDescent="0.25">
      <c r="A119" s="2" t="s">
        <v>4082</v>
      </c>
      <c r="B119" s="2" t="s">
        <v>4305</v>
      </c>
      <c r="C119" s="2" t="s">
        <v>209</v>
      </c>
      <c r="D119" s="51">
        <v>3.8300000000000067</v>
      </c>
      <c r="E119" s="51">
        <v>22.823</v>
      </c>
      <c r="F119" s="52">
        <v>5.95</v>
      </c>
      <c r="G119" s="51">
        <v>18.989999999999998</v>
      </c>
      <c r="H119" s="53">
        <v>198</v>
      </c>
      <c r="I119" s="52">
        <v>0.17</v>
      </c>
      <c r="J119" s="51">
        <v>4266.1499999999996</v>
      </c>
      <c r="K119" s="52">
        <v>0.18</v>
      </c>
      <c r="L119" s="51">
        <v>3507.8</v>
      </c>
      <c r="M119" s="52">
        <v>0.17</v>
      </c>
      <c r="N119" s="54">
        <v>2</v>
      </c>
      <c r="O119" s="54">
        <v>2</v>
      </c>
      <c r="P119" s="55" t="str">
        <f t="shared" si="1"/>
        <v>22</v>
      </c>
      <c r="Q119" s="55"/>
      <c r="R119" s="54" t="s">
        <v>7</v>
      </c>
    </row>
    <row r="120" spans="1:18" x14ac:dyDescent="0.25">
      <c r="A120" s="2" t="s">
        <v>4082</v>
      </c>
      <c r="B120" s="2" t="s">
        <v>4306</v>
      </c>
      <c r="C120" s="2" t="s">
        <v>4307</v>
      </c>
      <c r="D120" s="51">
        <v>3.0599999999999894</v>
      </c>
      <c r="E120" s="51">
        <v>18.947099999999999</v>
      </c>
      <c r="F120" s="52">
        <v>6.19</v>
      </c>
      <c r="G120" s="51">
        <v>15.88</v>
      </c>
      <c r="H120" s="53">
        <v>217</v>
      </c>
      <c r="I120" s="52">
        <v>0.19</v>
      </c>
      <c r="J120" s="51">
        <v>4121.6899999999996</v>
      </c>
      <c r="K120" s="52">
        <v>0.17</v>
      </c>
      <c r="L120" s="51">
        <v>3457.67</v>
      </c>
      <c r="M120" s="52">
        <v>0.17</v>
      </c>
      <c r="N120" s="54">
        <v>2</v>
      </c>
      <c r="O120" s="54">
        <v>2</v>
      </c>
      <c r="P120" s="55" t="str">
        <f t="shared" si="1"/>
        <v>22</v>
      </c>
      <c r="Q120" s="55"/>
      <c r="R120" s="54" t="s">
        <v>7</v>
      </c>
    </row>
    <row r="121" spans="1:18" x14ac:dyDescent="0.25">
      <c r="A121" s="2" t="s">
        <v>4082</v>
      </c>
      <c r="B121" s="2" t="s">
        <v>4308</v>
      </c>
      <c r="C121" s="2" t="s">
        <v>4161</v>
      </c>
      <c r="D121" s="51">
        <v>4.2799999999999843</v>
      </c>
      <c r="E121" s="51">
        <v>28.134599999999999</v>
      </c>
      <c r="F121" s="52">
        <v>6.57</v>
      </c>
      <c r="G121" s="51">
        <v>23.85</v>
      </c>
      <c r="H121" s="53">
        <v>143</v>
      </c>
      <c r="I121" s="52">
        <v>0.12</v>
      </c>
      <c r="J121" s="51">
        <v>4063.8</v>
      </c>
      <c r="K121" s="52">
        <v>0.17</v>
      </c>
      <c r="L121" s="51">
        <v>3451.76</v>
      </c>
      <c r="M121" s="52">
        <v>0.17</v>
      </c>
      <c r="N121" s="54">
        <v>2</v>
      </c>
      <c r="O121" s="54">
        <v>2</v>
      </c>
      <c r="P121" s="55" t="str">
        <f t="shared" si="1"/>
        <v>22</v>
      </c>
      <c r="Q121" s="55"/>
      <c r="R121" s="54" t="s">
        <v>7</v>
      </c>
    </row>
    <row r="122" spans="1:18" x14ac:dyDescent="0.25">
      <c r="A122" s="2" t="s">
        <v>4082</v>
      </c>
      <c r="B122" s="2" t="s">
        <v>4309</v>
      </c>
      <c r="C122" s="2" t="s">
        <v>4310</v>
      </c>
      <c r="D122" s="51">
        <v>2.8799999999999968</v>
      </c>
      <c r="E122" s="51">
        <v>20.3918</v>
      </c>
      <c r="F122" s="52">
        <v>7.08</v>
      </c>
      <c r="G122" s="51">
        <v>17.510000000000002</v>
      </c>
      <c r="H122" s="53">
        <v>195</v>
      </c>
      <c r="I122" s="52">
        <v>0.17</v>
      </c>
      <c r="J122" s="51">
        <v>4011.9</v>
      </c>
      <c r="K122" s="52">
        <v>0.17</v>
      </c>
      <c r="L122" s="51">
        <v>3450.3</v>
      </c>
      <c r="M122" s="52">
        <v>0.17</v>
      </c>
      <c r="N122" s="54">
        <v>2</v>
      </c>
      <c r="O122" s="54">
        <v>2</v>
      </c>
      <c r="P122" s="55" t="str">
        <f t="shared" si="1"/>
        <v>22</v>
      </c>
      <c r="Q122" s="55"/>
      <c r="R122" s="54" t="s">
        <v>7</v>
      </c>
    </row>
    <row r="123" spans="1:18" x14ac:dyDescent="0.25">
      <c r="A123" s="2" t="s">
        <v>4082</v>
      </c>
      <c r="B123" s="2" t="s">
        <v>4313</v>
      </c>
      <c r="C123" s="2" t="s">
        <v>4314</v>
      </c>
      <c r="D123" s="51">
        <v>3.25</v>
      </c>
      <c r="E123" s="51">
        <v>20.934899999999999</v>
      </c>
      <c r="F123" s="52">
        <v>6.44</v>
      </c>
      <c r="G123" s="51">
        <v>17.68</v>
      </c>
      <c r="H123" s="53">
        <v>204</v>
      </c>
      <c r="I123" s="52">
        <v>0.17</v>
      </c>
      <c r="J123" s="51">
        <v>4090.82</v>
      </c>
      <c r="K123" s="52">
        <v>0.17</v>
      </c>
      <c r="L123" s="51">
        <v>3427.82</v>
      </c>
      <c r="M123" s="52">
        <v>0.17</v>
      </c>
      <c r="N123" s="54">
        <v>2</v>
      </c>
      <c r="O123" s="54">
        <v>2</v>
      </c>
      <c r="P123" s="55" t="str">
        <f t="shared" si="1"/>
        <v>22</v>
      </c>
      <c r="Q123" s="55"/>
      <c r="R123" s="54" t="s">
        <v>7</v>
      </c>
    </row>
    <row r="124" spans="1:18" x14ac:dyDescent="0.25">
      <c r="A124" s="2" t="s">
        <v>4082</v>
      </c>
      <c r="B124" s="2" t="s">
        <v>4315</v>
      </c>
      <c r="C124" s="2" t="s">
        <v>4316</v>
      </c>
      <c r="D124" s="51">
        <v>5.6299999999999963</v>
      </c>
      <c r="E124" s="51">
        <v>29.9284</v>
      </c>
      <c r="F124" s="52">
        <v>5.31</v>
      </c>
      <c r="G124" s="51">
        <v>24.29</v>
      </c>
      <c r="H124" s="53">
        <v>140</v>
      </c>
      <c r="I124" s="52">
        <v>0.12</v>
      </c>
      <c r="J124" s="51">
        <v>4204.7</v>
      </c>
      <c r="K124" s="52">
        <v>0.18</v>
      </c>
      <c r="L124" s="51">
        <v>3416.5</v>
      </c>
      <c r="M124" s="52">
        <v>0.17</v>
      </c>
      <c r="N124" s="54">
        <v>2</v>
      </c>
      <c r="O124" s="54">
        <v>2</v>
      </c>
      <c r="P124" s="55" t="str">
        <f t="shared" si="1"/>
        <v>22</v>
      </c>
      <c r="Q124" s="55"/>
      <c r="R124" s="54" t="s">
        <v>7</v>
      </c>
    </row>
    <row r="125" spans="1:18" x14ac:dyDescent="0.25">
      <c r="A125" s="2" t="s">
        <v>4082</v>
      </c>
      <c r="B125" s="2" t="s">
        <v>4317</v>
      </c>
      <c r="C125" s="2" t="s">
        <v>4318</v>
      </c>
      <c r="D125" s="51">
        <v>2.3000000000000078</v>
      </c>
      <c r="E125" s="51">
        <v>18.6965</v>
      </c>
      <c r="F125" s="52">
        <v>8.1199999999999992</v>
      </c>
      <c r="G125" s="51">
        <v>16.39</v>
      </c>
      <c r="H125" s="53">
        <v>206</v>
      </c>
      <c r="I125" s="52">
        <v>0.18</v>
      </c>
      <c r="J125" s="51">
        <v>3846.7</v>
      </c>
      <c r="K125" s="52">
        <v>0.16</v>
      </c>
      <c r="L125" s="51">
        <v>3372.89</v>
      </c>
      <c r="M125" s="52">
        <v>0.17</v>
      </c>
      <c r="N125" s="54">
        <v>2</v>
      </c>
      <c r="O125" s="54">
        <v>2</v>
      </c>
      <c r="P125" s="55" t="str">
        <f t="shared" si="1"/>
        <v>22</v>
      </c>
      <c r="Q125" s="55"/>
      <c r="R125" s="54" t="s">
        <v>7</v>
      </c>
    </row>
    <row r="126" spans="1:18" x14ac:dyDescent="0.25">
      <c r="A126" s="2" t="s">
        <v>4082</v>
      </c>
      <c r="B126" s="2" t="s">
        <v>4319</v>
      </c>
      <c r="C126" s="2" t="s">
        <v>4320</v>
      </c>
      <c r="D126" s="51">
        <v>3.6499999999999879</v>
      </c>
      <c r="E126" s="51">
        <v>21.796099999999999</v>
      </c>
      <c r="F126" s="52">
        <v>5.97</v>
      </c>
      <c r="G126" s="51">
        <v>18.14</v>
      </c>
      <c r="H126" s="53">
        <v>180</v>
      </c>
      <c r="I126" s="52">
        <v>0.15</v>
      </c>
      <c r="J126" s="51">
        <v>4016.7</v>
      </c>
      <c r="K126" s="52">
        <v>0.17</v>
      </c>
      <c r="L126" s="51">
        <v>3359.7</v>
      </c>
      <c r="M126" s="52">
        <v>0.17</v>
      </c>
      <c r="N126" s="54">
        <v>2</v>
      </c>
      <c r="O126" s="54">
        <v>2</v>
      </c>
      <c r="P126" s="55" t="str">
        <f t="shared" si="1"/>
        <v>22</v>
      </c>
      <c r="Q126" s="55"/>
      <c r="R126" s="54" t="s">
        <v>7</v>
      </c>
    </row>
    <row r="127" spans="1:18" x14ac:dyDescent="0.25">
      <c r="A127" s="2" t="s">
        <v>4082</v>
      </c>
      <c r="B127" s="2" t="s">
        <v>4321</v>
      </c>
      <c r="C127" s="2" t="s">
        <v>4322</v>
      </c>
      <c r="D127" s="51">
        <v>2.5799999999999983</v>
      </c>
      <c r="E127" s="51">
        <v>18.515999999999998</v>
      </c>
      <c r="F127" s="52">
        <v>7.17</v>
      </c>
      <c r="G127" s="51">
        <v>15.93</v>
      </c>
      <c r="H127" s="53">
        <v>210</v>
      </c>
      <c r="I127" s="52">
        <v>0.18</v>
      </c>
      <c r="J127" s="51">
        <v>3897.94</v>
      </c>
      <c r="K127" s="52">
        <v>0.16</v>
      </c>
      <c r="L127" s="51">
        <v>3356.14</v>
      </c>
      <c r="M127" s="52">
        <v>0.17</v>
      </c>
      <c r="N127" s="54">
        <v>2</v>
      </c>
      <c r="O127" s="54">
        <v>2</v>
      </c>
      <c r="P127" s="55" t="str">
        <f t="shared" si="1"/>
        <v>22</v>
      </c>
      <c r="Q127" s="55"/>
      <c r="R127" s="54" t="s">
        <v>7</v>
      </c>
    </row>
    <row r="128" spans="1:18" x14ac:dyDescent="0.25">
      <c r="A128" s="2" t="s">
        <v>4082</v>
      </c>
      <c r="B128" s="2" t="s">
        <v>4323</v>
      </c>
      <c r="C128" s="2" t="s">
        <v>4324</v>
      </c>
      <c r="D128" s="51">
        <v>2.5</v>
      </c>
      <c r="E128" s="51">
        <v>16.6128</v>
      </c>
      <c r="F128" s="52">
        <v>6.64</v>
      </c>
      <c r="G128" s="51">
        <v>14.11</v>
      </c>
      <c r="H128" s="53">
        <v>241</v>
      </c>
      <c r="I128" s="52">
        <v>0.21</v>
      </c>
      <c r="J128" s="51">
        <v>3913.5</v>
      </c>
      <c r="K128" s="52">
        <v>0.16</v>
      </c>
      <c r="L128" s="51">
        <v>3311</v>
      </c>
      <c r="M128" s="52">
        <v>0.16</v>
      </c>
      <c r="N128" s="54">
        <v>2</v>
      </c>
      <c r="O128" s="54">
        <v>2</v>
      </c>
      <c r="P128" s="55" t="str">
        <f t="shared" si="1"/>
        <v>22</v>
      </c>
      <c r="Q128" s="55"/>
      <c r="R128" s="54" t="s">
        <v>7</v>
      </c>
    </row>
    <row r="129" spans="1:18" x14ac:dyDescent="0.25">
      <c r="A129" s="2" t="s">
        <v>4082</v>
      </c>
      <c r="B129" s="2" t="s">
        <v>4325</v>
      </c>
      <c r="C129" s="2" t="s">
        <v>4326</v>
      </c>
      <c r="D129" s="51">
        <v>5.0800000000000036</v>
      </c>
      <c r="E129" s="51">
        <v>31.51</v>
      </c>
      <c r="F129" s="52">
        <v>6.2</v>
      </c>
      <c r="G129" s="51">
        <v>26.43</v>
      </c>
      <c r="H129" s="53">
        <v>124</v>
      </c>
      <c r="I129" s="52">
        <v>0.1</v>
      </c>
      <c r="J129" s="51">
        <v>3902.25</v>
      </c>
      <c r="K129" s="52">
        <v>0.16</v>
      </c>
      <c r="L129" s="51">
        <v>3272.33</v>
      </c>
      <c r="M129" s="52">
        <v>0.16</v>
      </c>
      <c r="N129" s="54">
        <v>2</v>
      </c>
      <c r="O129" s="54">
        <v>2</v>
      </c>
      <c r="P129" s="55" t="str">
        <f t="shared" si="1"/>
        <v>22</v>
      </c>
      <c r="Q129" s="55"/>
      <c r="R129" s="54" t="s">
        <v>7</v>
      </c>
    </row>
    <row r="130" spans="1:18" x14ac:dyDescent="0.25">
      <c r="A130" s="2" t="s">
        <v>4082</v>
      </c>
      <c r="B130" s="2" t="s">
        <v>4327</v>
      </c>
      <c r="C130" s="2" t="s">
        <v>4328</v>
      </c>
      <c r="D130" s="51">
        <v>3.7799999999999851</v>
      </c>
      <c r="E130" s="51">
        <v>24.896699999999999</v>
      </c>
      <c r="F130" s="52">
        <v>6.58</v>
      </c>
      <c r="G130" s="51">
        <v>21.11</v>
      </c>
      <c r="H130" s="53">
        <v>154</v>
      </c>
      <c r="I130" s="52">
        <v>0.13</v>
      </c>
      <c r="J130" s="51">
        <v>3837.2</v>
      </c>
      <c r="K130" s="52">
        <v>0.16</v>
      </c>
      <c r="L130" s="51">
        <v>3255.08</v>
      </c>
      <c r="M130" s="52">
        <v>0.16</v>
      </c>
      <c r="N130" s="54">
        <v>2</v>
      </c>
      <c r="O130" s="54">
        <v>2</v>
      </c>
      <c r="P130" s="55" t="str">
        <f t="shared" si="1"/>
        <v>22</v>
      </c>
      <c r="Q130" s="55"/>
      <c r="R130" s="54" t="s">
        <v>7</v>
      </c>
    </row>
    <row r="131" spans="1:18" x14ac:dyDescent="0.25">
      <c r="A131" s="2" t="s">
        <v>4082</v>
      </c>
      <c r="B131" s="2" t="s">
        <v>4329</v>
      </c>
      <c r="C131" s="2" t="s">
        <v>4330</v>
      </c>
      <c r="D131" s="51">
        <v>3.6100000000000101</v>
      </c>
      <c r="E131" s="51">
        <v>25.129200000000001</v>
      </c>
      <c r="F131" s="52">
        <v>6.96</v>
      </c>
      <c r="G131" s="51">
        <v>21.51</v>
      </c>
      <c r="H131" s="53">
        <v>151</v>
      </c>
      <c r="I131" s="52">
        <v>0.13</v>
      </c>
      <c r="J131" s="51">
        <v>3793.52</v>
      </c>
      <c r="K131" s="52">
        <v>0.16</v>
      </c>
      <c r="L131" s="51">
        <v>3248.4</v>
      </c>
      <c r="M131" s="52">
        <v>0.16</v>
      </c>
      <c r="N131" s="54">
        <v>2</v>
      </c>
      <c r="O131" s="54">
        <v>2</v>
      </c>
      <c r="P131" s="55" t="str">
        <f t="shared" si="1"/>
        <v>22</v>
      </c>
      <c r="Q131" s="55"/>
      <c r="R131" s="54" t="s">
        <v>7</v>
      </c>
    </row>
    <row r="132" spans="1:18" x14ac:dyDescent="0.25">
      <c r="A132" s="2" t="s">
        <v>4082</v>
      </c>
      <c r="B132" s="2" t="s">
        <v>4331</v>
      </c>
      <c r="C132" s="2" t="s">
        <v>4332</v>
      </c>
      <c r="D132" s="51">
        <v>3.3200000000000056</v>
      </c>
      <c r="E132" s="51">
        <v>20.018699999999999</v>
      </c>
      <c r="F132" s="52">
        <v>6.02</v>
      </c>
      <c r="G132" s="51">
        <v>16.690000000000001</v>
      </c>
      <c r="H132" s="53">
        <v>192</v>
      </c>
      <c r="I132" s="52">
        <v>0.16</v>
      </c>
      <c r="J132" s="51">
        <v>3874.65</v>
      </c>
      <c r="K132" s="52">
        <v>0.16</v>
      </c>
      <c r="L132" s="51">
        <v>3237.2</v>
      </c>
      <c r="M132" s="52">
        <v>0.16</v>
      </c>
      <c r="N132" s="54">
        <v>2</v>
      </c>
      <c r="O132" s="54">
        <v>2</v>
      </c>
      <c r="P132" s="55" t="str">
        <f t="shared" si="1"/>
        <v>22</v>
      </c>
      <c r="Q132" s="55"/>
      <c r="R132" s="54" t="s">
        <v>7</v>
      </c>
    </row>
    <row r="133" spans="1:18" x14ac:dyDescent="0.25">
      <c r="A133" s="2" t="s">
        <v>4082</v>
      </c>
      <c r="B133" s="2" t="s">
        <v>4333</v>
      </c>
      <c r="C133" s="2" t="s">
        <v>4334</v>
      </c>
      <c r="D133" s="51">
        <v>2.6899999999999982</v>
      </c>
      <c r="E133" s="51">
        <v>19.7379</v>
      </c>
      <c r="F133" s="52">
        <v>7.33</v>
      </c>
      <c r="G133" s="51">
        <v>17.04</v>
      </c>
      <c r="H133" s="53">
        <v>187</v>
      </c>
      <c r="I133" s="52">
        <v>0.16</v>
      </c>
      <c r="J133" s="51">
        <v>3717.56</v>
      </c>
      <c r="K133" s="52">
        <v>0.15</v>
      </c>
      <c r="L133" s="51">
        <v>3214.53</v>
      </c>
      <c r="M133" s="52">
        <v>0.16</v>
      </c>
      <c r="N133" s="54">
        <v>2</v>
      </c>
      <c r="O133" s="54">
        <v>2</v>
      </c>
      <c r="P133" s="55" t="str">
        <f t="shared" si="1"/>
        <v>22</v>
      </c>
      <c r="Q133" s="55"/>
      <c r="R133" s="54" t="s">
        <v>7</v>
      </c>
    </row>
    <row r="134" spans="1:18" x14ac:dyDescent="0.25">
      <c r="A134" s="2" t="s">
        <v>4082</v>
      </c>
      <c r="B134" s="2" t="s">
        <v>4337</v>
      </c>
      <c r="C134" s="2" t="s">
        <v>4338</v>
      </c>
      <c r="D134" s="51">
        <v>2.9700000000000153</v>
      </c>
      <c r="E134" s="51">
        <v>17.341699999999999</v>
      </c>
      <c r="F134" s="52">
        <v>5.83</v>
      </c>
      <c r="G134" s="51">
        <v>14.37</v>
      </c>
      <c r="H134" s="53">
        <v>238</v>
      </c>
      <c r="I134" s="52">
        <v>0.2</v>
      </c>
      <c r="J134" s="51">
        <v>3885.1</v>
      </c>
      <c r="K134" s="52">
        <v>0.16</v>
      </c>
      <c r="L134" s="51">
        <v>3178.23</v>
      </c>
      <c r="M134" s="52">
        <v>0.16</v>
      </c>
      <c r="N134" s="54">
        <v>2</v>
      </c>
      <c r="O134" s="54">
        <v>2</v>
      </c>
      <c r="P134" s="55" t="str">
        <f t="shared" si="1"/>
        <v>22</v>
      </c>
      <c r="Q134" s="55"/>
      <c r="R134" s="54" t="s">
        <v>7</v>
      </c>
    </row>
    <row r="135" spans="1:18" x14ac:dyDescent="0.25">
      <c r="A135" s="2" t="s">
        <v>4082</v>
      </c>
      <c r="B135" s="2" t="s">
        <v>4339</v>
      </c>
      <c r="C135" s="2" t="s">
        <v>4340</v>
      </c>
      <c r="D135" s="51">
        <v>2.6899999999999982</v>
      </c>
      <c r="E135" s="51">
        <v>21.593800000000002</v>
      </c>
      <c r="F135" s="52">
        <v>8.02</v>
      </c>
      <c r="G135" s="51">
        <v>18.899999999999999</v>
      </c>
      <c r="H135" s="53">
        <v>167</v>
      </c>
      <c r="I135" s="52">
        <v>0.14000000000000001</v>
      </c>
      <c r="J135" s="51">
        <v>3607.2</v>
      </c>
      <c r="K135" s="52">
        <v>0.15</v>
      </c>
      <c r="L135" s="51">
        <v>3157.97</v>
      </c>
      <c r="M135" s="52">
        <v>0.16</v>
      </c>
      <c r="N135" s="54">
        <v>2</v>
      </c>
      <c r="O135" s="54">
        <v>2</v>
      </c>
      <c r="P135" s="55" t="str">
        <f t="shared" ref="P135:P198" si="2">N135&amp;O135</f>
        <v>22</v>
      </c>
      <c r="Q135" s="55"/>
      <c r="R135" s="54" t="s">
        <v>7</v>
      </c>
    </row>
    <row r="136" spans="1:18" x14ac:dyDescent="0.25">
      <c r="A136" s="2" t="s">
        <v>4082</v>
      </c>
      <c r="B136" s="2" t="s">
        <v>4341</v>
      </c>
      <c r="C136" s="2" t="s">
        <v>4342</v>
      </c>
      <c r="D136" s="51">
        <v>4.7300000000000093</v>
      </c>
      <c r="E136" s="51">
        <v>26.749600000000001</v>
      </c>
      <c r="F136" s="52">
        <v>5.65</v>
      </c>
      <c r="G136" s="51">
        <v>22.01</v>
      </c>
      <c r="H136" s="53">
        <v>143</v>
      </c>
      <c r="I136" s="52">
        <v>0.12</v>
      </c>
      <c r="J136" s="51">
        <v>3818.2</v>
      </c>
      <c r="K136" s="52">
        <v>0.16</v>
      </c>
      <c r="L136" s="51">
        <v>3141.8</v>
      </c>
      <c r="M136" s="52">
        <v>0.16</v>
      </c>
      <c r="N136" s="54">
        <v>2</v>
      </c>
      <c r="O136" s="54">
        <v>2</v>
      </c>
      <c r="P136" s="55" t="str">
        <f t="shared" si="2"/>
        <v>22</v>
      </c>
      <c r="Q136" s="55"/>
      <c r="R136" s="54" t="s">
        <v>7</v>
      </c>
    </row>
    <row r="137" spans="1:18" x14ac:dyDescent="0.25">
      <c r="A137" s="2" t="s">
        <v>4082</v>
      </c>
      <c r="B137" s="2" t="s">
        <v>4343</v>
      </c>
      <c r="C137" s="2" t="s">
        <v>4344</v>
      </c>
      <c r="D137" s="51">
        <v>2.6899999999999982</v>
      </c>
      <c r="E137" s="51">
        <v>20.428799999999999</v>
      </c>
      <c r="F137" s="52">
        <v>7.59</v>
      </c>
      <c r="G137" s="51">
        <v>17.73</v>
      </c>
      <c r="H137" s="53">
        <v>176</v>
      </c>
      <c r="I137" s="52">
        <v>0.15</v>
      </c>
      <c r="J137" s="51">
        <v>3611.54</v>
      </c>
      <c r="K137" s="52">
        <v>0.15</v>
      </c>
      <c r="L137" s="51">
        <v>3138.1</v>
      </c>
      <c r="M137" s="52">
        <v>0.15</v>
      </c>
      <c r="N137" s="54">
        <v>2</v>
      </c>
      <c r="O137" s="54">
        <v>2</v>
      </c>
      <c r="P137" s="55" t="str">
        <f t="shared" si="2"/>
        <v>22</v>
      </c>
      <c r="Q137" s="55"/>
      <c r="R137" s="54" t="s">
        <v>7</v>
      </c>
    </row>
    <row r="138" spans="1:18" x14ac:dyDescent="0.25">
      <c r="A138" s="2" t="s">
        <v>4082</v>
      </c>
      <c r="B138" s="2" t="s">
        <v>4345</v>
      </c>
      <c r="C138" s="2" t="s">
        <v>4346</v>
      </c>
      <c r="D138" s="51">
        <v>3.0199999999999916</v>
      </c>
      <c r="E138" s="51">
        <v>18.7759</v>
      </c>
      <c r="F138" s="52">
        <v>6.21</v>
      </c>
      <c r="G138" s="51">
        <v>15.75</v>
      </c>
      <c r="H138" s="53">
        <v>198</v>
      </c>
      <c r="I138" s="52">
        <v>0.17</v>
      </c>
      <c r="J138" s="51">
        <v>3730.68</v>
      </c>
      <c r="K138" s="52">
        <v>0.16</v>
      </c>
      <c r="L138" s="51">
        <v>3132.72</v>
      </c>
      <c r="M138" s="52">
        <v>0.15</v>
      </c>
      <c r="N138" s="54">
        <v>2</v>
      </c>
      <c r="O138" s="54">
        <v>2</v>
      </c>
      <c r="P138" s="55" t="str">
        <f t="shared" si="2"/>
        <v>22</v>
      </c>
      <c r="Q138" s="55"/>
      <c r="R138" s="54" t="s">
        <v>7</v>
      </c>
    </row>
    <row r="139" spans="1:18" x14ac:dyDescent="0.25">
      <c r="A139" s="2" t="s">
        <v>4082</v>
      </c>
      <c r="B139" s="2" t="s">
        <v>4347</v>
      </c>
      <c r="C139" s="2" t="s">
        <v>4348</v>
      </c>
      <c r="D139" s="51">
        <v>1.9599999999999949</v>
      </c>
      <c r="E139" s="51">
        <v>16.888500000000001</v>
      </c>
      <c r="F139" s="52">
        <v>8.61</v>
      </c>
      <c r="G139" s="51">
        <v>14.92</v>
      </c>
      <c r="H139" s="53">
        <v>209</v>
      </c>
      <c r="I139" s="52">
        <v>0.18</v>
      </c>
      <c r="J139" s="51">
        <v>3533.29</v>
      </c>
      <c r="K139" s="52">
        <v>0.15</v>
      </c>
      <c r="L139" s="51">
        <v>3123.65</v>
      </c>
      <c r="M139" s="52">
        <v>0.15</v>
      </c>
      <c r="N139" s="54">
        <v>2</v>
      </c>
      <c r="O139" s="54">
        <v>2</v>
      </c>
      <c r="P139" s="55" t="str">
        <f t="shared" si="2"/>
        <v>22</v>
      </c>
      <c r="Q139" s="55"/>
      <c r="R139" s="54" t="s">
        <v>7</v>
      </c>
    </row>
    <row r="140" spans="1:18" x14ac:dyDescent="0.25">
      <c r="A140" s="2" t="s">
        <v>4082</v>
      </c>
      <c r="B140" s="2" t="s">
        <v>4349</v>
      </c>
      <c r="C140" s="2" t="s">
        <v>4350</v>
      </c>
      <c r="D140" s="51">
        <v>1.8100000000000021</v>
      </c>
      <c r="E140" s="51">
        <v>15.4071</v>
      </c>
      <c r="F140" s="52">
        <v>8.51</v>
      </c>
      <c r="G140" s="51">
        <v>13.59</v>
      </c>
      <c r="H140" s="53">
        <v>404</v>
      </c>
      <c r="I140" s="52">
        <v>0.35</v>
      </c>
      <c r="J140" s="51">
        <v>3810.48</v>
      </c>
      <c r="K140" s="52">
        <v>0.16</v>
      </c>
      <c r="L140" s="51">
        <v>3079.24</v>
      </c>
      <c r="M140" s="52">
        <v>0.15</v>
      </c>
      <c r="N140" s="54">
        <v>2</v>
      </c>
      <c r="O140" s="54">
        <v>2</v>
      </c>
      <c r="P140" s="55" t="str">
        <f t="shared" si="2"/>
        <v>22</v>
      </c>
      <c r="Q140" s="55"/>
      <c r="R140" s="54" t="s">
        <v>7</v>
      </c>
    </row>
    <row r="141" spans="1:18" x14ac:dyDescent="0.25">
      <c r="A141" s="2" t="s">
        <v>4082</v>
      </c>
      <c r="B141" s="2" t="s">
        <v>4351</v>
      </c>
      <c r="C141" s="2" t="s">
        <v>4352</v>
      </c>
      <c r="D141" s="51">
        <v>4.1900000000000066</v>
      </c>
      <c r="E141" s="51">
        <v>24.901700000000002</v>
      </c>
      <c r="F141" s="52">
        <v>5.94</v>
      </c>
      <c r="G141" s="51">
        <v>20.71</v>
      </c>
      <c r="H141" s="53">
        <v>147</v>
      </c>
      <c r="I141" s="52">
        <v>0.12</v>
      </c>
      <c r="J141" s="51">
        <v>3690.75</v>
      </c>
      <c r="K141" s="52">
        <v>0.15</v>
      </c>
      <c r="L141" s="51">
        <v>3074.81</v>
      </c>
      <c r="M141" s="52">
        <v>0.15</v>
      </c>
      <c r="N141" s="54">
        <v>2</v>
      </c>
      <c r="O141" s="54">
        <v>2</v>
      </c>
      <c r="P141" s="55" t="str">
        <f t="shared" si="2"/>
        <v>22</v>
      </c>
      <c r="Q141" s="55"/>
      <c r="R141" s="54" t="s">
        <v>7</v>
      </c>
    </row>
    <row r="142" spans="1:18" x14ac:dyDescent="0.25">
      <c r="A142" s="2" t="s">
        <v>4082</v>
      </c>
      <c r="B142" s="2" t="s">
        <v>4353</v>
      </c>
      <c r="C142" s="2" t="s">
        <v>4354</v>
      </c>
      <c r="D142" s="51">
        <v>4.2799999999999843</v>
      </c>
      <c r="E142" s="51">
        <v>25.827400000000001</v>
      </c>
      <c r="F142" s="52">
        <v>6.03</v>
      </c>
      <c r="G142" s="51">
        <v>21.54</v>
      </c>
      <c r="H142" s="53">
        <v>143</v>
      </c>
      <c r="I142" s="52">
        <v>0.12</v>
      </c>
      <c r="J142" s="51">
        <v>3685.64</v>
      </c>
      <c r="K142" s="52">
        <v>0.15</v>
      </c>
      <c r="L142" s="51">
        <v>3073.6</v>
      </c>
      <c r="M142" s="52">
        <v>0.15</v>
      </c>
      <c r="N142" s="54">
        <v>2</v>
      </c>
      <c r="O142" s="54">
        <v>2</v>
      </c>
      <c r="P142" s="55" t="str">
        <f t="shared" si="2"/>
        <v>22</v>
      </c>
      <c r="Q142" s="55"/>
      <c r="R142" s="54" t="s">
        <v>7</v>
      </c>
    </row>
    <row r="143" spans="1:18" x14ac:dyDescent="0.25">
      <c r="A143" s="2" t="s">
        <v>4082</v>
      </c>
      <c r="B143" s="2" t="s">
        <v>4355</v>
      </c>
      <c r="C143" s="2" t="s">
        <v>4356</v>
      </c>
      <c r="D143" s="51">
        <v>1.8100000000000021</v>
      </c>
      <c r="E143" s="51">
        <v>17.498899999999999</v>
      </c>
      <c r="F143" s="52">
        <v>9.66</v>
      </c>
      <c r="G143" s="51">
        <v>15.68</v>
      </c>
      <c r="H143" s="53">
        <v>197</v>
      </c>
      <c r="I143" s="52">
        <v>0.17</v>
      </c>
      <c r="J143" s="51">
        <v>3429.8</v>
      </c>
      <c r="K143" s="52">
        <v>0.14000000000000001</v>
      </c>
      <c r="L143" s="51">
        <v>3073.23</v>
      </c>
      <c r="M143" s="52">
        <v>0.15</v>
      </c>
      <c r="N143" s="54">
        <v>2</v>
      </c>
      <c r="O143" s="54">
        <v>2</v>
      </c>
      <c r="P143" s="55" t="str">
        <f t="shared" si="2"/>
        <v>22</v>
      </c>
      <c r="Q143" s="55"/>
      <c r="R143" s="54" t="s">
        <v>7</v>
      </c>
    </row>
    <row r="144" spans="1:18" x14ac:dyDescent="0.25">
      <c r="A144" s="2" t="s">
        <v>4082</v>
      </c>
      <c r="B144" s="2" t="s">
        <v>4357</v>
      </c>
      <c r="C144" s="2" t="s">
        <v>4358</v>
      </c>
      <c r="D144" s="51">
        <v>2.8399999999999954</v>
      </c>
      <c r="E144" s="51">
        <v>17.159800000000001</v>
      </c>
      <c r="F144" s="52">
        <v>6.04</v>
      </c>
      <c r="G144" s="51">
        <v>14.31</v>
      </c>
      <c r="H144" s="53">
        <v>214</v>
      </c>
      <c r="I144" s="52">
        <v>0.18</v>
      </c>
      <c r="J144" s="51">
        <v>3670.89</v>
      </c>
      <c r="K144" s="52">
        <v>0.15</v>
      </c>
      <c r="L144" s="51">
        <v>3063.13</v>
      </c>
      <c r="M144" s="52">
        <v>0.15</v>
      </c>
      <c r="N144" s="54">
        <v>2</v>
      </c>
      <c r="O144" s="54">
        <v>2</v>
      </c>
      <c r="P144" s="55" t="str">
        <f t="shared" si="2"/>
        <v>22</v>
      </c>
      <c r="Q144" s="55"/>
      <c r="R144" s="54" t="s">
        <v>7</v>
      </c>
    </row>
    <row r="145" spans="1:18" x14ac:dyDescent="0.25">
      <c r="A145" s="2" t="s">
        <v>4082</v>
      </c>
      <c r="B145" s="2" t="s">
        <v>4359</v>
      </c>
      <c r="C145" s="2" t="s">
        <v>4360</v>
      </c>
      <c r="D145" s="51">
        <v>3.5599999999999961</v>
      </c>
      <c r="E145" s="51">
        <v>22.3443</v>
      </c>
      <c r="F145" s="52">
        <v>6.27</v>
      </c>
      <c r="G145" s="51">
        <v>18.78</v>
      </c>
      <c r="H145" s="53">
        <v>163</v>
      </c>
      <c r="I145" s="52">
        <v>0.14000000000000001</v>
      </c>
      <c r="J145" s="51">
        <v>3639.1</v>
      </c>
      <c r="K145" s="52">
        <v>0.15</v>
      </c>
      <c r="L145" s="51">
        <v>3058.82</v>
      </c>
      <c r="M145" s="52">
        <v>0.15</v>
      </c>
      <c r="N145" s="54">
        <v>2</v>
      </c>
      <c r="O145" s="54">
        <v>2</v>
      </c>
      <c r="P145" s="55" t="str">
        <f t="shared" si="2"/>
        <v>22</v>
      </c>
      <c r="Q145" s="55"/>
      <c r="R145" s="54" t="s">
        <v>7</v>
      </c>
    </row>
    <row r="146" spans="1:18" x14ac:dyDescent="0.25">
      <c r="A146" s="2" t="s">
        <v>4082</v>
      </c>
      <c r="B146" s="2" t="s">
        <v>4361</v>
      </c>
      <c r="C146" s="2" t="s">
        <v>4362</v>
      </c>
      <c r="D146" s="51">
        <v>3.0199999999999942</v>
      </c>
      <c r="E146" s="51">
        <v>21.805399999999999</v>
      </c>
      <c r="F146" s="52">
        <v>7.22</v>
      </c>
      <c r="G146" s="51">
        <v>18.78</v>
      </c>
      <c r="H146" s="53">
        <v>163</v>
      </c>
      <c r="I146" s="52">
        <v>0.14000000000000001</v>
      </c>
      <c r="J146" s="51">
        <v>3537.45</v>
      </c>
      <c r="K146" s="52">
        <v>0.15</v>
      </c>
      <c r="L146" s="51">
        <v>3045.19</v>
      </c>
      <c r="M146" s="52">
        <v>0.15</v>
      </c>
      <c r="N146" s="54">
        <v>2</v>
      </c>
      <c r="O146" s="54">
        <v>2</v>
      </c>
      <c r="P146" s="55" t="str">
        <f t="shared" si="2"/>
        <v>22</v>
      </c>
      <c r="Q146" s="55"/>
      <c r="R146" s="54" t="s">
        <v>7</v>
      </c>
    </row>
    <row r="147" spans="1:18" x14ac:dyDescent="0.25">
      <c r="A147" s="2" t="s">
        <v>4082</v>
      </c>
      <c r="B147" s="2" t="s">
        <v>4363</v>
      </c>
      <c r="C147" s="2" t="s">
        <v>4364</v>
      </c>
      <c r="D147" s="51">
        <v>3.1499999999999897</v>
      </c>
      <c r="E147" s="51">
        <v>20.396999999999998</v>
      </c>
      <c r="F147" s="52">
        <v>6.47</v>
      </c>
      <c r="G147" s="51">
        <v>17.239999999999998</v>
      </c>
      <c r="H147" s="53">
        <v>176</v>
      </c>
      <c r="I147" s="52">
        <v>0.15</v>
      </c>
      <c r="J147" s="51">
        <v>3591.48</v>
      </c>
      <c r="K147" s="52">
        <v>0.15</v>
      </c>
      <c r="L147" s="51">
        <v>3037.08</v>
      </c>
      <c r="M147" s="52">
        <v>0.15</v>
      </c>
      <c r="N147" s="54">
        <v>2</v>
      </c>
      <c r="O147" s="54">
        <v>2</v>
      </c>
      <c r="P147" s="55" t="str">
        <f t="shared" si="2"/>
        <v>22</v>
      </c>
      <c r="Q147" s="55"/>
      <c r="R147" s="54" t="s">
        <v>7</v>
      </c>
    </row>
    <row r="148" spans="1:18" x14ac:dyDescent="0.25">
      <c r="A148" s="2" t="s">
        <v>4082</v>
      </c>
      <c r="B148" s="2" t="s">
        <v>4365</v>
      </c>
      <c r="C148" s="2" t="s">
        <v>4366</v>
      </c>
      <c r="D148" s="51">
        <v>2.8500000000000099</v>
      </c>
      <c r="E148" s="51">
        <v>18.3096</v>
      </c>
      <c r="F148" s="52">
        <v>6.42</v>
      </c>
      <c r="G148" s="51">
        <v>15.45</v>
      </c>
      <c r="H148" s="53">
        <v>198</v>
      </c>
      <c r="I148" s="52">
        <v>0.17</v>
      </c>
      <c r="J148" s="51">
        <v>3560.6</v>
      </c>
      <c r="K148" s="52">
        <v>0.15</v>
      </c>
      <c r="L148" s="51">
        <v>2996.29</v>
      </c>
      <c r="M148" s="52">
        <v>0.15</v>
      </c>
      <c r="N148" s="54">
        <v>2</v>
      </c>
      <c r="O148" s="54">
        <v>2</v>
      </c>
      <c r="P148" s="55" t="str">
        <f t="shared" si="2"/>
        <v>22</v>
      </c>
      <c r="Q148" s="55"/>
      <c r="R148" s="54" t="s">
        <v>7</v>
      </c>
    </row>
    <row r="149" spans="1:18" x14ac:dyDescent="0.25">
      <c r="A149" s="2" t="s">
        <v>4082</v>
      </c>
      <c r="B149" s="2" t="s">
        <v>4369</v>
      </c>
      <c r="C149" s="2" t="s">
        <v>4370</v>
      </c>
      <c r="D149" s="51">
        <v>2.9700000000000122</v>
      </c>
      <c r="E149" s="51">
        <v>20.675899999999999</v>
      </c>
      <c r="F149" s="52">
        <v>6.96</v>
      </c>
      <c r="G149" s="51">
        <v>17.7</v>
      </c>
      <c r="H149" s="53">
        <v>168</v>
      </c>
      <c r="I149" s="52">
        <v>0.14000000000000001</v>
      </c>
      <c r="J149" s="51">
        <v>3452.5</v>
      </c>
      <c r="K149" s="52">
        <v>0.14000000000000001</v>
      </c>
      <c r="L149" s="51">
        <v>2953.53</v>
      </c>
      <c r="M149" s="52">
        <v>0.15</v>
      </c>
      <c r="N149" s="54">
        <v>2</v>
      </c>
      <c r="O149" s="54">
        <v>2</v>
      </c>
      <c r="P149" s="55" t="str">
        <f t="shared" si="2"/>
        <v>22</v>
      </c>
      <c r="Q149" s="55"/>
      <c r="R149" s="54" t="s">
        <v>7</v>
      </c>
    </row>
    <row r="150" spans="1:18" x14ac:dyDescent="0.25">
      <c r="A150" s="2" t="s">
        <v>4082</v>
      </c>
      <c r="B150" s="2" t="s">
        <v>4371</v>
      </c>
      <c r="C150" s="2" t="s">
        <v>4372</v>
      </c>
      <c r="D150" s="51">
        <v>2.0699999999999945</v>
      </c>
      <c r="E150" s="51">
        <v>16.348500000000001</v>
      </c>
      <c r="F150" s="52">
        <v>7.89</v>
      </c>
      <c r="G150" s="51">
        <v>14.27</v>
      </c>
      <c r="H150" s="53">
        <v>207</v>
      </c>
      <c r="I150" s="52">
        <v>0.18</v>
      </c>
      <c r="J150" s="51">
        <v>3367.8</v>
      </c>
      <c r="K150" s="52">
        <v>0.14000000000000001</v>
      </c>
      <c r="L150" s="51">
        <v>2939.31</v>
      </c>
      <c r="M150" s="52">
        <v>0.14000000000000001</v>
      </c>
      <c r="N150" s="54">
        <v>2</v>
      </c>
      <c r="O150" s="54">
        <v>2</v>
      </c>
      <c r="P150" s="55" t="str">
        <f t="shared" si="2"/>
        <v>22</v>
      </c>
      <c r="Q150" s="55"/>
      <c r="R150" s="54" t="s">
        <v>7</v>
      </c>
    </row>
    <row r="151" spans="1:18" x14ac:dyDescent="0.25">
      <c r="A151" s="2" t="s">
        <v>4082</v>
      </c>
      <c r="B151" s="2" t="s">
        <v>4373</v>
      </c>
      <c r="C151" s="2" t="s">
        <v>4374</v>
      </c>
      <c r="D151" s="51">
        <v>2.3199999999999945</v>
      </c>
      <c r="E151" s="51">
        <v>17.8444</v>
      </c>
      <c r="F151" s="52">
        <v>7.69</v>
      </c>
      <c r="G151" s="51">
        <v>15.52</v>
      </c>
      <c r="H151" s="53">
        <v>188</v>
      </c>
      <c r="I151" s="52">
        <v>0.16</v>
      </c>
      <c r="J151" s="51">
        <v>3364.8</v>
      </c>
      <c r="K151" s="52">
        <v>0.14000000000000001</v>
      </c>
      <c r="L151" s="51">
        <v>2928.64</v>
      </c>
      <c r="M151" s="52">
        <v>0.14000000000000001</v>
      </c>
      <c r="N151" s="54">
        <v>2</v>
      </c>
      <c r="O151" s="54">
        <v>2</v>
      </c>
      <c r="P151" s="55" t="str">
        <f t="shared" si="2"/>
        <v>22</v>
      </c>
      <c r="Q151" s="55"/>
      <c r="R151" s="54" t="s">
        <v>7</v>
      </c>
    </row>
    <row r="152" spans="1:18" x14ac:dyDescent="0.25">
      <c r="A152" s="2" t="s">
        <v>4082</v>
      </c>
      <c r="B152" s="2" t="s">
        <v>4375</v>
      </c>
      <c r="C152" s="2" t="s">
        <v>4376</v>
      </c>
      <c r="D152" s="51">
        <v>4.1399999999999899</v>
      </c>
      <c r="E152" s="51">
        <v>25.2804</v>
      </c>
      <c r="F152" s="52">
        <v>6.1</v>
      </c>
      <c r="G152" s="51">
        <v>21.14</v>
      </c>
      <c r="H152" s="53">
        <v>138</v>
      </c>
      <c r="I152" s="52">
        <v>0.12</v>
      </c>
      <c r="J152" s="51">
        <v>3488.7</v>
      </c>
      <c r="K152" s="52">
        <v>0.14000000000000001</v>
      </c>
      <c r="L152" s="51">
        <v>2917.38</v>
      </c>
      <c r="M152" s="52">
        <v>0.14000000000000001</v>
      </c>
      <c r="N152" s="54">
        <v>2</v>
      </c>
      <c r="O152" s="54">
        <v>2</v>
      </c>
      <c r="P152" s="55" t="str">
        <f t="shared" si="2"/>
        <v>22</v>
      </c>
      <c r="Q152" s="55"/>
      <c r="R152" s="54" t="s">
        <v>7</v>
      </c>
    </row>
    <row r="153" spans="1:18" x14ac:dyDescent="0.25">
      <c r="A153" s="2" t="s">
        <v>4082</v>
      </c>
      <c r="B153" s="2" t="s">
        <v>4379</v>
      </c>
      <c r="C153" s="2" t="s">
        <v>4380</v>
      </c>
      <c r="D153" s="51">
        <v>5.0899999999999963</v>
      </c>
      <c r="E153" s="51">
        <v>29.295300000000001</v>
      </c>
      <c r="F153" s="52">
        <v>5.75</v>
      </c>
      <c r="G153" s="51">
        <v>24.2</v>
      </c>
      <c r="H153" s="53">
        <v>119</v>
      </c>
      <c r="I153" s="52">
        <v>0.1</v>
      </c>
      <c r="J153" s="51">
        <v>3496.74</v>
      </c>
      <c r="K153" s="52">
        <v>0.15</v>
      </c>
      <c r="L153" s="51">
        <v>2891.03</v>
      </c>
      <c r="M153" s="52">
        <v>0.14000000000000001</v>
      </c>
      <c r="N153" s="54">
        <v>2</v>
      </c>
      <c r="O153" s="54">
        <v>2</v>
      </c>
      <c r="P153" s="55" t="str">
        <f t="shared" si="2"/>
        <v>22</v>
      </c>
      <c r="Q153" s="55"/>
      <c r="R153" s="54" t="s">
        <v>7</v>
      </c>
    </row>
    <row r="154" spans="1:18" x14ac:dyDescent="0.25">
      <c r="A154" s="2" t="s">
        <v>4082</v>
      </c>
      <c r="B154" s="2" t="s">
        <v>4381</v>
      </c>
      <c r="C154" s="2" t="s">
        <v>4382</v>
      </c>
      <c r="D154" s="51">
        <v>4.4599999999999964</v>
      </c>
      <c r="E154" s="51">
        <v>26.274000000000001</v>
      </c>
      <c r="F154" s="52">
        <v>5.89</v>
      </c>
      <c r="G154" s="51">
        <v>21.81</v>
      </c>
      <c r="H154" s="53">
        <v>133</v>
      </c>
      <c r="I154" s="52">
        <v>0.11</v>
      </c>
      <c r="J154" s="51">
        <v>3483.18</v>
      </c>
      <c r="K154" s="52">
        <v>0.14000000000000001</v>
      </c>
      <c r="L154" s="51">
        <v>2890</v>
      </c>
      <c r="M154" s="52">
        <v>0.14000000000000001</v>
      </c>
      <c r="N154" s="54">
        <v>2</v>
      </c>
      <c r="O154" s="54">
        <v>2</v>
      </c>
      <c r="P154" s="55" t="str">
        <f t="shared" si="2"/>
        <v>22</v>
      </c>
      <c r="Q154" s="55"/>
      <c r="R154" s="54" t="s">
        <v>7</v>
      </c>
    </row>
    <row r="155" spans="1:18" x14ac:dyDescent="0.25">
      <c r="A155" s="2" t="s">
        <v>4082</v>
      </c>
      <c r="B155" s="2" t="s">
        <v>4383</v>
      </c>
      <c r="C155" s="2" t="s">
        <v>4384</v>
      </c>
      <c r="D155" s="51">
        <v>3.9599999999999911</v>
      </c>
      <c r="E155" s="51">
        <v>25.615300000000001</v>
      </c>
      <c r="F155" s="52">
        <v>6.46</v>
      </c>
      <c r="G155" s="51">
        <v>21.65</v>
      </c>
      <c r="H155" s="53">
        <v>132</v>
      </c>
      <c r="I155" s="52">
        <v>0.11</v>
      </c>
      <c r="J155" s="51">
        <v>3412</v>
      </c>
      <c r="K155" s="52">
        <v>0.14000000000000001</v>
      </c>
      <c r="L155" s="51">
        <v>2889.28</v>
      </c>
      <c r="M155" s="52">
        <v>0.14000000000000001</v>
      </c>
      <c r="N155" s="54">
        <v>2</v>
      </c>
      <c r="O155" s="54">
        <v>2</v>
      </c>
      <c r="P155" s="55" t="str">
        <f t="shared" si="2"/>
        <v>22</v>
      </c>
      <c r="Q155" s="55"/>
      <c r="R155" s="54" t="s">
        <v>7</v>
      </c>
    </row>
    <row r="156" spans="1:18" x14ac:dyDescent="0.25">
      <c r="A156" s="2" t="s">
        <v>4082</v>
      </c>
      <c r="B156" s="2" t="s">
        <v>4387</v>
      </c>
      <c r="C156" s="2" t="s">
        <v>4388</v>
      </c>
      <c r="D156" s="51">
        <v>3.2200000000000117</v>
      </c>
      <c r="E156" s="51">
        <v>23.411999999999999</v>
      </c>
      <c r="F156" s="52">
        <v>7.27</v>
      </c>
      <c r="G156" s="51">
        <v>20.190000000000001</v>
      </c>
      <c r="H156" s="53">
        <v>142</v>
      </c>
      <c r="I156" s="52">
        <v>0.12</v>
      </c>
      <c r="J156" s="51">
        <v>3320.1</v>
      </c>
      <c r="K156" s="52">
        <v>0.14000000000000001</v>
      </c>
      <c r="L156" s="51">
        <v>2862.85</v>
      </c>
      <c r="M156" s="52">
        <v>0.14000000000000001</v>
      </c>
      <c r="N156" s="54">
        <v>2</v>
      </c>
      <c r="O156" s="54">
        <v>2</v>
      </c>
      <c r="P156" s="55" t="str">
        <f t="shared" si="2"/>
        <v>22</v>
      </c>
      <c r="Q156" s="55"/>
      <c r="R156" s="54" t="s">
        <v>7</v>
      </c>
    </row>
    <row r="157" spans="1:18" x14ac:dyDescent="0.25">
      <c r="A157" s="2" t="s">
        <v>4082</v>
      </c>
      <c r="B157" s="2" t="s">
        <v>4391</v>
      </c>
      <c r="C157" s="2" t="s">
        <v>4392</v>
      </c>
      <c r="D157" s="51">
        <v>2.6800000000000059</v>
      </c>
      <c r="E157" s="51">
        <v>18.947099999999999</v>
      </c>
      <c r="F157" s="52">
        <v>7.06</v>
      </c>
      <c r="G157" s="51">
        <v>16.260000000000002</v>
      </c>
      <c r="H157" s="53">
        <v>175</v>
      </c>
      <c r="I157" s="52">
        <v>0.15</v>
      </c>
      <c r="J157" s="51">
        <v>3314.85</v>
      </c>
      <c r="K157" s="52">
        <v>0.14000000000000001</v>
      </c>
      <c r="L157" s="51">
        <v>2845.84</v>
      </c>
      <c r="M157" s="52">
        <v>0.14000000000000001</v>
      </c>
      <c r="N157" s="54">
        <v>2</v>
      </c>
      <c r="O157" s="54">
        <v>2</v>
      </c>
      <c r="P157" s="55" t="str">
        <f t="shared" si="2"/>
        <v>22</v>
      </c>
      <c r="Q157" s="55"/>
      <c r="R157" s="54" t="s">
        <v>7</v>
      </c>
    </row>
    <row r="158" spans="1:18" x14ac:dyDescent="0.25">
      <c r="A158" s="2" t="s">
        <v>4082</v>
      </c>
      <c r="B158" s="2" t="s">
        <v>4395</v>
      </c>
      <c r="C158" s="2" t="s">
        <v>4396</v>
      </c>
      <c r="D158" s="51">
        <v>3.9599999999999933</v>
      </c>
      <c r="E158" s="51">
        <v>24.207999999999998</v>
      </c>
      <c r="F158" s="52">
        <v>6.11</v>
      </c>
      <c r="G158" s="51">
        <v>20.239999999999998</v>
      </c>
      <c r="H158" s="53">
        <v>137</v>
      </c>
      <c r="I158" s="52">
        <v>0.12</v>
      </c>
      <c r="J158" s="51">
        <v>3340.5</v>
      </c>
      <c r="K158" s="52">
        <v>0.14000000000000001</v>
      </c>
      <c r="L158" s="51">
        <v>2797.98</v>
      </c>
      <c r="M158" s="52">
        <v>0.14000000000000001</v>
      </c>
      <c r="N158" s="54">
        <v>2</v>
      </c>
      <c r="O158" s="54">
        <v>2</v>
      </c>
      <c r="P158" s="55" t="str">
        <f t="shared" si="2"/>
        <v>22</v>
      </c>
      <c r="Q158" s="55"/>
      <c r="R158" s="54" t="s">
        <v>7</v>
      </c>
    </row>
    <row r="159" spans="1:18" x14ac:dyDescent="0.25">
      <c r="A159" s="2" t="s">
        <v>4082</v>
      </c>
      <c r="B159" s="2" t="s">
        <v>4399</v>
      </c>
      <c r="C159" s="2" t="s">
        <v>4400</v>
      </c>
      <c r="D159" s="51">
        <v>2.2200000000000086</v>
      </c>
      <c r="E159" s="51">
        <v>17.2317</v>
      </c>
      <c r="F159" s="52">
        <v>7.76</v>
      </c>
      <c r="G159" s="51">
        <v>15.01</v>
      </c>
      <c r="H159" s="53">
        <v>181</v>
      </c>
      <c r="I159" s="52">
        <v>0.15</v>
      </c>
      <c r="J159" s="51">
        <v>3116.61</v>
      </c>
      <c r="K159" s="52">
        <v>0.13</v>
      </c>
      <c r="L159" s="51">
        <v>2714.78</v>
      </c>
      <c r="M159" s="52">
        <v>0.13</v>
      </c>
      <c r="N159" s="54">
        <v>2</v>
      </c>
      <c r="O159" s="54">
        <v>2</v>
      </c>
      <c r="P159" s="55" t="str">
        <f t="shared" si="2"/>
        <v>22</v>
      </c>
      <c r="Q159" s="55"/>
      <c r="R159" s="54" t="s">
        <v>7</v>
      </c>
    </row>
    <row r="160" spans="1:18" x14ac:dyDescent="0.25">
      <c r="A160" s="2" t="s">
        <v>4082</v>
      </c>
      <c r="B160" s="2" t="s">
        <v>4401</v>
      </c>
      <c r="C160" s="2" t="s">
        <v>4402</v>
      </c>
      <c r="D160" s="51">
        <v>2.8299999999999987</v>
      </c>
      <c r="E160" s="51">
        <v>22.315100000000001</v>
      </c>
      <c r="F160" s="52">
        <v>7.88</v>
      </c>
      <c r="G160" s="51">
        <v>19.48</v>
      </c>
      <c r="H160" s="53">
        <v>139</v>
      </c>
      <c r="I160" s="52">
        <v>0.12</v>
      </c>
      <c r="J160" s="51">
        <v>3075.65</v>
      </c>
      <c r="K160" s="52">
        <v>0.13</v>
      </c>
      <c r="L160" s="51">
        <v>2682.28</v>
      </c>
      <c r="M160" s="52">
        <v>0.13</v>
      </c>
      <c r="N160" s="54">
        <v>2</v>
      </c>
      <c r="O160" s="54">
        <v>2</v>
      </c>
      <c r="P160" s="55" t="str">
        <f t="shared" si="2"/>
        <v>22</v>
      </c>
      <c r="Q160" s="55"/>
      <c r="R160" s="54" t="s">
        <v>7</v>
      </c>
    </row>
    <row r="161" spans="1:18" x14ac:dyDescent="0.25">
      <c r="A161" s="2" t="s">
        <v>4082</v>
      </c>
      <c r="B161" s="2" t="s">
        <v>4403</v>
      </c>
      <c r="C161" s="2" t="s">
        <v>4404</v>
      </c>
      <c r="D161" s="51">
        <v>2.0699999999999945</v>
      </c>
      <c r="E161" s="51">
        <v>15.2844</v>
      </c>
      <c r="F161" s="52">
        <v>7.38</v>
      </c>
      <c r="G161" s="51">
        <v>13.21</v>
      </c>
      <c r="H161" s="53">
        <v>211</v>
      </c>
      <c r="I161" s="52">
        <v>0.18</v>
      </c>
      <c r="J161" s="51">
        <v>3118.8</v>
      </c>
      <c r="K161" s="52">
        <v>0.13</v>
      </c>
      <c r="L161" s="51">
        <v>2682.03</v>
      </c>
      <c r="M161" s="52">
        <v>0.13</v>
      </c>
      <c r="N161" s="54">
        <v>2</v>
      </c>
      <c r="O161" s="54">
        <v>2</v>
      </c>
      <c r="P161" s="55" t="str">
        <f t="shared" si="2"/>
        <v>22</v>
      </c>
      <c r="Q161" s="55"/>
      <c r="R161" s="54" t="s">
        <v>7</v>
      </c>
    </row>
    <row r="162" spans="1:18" x14ac:dyDescent="0.25">
      <c r="A162" s="2" t="s">
        <v>4082</v>
      </c>
      <c r="B162" s="2" t="s">
        <v>4405</v>
      </c>
      <c r="C162" s="2" t="s">
        <v>4406</v>
      </c>
      <c r="D162" s="51">
        <v>3.1499999999999924</v>
      </c>
      <c r="E162" s="51">
        <v>23.080100000000002</v>
      </c>
      <c r="F162" s="52">
        <v>7.32</v>
      </c>
      <c r="G162" s="51">
        <v>19.93</v>
      </c>
      <c r="H162" s="53">
        <v>131</v>
      </c>
      <c r="I162" s="52">
        <v>0.11</v>
      </c>
      <c r="J162" s="51">
        <v>3079.35</v>
      </c>
      <c r="K162" s="52">
        <v>0.13</v>
      </c>
      <c r="L162" s="51">
        <v>2666.7</v>
      </c>
      <c r="M162" s="52">
        <v>0.13</v>
      </c>
      <c r="N162" s="54">
        <v>2</v>
      </c>
      <c r="O162" s="54">
        <v>2</v>
      </c>
      <c r="P162" s="55" t="str">
        <f t="shared" si="2"/>
        <v>22</v>
      </c>
      <c r="Q162" s="55"/>
      <c r="R162" s="54" t="s">
        <v>7</v>
      </c>
    </row>
    <row r="163" spans="1:18" x14ac:dyDescent="0.25">
      <c r="A163" s="2" t="s">
        <v>4082</v>
      </c>
      <c r="B163" s="2" t="s">
        <v>4407</v>
      </c>
      <c r="C163" s="2" t="s">
        <v>4408</v>
      </c>
      <c r="D163" s="51">
        <v>2.0600000000000018</v>
      </c>
      <c r="E163" s="51">
        <v>16.327999999999999</v>
      </c>
      <c r="F163" s="52">
        <v>7.92</v>
      </c>
      <c r="G163" s="51">
        <v>14.26</v>
      </c>
      <c r="H163" s="53">
        <v>186</v>
      </c>
      <c r="I163" s="52">
        <v>0.16</v>
      </c>
      <c r="J163" s="51">
        <v>3042.8</v>
      </c>
      <c r="K163" s="52">
        <v>0.13</v>
      </c>
      <c r="L163" s="51">
        <v>2659.64</v>
      </c>
      <c r="M163" s="52">
        <v>0.13</v>
      </c>
      <c r="N163" s="54">
        <v>2</v>
      </c>
      <c r="O163" s="54">
        <v>2</v>
      </c>
      <c r="P163" s="55" t="str">
        <f t="shared" si="2"/>
        <v>22</v>
      </c>
      <c r="Q163" s="55"/>
      <c r="R163" s="54" t="s">
        <v>7</v>
      </c>
    </row>
    <row r="164" spans="1:18" x14ac:dyDescent="0.25">
      <c r="A164" s="2" t="s">
        <v>4082</v>
      </c>
      <c r="B164" s="2" t="s">
        <v>4413</v>
      </c>
      <c r="C164" s="2" t="s">
        <v>4414</v>
      </c>
      <c r="D164" s="51">
        <v>4.5400000000000054</v>
      </c>
      <c r="E164" s="51">
        <v>25.432700000000001</v>
      </c>
      <c r="F164" s="52">
        <v>5.6</v>
      </c>
      <c r="G164" s="51">
        <v>20.89</v>
      </c>
      <c r="H164" s="53">
        <v>125</v>
      </c>
      <c r="I164" s="52">
        <v>0.1</v>
      </c>
      <c r="J164" s="51">
        <v>3190.8</v>
      </c>
      <c r="K164" s="52">
        <v>0.13</v>
      </c>
      <c r="L164" s="51">
        <v>2623.29</v>
      </c>
      <c r="M164" s="52">
        <v>0.13</v>
      </c>
      <c r="N164" s="54">
        <v>2</v>
      </c>
      <c r="O164" s="54">
        <v>2</v>
      </c>
      <c r="P164" s="55" t="str">
        <f t="shared" si="2"/>
        <v>22</v>
      </c>
      <c r="Q164" s="55"/>
      <c r="R164" s="54" t="s">
        <v>7</v>
      </c>
    </row>
    <row r="165" spans="1:18" x14ac:dyDescent="0.25">
      <c r="A165" s="2" t="s">
        <v>4082</v>
      </c>
      <c r="B165" s="2" t="s">
        <v>4415</v>
      </c>
      <c r="C165" s="2" t="s">
        <v>4416</v>
      </c>
      <c r="D165" s="51">
        <v>2.0699999999999945</v>
      </c>
      <c r="E165" s="51">
        <v>16.064399999999999</v>
      </c>
      <c r="F165" s="52">
        <v>7.76</v>
      </c>
      <c r="G165" s="51">
        <v>13.99</v>
      </c>
      <c r="H165" s="53">
        <v>196</v>
      </c>
      <c r="I165" s="52">
        <v>0.17</v>
      </c>
      <c r="J165" s="51">
        <v>3028.85</v>
      </c>
      <c r="K165" s="52">
        <v>0.12</v>
      </c>
      <c r="L165" s="51">
        <v>2623.13</v>
      </c>
      <c r="M165" s="52">
        <v>0.13</v>
      </c>
      <c r="N165" s="54">
        <v>2</v>
      </c>
      <c r="O165" s="54">
        <v>2</v>
      </c>
      <c r="P165" s="55" t="str">
        <f t="shared" si="2"/>
        <v>22</v>
      </c>
      <c r="Q165" s="55"/>
      <c r="R165" s="54" t="s">
        <v>7</v>
      </c>
    </row>
    <row r="166" spans="1:18" x14ac:dyDescent="0.25">
      <c r="A166" s="2" t="s">
        <v>4082</v>
      </c>
      <c r="B166" s="2" t="s">
        <v>4417</v>
      </c>
      <c r="C166" s="2" t="s">
        <v>4418</v>
      </c>
      <c r="D166" s="51">
        <v>2.6100000000000096</v>
      </c>
      <c r="E166" s="51">
        <v>17.317399999999999</v>
      </c>
      <c r="F166" s="52">
        <v>6.63</v>
      </c>
      <c r="G166" s="51">
        <v>14.7</v>
      </c>
      <c r="H166" s="53">
        <v>176</v>
      </c>
      <c r="I166" s="52">
        <v>0.15</v>
      </c>
      <c r="J166" s="51">
        <v>3051.7</v>
      </c>
      <c r="K166" s="52">
        <v>0.13</v>
      </c>
      <c r="L166" s="51">
        <v>2592.33</v>
      </c>
      <c r="M166" s="52">
        <v>0.13</v>
      </c>
      <c r="N166" s="54">
        <v>2</v>
      </c>
      <c r="O166" s="54">
        <v>2</v>
      </c>
      <c r="P166" s="55" t="str">
        <f t="shared" si="2"/>
        <v>22</v>
      </c>
      <c r="Q166" s="55"/>
      <c r="R166" s="54" t="s">
        <v>7</v>
      </c>
    </row>
    <row r="167" spans="1:18" x14ac:dyDescent="0.25">
      <c r="A167" s="2" t="s">
        <v>4082</v>
      </c>
      <c r="B167" s="2" t="s">
        <v>4419</v>
      </c>
      <c r="C167" s="2" t="s">
        <v>4420</v>
      </c>
      <c r="D167" s="51">
        <v>3.0199999999999929</v>
      </c>
      <c r="E167" s="51">
        <v>17.523900000000001</v>
      </c>
      <c r="F167" s="52">
        <v>5.8</v>
      </c>
      <c r="G167" s="51">
        <v>14.5</v>
      </c>
      <c r="H167" s="53">
        <v>185</v>
      </c>
      <c r="I167" s="52">
        <v>0.16</v>
      </c>
      <c r="J167" s="51">
        <v>3130.6</v>
      </c>
      <c r="K167" s="52">
        <v>0.13</v>
      </c>
      <c r="L167" s="51">
        <v>2571.9</v>
      </c>
      <c r="M167" s="52">
        <v>0.13</v>
      </c>
      <c r="N167" s="54">
        <v>2</v>
      </c>
      <c r="O167" s="54">
        <v>2</v>
      </c>
      <c r="P167" s="55" t="str">
        <f t="shared" si="2"/>
        <v>22</v>
      </c>
      <c r="Q167" s="55"/>
      <c r="R167" s="54" t="s">
        <v>7</v>
      </c>
    </row>
    <row r="168" spans="1:18" x14ac:dyDescent="0.25">
      <c r="A168" s="2" t="s">
        <v>4082</v>
      </c>
      <c r="B168" s="2" t="s">
        <v>4421</v>
      </c>
      <c r="C168" s="2" t="s">
        <v>4422</v>
      </c>
      <c r="D168" s="51">
        <v>3.7400000000000055</v>
      </c>
      <c r="E168" s="51">
        <v>23.882300000000001</v>
      </c>
      <c r="F168" s="52">
        <v>6.38</v>
      </c>
      <c r="G168" s="51">
        <v>20.14</v>
      </c>
      <c r="H168" s="53">
        <v>127</v>
      </c>
      <c r="I168" s="52">
        <v>0.11</v>
      </c>
      <c r="J168" s="51">
        <v>3042.4</v>
      </c>
      <c r="K168" s="52">
        <v>0.13</v>
      </c>
      <c r="L168" s="51">
        <v>2567.41</v>
      </c>
      <c r="M168" s="52">
        <v>0.13</v>
      </c>
      <c r="N168" s="54">
        <v>2</v>
      </c>
      <c r="O168" s="54">
        <v>2</v>
      </c>
      <c r="P168" s="55" t="str">
        <f t="shared" si="2"/>
        <v>22</v>
      </c>
      <c r="Q168" s="55"/>
      <c r="R168" s="54" t="s">
        <v>7</v>
      </c>
    </row>
    <row r="169" spans="1:18" x14ac:dyDescent="0.25">
      <c r="A169" s="2" t="s">
        <v>4082</v>
      </c>
      <c r="B169" s="2" t="s">
        <v>4425</v>
      </c>
      <c r="C169" s="2" t="s">
        <v>4426</v>
      </c>
      <c r="D169" s="51">
        <v>2.9300000000000055</v>
      </c>
      <c r="E169" s="51">
        <v>22.890499999999999</v>
      </c>
      <c r="F169" s="52">
        <v>7.81</v>
      </c>
      <c r="G169" s="51">
        <v>19.96</v>
      </c>
      <c r="H169" s="53">
        <v>126</v>
      </c>
      <c r="I169" s="52">
        <v>0.11</v>
      </c>
      <c r="J169" s="51">
        <v>2893.1</v>
      </c>
      <c r="K169" s="52">
        <v>0.12</v>
      </c>
      <c r="L169" s="51">
        <v>2523.91</v>
      </c>
      <c r="M169" s="52">
        <v>0.12</v>
      </c>
      <c r="N169" s="54">
        <v>2</v>
      </c>
      <c r="O169" s="54">
        <v>2</v>
      </c>
      <c r="P169" s="55" t="str">
        <f t="shared" si="2"/>
        <v>22</v>
      </c>
      <c r="Q169" s="55"/>
      <c r="R169" s="54" t="s">
        <v>7</v>
      </c>
    </row>
    <row r="170" spans="1:18" x14ac:dyDescent="0.25">
      <c r="A170" s="2" t="s">
        <v>4082</v>
      </c>
      <c r="B170" s="2" t="s">
        <v>4427</v>
      </c>
      <c r="C170" s="2" t="s">
        <v>4428</v>
      </c>
      <c r="D170" s="51">
        <v>3.5400000000000076</v>
      </c>
      <c r="E170" s="51">
        <v>22.0075</v>
      </c>
      <c r="F170" s="52">
        <v>6.21</v>
      </c>
      <c r="G170" s="51">
        <v>18.46</v>
      </c>
      <c r="H170" s="53">
        <v>138</v>
      </c>
      <c r="I170" s="52">
        <v>0.12</v>
      </c>
      <c r="J170" s="51">
        <v>3000.23</v>
      </c>
      <c r="K170" s="52">
        <v>0.12</v>
      </c>
      <c r="L170" s="51">
        <v>2511.6999999999998</v>
      </c>
      <c r="M170" s="52">
        <v>0.12</v>
      </c>
      <c r="N170" s="54">
        <v>2</v>
      </c>
      <c r="O170" s="54">
        <v>2</v>
      </c>
      <c r="P170" s="55" t="str">
        <f t="shared" si="2"/>
        <v>22</v>
      </c>
      <c r="Q170" s="55"/>
      <c r="R170" s="54" t="s">
        <v>7</v>
      </c>
    </row>
    <row r="171" spans="1:18" x14ac:dyDescent="0.25">
      <c r="A171" s="2" t="s">
        <v>4082</v>
      </c>
      <c r="B171" s="2" t="s">
        <v>4429</v>
      </c>
      <c r="C171" s="2" t="s">
        <v>4430</v>
      </c>
      <c r="D171" s="51">
        <v>3.0699999999999945</v>
      </c>
      <c r="E171" s="51">
        <v>19.805800000000001</v>
      </c>
      <c r="F171" s="52">
        <v>6.45</v>
      </c>
      <c r="G171" s="51">
        <v>16.73</v>
      </c>
      <c r="H171" s="53">
        <v>148</v>
      </c>
      <c r="I171" s="52">
        <v>0.12</v>
      </c>
      <c r="J171" s="51">
        <v>2946.76</v>
      </c>
      <c r="K171" s="52">
        <v>0.12</v>
      </c>
      <c r="L171" s="51">
        <v>2492.4</v>
      </c>
      <c r="M171" s="52">
        <v>0.12</v>
      </c>
      <c r="N171" s="54">
        <v>2</v>
      </c>
      <c r="O171" s="54">
        <v>2</v>
      </c>
      <c r="P171" s="55" t="str">
        <f t="shared" si="2"/>
        <v>22</v>
      </c>
      <c r="Q171" s="55"/>
      <c r="R171" s="54" t="s">
        <v>7</v>
      </c>
    </row>
    <row r="172" spans="1:18" x14ac:dyDescent="0.25">
      <c r="A172" s="2" t="s">
        <v>4082</v>
      </c>
      <c r="B172" s="2" t="s">
        <v>4431</v>
      </c>
      <c r="C172" s="2" t="s">
        <v>2480</v>
      </c>
      <c r="D172" s="51">
        <v>2.1100000000000088</v>
      </c>
      <c r="E172" s="51">
        <v>16.453399999999998</v>
      </c>
      <c r="F172" s="52">
        <v>7.79</v>
      </c>
      <c r="G172" s="51">
        <v>14.34</v>
      </c>
      <c r="H172" s="53">
        <v>174</v>
      </c>
      <c r="I172" s="52">
        <v>0.15</v>
      </c>
      <c r="J172" s="51">
        <v>2847.09</v>
      </c>
      <c r="K172" s="52">
        <v>0.12</v>
      </c>
      <c r="L172" s="51">
        <v>2479.94</v>
      </c>
      <c r="M172" s="52">
        <v>0.12</v>
      </c>
      <c r="N172" s="54">
        <v>2</v>
      </c>
      <c r="O172" s="54">
        <v>2</v>
      </c>
      <c r="P172" s="55" t="str">
        <f t="shared" si="2"/>
        <v>22</v>
      </c>
      <c r="Q172" s="55"/>
      <c r="R172" s="54" t="s">
        <v>7</v>
      </c>
    </row>
    <row r="173" spans="1:18" x14ac:dyDescent="0.25">
      <c r="A173" s="2" t="s">
        <v>4082</v>
      </c>
      <c r="B173" s="2" t="s">
        <v>4432</v>
      </c>
      <c r="C173" s="2" t="s">
        <v>4433</v>
      </c>
      <c r="D173" s="51">
        <v>3.3000000000000074</v>
      </c>
      <c r="E173" s="51">
        <v>22.8736</v>
      </c>
      <c r="F173" s="52">
        <v>6.93</v>
      </c>
      <c r="G173" s="51">
        <v>19.57</v>
      </c>
      <c r="H173" s="53">
        <v>124</v>
      </c>
      <c r="I173" s="52">
        <v>0.1</v>
      </c>
      <c r="J173" s="51">
        <v>2841.2</v>
      </c>
      <c r="K173" s="52">
        <v>0.12</v>
      </c>
      <c r="L173" s="51">
        <v>2431.9899999999998</v>
      </c>
      <c r="M173" s="52">
        <v>0.12</v>
      </c>
      <c r="N173" s="54">
        <v>2</v>
      </c>
      <c r="O173" s="54">
        <v>2</v>
      </c>
      <c r="P173" s="55" t="str">
        <f t="shared" si="2"/>
        <v>22</v>
      </c>
      <c r="Q173" s="55"/>
      <c r="R173" s="54" t="s">
        <v>7</v>
      </c>
    </row>
    <row r="174" spans="1:18" x14ac:dyDescent="0.25">
      <c r="A174" s="2" t="s">
        <v>4082</v>
      </c>
      <c r="B174" s="2" t="s">
        <v>4434</v>
      </c>
      <c r="C174" s="2" t="s">
        <v>4435</v>
      </c>
      <c r="D174" s="51">
        <v>4.1999999999999975</v>
      </c>
      <c r="E174" s="51">
        <v>22.196300000000001</v>
      </c>
      <c r="F174" s="52">
        <v>5.28</v>
      </c>
      <c r="G174" s="51">
        <v>17.989999999999998</v>
      </c>
      <c r="H174" s="53">
        <v>134</v>
      </c>
      <c r="I174" s="52">
        <v>0.11</v>
      </c>
      <c r="J174" s="51">
        <v>2972.7</v>
      </c>
      <c r="K174" s="52">
        <v>0.12</v>
      </c>
      <c r="L174" s="51">
        <v>2409.9</v>
      </c>
      <c r="M174" s="52">
        <v>0.12</v>
      </c>
      <c r="N174" s="54">
        <v>2</v>
      </c>
      <c r="O174" s="54">
        <v>2</v>
      </c>
      <c r="P174" s="55" t="str">
        <f t="shared" si="2"/>
        <v>22</v>
      </c>
      <c r="Q174" s="55"/>
      <c r="R174" s="54" t="s">
        <v>7</v>
      </c>
    </row>
    <row r="175" spans="1:18" x14ac:dyDescent="0.25">
      <c r="A175" s="2" t="s">
        <v>4082</v>
      </c>
      <c r="B175" s="2" t="s">
        <v>4438</v>
      </c>
      <c r="C175" s="2" t="s">
        <v>4439</v>
      </c>
      <c r="D175" s="51">
        <v>2.3199999999999945</v>
      </c>
      <c r="E175" s="51">
        <v>18.106100000000001</v>
      </c>
      <c r="F175" s="52">
        <v>7.8</v>
      </c>
      <c r="G175" s="51">
        <v>15.78</v>
      </c>
      <c r="H175" s="53">
        <v>150</v>
      </c>
      <c r="I175" s="52">
        <v>0.13</v>
      </c>
      <c r="J175" s="51">
        <v>2724.6</v>
      </c>
      <c r="K175" s="52">
        <v>0.11</v>
      </c>
      <c r="L175" s="51">
        <v>2376.6</v>
      </c>
      <c r="M175" s="52">
        <v>0.12</v>
      </c>
      <c r="N175" s="54">
        <v>2</v>
      </c>
      <c r="O175" s="54">
        <v>2</v>
      </c>
      <c r="P175" s="55" t="str">
        <f t="shared" si="2"/>
        <v>22</v>
      </c>
      <c r="Q175" s="55"/>
      <c r="R175" s="54" t="s">
        <v>7</v>
      </c>
    </row>
    <row r="176" spans="1:18" x14ac:dyDescent="0.25">
      <c r="A176" s="2" t="s">
        <v>4082</v>
      </c>
      <c r="B176" s="2" t="s">
        <v>4442</v>
      </c>
      <c r="C176" s="2" t="s">
        <v>749</v>
      </c>
      <c r="D176" s="51">
        <v>2.8600000000000088</v>
      </c>
      <c r="E176" s="51">
        <v>20.3536</v>
      </c>
      <c r="F176" s="52">
        <v>7.11</v>
      </c>
      <c r="G176" s="51">
        <v>17.489999999999998</v>
      </c>
      <c r="H176" s="53">
        <v>137</v>
      </c>
      <c r="I176" s="52">
        <v>0.12</v>
      </c>
      <c r="J176" s="51">
        <v>2766.33</v>
      </c>
      <c r="K176" s="52">
        <v>0.11</v>
      </c>
      <c r="L176" s="51">
        <v>2374.5</v>
      </c>
      <c r="M176" s="52">
        <v>0.12</v>
      </c>
      <c r="N176" s="54">
        <v>2</v>
      </c>
      <c r="O176" s="54">
        <v>2</v>
      </c>
      <c r="P176" s="55" t="str">
        <f t="shared" si="2"/>
        <v>22</v>
      </c>
      <c r="Q176" s="55"/>
      <c r="R176" s="54" t="s">
        <v>7</v>
      </c>
    </row>
    <row r="177" spans="1:18" x14ac:dyDescent="0.25">
      <c r="A177" s="2" t="s">
        <v>4082</v>
      </c>
      <c r="B177" s="2" t="s">
        <v>4443</v>
      </c>
      <c r="C177" s="2" t="s">
        <v>4444</v>
      </c>
      <c r="D177" s="51">
        <v>2.4599999999999964</v>
      </c>
      <c r="E177" s="51">
        <v>18.637499999999999</v>
      </c>
      <c r="F177" s="52">
        <v>7.57</v>
      </c>
      <c r="G177" s="51">
        <v>16.170000000000002</v>
      </c>
      <c r="H177" s="53">
        <v>148</v>
      </c>
      <c r="I177" s="52">
        <v>0.12</v>
      </c>
      <c r="J177" s="51">
        <v>2734.9</v>
      </c>
      <c r="K177" s="52">
        <v>0.11</v>
      </c>
      <c r="L177" s="51">
        <v>2370.8200000000002</v>
      </c>
      <c r="M177" s="52">
        <v>0.12</v>
      </c>
      <c r="N177" s="54">
        <v>2</v>
      </c>
      <c r="O177" s="54">
        <v>2</v>
      </c>
      <c r="P177" s="55" t="str">
        <f t="shared" si="2"/>
        <v>22</v>
      </c>
      <c r="Q177" s="55"/>
      <c r="R177" s="54" t="s">
        <v>7</v>
      </c>
    </row>
    <row r="178" spans="1:18" x14ac:dyDescent="0.25">
      <c r="A178" s="2" t="s">
        <v>4082</v>
      </c>
      <c r="B178" s="2" t="s">
        <v>4445</v>
      </c>
      <c r="C178" s="2" t="s">
        <v>4446</v>
      </c>
      <c r="D178" s="51">
        <v>2.8500000000000036</v>
      </c>
      <c r="E178" s="51">
        <v>21.557600000000001</v>
      </c>
      <c r="F178" s="52">
        <v>7.56</v>
      </c>
      <c r="G178" s="51">
        <v>18.7</v>
      </c>
      <c r="H178" s="53">
        <v>133</v>
      </c>
      <c r="I178" s="52">
        <v>0.11</v>
      </c>
      <c r="J178" s="51">
        <v>2745.35</v>
      </c>
      <c r="K178" s="52">
        <v>0.11</v>
      </c>
      <c r="L178" s="51">
        <v>2366.3000000000002</v>
      </c>
      <c r="M178" s="52">
        <v>0.12</v>
      </c>
      <c r="N178" s="54">
        <v>2</v>
      </c>
      <c r="O178" s="54">
        <v>2</v>
      </c>
      <c r="P178" s="55" t="str">
        <f t="shared" si="2"/>
        <v>22</v>
      </c>
      <c r="Q178" s="55"/>
      <c r="R178" s="54" t="s">
        <v>7</v>
      </c>
    </row>
    <row r="179" spans="1:18" x14ac:dyDescent="0.25">
      <c r="A179" s="2" t="s">
        <v>4082</v>
      </c>
      <c r="B179" s="2" t="s">
        <v>4449</v>
      </c>
      <c r="C179" s="2" t="s">
        <v>4450</v>
      </c>
      <c r="D179" s="51">
        <v>2.5999999999999992</v>
      </c>
      <c r="E179" s="51">
        <v>21.8459</v>
      </c>
      <c r="F179" s="52">
        <v>8.4</v>
      </c>
      <c r="G179" s="51">
        <v>19.239999999999998</v>
      </c>
      <c r="H179" s="53">
        <v>123</v>
      </c>
      <c r="I179" s="52">
        <v>0.1</v>
      </c>
      <c r="J179" s="51">
        <v>2673.25</v>
      </c>
      <c r="K179" s="52">
        <v>0.11</v>
      </c>
      <c r="L179" s="51">
        <v>2353.4499999999998</v>
      </c>
      <c r="M179" s="52">
        <v>0.11</v>
      </c>
      <c r="N179" s="54">
        <v>2</v>
      </c>
      <c r="O179" s="54">
        <v>2</v>
      </c>
      <c r="P179" s="55" t="str">
        <f t="shared" si="2"/>
        <v>22</v>
      </c>
      <c r="Q179" s="55"/>
      <c r="R179" s="54" t="s">
        <v>7</v>
      </c>
    </row>
    <row r="180" spans="1:18" x14ac:dyDescent="0.25">
      <c r="A180" s="2" t="s">
        <v>4082</v>
      </c>
      <c r="B180" s="2" t="s">
        <v>4451</v>
      </c>
      <c r="C180" s="2" t="s">
        <v>705</v>
      </c>
      <c r="D180" s="51">
        <v>2.550000000000006</v>
      </c>
      <c r="E180" s="51">
        <v>21.473700000000001</v>
      </c>
      <c r="F180" s="52">
        <v>8.42</v>
      </c>
      <c r="G180" s="51">
        <v>18.920000000000002</v>
      </c>
      <c r="H180" s="53">
        <v>124</v>
      </c>
      <c r="I180" s="52">
        <v>0.1</v>
      </c>
      <c r="J180" s="51">
        <v>2662.75</v>
      </c>
      <c r="K180" s="52">
        <v>0.11</v>
      </c>
      <c r="L180" s="51">
        <v>2346.54</v>
      </c>
      <c r="M180" s="52">
        <v>0.11</v>
      </c>
      <c r="N180" s="54">
        <v>2</v>
      </c>
      <c r="O180" s="54">
        <v>2</v>
      </c>
      <c r="P180" s="55" t="str">
        <f t="shared" si="2"/>
        <v>22</v>
      </c>
      <c r="Q180" s="55"/>
      <c r="R180" s="54" t="s">
        <v>7</v>
      </c>
    </row>
    <row r="181" spans="1:18" x14ac:dyDescent="0.25">
      <c r="A181" s="2" t="s">
        <v>4082</v>
      </c>
      <c r="B181" s="2" t="s">
        <v>4452</v>
      </c>
      <c r="C181" s="2" t="s">
        <v>4453</v>
      </c>
      <c r="D181" s="51">
        <v>4.1899999999999986</v>
      </c>
      <c r="E181" s="51">
        <v>23.387799999999999</v>
      </c>
      <c r="F181" s="52">
        <v>5.58</v>
      </c>
      <c r="G181" s="51">
        <v>19.190000000000001</v>
      </c>
      <c r="H181" s="53">
        <v>127</v>
      </c>
      <c r="I181" s="52">
        <v>0.11</v>
      </c>
      <c r="J181" s="51">
        <v>2874.7</v>
      </c>
      <c r="K181" s="52">
        <v>0.12</v>
      </c>
      <c r="L181" s="51">
        <v>2342.5700000000002</v>
      </c>
      <c r="M181" s="52">
        <v>0.11</v>
      </c>
      <c r="N181" s="54">
        <v>2</v>
      </c>
      <c r="O181" s="54">
        <v>2</v>
      </c>
      <c r="P181" s="55" t="str">
        <f t="shared" si="2"/>
        <v>22</v>
      </c>
      <c r="Q181" s="55"/>
      <c r="R181" s="54" t="s">
        <v>7</v>
      </c>
    </row>
    <row r="182" spans="1:18" x14ac:dyDescent="0.25">
      <c r="A182" s="2" t="s">
        <v>4082</v>
      </c>
      <c r="B182" s="2" t="s">
        <v>4456</v>
      </c>
      <c r="C182" s="2" t="s">
        <v>4457</v>
      </c>
      <c r="D182" s="51">
        <v>3.6499999999999915</v>
      </c>
      <c r="E182" s="51">
        <v>21.694299999999998</v>
      </c>
      <c r="F182" s="52">
        <v>5.94</v>
      </c>
      <c r="G182" s="51">
        <v>18.04</v>
      </c>
      <c r="H182" s="53">
        <v>127</v>
      </c>
      <c r="I182" s="52">
        <v>0.11</v>
      </c>
      <c r="J182" s="51">
        <v>2793.35</v>
      </c>
      <c r="K182" s="52">
        <v>0.11</v>
      </c>
      <c r="L182" s="51">
        <v>2329.8000000000002</v>
      </c>
      <c r="M182" s="52">
        <v>0.11</v>
      </c>
      <c r="N182" s="54">
        <v>2</v>
      </c>
      <c r="O182" s="54">
        <v>2</v>
      </c>
      <c r="P182" s="55" t="str">
        <f t="shared" si="2"/>
        <v>22</v>
      </c>
      <c r="Q182" s="55"/>
      <c r="R182" s="54" t="s">
        <v>7</v>
      </c>
    </row>
    <row r="183" spans="1:18" x14ac:dyDescent="0.25">
      <c r="A183" s="2" t="s">
        <v>4082</v>
      </c>
      <c r="B183" s="2" t="s">
        <v>4460</v>
      </c>
      <c r="C183" s="2" t="s">
        <v>4461</v>
      </c>
      <c r="D183" s="51">
        <v>2.4900000000000055</v>
      </c>
      <c r="E183" s="51">
        <v>15.1914</v>
      </c>
      <c r="F183" s="52">
        <v>6.1</v>
      </c>
      <c r="G183" s="51">
        <v>12.7</v>
      </c>
      <c r="H183" s="53">
        <v>182</v>
      </c>
      <c r="I183" s="52">
        <v>0.15</v>
      </c>
      <c r="J183" s="51">
        <v>2748.22</v>
      </c>
      <c r="K183" s="52">
        <v>0.11</v>
      </c>
      <c r="L183" s="51">
        <v>2295.0300000000002</v>
      </c>
      <c r="M183" s="52">
        <v>0.11</v>
      </c>
      <c r="N183" s="54">
        <v>2</v>
      </c>
      <c r="O183" s="54">
        <v>2</v>
      </c>
      <c r="P183" s="55" t="str">
        <f t="shared" si="2"/>
        <v>22</v>
      </c>
      <c r="Q183" s="55"/>
      <c r="R183" s="54" t="s">
        <v>7</v>
      </c>
    </row>
    <row r="184" spans="1:18" x14ac:dyDescent="0.25">
      <c r="A184" s="2" t="s">
        <v>4082</v>
      </c>
      <c r="B184" s="2" t="s">
        <v>4462</v>
      </c>
      <c r="C184" s="2" t="s">
        <v>4463</v>
      </c>
      <c r="D184" s="51">
        <v>2.3300000000000014</v>
      </c>
      <c r="E184" s="51">
        <v>16.018599999999999</v>
      </c>
      <c r="F184" s="52">
        <v>6.87</v>
      </c>
      <c r="G184" s="51">
        <v>13.68</v>
      </c>
      <c r="H184" s="53">
        <v>161</v>
      </c>
      <c r="I184" s="52">
        <v>0.14000000000000001</v>
      </c>
      <c r="J184" s="51">
        <v>2669.1</v>
      </c>
      <c r="K184" s="52">
        <v>0.11</v>
      </c>
      <c r="L184" s="51">
        <v>2293.9699999999998</v>
      </c>
      <c r="M184" s="52">
        <v>0.11</v>
      </c>
      <c r="N184" s="54">
        <v>2</v>
      </c>
      <c r="O184" s="54">
        <v>2</v>
      </c>
      <c r="P184" s="55" t="str">
        <f t="shared" si="2"/>
        <v>22</v>
      </c>
      <c r="Q184" s="55"/>
      <c r="R184" s="54" t="s">
        <v>7</v>
      </c>
    </row>
    <row r="185" spans="1:18" x14ac:dyDescent="0.25">
      <c r="A185" s="2" t="s">
        <v>4082</v>
      </c>
      <c r="B185" s="2" t="s">
        <v>4464</v>
      </c>
      <c r="C185" s="2" t="s">
        <v>4465</v>
      </c>
      <c r="D185" s="51">
        <v>3.3000000000000074</v>
      </c>
      <c r="E185" s="51">
        <v>21.098700000000001</v>
      </c>
      <c r="F185" s="52">
        <v>6.39</v>
      </c>
      <c r="G185" s="51">
        <v>17.79</v>
      </c>
      <c r="H185" s="53">
        <v>128</v>
      </c>
      <c r="I185" s="52">
        <v>0.11</v>
      </c>
      <c r="J185" s="51">
        <v>2711.15</v>
      </c>
      <c r="K185" s="52">
        <v>0.11</v>
      </c>
      <c r="L185" s="51">
        <v>2288.7399999999998</v>
      </c>
      <c r="M185" s="52">
        <v>0.11</v>
      </c>
      <c r="N185" s="54">
        <v>2</v>
      </c>
      <c r="O185" s="54">
        <v>2</v>
      </c>
      <c r="P185" s="55" t="str">
        <f t="shared" si="2"/>
        <v>22</v>
      </c>
      <c r="Q185" s="55"/>
      <c r="R185" s="54" t="s">
        <v>7</v>
      </c>
    </row>
    <row r="186" spans="1:18" x14ac:dyDescent="0.25">
      <c r="A186" s="2" t="s">
        <v>4082</v>
      </c>
      <c r="B186" s="2" t="s">
        <v>4466</v>
      </c>
      <c r="C186" s="2" t="s">
        <v>4467</v>
      </c>
      <c r="D186" s="51">
        <v>2.2200000000000033</v>
      </c>
      <c r="E186" s="51">
        <v>18.389299999999999</v>
      </c>
      <c r="F186" s="52">
        <v>8.2799999999999994</v>
      </c>
      <c r="G186" s="51">
        <v>16.16</v>
      </c>
      <c r="H186" s="53">
        <v>145</v>
      </c>
      <c r="I186" s="52">
        <v>0.12</v>
      </c>
      <c r="J186" s="51">
        <v>2607.9499999999998</v>
      </c>
      <c r="K186" s="52">
        <v>0.11</v>
      </c>
      <c r="L186" s="51">
        <v>2286.0500000000002</v>
      </c>
      <c r="M186" s="52">
        <v>0.11</v>
      </c>
      <c r="N186" s="54">
        <v>2</v>
      </c>
      <c r="O186" s="54">
        <v>2</v>
      </c>
      <c r="P186" s="55" t="str">
        <f t="shared" si="2"/>
        <v>22</v>
      </c>
      <c r="Q186" s="55"/>
      <c r="R186" s="54" t="s">
        <v>7</v>
      </c>
    </row>
    <row r="187" spans="1:18" x14ac:dyDescent="0.25">
      <c r="A187" s="2" t="s">
        <v>4082</v>
      </c>
      <c r="B187" s="2" t="s">
        <v>7265</v>
      </c>
      <c r="C187" s="2" t="s">
        <v>7266</v>
      </c>
      <c r="D187" s="51">
        <v>3.5418518518518529</v>
      </c>
      <c r="E187" s="51">
        <v>21.251100000000001</v>
      </c>
      <c r="F187" s="52">
        <v>5.99</v>
      </c>
      <c r="G187" s="51">
        <v>17.7</v>
      </c>
      <c r="H187" s="53">
        <v>127</v>
      </c>
      <c r="I187" s="52">
        <v>0.11</v>
      </c>
      <c r="J187" s="51">
        <v>2699.64</v>
      </c>
      <c r="K187" s="52">
        <v>0.11</v>
      </c>
      <c r="L187" s="51">
        <v>2249.8200000000002</v>
      </c>
      <c r="M187" s="52">
        <v>0.11</v>
      </c>
      <c r="N187" s="54">
        <v>2</v>
      </c>
      <c r="O187" s="54">
        <v>2</v>
      </c>
      <c r="P187" s="55" t="str">
        <f t="shared" si="2"/>
        <v>22</v>
      </c>
      <c r="Q187" s="55"/>
      <c r="R187" s="54" t="s">
        <v>3336</v>
      </c>
    </row>
    <row r="188" spans="1:18" x14ac:dyDescent="0.25">
      <c r="A188" s="2" t="s">
        <v>4082</v>
      </c>
      <c r="B188" s="2" t="s">
        <v>4473</v>
      </c>
      <c r="C188" s="2" t="s">
        <v>4474</v>
      </c>
      <c r="D188" s="51">
        <v>2.3000000000000065</v>
      </c>
      <c r="E188" s="51">
        <v>16.608599999999999</v>
      </c>
      <c r="F188" s="52">
        <v>7.22</v>
      </c>
      <c r="G188" s="51">
        <v>14.3</v>
      </c>
      <c r="H188" s="53">
        <v>161</v>
      </c>
      <c r="I188" s="52">
        <v>0.14000000000000001</v>
      </c>
      <c r="J188" s="51">
        <v>2619.91</v>
      </c>
      <c r="K188" s="52">
        <v>0.11</v>
      </c>
      <c r="L188" s="51">
        <v>2249.6</v>
      </c>
      <c r="M188" s="52">
        <v>0.11</v>
      </c>
      <c r="N188" s="54">
        <v>2</v>
      </c>
      <c r="O188" s="54">
        <v>2</v>
      </c>
      <c r="P188" s="55" t="str">
        <f t="shared" si="2"/>
        <v>22</v>
      </c>
      <c r="Q188" s="55"/>
      <c r="R188" s="54" t="s">
        <v>7</v>
      </c>
    </row>
    <row r="189" spans="1:18" x14ac:dyDescent="0.25">
      <c r="A189" s="2" t="s">
        <v>4082</v>
      </c>
      <c r="B189" s="2" t="s">
        <v>4475</v>
      </c>
      <c r="C189" s="2" t="s">
        <v>4476</v>
      </c>
      <c r="D189" s="51">
        <v>3.6000000000000081</v>
      </c>
      <c r="E189" s="51">
        <v>20.738299999999999</v>
      </c>
      <c r="F189" s="52">
        <v>5.76</v>
      </c>
      <c r="G189" s="51">
        <v>17.13</v>
      </c>
      <c r="H189" s="53">
        <v>132</v>
      </c>
      <c r="I189" s="52">
        <v>0.11</v>
      </c>
      <c r="J189" s="51">
        <v>2716.72</v>
      </c>
      <c r="K189" s="52">
        <v>0.11</v>
      </c>
      <c r="L189" s="51">
        <v>2241.5100000000002</v>
      </c>
      <c r="M189" s="52">
        <v>0.11</v>
      </c>
      <c r="N189" s="54">
        <v>2</v>
      </c>
      <c r="O189" s="54">
        <v>2</v>
      </c>
      <c r="P189" s="55" t="str">
        <f t="shared" si="2"/>
        <v>22</v>
      </c>
      <c r="Q189" s="55"/>
      <c r="R189" s="54" t="s">
        <v>7</v>
      </c>
    </row>
    <row r="190" spans="1:18" x14ac:dyDescent="0.25">
      <c r="A190" s="2" t="s">
        <v>4082</v>
      </c>
      <c r="B190" s="2" t="s">
        <v>4477</v>
      </c>
      <c r="C190" s="2" t="s">
        <v>4478</v>
      </c>
      <c r="D190" s="51">
        <v>2.1600000000000006</v>
      </c>
      <c r="E190" s="51">
        <v>17.7958</v>
      </c>
      <c r="F190" s="52">
        <v>8.23</v>
      </c>
      <c r="G190" s="51">
        <v>15.63</v>
      </c>
      <c r="H190" s="53">
        <v>143</v>
      </c>
      <c r="I190" s="52">
        <v>0.12</v>
      </c>
      <c r="J190" s="51">
        <v>2544.65</v>
      </c>
      <c r="K190" s="52">
        <v>0.1</v>
      </c>
      <c r="L190" s="51">
        <v>2235.77</v>
      </c>
      <c r="M190" s="52">
        <v>0.11</v>
      </c>
      <c r="N190" s="54">
        <v>2</v>
      </c>
      <c r="O190" s="54">
        <v>2</v>
      </c>
      <c r="P190" s="55" t="str">
        <f t="shared" si="2"/>
        <v>22</v>
      </c>
      <c r="Q190" s="55"/>
      <c r="R190" s="54" t="s">
        <v>7</v>
      </c>
    </row>
    <row r="191" spans="1:18" x14ac:dyDescent="0.25">
      <c r="A191" s="2" t="s">
        <v>4082</v>
      </c>
      <c r="B191" s="2" t="s">
        <v>4479</v>
      </c>
      <c r="C191" s="2" t="s">
        <v>4480</v>
      </c>
      <c r="D191" s="51">
        <v>2.300000000000006</v>
      </c>
      <c r="E191" s="51">
        <v>18.106300000000001</v>
      </c>
      <c r="F191" s="52">
        <v>7.87</v>
      </c>
      <c r="G191" s="51">
        <v>15.8</v>
      </c>
      <c r="H191" s="53">
        <v>141</v>
      </c>
      <c r="I191" s="52">
        <v>0.12</v>
      </c>
      <c r="J191" s="51">
        <v>2553</v>
      </c>
      <c r="K191" s="52">
        <v>0.1</v>
      </c>
      <c r="L191" s="51">
        <v>2228.69</v>
      </c>
      <c r="M191" s="52">
        <v>0.11</v>
      </c>
      <c r="N191" s="54">
        <v>2</v>
      </c>
      <c r="O191" s="54">
        <v>2</v>
      </c>
      <c r="P191" s="55" t="str">
        <f t="shared" si="2"/>
        <v>22</v>
      </c>
      <c r="Q191" s="55"/>
      <c r="R191" s="54" t="s">
        <v>7</v>
      </c>
    </row>
    <row r="192" spans="1:18" x14ac:dyDescent="0.25">
      <c r="A192" s="2" t="s">
        <v>4082</v>
      </c>
      <c r="B192" s="2" t="s">
        <v>4481</v>
      </c>
      <c r="C192" s="2" t="s">
        <v>4482</v>
      </c>
      <c r="D192" s="51">
        <v>1.9600000000000004</v>
      </c>
      <c r="E192" s="51">
        <v>16.629100000000001</v>
      </c>
      <c r="F192" s="52">
        <v>8.48</v>
      </c>
      <c r="G192" s="51">
        <v>14.66</v>
      </c>
      <c r="H192" s="53">
        <v>152</v>
      </c>
      <c r="I192" s="52">
        <v>0.13</v>
      </c>
      <c r="J192" s="51">
        <v>2516.85</v>
      </c>
      <c r="K192" s="52">
        <v>0.1</v>
      </c>
      <c r="L192" s="51">
        <v>2218.9299999999998</v>
      </c>
      <c r="M192" s="52">
        <v>0.11</v>
      </c>
      <c r="N192" s="54">
        <v>2</v>
      </c>
      <c r="O192" s="54">
        <v>2</v>
      </c>
      <c r="P192" s="55" t="str">
        <f t="shared" si="2"/>
        <v>22</v>
      </c>
      <c r="Q192" s="55"/>
      <c r="R192" s="54" t="s">
        <v>7</v>
      </c>
    </row>
    <row r="193" spans="1:18" x14ac:dyDescent="0.25">
      <c r="A193" s="2" t="s">
        <v>4082</v>
      </c>
      <c r="B193" s="2" t="s">
        <v>4483</v>
      </c>
      <c r="C193" s="2" t="s">
        <v>4484</v>
      </c>
      <c r="D193" s="51">
        <v>3.1499999999999932</v>
      </c>
      <c r="E193" s="51">
        <v>19.323599999999999</v>
      </c>
      <c r="F193" s="52">
        <v>6.13</v>
      </c>
      <c r="G193" s="51">
        <v>16.170000000000002</v>
      </c>
      <c r="H193" s="53">
        <v>137</v>
      </c>
      <c r="I193" s="52">
        <v>0.12</v>
      </c>
      <c r="J193" s="51">
        <v>2649.02</v>
      </c>
      <c r="K193" s="52">
        <v>0.11</v>
      </c>
      <c r="L193" s="51">
        <v>2217.4699999999998</v>
      </c>
      <c r="M193" s="52">
        <v>0.11</v>
      </c>
      <c r="N193" s="54">
        <v>2</v>
      </c>
      <c r="O193" s="54">
        <v>2</v>
      </c>
      <c r="P193" s="55" t="str">
        <f t="shared" si="2"/>
        <v>22</v>
      </c>
      <c r="Q193" s="55"/>
      <c r="R193" s="54" t="s">
        <v>7</v>
      </c>
    </row>
    <row r="194" spans="1:18" x14ac:dyDescent="0.25">
      <c r="A194" s="2" t="s">
        <v>4082</v>
      </c>
      <c r="B194" s="2" t="s">
        <v>4487</v>
      </c>
      <c r="C194" s="2" t="s">
        <v>4488</v>
      </c>
      <c r="D194" s="51">
        <v>2.83</v>
      </c>
      <c r="E194" s="51">
        <v>20.508600000000001</v>
      </c>
      <c r="F194" s="52">
        <v>7.24</v>
      </c>
      <c r="G194" s="51">
        <v>17.670000000000002</v>
      </c>
      <c r="H194" s="53">
        <v>125</v>
      </c>
      <c r="I194" s="52">
        <v>0.1</v>
      </c>
      <c r="J194" s="51">
        <v>2567.5500000000002</v>
      </c>
      <c r="K194" s="52">
        <v>0.11</v>
      </c>
      <c r="L194" s="51">
        <v>2213.8000000000002</v>
      </c>
      <c r="M194" s="52">
        <v>0.11</v>
      </c>
      <c r="N194" s="54">
        <v>2</v>
      </c>
      <c r="O194" s="54">
        <v>2</v>
      </c>
      <c r="P194" s="55" t="str">
        <f t="shared" si="2"/>
        <v>22</v>
      </c>
      <c r="Q194" s="55"/>
      <c r="R194" s="54" t="s">
        <v>7</v>
      </c>
    </row>
    <row r="195" spans="1:18" x14ac:dyDescent="0.25">
      <c r="A195" s="2" t="s">
        <v>4082</v>
      </c>
      <c r="B195" s="2" t="s">
        <v>4489</v>
      </c>
      <c r="C195" s="2" t="s">
        <v>4490</v>
      </c>
      <c r="D195" s="51">
        <v>2.23</v>
      </c>
      <c r="E195" s="51">
        <v>16.789000000000001</v>
      </c>
      <c r="F195" s="52">
        <v>7.52</v>
      </c>
      <c r="G195" s="51">
        <v>14.55</v>
      </c>
      <c r="H195" s="53">
        <v>151</v>
      </c>
      <c r="I195" s="52">
        <v>0.13</v>
      </c>
      <c r="J195" s="51">
        <v>2540.09</v>
      </c>
      <c r="K195" s="52">
        <v>0.1</v>
      </c>
      <c r="L195" s="51">
        <v>2203.36</v>
      </c>
      <c r="M195" s="52">
        <v>0.11</v>
      </c>
      <c r="N195" s="54">
        <v>2</v>
      </c>
      <c r="O195" s="54">
        <v>2</v>
      </c>
      <c r="P195" s="55" t="str">
        <f t="shared" si="2"/>
        <v>22</v>
      </c>
      <c r="Q195" s="55"/>
      <c r="R195" s="54" t="s">
        <v>7</v>
      </c>
    </row>
    <row r="196" spans="1:18" x14ac:dyDescent="0.25">
      <c r="A196" s="2" t="s">
        <v>4082</v>
      </c>
      <c r="B196" s="2" t="s">
        <v>4492</v>
      </c>
      <c r="C196" s="2" t="s">
        <v>4493</v>
      </c>
      <c r="D196" s="51">
        <v>2.1299999999999968</v>
      </c>
      <c r="E196" s="51">
        <v>20.325099999999999</v>
      </c>
      <c r="F196" s="52">
        <v>9.5399999999999991</v>
      </c>
      <c r="G196" s="51">
        <v>18.190000000000001</v>
      </c>
      <c r="H196" s="53">
        <v>118</v>
      </c>
      <c r="I196" s="52">
        <v>0.1</v>
      </c>
      <c r="J196" s="51">
        <v>2446.79</v>
      </c>
      <c r="K196" s="52">
        <v>0.1</v>
      </c>
      <c r="L196" s="51">
        <v>2195.4499999999998</v>
      </c>
      <c r="M196" s="52">
        <v>0.11</v>
      </c>
      <c r="N196" s="54">
        <v>2</v>
      </c>
      <c r="O196" s="54">
        <v>2</v>
      </c>
      <c r="P196" s="55" t="str">
        <f t="shared" si="2"/>
        <v>22</v>
      </c>
      <c r="Q196" s="55"/>
      <c r="R196" s="54" t="s">
        <v>7</v>
      </c>
    </row>
    <row r="197" spans="1:18" x14ac:dyDescent="0.25">
      <c r="A197" s="2" t="s">
        <v>4082</v>
      </c>
      <c r="B197" s="2" t="s">
        <v>4494</v>
      </c>
      <c r="C197" s="2" t="s">
        <v>4495</v>
      </c>
      <c r="D197" s="51">
        <v>3.519999999999996</v>
      </c>
      <c r="E197" s="51">
        <v>22.386199999999999</v>
      </c>
      <c r="F197" s="52">
        <v>6.35</v>
      </c>
      <c r="G197" s="51">
        <v>18.86</v>
      </c>
      <c r="H197" s="53">
        <v>116</v>
      </c>
      <c r="I197" s="52">
        <v>0.1</v>
      </c>
      <c r="J197" s="51">
        <v>2596.8000000000002</v>
      </c>
      <c r="K197" s="52">
        <v>0.11</v>
      </c>
      <c r="L197" s="51">
        <v>2188.48</v>
      </c>
      <c r="M197" s="52">
        <v>0.11</v>
      </c>
      <c r="N197" s="54">
        <v>2</v>
      </c>
      <c r="O197" s="54">
        <v>2</v>
      </c>
      <c r="P197" s="55" t="str">
        <f t="shared" si="2"/>
        <v>22</v>
      </c>
      <c r="Q197" s="55"/>
      <c r="R197" s="54" t="s">
        <v>7</v>
      </c>
    </row>
    <row r="198" spans="1:18" x14ac:dyDescent="0.25">
      <c r="A198" s="2" t="s">
        <v>4082</v>
      </c>
      <c r="B198" s="2" t="s">
        <v>4502</v>
      </c>
      <c r="C198" s="2" t="s">
        <v>4503</v>
      </c>
      <c r="D198" s="51">
        <v>1.9399999999999982</v>
      </c>
      <c r="E198" s="51">
        <v>17.334299999999999</v>
      </c>
      <c r="F198" s="52">
        <v>8.93</v>
      </c>
      <c r="G198" s="51">
        <v>15.39</v>
      </c>
      <c r="H198" s="53">
        <v>142</v>
      </c>
      <c r="I198" s="52">
        <v>0.12</v>
      </c>
      <c r="J198" s="51">
        <v>2426.96</v>
      </c>
      <c r="K198" s="52">
        <v>0.1</v>
      </c>
      <c r="L198" s="51">
        <v>2151.48</v>
      </c>
      <c r="M198" s="52">
        <v>0.1</v>
      </c>
      <c r="N198" s="54">
        <v>2</v>
      </c>
      <c r="O198" s="54">
        <v>2</v>
      </c>
      <c r="P198" s="55" t="str">
        <f t="shared" si="2"/>
        <v>22</v>
      </c>
      <c r="Q198" s="55"/>
      <c r="R198" s="54" t="s">
        <v>7</v>
      </c>
    </row>
    <row r="199" spans="1:18" x14ac:dyDescent="0.25">
      <c r="A199" s="2" t="s">
        <v>4082</v>
      </c>
      <c r="B199" s="2" t="s">
        <v>4504</v>
      </c>
      <c r="C199" s="2" t="s">
        <v>4505</v>
      </c>
      <c r="D199" s="51">
        <v>4.0799999999999965</v>
      </c>
      <c r="E199" s="51">
        <v>22.675599999999999</v>
      </c>
      <c r="F199" s="52">
        <v>5.55</v>
      </c>
      <c r="G199" s="51">
        <v>18.59</v>
      </c>
      <c r="H199" s="53">
        <v>114</v>
      </c>
      <c r="I199" s="52">
        <v>0.1</v>
      </c>
      <c r="J199" s="51">
        <v>2594.65</v>
      </c>
      <c r="K199" s="52">
        <v>0.11</v>
      </c>
      <c r="L199" s="51">
        <v>2129.5300000000002</v>
      </c>
      <c r="M199" s="52">
        <v>0.1</v>
      </c>
      <c r="N199" s="54">
        <v>2</v>
      </c>
      <c r="O199" s="54">
        <v>2</v>
      </c>
      <c r="P199" s="55" t="str">
        <f t="shared" ref="P199:P262" si="3">N199&amp;O199</f>
        <v>22</v>
      </c>
      <c r="Q199" s="55"/>
      <c r="R199" s="54" t="s">
        <v>7</v>
      </c>
    </row>
    <row r="200" spans="1:18" x14ac:dyDescent="0.25">
      <c r="A200" s="2" t="s">
        <v>4082</v>
      </c>
      <c r="B200" s="2" t="s">
        <v>4506</v>
      </c>
      <c r="C200" s="2" t="s">
        <v>4507</v>
      </c>
      <c r="D200" s="51">
        <v>3.149999999999995</v>
      </c>
      <c r="E200" s="51">
        <v>21.0198</v>
      </c>
      <c r="F200" s="52">
        <v>6.67</v>
      </c>
      <c r="G200" s="51">
        <v>17.86</v>
      </c>
      <c r="H200" s="53">
        <v>120</v>
      </c>
      <c r="I200" s="52">
        <v>0.1</v>
      </c>
      <c r="J200" s="51">
        <v>2507.4</v>
      </c>
      <c r="K200" s="52">
        <v>0.1</v>
      </c>
      <c r="L200" s="51">
        <v>2129.4</v>
      </c>
      <c r="M200" s="52">
        <v>0.1</v>
      </c>
      <c r="N200" s="54">
        <v>2</v>
      </c>
      <c r="O200" s="54">
        <v>2</v>
      </c>
      <c r="P200" s="55" t="str">
        <f t="shared" si="3"/>
        <v>22</v>
      </c>
      <c r="Q200" s="55"/>
      <c r="R200" s="54" t="s">
        <v>7</v>
      </c>
    </row>
    <row r="201" spans="1:18" x14ac:dyDescent="0.25">
      <c r="A201" s="2" t="s">
        <v>4082</v>
      </c>
      <c r="B201" s="2" t="s">
        <v>4508</v>
      </c>
      <c r="C201" s="2" t="s">
        <v>4509</v>
      </c>
      <c r="D201" s="51">
        <v>3.1100000000000088</v>
      </c>
      <c r="E201" s="51">
        <v>20.497800000000002</v>
      </c>
      <c r="F201" s="52">
        <v>6.59</v>
      </c>
      <c r="G201" s="51">
        <v>17.38</v>
      </c>
      <c r="H201" s="53">
        <v>121</v>
      </c>
      <c r="I201" s="52">
        <v>0.1</v>
      </c>
      <c r="J201" s="51">
        <v>2503.0500000000002</v>
      </c>
      <c r="K201" s="52">
        <v>0.1</v>
      </c>
      <c r="L201" s="51">
        <v>2126.73</v>
      </c>
      <c r="M201" s="52">
        <v>0.1</v>
      </c>
      <c r="N201" s="54">
        <v>2</v>
      </c>
      <c r="O201" s="54">
        <v>2</v>
      </c>
      <c r="P201" s="55" t="str">
        <f t="shared" si="3"/>
        <v>22</v>
      </c>
      <c r="Q201" s="55"/>
      <c r="R201" s="54" t="s">
        <v>7</v>
      </c>
    </row>
    <row r="202" spans="1:18" x14ac:dyDescent="0.25">
      <c r="A202" s="2" t="s">
        <v>4082</v>
      </c>
      <c r="B202" s="2" t="s">
        <v>4510</v>
      </c>
      <c r="C202" s="2" t="s">
        <v>4511</v>
      </c>
      <c r="D202" s="51">
        <v>1.9399999999999982</v>
      </c>
      <c r="E202" s="51">
        <v>16.798500000000001</v>
      </c>
      <c r="F202" s="52">
        <v>8.65</v>
      </c>
      <c r="G202" s="51">
        <v>14.85</v>
      </c>
      <c r="H202" s="53">
        <v>143</v>
      </c>
      <c r="I202" s="52">
        <v>0.12</v>
      </c>
      <c r="J202" s="51">
        <v>2394.6</v>
      </c>
      <c r="K202" s="52">
        <v>0.1</v>
      </c>
      <c r="L202" s="51">
        <v>2117.1799999999998</v>
      </c>
      <c r="M202" s="52">
        <v>0.1</v>
      </c>
      <c r="N202" s="54">
        <v>2</v>
      </c>
      <c r="O202" s="54">
        <v>2</v>
      </c>
      <c r="P202" s="55" t="str">
        <f t="shared" si="3"/>
        <v>22</v>
      </c>
      <c r="Q202" s="55"/>
      <c r="R202" s="54" t="s">
        <v>7</v>
      </c>
    </row>
    <row r="203" spans="1:18" x14ac:dyDescent="0.25">
      <c r="A203" s="2" t="s">
        <v>4082</v>
      </c>
      <c r="B203" s="2" t="s">
        <v>4516</v>
      </c>
      <c r="C203" s="2" t="s">
        <v>4517</v>
      </c>
      <c r="D203" s="51">
        <v>1.9900000000000038</v>
      </c>
      <c r="E203" s="51">
        <v>16.110900000000001</v>
      </c>
      <c r="F203" s="52">
        <v>8.09</v>
      </c>
      <c r="G203" s="51">
        <v>14.12</v>
      </c>
      <c r="H203" s="53">
        <v>147</v>
      </c>
      <c r="I203" s="52">
        <v>0.12</v>
      </c>
      <c r="J203" s="51">
        <v>2384.64</v>
      </c>
      <c r="K203" s="52">
        <v>0.1</v>
      </c>
      <c r="L203" s="51">
        <v>2092.11</v>
      </c>
      <c r="M203" s="52">
        <v>0.1</v>
      </c>
      <c r="N203" s="54">
        <v>2</v>
      </c>
      <c r="O203" s="54">
        <v>2</v>
      </c>
      <c r="P203" s="55" t="str">
        <f t="shared" si="3"/>
        <v>22</v>
      </c>
      <c r="Q203" s="55"/>
      <c r="R203" s="54" t="s">
        <v>7</v>
      </c>
    </row>
    <row r="204" spans="1:18" x14ac:dyDescent="0.25">
      <c r="A204" s="2" t="s">
        <v>4082</v>
      </c>
      <c r="B204" s="2" t="s">
        <v>4518</v>
      </c>
      <c r="C204" s="2" t="s">
        <v>4519</v>
      </c>
      <c r="D204" s="51">
        <v>2.699999999999994</v>
      </c>
      <c r="E204" s="51">
        <v>20.347799999999999</v>
      </c>
      <c r="F204" s="52">
        <v>7.53</v>
      </c>
      <c r="G204" s="51">
        <v>17.64</v>
      </c>
      <c r="H204" s="53">
        <v>117</v>
      </c>
      <c r="I204" s="52">
        <v>0.1</v>
      </c>
      <c r="J204" s="51">
        <v>2405.85</v>
      </c>
      <c r="K204" s="52">
        <v>0.1</v>
      </c>
      <c r="L204" s="51">
        <v>2089.9499999999998</v>
      </c>
      <c r="M204" s="52">
        <v>0.1</v>
      </c>
      <c r="N204" s="54">
        <v>2</v>
      </c>
      <c r="O204" s="54">
        <v>2</v>
      </c>
      <c r="P204" s="55" t="str">
        <f t="shared" si="3"/>
        <v>22</v>
      </c>
      <c r="Q204" s="55"/>
      <c r="R204" s="54" t="s">
        <v>7</v>
      </c>
    </row>
    <row r="205" spans="1:18" x14ac:dyDescent="0.25">
      <c r="A205" s="2" t="s">
        <v>4082</v>
      </c>
      <c r="B205" s="2" t="s">
        <v>4528</v>
      </c>
      <c r="C205" s="2" t="s">
        <v>4529</v>
      </c>
      <c r="D205" s="51">
        <v>2.699999999999994</v>
      </c>
      <c r="E205" s="51">
        <v>20.2483</v>
      </c>
      <c r="F205" s="52">
        <v>7.49</v>
      </c>
      <c r="G205" s="51">
        <v>17.54</v>
      </c>
      <c r="H205" s="53">
        <v>118</v>
      </c>
      <c r="I205" s="52">
        <v>0.1</v>
      </c>
      <c r="J205" s="51">
        <v>2387.3000000000002</v>
      </c>
      <c r="K205" s="52">
        <v>0.1</v>
      </c>
      <c r="L205" s="51">
        <v>2068.6999999999998</v>
      </c>
      <c r="M205" s="52">
        <v>0.1</v>
      </c>
      <c r="N205" s="54">
        <v>2</v>
      </c>
      <c r="O205" s="54">
        <v>2</v>
      </c>
      <c r="P205" s="55" t="str">
        <f t="shared" si="3"/>
        <v>22</v>
      </c>
      <c r="Q205" s="55"/>
      <c r="R205" s="54" t="s">
        <v>7</v>
      </c>
    </row>
    <row r="206" spans="1:18" x14ac:dyDescent="0.25">
      <c r="A206" s="2" t="s">
        <v>4082</v>
      </c>
      <c r="B206" s="2" t="s">
        <v>4532</v>
      </c>
      <c r="C206" s="2" t="s">
        <v>4533</v>
      </c>
      <c r="D206" s="51">
        <v>1.8100000000000018</v>
      </c>
      <c r="E206" s="51">
        <v>17.269200000000001</v>
      </c>
      <c r="F206" s="52">
        <v>9.5399999999999991</v>
      </c>
      <c r="G206" s="51">
        <v>15.45</v>
      </c>
      <c r="H206" s="53">
        <v>133</v>
      </c>
      <c r="I206" s="52">
        <v>0.11</v>
      </c>
      <c r="J206" s="51">
        <v>2300</v>
      </c>
      <c r="K206" s="52">
        <v>0.09</v>
      </c>
      <c r="L206" s="51">
        <v>2059.27</v>
      </c>
      <c r="M206" s="52">
        <v>0.1</v>
      </c>
      <c r="N206" s="54">
        <v>2</v>
      </c>
      <c r="O206" s="54">
        <v>2</v>
      </c>
      <c r="P206" s="55" t="str">
        <f t="shared" si="3"/>
        <v>22</v>
      </c>
      <c r="Q206" s="55"/>
      <c r="R206" s="54" t="s">
        <v>7</v>
      </c>
    </row>
    <row r="207" spans="1:18" x14ac:dyDescent="0.25">
      <c r="A207" s="2" t="s">
        <v>4082</v>
      </c>
      <c r="B207" s="2" t="s">
        <v>4542</v>
      </c>
      <c r="C207" s="2" t="s">
        <v>4543</v>
      </c>
      <c r="D207" s="51">
        <v>2.4799999999999991</v>
      </c>
      <c r="E207" s="51">
        <v>18.893899999999999</v>
      </c>
      <c r="F207" s="52">
        <v>7.61</v>
      </c>
      <c r="G207" s="51">
        <v>16.41</v>
      </c>
      <c r="H207" s="53">
        <v>130</v>
      </c>
      <c r="I207" s="52">
        <v>0.11</v>
      </c>
      <c r="J207" s="51">
        <v>2341.5500000000002</v>
      </c>
      <c r="K207" s="52">
        <v>0.1</v>
      </c>
      <c r="L207" s="51">
        <v>2019.15</v>
      </c>
      <c r="M207" s="52">
        <v>0.1</v>
      </c>
      <c r="N207" s="54">
        <v>2</v>
      </c>
      <c r="O207" s="54">
        <v>2</v>
      </c>
      <c r="P207" s="55" t="str">
        <f t="shared" si="3"/>
        <v>22</v>
      </c>
      <c r="Q207" s="55"/>
      <c r="R207" s="54" t="s">
        <v>7</v>
      </c>
    </row>
    <row r="208" spans="1:18" x14ac:dyDescent="0.25">
      <c r="A208" s="2" t="s">
        <v>4082</v>
      </c>
      <c r="B208" s="2" t="s">
        <v>4556</v>
      </c>
      <c r="C208" s="2" t="s">
        <v>4557</v>
      </c>
      <c r="D208" s="51">
        <v>2.7400000000000047</v>
      </c>
      <c r="E208" s="51">
        <v>19.391500000000001</v>
      </c>
      <c r="F208" s="52">
        <v>7.07</v>
      </c>
      <c r="G208" s="51">
        <v>16.649999999999999</v>
      </c>
      <c r="H208" s="53">
        <v>118</v>
      </c>
      <c r="I208" s="52">
        <v>0.1</v>
      </c>
      <c r="J208" s="51">
        <v>2288.1999999999998</v>
      </c>
      <c r="K208" s="52">
        <v>0.09</v>
      </c>
      <c r="L208" s="51">
        <v>1964.88</v>
      </c>
      <c r="M208" s="52">
        <v>0.1</v>
      </c>
      <c r="N208" s="54">
        <v>2</v>
      </c>
      <c r="O208" s="54">
        <v>2</v>
      </c>
      <c r="P208" s="55" t="str">
        <f t="shared" si="3"/>
        <v>22</v>
      </c>
      <c r="Q208" s="55"/>
      <c r="R208" s="54" t="s">
        <v>7</v>
      </c>
    </row>
    <row r="209" spans="1:18" x14ac:dyDescent="0.25">
      <c r="A209" s="2" t="s">
        <v>4082</v>
      </c>
      <c r="B209" s="2" t="s">
        <v>4558</v>
      </c>
      <c r="C209" s="2" t="s">
        <v>4559</v>
      </c>
      <c r="D209" s="51">
        <v>1.4900000000000002</v>
      </c>
      <c r="E209" s="51">
        <v>12.0625</v>
      </c>
      <c r="F209" s="52">
        <v>8.09</v>
      </c>
      <c r="G209" s="51">
        <v>10.57</v>
      </c>
      <c r="H209" s="53">
        <v>223</v>
      </c>
      <c r="I209" s="52">
        <v>0.19</v>
      </c>
      <c r="J209" s="51">
        <v>2296</v>
      </c>
      <c r="K209" s="52">
        <v>0.09</v>
      </c>
      <c r="L209" s="51">
        <v>1963.73</v>
      </c>
      <c r="M209" s="52">
        <v>0.1</v>
      </c>
      <c r="N209" s="54">
        <v>2</v>
      </c>
      <c r="O209" s="54">
        <v>2</v>
      </c>
      <c r="P209" s="55" t="str">
        <f t="shared" si="3"/>
        <v>22</v>
      </c>
      <c r="Q209" s="55">
        <v>180</v>
      </c>
      <c r="R209" s="54" t="s">
        <v>7</v>
      </c>
    </row>
    <row r="210" spans="1:18" x14ac:dyDescent="0.25">
      <c r="A210" s="2" t="s">
        <v>4082</v>
      </c>
      <c r="B210" s="2" t="s">
        <v>4560</v>
      </c>
      <c r="C210" s="2" t="s">
        <v>4561</v>
      </c>
      <c r="D210" s="51">
        <v>2.0200000000000031</v>
      </c>
      <c r="E210" s="51">
        <v>16.838000000000001</v>
      </c>
      <c r="F210" s="52">
        <v>8.33</v>
      </c>
      <c r="G210" s="51">
        <v>14.81</v>
      </c>
      <c r="H210" s="53">
        <v>132</v>
      </c>
      <c r="I210" s="52">
        <v>0.11</v>
      </c>
      <c r="J210" s="51">
        <v>2228.62</v>
      </c>
      <c r="K210" s="52">
        <v>0.09</v>
      </c>
      <c r="L210" s="51">
        <v>1961.98</v>
      </c>
      <c r="M210" s="52">
        <v>0.09</v>
      </c>
      <c r="N210" s="54">
        <v>2</v>
      </c>
      <c r="O210" s="54">
        <v>3</v>
      </c>
      <c r="P210" s="55" t="str">
        <f t="shared" si="3"/>
        <v>23</v>
      </c>
      <c r="Q210" s="55"/>
      <c r="R210" s="54" t="s">
        <v>7</v>
      </c>
    </row>
    <row r="211" spans="1:18" x14ac:dyDescent="0.25">
      <c r="A211" s="2" t="s">
        <v>4082</v>
      </c>
      <c r="B211" s="2" t="s">
        <v>4562</v>
      </c>
      <c r="C211" s="2" t="s">
        <v>4563</v>
      </c>
      <c r="D211" s="51">
        <v>2.0999999999999961</v>
      </c>
      <c r="E211" s="51">
        <v>18.162700000000001</v>
      </c>
      <c r="F211" s="52">
        <v>8.64</v>
      </c>
      <c r="G211" s="51">
        <v>16.059999999999999</v>
      </c>
      <c r="H211" s="53">
        <v>122</v>
      </c>
      <c r="I211" s="52">
        <v>0.1</v>
      </c>
      <c r="J211" s="51">
        <v>2217.15</v>
      </c>
      <c r="K211" s="52">
        <v>0.09</v>
      </c>
      <c r="L211" s="51">
        <v>1960.95</v>
      </c>
      <c r="M211" s="52">
        <v>0.09</v>
      </c>
      <c r="N211" s="54">
        <v>2</v>
      </c>
      <c r="O211" s="54">
        <v>3</v>
      </c>
      <c r="P211" s="55" t="str">
        <f t="shared" si="3"/>
        <v>23</v>
      </c>
      <c r="Q211" s="55"/>
      <c r="R211" s="54" t="s">
        <v>7</v>
      </c>
    </row>
    <row r="212" spans="1:18" x14ac:dyDescent="0.25">
      <c r="A212" s="2" t="s">
        <v>4082</v>
      </c>
      <c r="B212" s="2" t="s">
        <v>4566</v>
      </c>
      <c r="C212" s="2" t="s">
        <v>4567</v>
      </c>
      <c r="D212" s="51">
        <v>3.240000000000006</v>
      </c>
      <c r="E212" s="51">
        <v>17.3248</v>
      </c>
      <c r="F212" s="52">
        <v>5.34</v>
      </c>
      <c r="G212" s="51">
        <v>14.08</v>
      </c>
      <c r="H212" s="53">
        <v>139</v>
      </c>
      <c r="I212" s="52">
        <v>0.12</v>
      </c>
      <c r="J212" s="51">
        <v>2406.5</v>
      </c>
      <c r="K212" s="52">
        <v>0.1</v>
      </c>
      <c r="L212" s="51">
        <v>1956.13</v>
      </c>
      <c r="M212" s="52">
        <v>0.09</v>
      </c>
      <c r="N212" s="54">
        <v>2</v>
      </c>
      <c r="O212" s="54">
        <v>3</v>
      </c>
      <c r="P212" s="55" t="str">
        <f t="shared" si="3"/>
        <v>23</v>
      </c>
      <c r="Q212" s="55"/>
      <c r="R212" s="54" t="s">
        <v>7</v>
      </c>
    </row>
    <row r="213" spans="1:18" x14ac:dyDescent="0.25">
      <c r="A213" s="2" t="s">
        <v>4082</v>
      </c>
      <c r="B213" s="2" t="s">
        <v>4568</v>
      </c>
      <c r="C213" s="2" t="s">
        <v>4569</v>
      </c>
      <c r="D213" s="51">
        <v>1.8199999999999952</v>
      </c>
      <c r="E213" s="51">
        <v>14.9872</v>
      </c>
      <c r="F213" s="52">
        <v>8.23</v>
      </c>
      <c r="G213" s="51">
        <v>13.16</v>
      </c>
      <c r="H213" s="53">
        <v>154</v>
      </c>
      <c r="I213" s="52">
        <v>0.13</v>
      </c>
      <c r="J213" s="51">
        <v>2234.91</v>
      </c>
      <c r="K213" s="52">
        <v>0.09</v>
      </c>
      <c r="L213" s="51">
        <v>1954.63</v>
      </c>
      <c r="M213" s="52">
        <v>0.09</v>
      </c>
      <c r="N213" s="54">
        <v>2</v>
      </c>
      <c r="O213" s="54">
        <v>3</v>
      </c>
      <c r="P213" s="55" t="str">
        <f t="shared" si="3"/>
        <v>23</v>
      </c>
      <c r="Q213" s="55"/>
      <c r="R213" s="54" t="s">
        <v>7</v>
      </c>
    </row>
    <row r="214" spans="1:18" x14ac:dyDescent="0.25">
      <c r="A214" s="2" t="s">
        <v>4082</v>
      </c>
      <c r="B214" s="2" t="s">
        <v>4590</v>
      </c>
      <c r="C214" s="2" t="s">
        <v>4591</v>
      </c>
      <c r="D214" s="51">
        <v>2</v>
      </c>
      <c r="E214" s="51">
        <v>16.302299999999999</v>
      </c>
      <c r="F214" s="52">
        <v>8.15</v>
      </c>
      <c r="G214" s="51">
        <v>14.3</v>
      </c>
      <c r="H214" s="53">
        <v>133</v>
      </c>
      <c r="I214" s="52">
        <v>0.11</v>
      </c>
      <c r="J214" s="51">
        <v>2166.6</v>
      </c>
      <c r="K214" s="52">
        <v>0.09</v>
      </c>
      <c r="L214" s="51">
        <v>1900.6</v>
      </c>
      <c r="M214" s="52">
        <v>0.09</v>
      </c>
      <c r="N214" s="54">
        <v>2</v>
      </c>
      <c r="O214" s="54">
        <v>3</v>
      </c>
      <c r="P214" s="55" t="str">
        <f t="shared" si="3"/>
        <v>23</v>
      </c>
      <c r="Q214" s="55"/>
      <c r="R214" s="54" t="s">
        <v>7</v>
      </c>
    </row>
    <row r="215" spans="1:18" x14ac:dyDescent="0.25">
      <c r="A215" s="2" t="s">
        <v>4082</v>
      </c>
      <c r="B215" s="2" t="s">
        <v>4596</v>
      </c>
      <c r="C215" s="2" t="s">
        <v>4597</v>
      </c>
      <c r="D215" s="51">
        <v>3.0600000000000018</v>
      </c>
      <c r="E215" s="51">
        <v>19.457100000000001</v>
      </c>
      <c r="F215" s="52">
        <v>6.35</v>
      </c>
      <c r="G215" s="51">
        <v>16.39</v>
      </c>
      <c r="H215" s="53">
        <v>118</v>
      </c>
      <c r="I215" s="52">
        <v>0.1</v>
      </c>
      <c r="J215" s="51">
        <v>2245</v>
      </c>
      <c r="K215" s="52">
        <v>0.09</v>
      </c>
      <c r="L215" s="51">
        <v>1883.92</v>
      </c>
      <c r="M215" s="52">
        <v>0.09</v>
      </c>
      <c r="N215" s="54">
        <v>2</v>
      </c>
      <c r="O215" s="54">
        <v>3</v>
      </c>
      <c r="P215" s="55" t="str">
        <f t="shared" si="3"/>
        <v>23</v>
      </c>
      <c r="Q215" s="55"/>
      <c r="R215" s="54" t="s">
        <v>7</v>
      </c>
    </row>
    <row r="216" spans="1:18" x14ac:dyDescent="0.25">
      <c r="A216" s="2" t="s">
        <v>4082</v>
      </c>
      <c r="B216" s="2" t="s">
        <v>4614</v>
      </c>
      <c r="C216" s="2" t="s">
        <v>4615</v>
      </c>
      <c r="D216" s="51">
        <v>2.3500000000000005</v>
      </c>
      <c r="E216" s="51">
        <v>16.533300000000001</v>
      </c>
      <c r="F216" s="52">
        <v>7.03</v>
      </c>
      <c r="G216" s="51">
        <v>14.18</v>
      </c>
      <c r="H216" s="53">
        <v>155</v>
      </c>
      <c r="I216" s="52">
        <v>0.13</v>
      </c>
      <c r="J216" s="51">
        <v>2214.84</v>
      </c>
      <c r="K216" s="52">
        <v>0.09</v>
      </c>
      <c r="L216" s="51">
        <v>1850.59</v>
      </c>
      <c r="M216" s="52">
        <v>0.09</v>
      </c>
      <c r="N216" s="54">
        <v>2</v>
      </c>
      <c r="O216" s="54">
        <v>3</v>
      </c>
      <c r="P216" s="55" t="str">
        <f t="shared" si="3"/>
        <v>23</v>
      </c>
      <c r="Q216" s="55"/>
      <c r="R216" s="54" t="s">
        <v>7</v>
      </c>
    </row>
    <row r="217" spans="1:18" x14ac:dyDescent="0.25">
      <c r="A217" s="2" t="s">
        <v>4082</v>
      </c>
      <c r="B217" s="2" t="s">
        <v>4616</v>
      </c>
      <c r="C217" s="2" t="s">
        <v>4617</v>
      </c>
      <c r="D217" s="51">
        <v>2.069999999999995</v>
      </c>
      <c r="E217" s="51">
        <v>16.717400000000001</v>
      </c>
      <c r="F217" s="52">
        <v>8.07</v>
      </c>
      <c r="G217" s="51">
        <v>14.64</v>
      </c>
      <c r="H217" s="53">
        <v>128</v>
      </c>
      <c r="I217" s="52">
        <v>0.11</v>
      </c>
      <c r="J217" s="51">
        <v>2114.65</v>
      </c>
      <c r="K217" s="52">
        <v>0.09</v>
      </c>
      <c r="L217" s="51">
        <v>1849.69</v>
      </c>
      <c r="M217" s="52">
        <v>0.09</v>
      </c>
      <c r="N217" s="54">
        <v>2</v>
      </c>
      <c r="O217" s="54">
        <v>3</v>
      </c>
      <c r="P217" s="55" t="str">
        <f t="shared" si="3"/>
        <v>23</v>
      </c>
      <c r="Q217" s="55"/>
      <c r="R217" s="54" t="s">
        <v>7</v>
      </c>
    </row>
    <row r="218" spans="1:18" x14ac:dyDescent="0.25">
      <c r="A218" s="2" t="s">
        <v>4082</v>
      </c>
      <c r="B218" s="2" t="s">
        <v>4618</v>
      </c>
      <c r="C218" s="2" t="s">
        <v>4619</v>
      </c>
      <c r="D218" s="51">
        <v>3.3799999999999963</v>
      </c>
      <c r="E218" s="51">
        <v>19.674399999999999</v>
      </c>
      <c r="F218" s="52">
        <v>5.82</v>
      </c>
      <c r="G218" s="51">
        <v>16.29</v>
      </c>
      <c r="H218" s="53">
        <v>114</v>
      </c>
      <c r="I218" s="52">
        <v>0.1</v>
      </c>
      <c r="J218" s="51">
        <v>2226.89</v>
      </c>
      <c r="K218" s="52">
        <v>0.09</v>
      </c>
      <c r="L218" s="51">
        <v>1841.57</v>
      </c>
      <c r="M218" s="52">
        <v>0.09</v>
      </c>
      <c r="N218" s="54">
        <v>2</v>
      </c>
      <c r="O218" s="54">
        <v>3</v>
      </c>
      <c r="P218" s="55" t="str">
        <f t="shared" si="3"/>
        <v>23</v>
      </c>
      <c r="Q218" s="55"/>
      <c r="R218" s="54" t="s">
        <v>7</v>
      </c>
    </row>
    <row r="219" spans="1:18" x14ac:dyDescent="0.25">
      <c r="A219" s="2" t="s">
        <v>4082</v>
      </c>
      <c r="B219" s="2" t="s">
        <v>7273</v>
      </c>
      <c r="C219" s="2" t="s">
        <v>7274</v>
      </c>
      <c r="D219" s="51">
        <v>0.81911622276028906</v>
      </c>
      <c r="E219" s="51">
        <v>4.9146000000000001</v>
      </c>
      <c r="F219" s="52">
        <v>5.99</v>
      </c>
      <c r="G219" s="51">
        <v>4.09</v>
      </c>
      <c r="H219" s="53">
        <v>435</v>
      </c>
      <c r="I219" s="52">
        <v>0.38</v>
      </c>
      <c r="J219" s="51">
        <v>2133.77</v>
      </c>
      <c r="K219" s="52">
        <v>0.09</v>
      </c>
      <c r="L219" s="51">
        <v>1777.45</v>
      </c>
      <c r="M219" s="52">
        <v>0.09</v>
      </c>
      <c r="N219" s="54">
        <v>2</v>
      </c>
      <c r="O219" s="54">
        <v>3</v>
      </c>
      <c r="P219" s="55" t="str">
        <f t="shared" si="3"/>
        <v>23</v>
      </c>
      <c r="Q219" s="55"/>
      <c r="R219" s="54" t="s">
        <v>3336</v>
      </c>
    </row>
    <row r="220" spans="1:18" x14ac:dyDescent="0.25">
      <c r="A220" s="2" t="s">
        <v>4082</v>
      </c>
      <c r="B220" s="2" t="s">
        <v>4639</v>
      </c>
      <c r="C220" s="2" t="s">
        <v>2498</v>
      </c>
      <c r="D220" s="51">
        <v>2.8799999999999968</v>
      </c>
      <c r="E220" s="51">
        <v>18.2865</v>
      </c>
      <c r="F220" s="52">
        <v>6.34</v>
      </c>
      <c r="G220" s="51">
        <v>15.4</v>
      </c>
      <c r="H220" s="53">
        <v>115</v>
      </c>
      <c r="I220" s="52">
        <v>0.1</v>
      </c>
      <c r="J220" s="51">
        <v>2103.81</v>
      </c>
      <c r="K220" s="52">
        <v>0.09</v>
      </c>
      <c r="L220" s="51">
        <v>1772.61</v>
      </c>
      <c r="M220" s="52">
        <v>0.09</v>
      </c>
      <c r="N220" s="54">
        <v>2</v>
      </c>
      <c r="O220" s="54">
        <v>3</v>
      </c>
      <c r="P220" s="55" t="str">
        <f t="shared" si="3"/>
        <v>23</v>
      </c>
      <c r="Q220" s="55"/>
      <c r="R220" s="54" t="s">
        <v>7</v>
      </c>
    </row>
    <row r="221" spans="1:18" x14ac:dyDescent="0.25">
      <c r="A221" s="2" t="s">
        <v>4082</v>
      </c>
      <c r="B221" s="2" t="s">
        <v>4648</v>
      </c>
      <c r="C221" s="2" t="s">
        <v>4649</v>
      </c>
      <c r="D221" s="51">
        <v>3.1399999999999912</v>
      </c>
      <c r="E221" s="51">
        <v>18.5426</v>
      </c>
      <c r="F221" s="52">
        <v>5.9</v>
      </c>
      <c r="G221" s="51">
        <v>15.4</v>
      </c>
      <c r="H221" s="53">
        <v>114</v>
      </c>
      <c r="I221" s="52">
        <v>0.1</v>
      </c>
      <c r="J221" s="51">
        <v>2114.9499999999998</v>
      </c>
      <c r="K221" s="52">
        <v>0.09</v>
      </c>
      <c r="L221" s="51">
        <v>1756.99</v>
      </c>
      <c r="M221" s="52">
        <v>0.08</v>
      </c>
      <c r="N221" s="54">
        <v>2</v>
      </c>
      <c r="O221" s="54">
        <v>3</v>
      </c>
      <c r="P221" s="55" t="str">
        <f t="shared" si="3"/>
        <v>23</v>
      </c>
      <c r="Q221" s="55"/>
      <c r="R221" s="54" t="s">
        <v>7</v>
      </c>
    </row>
    <row r="222" spans="1:18" x14ac:dyDescent="0.25">
      <c r="A222" s="2" t="s">
        <v>4082</v>
      </c>
      <c r="B222" s="2" t="s">
        <v>4678</v>
      </c>
      <c r="C222" s="2" t="s">
        <v>4679</v>
      </c>
      <c r="D222" s="51">
        <v>2.0600000000000018</v>
      </c>
      <c r="E222" s="51">
        <v>14.468299999999999</v>
      </c>
      <c r="F222" s="52">
        <v>7.02</v>
      </c>
      <c r="G222" s="51">
        <v>12.4</v>
      </c>
      <c r="H222" s="53">
        <v>141</v>
      </c>
      <c r="I222" s="52">
        <v>0.12</v>
      </c>
      <c r="J222" s="51">
        <v>1977.3</v>
      </c>
      <c r="K222" s="52">
        <v>0.08</v>
      </c>
      <c r="L222" s="51">
        <v>1686.84</v>
      </c>
      <c r="M222" s="52">
        <v>0.08</v>
      </c>
      <c r="N222" s="54">
        <v>2</v>
      </c>
      <c r="O222" s="54">
        <v>3</v>
      </c>
      <c r="P222" s="55" t="str">
        <f t="shared" si="3"/>
        <v>23</v>
      </c>
      <c r="Q222" s="55"/>
      <c r="R222" s="54" t="s">
        <v>7</v>
      </c>
    </row>
    <row r="223" spans="1:18" x14ac:dyDescent="0.25">
      <c r="A223" s="2" t="s">
        <v>4082</v>
      </c>
      <c r="B223" s="2" t="s">
        <v>4687</v>
      </c>
      <c r="C223" s="2" t="s">
        <v>4688</v>
      </c>
      <c r="D223" s="51">
        <v>2.3199999999999954</v>
      </c>
      <c r="E223" s="51">
        <v>16.676100000000002</v>
      </c>
      <c r="F223" s="52">
        <v>7.18</v>
      </c>
      <c r="G223" s="51">
        <v>14.35</v>
      </c>
      <c r="H223" s="53">
        <v>119</v>
      </c>
      <c r="I223" s="52">
        <v>0.1</v>
      </c>
      <c r="J223" s="51">
        <v>1948.05</v>
      </c>
      <c r="K223" s="52">
        <v>0.08</v>
      </c>
      <c r="L223" s="51">
        <v>1671.97</v>
      </c>
      <c r="M223" s="52">
        <v>0.08</v>
      </c>
      <c r="N223" s="54">
        <v>2</v>
      </c>
      <c r="O223" s="54">
        <v>3</v>
      </c>
      <c r="P223" s="55" t="str">
        <f t="shared" si="3"/>
        <v>23</v>
      </c>
      <c r="Q223" s="55"/>
      <c r="R223" s="54" t="s">
        <v>7</v>
      </c>
    </row>
    <row r="224" spans="1:18" x14ac:dyDescent="0.25">
      <c r="A224" s="2" t="s">
        <v>4082</v>
      </c>
      <c r="B224" s="2" t="s">
        <v>4697</v>
      </c>
      <c r="C224" s="2" t="s">
        <v>4698</v>
      </c>
      <c r="D224" s="51">
        <v>1.9000000000000035</v>
      </c>
      <c r="E224" s="51">
        <v>17.4514</v>
      </c>
      <c r="F224" s="52">
        <v>9.18</v>
      </c>
      <c r="G224" s="51">
        <v>15.55</v>
      </c>
      <c r="H224" s="53">
        <v>134</v>
      </c>
      <c r="I224" s="52">
        <v>0.11</v>
      </c>
      <c r="J224" s="51">
        <v>1902.4</v>
      </c>
      <c r="K224" s="52">
        <v>0.08</v>
      </c>
      <c r="L224" s="51">
        <v>1647.8</v>
      </c>
      <c r="M224" s="52">
        <v>0.08</v>
      </c>
      <c r="N224" s="54">
        <v>2</v>
      </c>
      <c r="O224" s="54">
        <v>3</v>
      </c>
      <c r="P224" s="55" t="str">
        <f t="shared" si="3"/>
        <v>23</v>
      </c>
      <c r="Q224" s="55"/>
      <c r="R224" s="54" t="s">
        <v>7</v>
      </c>
    </row>
    <row r="225" spans="1:18" x14ac:dyDescent="0.25">
      <c r="A225" s="2" t="s">
        <v>4082</v>
      </c>
      <c r="B225" s="2" t="s">
        <v>4717</v>
      </c>
      <c r="C225" s="2" t="s">
        <v>4718</v>
      </c>
      <c r="D225" s="51">
        <v>2.4699999999999993</v>
      </c>
      <c r="E225" s="51">
        <v>17.848600000000001</v>
      </c>
      <c r="F225" s="52">
        <v>7.22</v>
      </c>
      <c r="G225" s="51">
        <v>15.37</v>
      </c>
      <c r="H225" s="53">
        <v>118</v>
      </c>
      <c r="I225" s="52">
        <v>0.1</v>
      </c>
      <c r="J225" s="51">
        <v>1883.47</v>
      </c>
      <c r="K225" s="52">
        <v>0.08</v>
      </c>
      <c r="L225" s="51">
        <v>1592.01</v>
      </c>
      <c r="M225" s="52">
        <v>0.08</v>
      </c>
      <c r="N225" s="54">
        <v>2</v>
      </c>
      <c r="O225" s="54">
        <v>3</v>
      </c>
      <c r="P225" s="55" t="str">
        <f t="shared" si="3"/>
        <v>23</v>
      </c>
      <c r="Q225" s="55"/>
      <c r="R225" s="54" t="s">
        <v>7</v>
      </c>
    </row>
    <row r="226" spans="1:18" x14ac:dyDescent="0.25">
      <c r="A226" s="2" t="s">
        <v>4082</v>
      </c>
      <c r="B226" s="2" t="s">
        <v>4801</v>
      </c>
      <c r="C226" s="2" t="s">
        <v>4802</v>
      </c>
      <c r="D226" s="51">
        <v>2.1299999999999968</v>
      </c>
      <c r="E226" s="51">
        <v>14.385400000000001</v>
      </c>
      <c r="F226" s="52">
        <v>6.75</v>
      </c>
      <c r="G226" s="51">
        <v>12.25</v>
      </c>
      <c r="H226" s="53">
        <v>154</v>
      </c>
      <c r="I226" s="52">
        <v>0.13</v>
      </c>
      <c r="J226" s="51">
        <v>1720.94</v>
      </c>
      <c r="K226" s="52">
        <v>7.0000000000000007E-2</v>
      </c>
      <c r="L226" s="51">
        <v>1392.92</v>
      </c>
      <c r="M226" s="52">
        <v>7.0000000000000007E-2</v>
      </c>
      <c r="N226" s="54">
        <v>2</v>
      </c>
      <c r="O226" s="54">
        <v>3</v>
      </c>
      <c r="P226" s="55" t="str">
        <f t="shared" si="3"/>
        <v>23</v>
      </c>
      <c r="Q226" s="55"/>
      <c r="R226" s="54" t="s">
        <v>7</v>
      </c>
    </row>
    <row r="227" spans="1:18" x14ac:dyDescent="0.25">
      <c r="A227" s="2" t="s">
        <v>4082</v>
      </c>
      <c r="B227" s="2" t="s">
        <v>7290</v>
      </c>
      <c r="C227" s="2" t="s">
        <v>7290</v>
      </c>
      <c r="D227" s="51">
        <v>0.66360856269113122</v>
      </c>
      <c r="E227" s="51">
        <v>3.9815999999999998</v>
      </c>
      <c r="F227" s="52">
        <v>5.99</v>
      </c>
      <c r="G227" s="51">
        <v>3.31</v>
      </c>
      <c r="H227" s="53">
        <v>274</v>
      </c>
      <c r="I227" s="52">
        <v>0.24</v>
      </c>
      <c r="J227" s="51">
        <v>1094</v>
      </c>
      <c r="K227" s="52">
        <v>0.04</v>
      </c>
      <c r="L227" s="51">
        <v>912.17</v>
      </c>
      <c r="M227" s="52">
        <v>0.04</v>
      </c>
      <c r="N227" s="54">
        <v>2</v>
      </c>
      <c r="O227" s="54">
        <v>3</v>
      </c>
      <c r="P227" s="55" t="str">
        <f t="shared" si="3"/>
        <v>23</v>
      </c>
      <c r="Q227" s="55"/>
      <c r="R227" s="54" t="s">
        <v>3336</v>
      </c>
    </row>
    <row r="228" spans="1:18" x14ac:dyDescent="0.25">
      <c r="A228" s="2" t="s">
        <v>4082</v>
      </c>
      <c r="B228" s="2" t="s">
        <v>7291</v>
      </c>
      <c r="C228" s="2" t="s">
        <v>7292</v>
      </c>
      <c r="D228" s="51">
        <v>1.1154871794871795</v>
      </c>
      <c r="E228" s="51">
        <v>6.6928999999999998</v>
      </c>
      <c r="F228" s="52">
        <v>5.99</v>
      </c>
      <c r="G228" s="51">
        <v>5.57</v>
      </c>
      <c r="H228" s="53">
        <v>212</v>
      </c>
      <c r="I228" s="52">
        <v>0.18</v>
      </c>
      <c r="J228" s="51">
        <v>1144.6400000000001</v>
      </c>
      <c r="K228" s="52">
        <v>0.04</v>
      </c>
      <c r="L228" s="51">
        <v>908.15</v>
      </c>
      <c r="M228" s="52">
        <v>0.04</v>
      </c>
      <c r="N228" s="54">
        <v>2</v>
      </c>
      <c r="O228" s="54">
        <v>3</v>
      </c>
      <c r="P228" s="55" t="str">
        <f t="shared" si="3"/>
        <v>23</v>
      </c>
      <c r="Q228" s="55"/>
      <c r="R228" s="54" t="s">
        <v>3336</v>
      </c>
    </row>
    <row r="229" spans="1:18" x14ac:dyDescent="0.25">
      <c r="A229" s="2" t="s">
        <v>4082</v>
      </c>
      <c r="B229" s="2" t="s">
        <v>5219</v>
      </c>
      <c r="C229" s="2" t="s">
        <v>5220</v>
      </c>
      <c r="D229" s="51">
        <v>0.75</v>
      </c>
      <c r="E229" s="51">
        <v>4.5735999999999999</v>
      </c>
      <c r="F229" s="52">
        <v>6.09</v>
      </c>
      <c r="G229" s="51">
        <v>3.82</v>
      </c>
      <c r="H229" s="53">
        <v>240</v>
      </c>
      <c r="I229" s="52">
        <v>0.21</v>
      </c>
      <c r="J229" s="51">
        <v>1010.54</v>
      </c>
      <c r="K229" s="52">
        <v>0.04</v>
      </c>
      <c r="L229" s="51">
        <v>830.54</v>
      </c>
      <c r="M229" s="52">
        <v>0.04</v>
      </c>
      <c r="N229" s="54">
        <v>2</v>
      </c>
      <c r="O229" s="54">
        <v>3</v>
      </c>
      <c r="P229" s="55" t="str">
        <f t="shared" si="3"/>
        <v>23</v>
      </c>
      <c r="Q229" s="55"/>
      <c r="R229" s="54" t="s">
        <v>7</v>
      </c>
    </row>
    <row r="230" spans="1:18" x14ac:dyDescent="0.25">
      <c r="A230" s="2" t="s">
        <v>4082</v>
      </c>
      <c r="B230" s="2" t="s">
        <v>6040</v>
      </c>
      <c r="C230" s="2" t="s">
        <v>6041</v>
      </c>
      <c r="D230" s="51">
        <v>2.8299999999999996</v>
      </c>
      <c r="E230" s="51">
        <v>12.3081</v>
      </c>
      <c r="F230" s="52">
        <v>4.34</v>
      </c>
      <c r="G230" s="51">
        <v>9.4700000000000006</v>
      </c>
      <c r="H230" s="53">
        <v>128</v>
      </c>
      <c r="I230" s="52">
        <v>0.11</v>
      </c>
      <c r="J230" s="51">
        <v>600.20000000000005</v>
      </c>
      <c r="K230" s="52">
        <v>0.02</v>
      </c>
      <c r="L230" s="51">
        <v>237.96</v>
      </c>
      <c r="M230" s="52">
        <v>0.01</v>
      </c>
      <c r="N230" s="54">
        <v>2</v>
      </c>
      <c r="O230" s="54">
        <v>3</v>
      </c>
      <c r="P230" s="55" t="str">
        <f t="shared" si="3"/>
        <v>23</v>
      </c>
      <c r="Q230" s="55">
        <v>21</v>
      </c>
      <c r="R230" s="54" t="s">
        <v>7</v>
      </c>
    </row>
    <row r="231" spans="1:18" x14ac:dyDescent="0.25">
      <c r="A231" s="2" t="s">
        <v>4082</v>
      </c>
      <c r="B231" s="2" t="s">
        <v>9085</v>
      </c>
      <c r="C231" s="2" t="s">
        <v>9086</v>
      </c>
      <c r="D231" s="51">
        <v>4.807692307692308E-2</v>
      </c>
      <c r="E231" s="51">
        <v>0.28839999999999999</v>
      </c>
      <c r="F231" s="52">
        <v>5.99</v>
      </c>
      <c r="G231" s="51">
        <v>0.24</v>
      </c>
      <c r="H231" s="53">
        <v>117</v>
      </c>
      <c r="I231" s="52">
        <v>0.1</v>
      </c>
      <c r="J231" s="51">
        <v>15</v>
      </c>
      <c r="K231" s="52">
        <v>0</v>
      </c>
      <c r="L231" s="51">
        <v>9.3699999999999992</v>
      </c>
      <c r="M231" s="52">
        <v>0</v>
      </c>
      <c r="N231" s="54">
        <v>2</v>
      </c>
      <c r="O231" s="54">
        <v>4</v>
      </c>
      <c r="P231" s="55" t="str">
        <f t="shared" si="3"/>
        <v>24</v>
      </c>
      <c r="Q231" s="55">
        <v>1</v>
      </c>
      <c r="R231" s="54" t="s">
        <v>3336</v>
      </c>
    </row>
    <row r="232" spans="1:18" x14ac:dyDescent="0.25">
      <c r="A232" s="2" t="s">
        <v>4082</v>
      </c>
      <c r="B232" s="2" t="s">
        <v>4303</v>
      </c>
      <c r="C232" s="2" t="s">
        <v>4304</v>
      </c>
      <c r="D232" s="51">
        <v>9.2300000000000111</v>
      </c>
      <c r="E232" s="51">
        <v>46.289700000000003</v>
      </c>
      <c r="F232" s="52">
        <v>5.01</v>
      </c>
      <c r="G232" s="51">
        <v>37.049999999999997</v>
      </c>
      <c r="H232" s="53">
        <v>96</v>
      </c>
      <c r="I232" s="52">
        <v>0.08</v>
      </c>
      <c r="J232" s="51">
        <v>4438.3999999999996</v>
      </c>
      <c r="K232" s="52">
        <v>0.19</v>
      </c>
      <c r="L232" s="51">
        <v>3552.31</v>
      </c>
      <c r="M232" s="52">
        <v>0.18</v>
      </c>
      <c r="N232" s="54">
        <v>3</v>
      </c>
      <c r="O232" s="54">
        <v>2</v>
      </c>
      <c r="P232" s="55" t="str">
        <f t="shared" si="3"/>
        <v>32</v>
      </c>
      <c r="Q232" s="55"/>
      <c r="R232" s="54" t="s">
        <v>7</v>
      </c>
    </row>
    <row r="233" spans="1:18" x14ac:dyDescent="0.25">
      <c r="A233" s="2" t="s">
        <v>4082</v>
      </c>
      <c r="B233" s="2" t="s">
        <v>4311</v>
      </c>
      <c r="C233" s="2" t="s">
        <v>4312</v>
      </c>
      <c r="D233" s="51">
        <v>7.4299999999999873</v>
      </c>
      <c r="E233" s="51">
        <v>39.246600000000001</v>
      </c>
      <c r="F233" s="52">
        <v>5.28</v>
      </c>
      <c r="G233" s="51">
        <v>31.81</v>
      </c>
      <c r="H233" s="53">
        <v>108</v>
      </c>
      <c r="I233" s="52">
        <v>0.09</v>
      </c>
      <c r="J233" s="51">
        <v>4240.6499999999996</v>
      </c>
      <c r="K233" s="52">
        <v>0.18</v>
      </c>
      <c r="L233" s="51">
        <v>3438.21</v>
      </c>
      <c r="M233" s="52">
        <v>0.17</v>
      </c>
      <c r="N233" s="54">
        <v>3</v>
      </c>
      <c r="O233" s="54">
        <v>2</v>
      </c>
      <c r="P233" s="55" t="str">
        <f t="shared" si="3"/>
        <v>32</v>
      </c>
      <c r="Q233" s="55"/>
      <c r="R233" s="54" t="s">
        <v>7</v>
      </c>
    </row>
    <row r="234" spans="1:18" x14ac:dyDescent="0.25">
      <c r="A234" s="2" t="s">
        <v>4082</v>
      </c>
      <c r="B234" s="2" t="s">
        <v>4335</v>
      </c>
      <c r="C234" s="2" t="s">
        <v>4336</v>
      </c>
      <c r="D234" s="51">
        <v>6.7100000000000035</v>
      </c>
      <c r="E234" s="51">
        <v>36.6509</v>
      </c>
      <c r="F234" s="52">
        <v>5.46</v>
      </c>
      <c r="G234" s="51">
        <v>29.94</v>
      </c>
      <c r="H234" s="53">
        <v>106</v>
      </c>
      <c r="I234" s="52">
        <v>0.09</v>
      </c>
      <c r="J234" s="51">
        <v>3913.65</v>
      </c>
      <c r="K234" s="52">
        <v>0.16</v>
      </c>
      <c r="L234" s="51">
        <v>3202.39</v>
      </c>
      <c r="M234" s="52">
        <v>0.16</v>
      </c>
      <c r="N234" s="54">
        <v>3</v>
      </c>
      <c r="O234" s="54">
        <v>2</v>
      </c>
      <c r="P234" s="55" t="str">
        <f t="shared" si="3"/>
        <v>32</v>
      </c>
      <c r="Q234" s="55"/>
      <c r="R234" s="54" t="s">
        <v>7</v>
      </c>
    </row>
    <row r="235" spans="1:18" x14ac:dyDescent="0.25">
      <c r="A235" s="2" t="s">
        <v>4082</v>
      </c>
      <c r="B235" s="2" t="s">
        <v>4367</v>
      </c>
      <c r="C235" s="2" t="s">
        <v>4368</v>
      </c>
      <c r="D235" s="51">
        <v>6.2200000000000175</v>
      </c>
      <c r="E235" s="51">
        <v>32.720500000000001</v>
      </c>
      <c r="F235" s="52">
        <v>5.26</v>
      </c>
      <c r="G235" s="51">
        <v>26.5</v>
      </c>
      <c r="H235" s="53">
        <v>111</v>
      </c>
      <c r="I235" s="52">
        <v>0.09</v>
      </c>
      <c r="J235" s="51">
        <v>3656.7</v>
      </c>
      <c r="K235" s="52">
        <v>0.15</v>
      </c>
      <c r="L235" s="51">
        <v>2966.27</v>
      </c>
      <c r="M235" s="52">
        <v>0.15</v>
      </c>
      <c r="N235" s="54">
        <v>3</v>
      </c>
      <c r="O235" s="54">
        <v>2</v>
      </c>
      <c r="P235" s="55" t="str">
        <f t="shared" si="3"/>
        <v>32</v>
      </c>
      <c r="Q235" s="55"/>
      <c r="R235" s="54" t="s">
        <v>7</v>
      </c>
    </row>
    <row r="236" spans="1:18" x14ac:dyDescent="0.25">
      <c r="A236" s="2" t="s">
        <v>4082</v>
      </c>
      <c r="B236" s="2" t="s">
        <v>4377</v>
      </c>
      <c r="C236" s="2" t="s">
        <v>4378</v>
      </c>
      <c r="D236" s="51">
        <v>6.2599999999999927</v>
      </c>
      <c r="E236" s="51">
        <v>33.936300000000003</v>
      </c>
      <c r="F236" s="52">
        <v>5.42</v>
      </c>
      <c r="G236" s="51">
        <v>27.67</v>
      </c>
      <c r="H236" s="53">
        <v>105</v>
      </c>
      <c r="I236" s="52">
        <v>0.09</v>
      </c>
      <c r="J236" s="51">
        <v>3569.06</v>
      </c>
      <c r="K236" s="52">
        <v>0.15</v>
      </c>
      <c r="L236" s="51">
        <v>2911.76</v>
      </c>
      <c r="M236" s="52">
        <v>0.14000000000000001</v>
      </c>
      <c r="N236" s="54">
        <v>3</v>
      </c>
      <c r="O236" s="54">
        <v>2</v>
      </c>
      <c r="P236" s="55" t="str">
        <f t="shared" si="3"/>
        <v>32</v>
      </c>
      <c r="Q236" s="55"/>
      <c r="R236" s="54" t="s">
        <v>7</v>
      </c>
    </row>
    <row r="237" spans="1:18" x14ac:dyDescent="0.25">
      <c r="A237" s="2" t="s">
        <v>4082</v>
      </c>
      <c r="B237" s="2" t="s">
        <v>4385</v>
      </c>
      <c r="C237" s="2" t="s">
        <v>4386</v>
      </c>
      <c r="D237" s="51">
        <v>8.3300000000000107</v>
      </c>
      <c r="E237" s="51">
        <v>40.014000000000003</v>
      </c>
      <c r="F237" s="52">
        <v>4.8</v>
      </c>
      <c r="G237" s="51">
        <v>31.68</v>
      </c>
      <c r="H237" s="53">
        <v>92</v>
      </c>
      <c r="I237" s="52">
        <v>0.08</v>
      </c>
      <c r="J237" s="51">
        <v>3643.35</v>
      </c>
      <c r="K237" s="52">
        <v>0.15</v>
      </c>
      <c r="L237" s="51">
        <v>2876.98</v>
      </c>
      <c r="M237" s="52">
        <v>0.14000000000000001</v>
      </c>
      <c r="N237" s="54">
        <v>3</v>
      </c>
      <c r="O237" s="54">
        <v>2</v>
      </c>
      <c r="P237" s="55" t="str">
        <f t="shared" si="3"/>
        <v>32</v>
      </c>
      <c r="Q237" s="55"/>
      <c r="R237" s="54" t="s">
        <v>7</v>
      </c>
    </row>
    <row r="238" spans="1:18" x14ac:dyDescent="0.25">
      <c r="A238" s="2" t="s">
        <v>4082</v>
      </c>
      <c r="B238" s="2" t="s">
        <v>4389</v>
      </c>
      <c r="C238" s="2" t="s">
        <v>4390</v>
      </c>
      <c r="D238" s="51">
        <v>6.1499999999999879</v>
      </c>
      <c r="E238" s="51">
        <v>33.6768</v>
      </c>
      <c r="F238" s="52">
        <v>5.47</v>
      </c>
      <c r="G238" s="51">
        <v>27.52</v>
      </c>
      <c r="H238" s="53">
        <v>104</v>
      </c>
      <c r="I238" s="52">
        <v>0.09</v>
      </c>
      <c r="J238" s="51">
        <v>3502.39</v>
      </c>
      <c r="K238" s="52">
        <v>0.15</v>
      </c>
      <c r="L238" s="51">
        <v>2862.79</v>
      </c>
      <c r="M238" s="52">
        <v>0.14000000000000001</v>
      </c>
      <c r="N238" s="54">
        <v>3</v>
      </c>
      <c r="O238" s="54">
        <v>2</v>
      </c>
      <c r="P238" s="55" t="str">
        <f t="shared" si="3"/>
        <v>32</v>
      </c>
      <c r="Q238" s="55"/>
      <c r="R238" s="54" t="s">
        <v>7</v>
      </c>
    </row>
    <row r="239" spans="1:18" x14ac:dyDescent="0.25">
      <c r="A239" s="2" t="s">
        <v>4082</v>
      </c>
      <c r="B239" s="2" t="s">
        <v>4393</v>
      </c>
      <c r="C239" s="2" t="s">
        <v>4394</v>
      </c>
      <c r="D239" s="51">
        <v>5.360000000000011</v>
      </c>
      <c r="E239" s="51">
        <v>30.0961</v>
      </c>
      <c r="F239" s="52">
        <v>5.61</v>
      </c>
      <c r="G239" s="51">
        <v>24.73</v>
      </c>
      <c r="H239" s="53">
        <v>112</v>
      </c>
      <c r="I239" s="52">
        <v>0.09</v>
      </c>
      <c r="J239" s="51">
        <v>3430.86</v>
      </c>
      <c r="K239" s="52">
        <v>0.14000000000000001</v>
      </c>
      <c r="L239" s="51">
        <v>2830.53</v>
      </c>
      <c r="M239" s="52">
        <v>0.14000000000000001</v>
      </c>
      <c r="N239" s="54">
        <v>3</v>
      </c>
      <c r="O239" s="54">
        <v>2</v>
      </c>
      <c r="P239" s="55" t="str">
        <f t="shared" si="3"/>
        <v>32</v>
      </c>
      <c r="Q239" s="55"/>
      <c r="R239" s="54" t="s">
        <v>7</v>
      </c>
    </row>
    <row r="240" spans="1:18" x14ac:dyDescent="0.25">
      <c r="A240" s="2" t="s">
        <v>4082</v>
      </c>
      <c r="B240" s="2" t="s">
        <v>4397</v>
      </c>
      <c r="C240" s="2" t="s">
        <v>4398</v>
      </c>
      <c r="D240" s="51">
        <v>4.7599999999999936</v>
      </c>
      <c r="E240" s="51">
        <v>33.776200000000003</v>
      </c>
      <c r="F240" s="52">
        <v>7.09</v>
      </c>
      <c r="G240" s="51">
        <v>29.01</v>
      </c>
      <c r="H240" s="53">
        <v>96</v>
      </c>
      <c r="I240" s="52">
        <v>0.08</v>
      </c>
      <c r="J240" s="51">
        <v>3245.3</v>
      </c>
      <c r="K240" s="52">
        <v>0.13</v>
      </c>
      <c r="L240" s="51">
        <v>2788.34</v>
      </c>
      <c r="M240" s="52">
        <v>0.14000000000000001</v>
      </c>
      <c r="N240" s="54">
        <v>3</v>
      </c>
      <c r="O240" s="54">
        <v>2</v>
      </c>
      <c r="P240" s="55" t="str">
        <f t="shared" si="3"/>
        <v>32</v>
      </c>
      <c r="Q240" s="55"/>
      <c r="R240" s="54" t="s">
        <v>7</v>
      </c>
    </row>
    <row r="241" spans="1:18" x14ac:dyDescent="0.25">
      <c r="A241" s="2" t="s">
        <v>4082</v>
      </c>
      <c r="B241" s="2" t="s">
        <v>4409</v>
      </c>
      <c r="C241" s="2" t="s">
        <v>4410</v>
      </c>
      <c r="D241" s="51">
        <v>5.1000000000000094</v>
      </c>
      <c r="E241" s="51">
        <v>30.365500000000001</v>
      </c>
      <c r="F241" s="52">
        <v>5.95</v>
      </c>
      <c r="G241" s="51">
        <v>25.26</v>
      </c>
      <c r="H241" s="53">
        <v>103</v>
      </c>
      <c r="I241" s="52">
        <v>0.09</v>
      </c>
      <c r="J241" s="51">
        <v>3180.02</v>
      </c>
      <c r="K241" s="52">
        <v>0.13</v>
      </c>
      <c r="L241" s="51">
        <v>2654.71</v>
      </c>
      <c r="M241" s="52">
        <v>0.13</v>
      </c>
      <c r="N241" s="54">
        <v>3</v>
      </c>
      <c r="O241" s="54">
        <v>2</v>
      </c>
      <c r="P241" s="55" t="str">
        <f t="shared" si="3"/>
        <v>32</v>
      </c>
      <c r="Q241" s="55"/>
      <c r="R241" s="54" t="s">
        <v>7</v>
      </c>
    </row>
    <row r="242" spans="1:18" x14ac:dyDescent="0.25">
      <c r="A242" s="2" t="s">
        <v>4082</v>
      </c>
      <c r="B242" s="2" t="s">
        <v>4411</v>
      </c>
      <c r="C242" s="2" t="s">
        <v>4412</v>
      </c>
      <c r="D242" s="51">
        <v>6.75</v>
      </c>
      <c r="E242" s="51">
        <v>33.2121</v>
      </c>
      <c r="F242" s="52">
        <v>4.92</v>
      </c>
      <c r="G242" s="51">
        <v>26.46</v>
      </c>
      <c r="H242" s="53">
        <v>100</v>
      </c>
      <c r="I242" s="52">
        <v>0.08</v>
      </c>
      <c r="J242" s="51">
        <v>3325</v>
      </c>
      <c r="K242" s="52">
        <v>0.14000000000000001</v>
      </c>
      <c r="L242" s="51">
        <v>2650</v>
      </c>
      <c r="M242" s="52">
        <v>0.13</v>
      </c>
      <c r="N242" s="54">
        <v>3</v>
      </c>
      <c r="O242" s="54">
        <v>2</v>
      </c>
      <c r="P242" s="55" t="str">
        <f t="shared" si="3"/>
        <v>32</v>
      </c>
      <c r="Q242" s="55"/>
      <c r="R242" s="54" t="s">
        <v>7</v>
      </c>
    </row>
    <row r="243" spans="1:18" x14ac:dyDescent="0.25">
      <c r="A243" s="2" t="s">
        <v>4082</v>
      </c>
      <c r="B243" s="2" t="s">
        <v>7263</v>
      </c>
      <c r="C243" s="2" t="s">
        <v>7264</v>
      </c>
      <c r="D243" s="51">
        <v>6.2558847736625527</v>
      </c>
      <c r="E243" s="51">
        <v>37.535299999999999</v>
      </c>
      <c r="F243" s="52">
        <v>5.99</v>
      </c>
      <c r="G243" s="51">
        <v>31.27</v>
      </c>
      <c r="H243" s="53">
        <v>83</v>
      </c>
      <c r="I243" s="52">
        <v>7.0000000000000007E-2</v>
      </c>
      <c r="J243" s="51">
        <v>3139.36</v>
      </c>
      <c r="K243" s="52">
        <v>0.13</v>
      </c>
      <c r="L243" s="51">
        <v>2620.12</v>
      </c>
      <c r="M243" s="52">
        <v>0.13</v>
      </c>
      <c r="N243" s="54">
        <v>3</v>
      </c>
      <c r="O243" s="54">
        <v>2</v>
      </c>
      <c r="P243" s="55" t="str">
        <f t="shared" si="3"/>
        <v>32</v>
      </c>
      <c r="Q243" s="55"/>
      <c r="R243" s="54" t="s">
        <v>3336</v>
      </c>
    </row>
    <row r="244" spans="1:18" x14ac:dyDescent="0.25">
      <c r="A244" s="2" t="s">
        <v>4082</v>
      </c>
      <c r="B244" s="2" t="s">
        <v>4423</v>
      </c>
      <c r="C244" s="2" t="s">
        <v>4424</v>
      </c>
      <c r="D244" s="51">
        <v>6.9599999999999982</v>
      </c>
      <c r="E244" s="51">
        <v>36.308999999999997</v>
      </c>
      <c r="F244" s="52">
        <v>5.21</v>
      </c>
      <c r="G244" s="51">
        <v>29.34</v>
      </c>
      <c r="H244" s="53">
        <v>87</v>
      </c>
      <c r="I244" s="52">
        <v>7.0000000000000007E-2</v>
      </c>
      <c r="J244" s="51">
        <v>3150.58</v>
      </c>
      <c r="K244" s="52">
        <v>0.13</v>
      </c>
      <c r="L244" s="51">
        <v>2545.06</v>
      </c>
      <c r="M244" s="52">
        <v>0.12</v>
      </c>
      <c r="N244" s="54">
        <v>3</v>
      </c>
      <c r="O244" s="54">
        <v>2</v>
      </c>
      <c r="P244" s="55" t="str">
        <f t="shared" si="3"/>
        <v>32</v>
      </c>
      <c r="Q244" s="55"/>
      <c r="R244" s="54" t="s">
        <v>7</v>
      </c>
    </row>
    <row r="245" spans="1:18" x14ac:dyDescent="0.25">
      <c r="A245" s="2" t="s">
        <v>4082</v>
      </c>
      <c r="B245" s="2" t="s">
        <v>4436</v>
      </c>
      <c r="C245" s="2" t="s">
        <v>4437</v>
      </c>
      <c r="D245" s="51">
        <v>5.7099999999999982</v>
      </c>
      <c r="E245" s="51">
        <v>27.910499999999999</v>
      </c>
      <c r="F245" s="52">
        <v>4.88</v>
      </c>
      <c r="G245" s="51">
        <v>22.2</v>
      </c>
      <c r="H245" s="53">
        <v>108</v>
      </c>
      <c r="I245" s="52">
        <v>0.09</v>
      </c>
      <c r="J245" s="51">
        <v>3013.43</v>
      </c>
      <c r="K245" s="52">
        <v>0.12</v>
      </c>
      <c r="L245" s="51">
        <v>2396.75</v>
      </c>
      <c r="M245" s="52">
        <v>0.12</v>
      </c>
      <c r="N245" s="54">
        <v>3</v>
      </c>
      <c r="O245" s="54">
        <v>2</v>
      </c>
      <c r="P245" s="55" t="str">
        <f t="shared" si="3"/>
        <v>32</v>
      </c>
      <c r="Q245" s="55"/>
      <c r="R245" s="54" t="s">
        <v>7</v>
      </c>
    </row>
    <row r="246" spans="1:18" x14ac:dyDescent="0.25">
      <c r="A246" s="2" t="s">
        <v>4082</v>
      </c>
      <c r="B246" s="2" t="s">
        <v>4440</v>
      </c>
      <c r="C246" s="2" t="s">
        <v>4441</v>
      </c>
      <c r="D246" s="51">
        <v>4.7300000000000066</v>
      </c>
      <c r="E246" s="51">
        <v>27.643699999999999</v>
      </c>
      <c r="F246" s="52">
        <v>5.84</v>
      </c>
      <c r="G246" s="51">
        <v>22.91</v>
      </c>
      <c r="H246" s="53">
        <v>112</v>
      </c>
      <c r="I246" s="52">
        <v>0.09</v>
      </c>
      <c r="J246" s="51">
        <v>2906.16</v>
      </c>
      <c r="K246" s="52">
        <v>0.12</v>
      </c>
      <c r="L246" s="51">
        <v>2376.39</v>
      </c>
      <c r="M246" s="52">
        <v>0.12</v>
      </c>
      <c r="N246" s="54">
        <v>3</v>
      </c>
      <c r="O246" s="54">
        <v>2</v>
      </c>
      <c r="P246" s="55" t="str">
        <f t="shared" si="3"/>
        <v>32</v>
      </c>
      <c r="Q246" s="55"/>
      <c r="R246" s="54" t="s">
        <v>7</v>
      </c>
    </row>
    <row r="247" spans="1:18" x14ac:dyDescent="0.25">
      <c r="A247" s="2" t="s">
        <v>4082</v>
      </c>
      <c r="B247" s="2" t="s">
        <v>4447</v>
      </c>
      <c r="C247" s="2" t="s">
        <v>4448</v>
      </c>
      <c r="D247" s="51">
        <v>7.7000000000000011</v>
      </c>
      <c r="E247" s="51">
        <v>36.834699999999998</v>
      </c>
      <c r="F247" s="52">
        <v>4.78</v>
      </c>
      <c r="G247" s="51">
        <v>29.13</v>
      </c>
      <c r="H247" s="53">
        <v>81</v>
      </c>
      <c r="I247" s="52">
        <v>7.0000000000000007E-2</v>
      </c>
      <c r="J247" s="51">
        <v>2984.78</v>
      </c>
      <c r="K247" s="52">
        <v>0.12</v>
      </c>
      <c r="L247" s="51">
        <v>2361.08</v>
      </c>
      <c r="M247" s="52">
        <v>0.12</v>
      </c>
      <c r="N247" s="54">
        <v>3</v>
      </c>
      <c r="O247" s="54">
        <v>2</v>
      </c>
      <c r="P247" s="55" t="str">
        <f t="shared" si="3"/>
        <v>32</v>
      </c>
      <c r="Q247" s="55"/>
      <c r="R247" s="54" t="s">
        <v>7</v>
      </c>
    </row>
    <row r="248" spans="1:18" x14ac:dyDescent="0.25">
      <c r="A248" s="2" t="s">
        <v>4082</v>
      </c>
      <c r="B248" s="2" t="s">
        <v>4454</v>
      </c>
      <c r="C248" s="2" t="s">
        <v>4455</v>
      </c>
      <c r="D248" s="51">
        <v>16.649999999999988</v>
      </c>
      <c r="E248" s="51">
        <v>67.528099999999995</v>
      </c>
      <c r="F248" s="52">
        <v>4.05</v>
      </c>
      <c r="G248" s="51">
        <v>50.87</v>
      </c>
      <c r="H248" s="53">
        <v>47</v>
      </c>
      <c r="I248" s="52">
        <v>0.04</v>
      </c>
      <c r="J248" s="51">
        <v>3123.71</v>
      </c>
      <c r="K248" s="52">
        <v>0.13</v>
      </c>
      <c r="L248" s="51">
        <v>2341.16</v>
      </c>
      <c r="M248" s="52">
        <v>0.11</v>
      </c>
      <c r="N248" s="54">
        <v>3</v>
      </c>
      <c r="O248" s="54">
        <v>2</v>
      </c>
      <c r="P248" s="55" t="str">
        <f t="shared" si="3"/>
        <v>32</v>
      </c>
      <c r="Q248" s="55"/>
      <c r="R248" s="54" t="s">
        <v>7</v>
      </c>
    </row>
    <row r="249" spans="1:18" x14ac:dyDescent="0.25">
      <c r="A249" s="2" t="s">
        <v>4082</v>
      </c>
      <c r="B249" s="2" t="s">
        <v>4458</v>
      </c>
      <c r="C249" s="2" t="s">
        <v>4459</v>
      </c>
      <c r="D249" s="51">
        <v>4.0500000000000069</v>
      </c>
      <c r="E249" s="51">
        <v>24.621400000000001</v>
      </c>
      <c r="F249" s="52">
        <v>6.07</v>
      </c>
      <c r="G249" s="51">
        <v>20.57</v>
      </c>
      <c r="H249" s="53">
        <v>112</v>
      </c>
      <c r="I249" s="52">
        <v>0.09</v>
      </c>
      <c r="J249" s="51">
        <v>2757.6</v>
      </c>
      <c r="K249" s="52">
        <v>0.11</v>
      </c>
      <c r="L249" s="51">
        <v>2303.9899999999998</v>
      </c>
      <c r="M249" s="52">
        <v>0.11</v>
      </c>
      <c r="N249" s="54">
        <v>3</v>
      </c>
      <c r="O249" s="54">
        <v>2</v>
      </c>
      <c r="P249" s="55" t="str">
        <f t="shared" si="3"/>
        <v>32</v>
      </c>
      <c r="Q249" s="55"/>
      <c r="R249" s="54" t="s">
        <v>7</v>
      </c>
    </row>
    <row r="250" spans="1:18" x14ac:dyDescent="0.25">
      <c r="A250" s="2" t="s">
        <v>4082</v>
      </c>
      <c r="B250" s="2" t="s">
        <v>4468</v>
      </c>
      <c r="C250" s="2" t="s">
        <v>4469</v>
      </c>
      <c r="D250" s="51">
        <v>9.6799999999999962</v>
      </c>
      <c r="E250" s="51">
        <v>47.368200000000002</v>
      </c>
      <c r="F250" s="52">
        <v>4.8899999999999997</v>
      </c>
      <c r="G250" s="51">
        <v>37.68</v>
      </c>
      <c r="H250" s="53">
        <v>60</v>
      </c>
      <c r="I250" s="52">
        <v>0.05</v>
      </c>
      <c r="J250" s="51">
        <v>2866.2</v>
      </c>
      <c r="K250" s="52">
        <v>0.12</v>
      </c>
      <c r="L250" s="51">
        <v>2285.4</v>
      </c>
      <c r="M250" s="52">
        <v>0.11</v>
      </c>
      <c r="N250" s="54">
        <v>3</v>
      </c>
      <c r="O250" s="54">
        <v>2</v>
      </c>
      <c r="P250" s="55" t="str">
        <f t="shared" si="3"/>
        <v>32</v>
      </c>
      <c r="Q250" s="55"/>
      <c r="R250" s="54" t="s">
        <v>7</v>
      </c>
    </row>
    <row r="251" spans="1:18" x14ac:dyDescent="0.25">
      <c r="A251" s="2" t="s">
        <v>4082</v>
      </c>
      <c r="B251" s="2" t="s">
        <v>4470</v>
      </c>
      <c r="C251" s="2" t="s">
        <v>3493</v>
      </c>
      <c r="D251" s="51">
        <v>6.8999999999999915</v>
      </c>
      <c r="E251" s="51">
        <v>39.361800000000002</v>
      </c>
      <c r="F251" s="52">
        <v>5.7</v>
      </c>
      <c r="G251" s="51">
        <v>32.46</v>
      </c>
      <c r="H251" s="53">
        <v>70</v>
      </c>
      <c r="I251" s="52">
        <v>0.06</v>
      </c>
      <c r="J251" s="51">
        <v>2751.69</v>
      </c>
      <c r="K251" s="52">
        <v>0.11</v>
      </c>
      <c r="L251" s="51">
        <v>2268.69</v>
      </c>
      <c r="M251" s="52">
        <v>0.11</v>
      </c>
      <c r="N251" s="54">
        <v>3</v>
      </c>
      <c r="O251" s="54">
        <v>2</v>
      </c>
      <c r="P251" s="55" t="str">
        <f t="shared" si="3"/>
        <v>32</v>
      </c>
      <c r="Q251" s="55"/>
      <c r="R251" s="54" t="s">
        <v>7</v>
      </c>
    </row>
    <row r="252" spans="1:18" x14ac:dyDescent="0.25">
      <c r="A252" s="2" t="s">
        <v>4082</v>
      </c>
      <c r="B252" s="2" t="s">
        <v>4471</v>
      </c>
      <c r="C252" s="2" t="s">
        <v>4472</v>
      </c>
      <c r="D252" s="51">
        <v>5.0600000000000014</v>
      </c>
      <c r="E252" s="51">
        <v>32.575000000000003</v>
      </c>
      <c r="F252" s="52">
        <v>6.43</v>
      </c>
      <c r="G252" s="51">
        <v>27.51</v>
      </c>
      <c r="H252" s="53">
        <v>82</v>
      </c>
      <c r="I252" s="52">
        <v>7.0000000000000007E-2</v>
      </c>
      <c r="J252" s="51">
        <v>2666.3</v>
      </c>
      <c r="K252" s="52">
        <v>0.11</v>
      </c>
      <c r="L252" s="51">
        <v>2251.38</v>
      </c>
      <c r="M252" s="52">
        <v>0.11</v>
      </c>
      <c r="N252" s="54">
        <v>3</v>
      </c>
      <c r="O252" s="54">
        <v>2</v>
      </c>
      <c r="P252" s="55" t="str">
        <f t="shared" si="3"/>
        <v>32</v>
      </c>
      <c r="Q252" s="55"/>
      <c r="R252" s="54" t="s">
        <v>7</v>
      </c>
    </row>
    <row r="253" spans="1:18" x14ac:dyDescent="0.25">
      <c r="A253" s="2" t="s">
        <v>4082</v>
      </c>
      <c r="B253" s="2" t="s">
        <v>4485</v>
      </c>
      <c r="C253" s="2" t="s">
        <v>4486</v>
      </c>
      <c r="D253" s="51">
        <v>6.1100000000000092</v>
      </c>
      <c r="E253" s="51">
        <v>38.323799999999999</v>
      </c>
      <c r="F253" s="52">
        <v>6.27</v>
      </c>
      <c r="G253" s="51">
        <v>32.21</v>
      </c>
      <c r="H253" s="53">
        <v>69</v>
      </c>
      <c r="I253" s="52">
        <v>0.06</v>
      </c>
      <c r="J253" s="51">
        <v>2637.7</v>
      </c>
      <c r="K253" s="52">
        <v>0.11</v>
      </c>
      <c r="L253" s="51">
        <v>2216.1</v>
      </c>
      <c r="M253" s="52">
        <v>0.11</v>
      </c>
      <c r="N253" s="54">
        <v>3</v>
      </c>
      <c r="O253" s="54">
        <v>2</v>
      </c>
      <c r="P253" s="55" t="str">
        <f t="shared" si="3"/>
        <v>32</v>
      </c>
      <c r="Q253" s="55"/>
      <c r="R253" s="54" t="s">
        <v>7</v>
      </c>
    </row>
    <row r="254" spans="1:18" x14ac:dyDescent="0.25">
      <c r="A254" s="2" t="s">
        <v>4082</v>
      </c>
      <c r="B254" s="2" t="s">
        <v>4491</v>
      </c>
      <c r="C254" s="2" t="s">
        <v>2266</v>
      </c>
      <c r="D254" s="51">
        <v>5.8000000000000069</v>
      </c>
      <c r="E254" s="51">
        <v>32.274500000000003</v>
      </c>
      <c r="F254" s="52">
        <v>5.56</v>
      </c>
      <c r="G254" s="51">
        <v>26.47</v>
      </c>
      <c r="H254" s="53">
        <v>83</v>
      </c>
      <c r="I254" s="52">
        <v>7.0000000000000007E-2</v>
      </c>
      <c r="J254" s="51">
        <v>2681.06</v>
      </c>
      <c r="K254" s="52">
        <v>0.11</v>
      </c>
      <c r="L254" s="51">
        <v>2199.65</v>
      </c>
      <c r="M254" s="52">
        <v>0.11</v>
      </c>
      <c r="N254" s="54">
        <v>3</v>
      </c>
      <c r="O254" s="54">
        <v>2</v>
      </c>
      <c r="P254" s="55" t="str">
        <f t="shared" si="3"/>
        <v>32</v>
      </c>
      <c r="Q254" s="55"/>
      <c r="R254" s="54" t="s">
        <v>7</v>
      </c>
    </row>
    <row r="255" spans="1:18" x14ac:dyDescent="0.25">
      <c r="A255" s="2" t="s">
        <v>4082</v>
      </c>
      <c r="B255" s="2" t="s">
        <v>4496</v>
      </c>
      <c r="C255" s="2" t="s">
        <v>4497</v>
      </c>
      <c r="D255" s="51">
        <v>4.0400000000000045</v>
      </c>
      <c r="E255" s="51">
        <v>27.818200000000001</v>
      </c>
      <c r="F255" s="52">
        <v>6.88</v>
      </c>
      <c r="G255" s="51">
        <v>23.77</v>
      </c>
      <c r="H255" s="53">
        <v>92</v>
      </c>
      <c r="I255" s="52">
        <v>0.08</v>
      </c>
      <c r="J255" s="51">
        <v>2559.2800000000002</v>
      </c>
      <c r="K255" s="52">
        <v>0.1</v>
      </c>
      <c r="L255" s="51">
        <v>2187.6</v>
      </c>
      <c r="M255" s="52">
        <v>0.11</v>
      </c>
      <c r="N255" s="54">
        <v>3</v>
      </c>
      <c r="O255" s="54">
        <v>2</v>
      </c>
      <c r="P255" s="55" t="str">
        <f t="shared" si="3"/>
        <v>32</v>
      </c>
      <c r="Q255" s="55"/>
      <c r="R255" s="54" t="s">
        <v>7</v>
      </c>
    </row>
    <row r="256" spans="1:18" x14ac:dyDescent="0.25">
      <c r="A256" s="2" t="s">
        <v>4082</v>
      </c>
      <c r="B256" s="2" t="s">
        <v>4498</v>
      </c>
      <c r="C256" s="2" t="s">
        <v>4499</v>
      </c>
      <c r="D256" s="51">
        <v>4.5400000000000063</v>
      </c>
      <c r="E256" s="51">
        <v>27.468399999999999</v>
      </c>
      <c r="F256" s="52">
        <v>6.05</v>
      </c>
      <c r="G256" s="51">
        <v>22.92</v>
      </c>
      <c r="H256" s="53">
        <v>95</v>
      </c>
      <c r="I256" s="52">
        <v>0.08</v>
      </c>
      <c r="J256" s="51">
        <v>2614.1</v>
      </c>
      <c r="K256" s="52">
        <v>0.11</v>
      </c>
      <c r="L256" s="51">
        <v>2182.79</v>
      </c>
      <c r="M256" s="52">
        <v>0.11</v>
      </c>
      <c r="N256" s="54">
        <v>3</v>
      </c>
      <c r="O256" s="54">
        <v>2</v>
      </c>
      <c r="P256" s="55" t="str">
        <f t="shared" si="3"/>
        <v>32</v>
      </c>
      <c r="Q256" s="55"/>
      <c r="R256" s="54" t="s">
        <v>7</v>
      </c>
    </row>
    <row r="257" spans="1:18" x14ac:dyDescent="0.25">
      <c r="A257" s="2" t="s">
        <v>4082</v>
      </c>
      <c r="B257" s="2" t="s">
        <v>4500</v>
      </c>
      <c r="C257" s="2" t="s">
        <v>4501</v>
      </c>
      <c r="D257" s="51">
        <v>3.8299999999999979</v>
      </c>
      <c r="E257" s="51">
        <v>24.5519</v>
      </c>
      <c r="F257" s="52">
        <v>6.41</v>
      </c>
      <c r="G257" s="51">
        <v>20.72</v>
      </c>
      <c r="H257" s="53">
        <v>104</v>
      </c>
      <c r="I257" s="52">
        <v>0.09</v>
      </c>
      <c r="J257" s="51">
        <v>2550.3000000000002</v>
      </c>
      <c r="K257" s="52">
        <v>0.1</v>
      </c>
      <c r="L257" s="51">
        <v>2151.98</v>
      </c>
      <c r="M257" s="52">
        <v>0.1</v>
      </c>
      <c r="N257" s="54">
        <v>3</v>
      </c>
      <c r="O257" s="54">
        <v>2</v>
      </c>
      <c r="P257" s="55" t="str">
        <f t="shared" si="3"/>
        <v>32</v>
      </c>
      <c r="Q257" s="55"/>
      <c r="R257" s="54" t="s">
        <v>7</v>
      </c>
    </row>
    <row r="258" spans="1:18" x14ac:dyDescent="0.25">
      <c r="A258" s="2" t="s">
        <v>4082</v>
      </c>
      <c r="B258" s="2" t="s">
        <v>4512</v>
      </c>
      <c r="C258" s="2" t="s">
        <v>4513</v>
      </c>
      <c r="D258" s="51">
        <v>4</v>
      </c>
      <c r="E258" s="51">
        <v>26.106100000000001</v>
      </c>
      <c r="F258" s="52">
        <v>6.52</v>
      </c>
      <c r="G258" s="51">
        <v>22.1</v>
      </c>
      <c r="H258" s="53">
        <v>96</v>
      </c>
      <c r="I258" s="52">
        <v>0.08</v>
      </c>
      <c r="J258" s="51">
        <v>2492.92</v>
      </c>
      <c r="K258" s="52">
        <v>0.1</v>
      </c>
      <c r="L258" s="51">
        <v>2108.92</v>
      </c>
      <c r="M258" s="52">
        <v>0.1</v>
      </c>
      <c r="N258" s="54">
        <v>3</v>
      </c>
      <c r="O258" s="54">
        <v>2</v>
      </c>
      <c r="P258" s="55" t="str">
        <f t="shared" si="3"/>
        <v>32</v>
      </c>
      <c r="Q258" s="55"/>
      <c r="R258" s="54" t="s">
        <v>7</v>
      </c>
    </row>
    <row r="259" spans="1:18" x14ac:dyDescent="0.25">
      <c r="A259" s="2" t="s">
        <v>4082</v>
      </c>
      <c r="B259" s="2" t="s">
        <v>7267</v>
      </c>
      <c r="C259" s="2" t="s">
        <v>7268</v>
      </c>
      <c r="D259" s="51">
        <v>10.47916666666667</v>
      </c>
      <c r="E259" s="51">
        <v>62.875</v>
      </c>
      <c r="F259" s="52">
        <v>5.99</v>
      </c>
      <c r="G259" s="51">
        <v>52.39</v>
      </c>
      <c r="H259" s="53">
        <v>31</v>
      </c>
      <c r="I259" s="52">
        <v>0.02</v>
      </c>
      <c r="J259" s="51">
        <v>2428</v>
      </c>
      <c r="K259" s="52">
        <v>0.1</v>
      </c>
      <c r="L259" s="51">
        <v>2103.14</v>
      </c>
      <c r="M259" s="52">
        <v>0.1</v>
      </c>
      <c r="N259" s="54">
        <v>3</v>
      </c>
      <c r="O259" s="54">
        <v>2</v>
      </c>
      <c r="P259" s="55" t="str">
        <f t="shared" si="3"/>
        <v>32</v>
      </c>
      <c r="Q259" s="55"/>
      <c r="R259" s="54" t="s">
        <v>3336</v>
      </c>
    </row>
    <row r="260" spans="1:18" x14ac:dyDescent="0.25">
      <c r="A260" s="2" t="s">
        <v>4082</v>
      </c>
      <c r="B260" s="2" t="s">
        <v>4514</v>
      </c>
      <c r="C260" s="2" t="s">
        <v>4515</v>
      </c>
      <c r="D260" s="51">
        <v>4.1899999999999986</v>
      </c>
      <c r="E260" s="51">
        <v>26.0822</v>
      </c>
      <c r="F260" s="52">
        <v>6.22</v>
      </c>
      <c r="G260" s="51">
        <v>21.89</v>
      </c>
      <c r="H260" s="53">
        <v>96</v>
      </c>
      <c r="I260" s="52">
        <v>0.08</v>
      </c>
      <c r="J260" s="51">
        <v>2504.65</v>
      </c>
      <c r="K260" s="52">
        <v>0.1</v>
      </c>
      <c r="L260" s="51">
        <v>2102.41</v>
      </c>
      <c r="M260" s="52">
        <v>0.1</v>
      </c>
      <c r="N260" s="54">
        <v>3</v>
      </c>
      <c r="O260" s="54">
        <v>2</v>
      </c>
      <c r="P260" s="55" t="str">
        <f t="shared" si="3"/>
        <v>32</v>
      </c>
      <c r="Q260" s="55"/>
      <c r="R260" s="54" t="s">
        <v>7</v>
      </c>
    </row>
    <row r="261" spans="1:18" x14ac:dyDescent="0.25">
      <c r="A261" s="2" t="s">
        <v>4082</v>
      </c>
      <c r="B261" s="2" t="s">
        <v>4520</v>
      </c>
      <c r="C261" s="2" t="s">
        <v>4521</v>
      </c>
      <c r="D261" s="51">
        <v>4.4200000000000035</v>
      </c>
      <c r="E261" s="51">
        <v>25.306000000000001</v>
      </c>
      <c r="F261" s="52">
        <v>5.72</v>
      </c>
      <c r="G261" s="51">
        <v>20.88</v>
      </c>
      <c r="H261" s="53">
        <v>100</v>
      </c>
      <c r="I261" s="52">
        <v>0.08</v>
      </c>
      <c r="J261" s="51">
        <v>2530.6</v>
      </c>
      <c r="K261" s="52">
        <v>0.1</v>
      </c>
      <c r="L261" s="51">
        <v>2088.6</v>
      </c>
      <c r="M261" s="52">
        <v>0.1</v>
      </c>
      <c r="N261" s="54">
        <v>3</v>
      </c>
      <c r="O261" s="54">
        <v>2</v>
      </c>
      <c r="P261" s="55" t="str">
        <f t="shared" si="3"/>
        <v>32</v>
      </c>
      <c r="Q261" s="55"/>
      <c r="R261" s="54" t="s">
        <v>7</v>
      </c>
    </row>
    <row r="262" spans="1:18" x14ac:dyDescent="0.25">
      <c r="A262" s="2" t="s">
        <v>4082</v>
      </c>
      <c r="B262" s="2" t="s">
        <v>4522</v>
      </c>
      <c r="C262" s="2" t="s">
        <v>4523</v>
      </c>
      <c r="D262" s="51">
        <v>4.5400000000000045</v>
      </c>
      <c r="E262" s="51">
        <v>30.295000000000002</v>
      </c>
      <c r="F262" s="52">
        <v>6.67</v>
      </c>
      <c r="G262" s="51">
        <v>25.75</v>
      </c>
      <c r="H262" s="53">
        <v>81</v>
      </c>
      <c r="I262" s="52">
        <v>7.0000000000000007E-2</v>
      </c>
      <c r="J262" s="51">
        <v>2453.9</v>
      </c>
      <c r="K262" s="52">
        <v>0.1</v>
      </c>
      <c r="L262" s="51">
        <v>2086.16</v>
      </c>
      <c r="M262" s="52">
        <v>0.1</v>
      </c>
      <c r="N262" s="54">
        <v>3</v>
      </c>
      <c r="O262" s="54">
        <v>2</v>
      </c>
      <c r="P262" s="55" t="str">
        <f t="shared" si="3"/>
        <v>32</v>
      </c>
      <c r="Q262" s="55"/>
      <c r="R262" s="54" t="s">
        <v>7</v>
      </c>
    </row>
    <row r="263" spans="1:18" x14ac:dyDescent="0.25">
      <c r="A263" s="2" t="s">
        <v>4082</v>
      </c>
      <c r="B263" s="2" t="s">
        <v>4524</v>
      </c>
      <c r="C263" s="2" t="s">
        <v>4525</v>
      </c>
      <c r="D263" s="51">
        <v>3.1100000000000074</v>
      </c>
      <c r="E263" s="51">
        <v>25.098299999999998</v>
      </c>
      <c r="F263" s="52">
        <v>8.07</v>
      </c>
      <c r="G263" s="51">
        <v>21.98</v>
      </c>
      <c r="H263" s="53">
        <v>95</v>
      </c>
      <c r="I263" s="52">
        <v>0.08</v>
      </c>
      <c r="J263" s="51">
        <v>2373.9499999999998</v>
      </c>
      <c r="K263" s="52">
        <v>0.1</v>
      </c>
      <c r="L263" s="51">
        <v>2078.4899999999998</v>
      </c>
      <c r="M263" s="52">
        <v>0.1</v>
      </c>
      <c r="N263" s="54">
        <v>3</v>
      </c>
      <c r="O263" s="54">
        <v>2</v>
      </c>
      <c r="P263" s="55" t="str">
        <f t="shared" ref="P263:P326" si="4">N263&amp;O263</f>
        <v>32</v>
      </c>
      <c r="Q263" s="55"/>
      <c r="R263" s="54" t="s">
        <v>7</v>
      </c>
    </row>
    <row r="264" spans="1:18" x14ac:dyDescent="0.25">
      <c r="A264" s="2" t="s">
        <v>4082</v>
      </c>
      <c r="B264" s="2" t="s">
        <v>4526</v>
      </c>
      <c r="C264" s="2" t="s">
        <v>4527</v>
      </c>
      <c r="D264" s="51">
        <v>4.050000000000006</v>
      </c>
      <c r="E264" s="51">
        <v>27.1859</v>
      </c>
      <c r="F264" s="52">
        <v>6.71</v>
      </c>
      <c r="G264" s="51">
        <v>23.13</v>
      </c>
      <c r="H264" s="53">
        <v>90</v>
      </c>
      <c r="I264" s="52">
        <v>7.0000000000000007E-2</v>
      </c>
      <c r="J264" s="51">
        <v>2440.5500000000002</v>
      </c>
      <c r="K264" s="52">
        <v>0.1</v>
      </c>
      <c r="L264" s="51">
        <v>2076.04</v>
      </c>
      <c r="M264" s="52">
        <v>0.1</v>
      </c>
      <c r="N264" s="54">
        <v>3</v>
      </c>
      <c r="O264" s="54">
        <v>2</v>
      </c>
      <c r="P264" s="55" t="str">
        <f t="shared" si="4"/>
        <v>32</v>
      </c>
      <c r="Q264" s="55"/>
      <c r="R264" s="54" t="s">
        <v>7</v>
      </c>
    </row>
    <row r="265" spans="1:18" x14ac:dyDescent="0.25">
      <c r="A265" s="2" t="s">
        <v>4082</v>
      </c>
      <c r="B265" s="2" t="s">
        <v>4530</v>
      </c>
      <c r="C265" s="2" t="s">
        <v>4531</v>
      </c>
      <c r="D265" s="51">
        <v>5.3999999999999906</v>
      </c>
      <c r="E265" s="51">
        <v>27.2715</v>
      </c>
      <c r="F265" s="52">
        <v>5.05</v>
      </c>
      <c r="G265" s="51">
        <v>21.87</v>
      </c>
      <c r="H265" s="53">
        <v>93</v>
      </c>
      <c r="I265" s="52">
        <v>0.08</v>
      </c>
      <c r="J265" s="51">
        <v>2563.3000000000002</v>
      </c>
      <c r="K265" s="52">
        <v>0.1</v>
      </c>
      <c r="L265" s="51">
        <v>2061.1</v>
      </c>
      <c r="M265" s="52">
        <v>0.1</v>
      </c>
      <c r="N265" s="54">
        <v>3</v>
      </c>
      <c r="O265" s="54">
        <v>2</v>
      </c>
      <c r="P265" s="55" t="str">
        <f t="shared" si="4"/>
        <v>32</v>
      </c>
      <c r="Q265" s="55"/>
      <c r="R265" s="54" t="s">
        <v>7</v>
      </c>
    </row>
    <row r="266" spans="1:18" x14ac:dyDescent="0.25">
      <c r="A266" s="2" t="s">
        <v>4082</v>
      </c>
      <c r="B266" s="2" t="s">
        <v>4534</v>
      </c>
      <c r="C266" s="2" t="s">
        <v>4535</v>
      </c>
      <c r="D266" s="51">
        <v>3.800000000000006</v>
      </c>
      <c r="E266" s="51">
        <v>26.662600000000001</v>
      </c>
      <c r="F266" s="52">
        <v>7.01</v>
      </c>
      <c r="G266" s="51">
        <v>22.86</v>
      </c>
      <c r="H266" s="53">
        <v>92</v>
      </c>
      <c r="I266" s="52">
        <v>0.08</v>
      </c>
      <c r="J266" s="51">
        <v>2403.15</v>
      </c>
      <c r="K266" s="52">
        <v>0.1</v>
      </c>
      <c r="L266" s="51">
        <v>2053.54</v>
      </c>
      <c r="M266" s="52">
        <v>0.1</v>
      </c>
      <c r="N266" s="54">
        <v>3</v>
      </c>
      <c r="O266" s="54">
        <v>2</v>
      </c>
      <c r="P266" s="55" t="str">
        <f t="shared" si="4"/>
        <v>32</v>
      </c>
      <c r="Q266" s="55"/>
      <c r="R266" s="54" t="s">
        <v>7</v>
      </c>
    </row>
    <row r="267" spans="1:18" x14ac:dyDescent="0.25">
      <c r="A267" s="2" t="s">
        <v>4082</v>
      </c>
      <c r="B267" s="2" t="s">
        <v>4536</v>
      </c>
      <c r="C267" s="2" t="s">
        <v>4537</v>
      </c>
      <c r="D267" s="51">
        <v>6.2599999999999936</v>
      </c>
      <c r="E267" s="51">
        <v>33.446800000000003</v>
      </c>
      <c r="F267" s="52">
        <v>5.34</v>
      </c>
      <c r="G267" s="51">
        <v>27.18</v>
      </c>
      <c r="H267" s="53">
        <v>75</v>
      </c>
      <c r="I267" s="52">
        <v>0.06</v>
      </c>
      <c r="J267" s="51">
        <v>2509.96</v>
      </c>
      <c r="K267" s="52">
        <v>0.1</v>
      </c>
      <c r="L267" s="51">
        <v>2040.46</v>
      </c>
      <c r="M267" s="52">
        <v>0.1</v>
      </c>
      <c r="N267" s="54">
        <v>3</v>
      </c>
      <c r="O267" s="54">
        <v>2</v>
      </c>
      <c r="P267" s="55" t="str">
        <f t="shared" si="4"/>
        <v>32</v>
      </c>
      <c r="Q267" s="55"/>
      <c r="R267" s="54" t="s">
        <v>7</v>
      </c>
    </row>
    <row r="268" spans="1:18" x14ac:dyDescent="0.25">
      <c r="A268" s="2" t="s">
        <v>4082</v>
      </c>
      <c r="B268" s="2" t="s">
        <v>4538</v>
      </c>
      <c r="C268" s="2" t="s">
        <v>4539</v>
      </c>
      <c r="D268" s="51">
        <v>8.7799999999999834</v>
      </c>
      <c r="E268" s="51">
        <v>36.580399999999997</v>
      </c>
      <c r="F268" s="52">
        <v>4.16</v>
      </c>
      <c r="G268" s="51">
        <v>27.8</v>
      </c>
      <c r="H268" s="53">
        <v>73</v>
      </c>
      <c r="I268" s="52">
        <v>0.06</v>
      </c>
      <c r="J268" s="51">
        <v>2672.95</v>
      </c>
      <c r="K268" s="52">
        <v>0.11</v>
      </c>
      <c r="L268" s="51">
        <v>2032.01</v>
      </c>
      <c r="M268" s="52">
        <v>0.1</v>
      </c>
      <c r="N268" s="54">
        <v>3</v>
      </c>
      <c r="O268" s="54">
        <v>2</v>
      </c>
      <c r="P268" s="55" t="str">
        <f t="shared" si="4"/>
        <v>32</v>
      </c>
      <c r="Q268" s="55"/>
      <c r="R268" s="54" t="s">
        <v>7</v>
      </c>
    </row>
    <row r="269" spans="1:18" x14ac:dyDescent="0.25">
      <c r="A269" s="2" t="s">
        <v>4082</v>
      </c>
      <c r="B269" s="2" t="s">
        <v>4540</v>
      </c>
      <c r="C269" s="2" t="s">
        <v>4541</v>
      </c>
      <c r="D269" s="51">
        <v>3.1499999999999977</v>
      </c>
      <c r="E269" s="51">
        <v>22.3476</v>
      </c>
      <c r="F269" s="52">
        <v>7.09</v>
      </c>
      <c r="G269" s="51">
        <v>19.190000000000001</v>
      </c>
      <c r="H269" s="53">
        <v>106</v>
      </c>
      <c r="I269" s="52">
        <v>0.09</v>
      </c>
      <c r="J269" s="51">
        <v>2358.5</v>
      </c>
      <c r="K269" s="52">
        <v>0.1</v>
      </c>
      <c r="L269" s="51">
        <v>2024.6</v>
      </c>
      <c r="M269" s="52">
        <v>0.1</v>
      </c>
      <c r="N269" s="54">
        <v>3</v>
      </c>
      <c r="O269" s="54">
        <v>2</v>
      </c>
      <c r="P269" s="55" t="str">
        <f t="shared" si="4"/>
        <v>32</v>
      </c>
      <c r="Q269" s="55"/>
      <c r="R269" s="54" t="s">
        <v>7</v>
      </c>
    </row>
    <row r="270" spans="1:18" x14ac:dyDescent="0.25">
      <c r="A270" s="2" t="s">
        <v>4082</v>
      </c>
      <c r="B270" s="2" t="s">
        <v>4544</v>
      </c>
      <c r="C270" s="2" t="s">
        <v>4545</v>
      </c>
      <c r="D270" s="51">
        <v>3.169999999999999</v>
      </c>
      <c r="E270" s="51">
        <v>22.119800000000001</v>
      </c>
      <c r="F270" s="52">
        <v>6.97</v>
      </c>
      <c r="G270" s="51">
        <v>18.940000000000001</v>
      </c>
      <c r="H270" s="53">
        <v>107</v>
      </c>
      <c r="I270" s="52">
        <v>0.09</v>
      </c>
      <c r="J270" s="51">
        <v>2358.1</v>
      </c>
      <c r="K270" s="52">
        <v>0.1</v>
      </c>
      <c r="L270" s="51">
        <v>2018.91</v>
      </c>
      <c r="M270" s="52">
        <v>0.1</v>
      </c>
      <c r="N270" s="54">
        <v>3</v>
      </c>
      <c r="O270" s="54">
        <v>2</v>
      </c>
      <c r="P270" s="55" t="str">
        <f t="shared" si="4"/>
        <v>32</v>
      </c>
      <c r="Q270" s="55"/>
      <c r="R270" s="54" t="s">
        <v>7</v>
      </c>
    </row>
    <row r="271" spans="1:18" x14ac:dyDescent="0.25">
      <c r="A271" s="2" t="s">
        <v>4082</v>
      </c>
      <c r="B271" s="2" t="s">
        <v>4546</v>
      </c>
      <c r="C271" s="2" t="s">
        <v>4547</v>
      </c>
      <c r="D271" s="51">
        <v>3.4200000000000013</v>
      </c>
      <c r="E271" s="51">
        <v>21.400400000000001</v>
      </c>
      <c r="F271" s="52">
        <v>6.25</v>
      </c>
      <c r="G271" s="51">
        <v>17.98</v>
      </c>
      <c r="H271" s="53">
        <v>111</v>
      </c>
      <c r="I271" s="52">
        <v>0.09</v>
      </c>
      <c r="J271" s="51">
        <v>2378.0500000000002</v>
      </c>
      <c r="K271" s="52">
        <v>0.1</v>
      </c>
      <c r="L271" s="51">
        <v>1998.43</v>
      </c>
      <c r="M271" s="52">
        <v>0.1</v>
      </c>
      <c r="N271" s="54">
        <v>3</v>
      </c>
      <c r="O271" s="54">
        <v>2</v>
      </c>
      <c r="P271" s="55" t="str">
        <f t="shared" si="4"/>
        <v>32</v>
      </c>
      <c r="Q271" s="55"/>
      <c r="R271" s="54" t="s">
        <v>7</v>
      </c>
    </row>
    <row r="272" spans="1:18" x14ac:dyDescent="0.25">
      <c r="A272" s="2" t="s">
        <v>4082</v>
      </c>
      <c r="B272" s="2" t="s">
        <v>4548</v>
      </c>
      <c r="C272" s="2" t="s">
        <v>4549</v>
      </c>
      <c r="D272" s="51">
        <v>2.610000000000007</v>
      </c>
      <c r="E272" s="51">
        <v>22.011299999999999</v>
      </c>
      <c r="F272" s="52">
        <v>8.43</v>
      </c>
      <c r="G272" s="51">
        <v>19.399999999999999</v>
      </c>
      <c r="H272" s="53">
        <v>107</v>
      </c>
      <c r="I272" s="52">
        <v>0.09</v>
      </c>
      <c r="J272" s="51">
        <v>2275.7800000000002</v>
      </c>
      <c r="K272" s="52">
        <v>0.09</v>
      </c>
      <c r="L272" s="51">
        <v>1996.5</v>
      </c>
      <c r="M272" s="52">
        <v>0.1</v>
      </c>
      <c r="N272" s="54">
        <v>3</v>
      </c>
      <c r="O272" s="54">
        <v>2</v>
      </c>
      <c r="P272" s="55" t="str">
        <f t="shared" si="4"/>
        <v>32</v>
      </c>
      <c r="Q272" s="55"/>
      <c r="R272" s="54" t="s">
        <v>7</v>
      </c>
    </row>
    <row r="273" spans="1:18" x14ac:dyDescent="0.25">
      <c r="A273" s="2" t="s">
        <v>4082</v>
      </c>
      <c r="B273" s="2" t="s">
        <v>4550</v>
      </c>
      <c r="C273" s="2" t="s">
        <v>4551</v>
      </c>
      <c r="D273" s="51">
        <v>4.1000000000000041</v>
      </c>
      <c r="E273" s="51">
        <v>26.148299999999999</v>
      </c>
      <c r="F273" s="52">
        <v>6.37</v>
      </c>
      <c r="G273" s="51">
        <v>22.04</v>
      </c>
      <c r="H273" s="53">
        <v>90</v>
      </c>
      <c r="I273" s="52">
        <v>7.0000000000000007E-2</v>
      </c>
      <c r="J273" s="51">
        <v>2354.1999999999998</v>
      </c>
      <c r="K273" s="52">
        <v>0.1</v>
      </c>
      <c r="L273" s="51">
        <v>1985.2</v>
      </c>
      <c r="M273" s="52">
        <v>0.1</v>
      </c>
      <c r="N273" s="54">
        <v>3</v>
      </c>
      <c r="O273" s="54">
        <v>2</v>
      </c>
      <c r="P273" s="55" t="str">
        <f t="shared" si="4"/>
        <v>32</v>
      </c>
      <c r="Q273" s="55"/>
      <c r="R273" s="54" t="s">
        <v>7</v>
      </c>
    </row>
    <row r="274" spans="1:18" x14ac:dyDescent="0.25">
      <c r="A274" s="2" t="s">
        <v>4082</v>
      </c>
      <c r="B274" s="2" t="s">
        <v>4552</v>
      </c>
      <c r="C274" s="2" t="s">
        <v>4553</v>
      </c>
      <c r="D274" s="51">
        <v>3.540000000000004</v>
      </c>
      <c r="E274" s="51">
        <v>22.228200000000001</v>
      </c>
      <c r="F274" s="52">
        <v>6.27</v>
      </c>
      <c r="G274" s="51">
        <v>18.68</v>
      </c>
      <c r="H274" s="53">
        <v>107</v>
      </c>
      <c r="I274" s="52">
        <v>0.09</v>
      </c>
      <c r="J274" s="51">
        <v>2361.0500000000002</v>
      </c>
      <c r="K274" s="52">
        <v>0.1</v>
      </c>
      <c r="L274" s="51">
        <v>1982.27</v>
      </c>
      <c r="M274" s="52">
        <v>0.1</v>
      </c>
      <c r="N274" s="54">
        <v>3</v>
      </c>
      <c r="O274" s="54">
        <v>2</v>
      </c>
      <c r="P274" s="55" t="str">
        <f t="shared" si="4"/>
        <v>32</v>
      </c>
      <c r="Q274" s="55"/>
      <c r="R274" s="54" t="s">
        <v>7</v>
      </c>
    </row>
    <row r="275" spans="1:18" x14ac:dyDescent="0.25">
      <c r="A275" s="2" t="s">
        <v>4082</v>
      </c>
      <c r="B275" s="2" t="s">
        <v>4554</v>
      </c>
      <c r="C275" s="2" t="s">
        <v>4555</v>
      </c>
      <c r="D275" s="51">
        <v>6.2599999999999936</v>
      </c>
      <c r="E275" s="51">
        <v>30.270900000000001</v>
      </c>
      <c r="F275" s="52">
        <v>4.83</v>
      </c>
      <c r="G275" s="51">
        <v>24.01</v>
      </c>
      <c r="H275" s="53">
        <v>83</v>
      </c>
      <c r="I275" s="52">
        <v>7.0000000000000007E-2</v>
      </c>
      <c r="J275" s="51">
        <v>2490.3000000000002</v>
      </c>
      <c r="K275" s="52">
        <v>0.1</v>
      </c>
      <c r="L275" s="51">
        <v>1970.72</v>
      </c>
      <c r="M275" s="52">
        <v>0.1</v>
      </c>
      <c r="N275" s="54">
        <v>3</v>
      </c>
      <c r="O275" s="54">
        <v>2</v>
      </c>
      <c r="P275" s="55" t="str">
        <f t="shared" si="4"/>
        <v>32</v>
      </c>
      <c r="Q275" s="55"/>
      <c r="R275" s="54" t="s">
        <v>7</v>
      </c>
    </row>
    <row r="276" spans="1:18" x14ac:dyDescent="0.25">
      <c r="A276" s="2" t="s">
        <v>4082</v>
      </c>
      <c r="B276" s="2" t="s">
        <v>7269</v>
      </c>
      <c r="C276" s="2" t="s">
        <v>7270</v>
      </c>
      <c r="D276" s="51">
        <v>5.7004830917874427</v>
      </c>
      <c r="E276" s="51">
        <v>34.202800000000003</v>
      </c>
      <c r="F276" s="52">
        <v>5.99</v>
      </c>
      <c r="G276" s="51">
        <v>28.5</v>
      </c>
      <c r="H276" s="53">
        <v>69</v>
      </c>
      <c r="I276" s="52">
        <v>0.06</v>
      </c>
      <c r="J276" s="51">
        <v>2360</v>
      </c>
      <c r="K276" s="52">
        <v>0.1</v>
      </c>
      <c r="L276" s="51">
        <v>1966.66</v>
      </c>
      <c r="M276" s="52">
        <v>0.1</v>
      </c>
      <c r="N276" s="54">
        <v>3</v>
      </c>
      <c r="O276" s="54">
        <v>2</v>
      </c>
      <c r="P276" s="55" t="str">
        <f t="shared" si="4"/>
        <v>32</v>
      </c>
      <c r="Q276" s="55">
        <v>45</v>
      </c>
      <c r="R276" s="54" t="s">
        <v>3336</v>
      </c>
    </row>
    <row r="277" spans="1:18" x14ac:dyDescent="0.25">
      <c r="A277" s="2" t="s">
        <v>4082</v>
      </c>
      <c r="B277" s="2" t="s">
        <v>4564</v>
      </c>
      <c r="C277" s="2" t="s">
        <v>4565</v>
      </c>
      <c r="D277" s="51">
        <v>9.0099999999999945</v>
      </c>
      <c r="E277" s="51">
        <v>41.372500000000002</v>
      </c>
      <c r="F277" s="52">
        <v>4.59</v>
      </c>
      <c r="G277" s="51">
        <v>32.36</v>
      </c>
      <c r="H277" s="53">
        <v>60</v>
      </c>
      <c r="I277" s="52">
        <v>0.05</v>
      </c>
      <c r="J277" s="51">
        <v>2501.1</v>
      </c>
      <c r="K277" s="52">
        <v>0.1</v>
      </c>
      <c r="L277" s="51">
        <v>1960.5</v>
      </c>
      <c r="M277" s="52">
        <v>0.09</v>
      </c>
      <c r="N277" s="54">
        <v>3</v>
      </c>
      <c r="O277" s="54">
        <v>3</v>
      </c>
      <c r="P277" s="55" t="str">
        <f t="shared" si="4"/>
        <v>33</v>
      </c>
      <c r="Q277" s="55"/>
      <c r="R277" s="54" t="s">
        <v>7</v>
      </c>
    </row>
    <row r="278" spans="1:18" x14ac:dyDescent="0.25">
      <c r="A278" s="2" t="s">
        <v>4082</v>
      </c>
      <c r="B278" s="2" t="s">
        <v>4570</v>
      </c>
      <c r="C278" s="2" t="s">
        <v>4571</v>
      </c>
      <c r="D278" s="51">
        <v>3.2400000000000047</v>
      </c>
      <c r="E278" s="51">
        <v>22.4831</v>
      </c>
      <c r="F278" s="52">
        <v>6.93</v>
      </c>
      <c r="G278" s="51">
        <v>19.239999999999998</v>
      </c>
      <c r="H278" s="53">
        <v>103</v>
      </c>
      <c r="I278" s="52">
        <v>0.09</v>
      </c>
      <c r="J278" s="51">
        <v>2287.6999999999998</v>
      </c>
      <c r="K278" s="52">
        <v>0.09</v>
      </c>
      <c r="L278" s="51">
        <v>1953.98</v>
      </c>
      <c r="M278" s="52">
        <v>0.09</v>
      </c>
      <c r="N278" s="54">
        <v>3</v>
      </c>
      <c r="O278" s="54">
        <v>3</v>
      </c>
      <c r="P278" s="55" t="str">
        <f t="shared" si="4"/>
        <v>33</v>
      </c>
      <c r="Q278" s="55"/>
      <c r="R278" s="54" t="s">
        <v>7</v>
      </c>
    </row>
    <row r="279" spans="1:18" x14ac:dyDescent="0.25">
      <c r="A279" s="2" t="s">
        <v>4082</v>
      </c>
      <c r="B279" s="2" t="s">
        <v>4572</v>
      </c>
      <c r="C279" s="2" t="s">
        <v>4573</v>
      </c>
      <c r="D279" s="51">
        <v>4.8600000000000092</v>
      </c>
      <c r="E279" s="51">
        <v>25.734000000000002</v>
      </c>
      <c r="F279" s="52">
        <v>5.29</v>
      </c>
      <c r="G279" s="51">
        <v>20.87</v>
      </c>
      <c r="H279" s="53">
        <v>94</v>
      </c>
      <c r="I279" s="52">
        <v>0.08</v>
      </c>
      <c r="J279" s="51">
        <v>2410.1999999999998</v>
      </c>
      <c r="K279" s="52">
        <v>0.1</v>
      </c>
      <c r="L279" s="51">
        <v>1953.35</v>
      </c>
      <c r="M279" s="52">
        <v>0.09</v>
      </c>
      <c r="N279" s="54">
        <v>3</v>
      </c>
      <c r="O279" s="54">
        <v>3</v>
      </c>
      <c r="P279" s="55" t="str">
        <f t="shared" si="4"/>
        <v>33</v>
      </c>
      <c r="Q279" s="55"/>
      <c r="R279" s="54" t="s">
        <v>7</v>
      </c>
    </row>
    <row r="280" spans="1:18" x14ac:dyDescent="0.25">
      <c r="A280" s="2" t="s">
        <v>4082</v>
      </c>
      <c r="B280" s="2" t="s">
        <v>4574</v>
      </c>
      <c r="C280" s="2" t="s">
        <v>4575</v>
      </c>
      <c r="D280" s="51">
        <v>2.7200000000000033</v>
      </c>
      <c r="E280" s="51">
        <v>20.017800000000001</v>
      </c>
      <c r="F280" s="52">
        <v>7.35</v>
      </c>
      <c r="G280" s="51">
        <v>17.29</v>
      </c>
      <c r="H280" s="53">
        <v>113</v>
      </c>
      <c r="I280" s="52">
        <v>0.09</v>
      </c>
      <c r="J280" s="51">
        <v>2257.4499999999998</v>
      </c>
      <c r="K280" s="52">
        <v>0.09</v>
      </c>
      <c r="L280" s="51">
        <v>1950.09</v>
      </c>
      <c r="M280" s="52">
        <v>0.09</v>
      </c>
      <c r="N280" s="54">
        <v>3</v>
      </c>
      <c r="O280" s="54">
        <v>3</v>
      </c>
      <c r="P280" s="55" t="str">
        <f t="shared" si="4"/>
        <v>33</v>
      </c>
      <c r="Q280" s="55"/>
      <c r="R280" s="54" t="s">
        <v>7</v>
      </c>
    </row>
    <row r="281" spans="1:18" x14ac:dyDescent="0.25">
      <c r="A281" s="2" t="s">
        <v>4082</v>
      </c>
      <c r="B281" s="2" t="s">
        <v>4576</v>
      </c>
      <c r="C281" s="2" t="s">
        <v>4577</v>
      </c>
      <c r="D281" s="51">
        <v>5.0600000000000014</v>
      </c>
      <c r="E281" s="51">
        <v>32.804400000000001</v>
      </c>
      <c r="F281" s="52">
        <v>6.48</v>
      </c>
      <c r="G281" s="51">
        <v>27.74</v>
      </c>
      <c r="H281" s="53">
        <v>70</v>
      </c>
      <c r="I281" s="52">
        <v>0.06</v>
      </c>
      <c r="J281" s="51">
        <v>2295.91</v>
      </c>
      <c r="K281" s="52">
        <v>0.09</v>
      </c>
      <c r="L281" s="51">
        <v>1941.71</v>
      </c>
      <c r="M281" s="52">
        <v>0.09</v>
      </c>
      <c r="N281" s="54">
        <v>3</v>
      </c>
      <c r="O281" s="54">
        <v>3</v>
      </c>
      <c r="P281" s="55" t="str">
        <f t="shared" si="4"/>
        <v>33</v>
      </c>
      <c r="Q281" s="55"/>
      <c r="R281" s="54" t="s">
        <v>7</v>
      </c>
    </row>
    <row r="282" spans="1:18" x14ac:dyDescent="0.25">
      <c r="A282" s="2" t="s">
        <v>4082</v>
      </c>
      <c r="B282" s="2" t="s">
        <v>4578</v>
      </c>
      <c r="C282" s="2" t="s">
        <v>4579</v>
      </c>
      <c r="D282" s="51">
        <v>6.9800000000000058</v>
      </c>
      <c r="E282" s="51">
        <v>38.333399999999997</v>
      </c>
      <c r="F282" s="52">
        <v>5.49</v>
      </c>
      <c r="G282" s="51">
        <v>31.35</v>
      </c>
      <c r="H282" s="53">
        <v>62</v>
      </c>
      <c r="I282" s="52">
        <v>0.05</v>
      </c>
      <c r="J282" s="51">
        <v>2373.34</v>
      </c>
      <c r="K282" s="52">
        <v>0.1</v>
      </c>
      <c r="L282" s="51">
        <v>1940.57</v>
      </c>
      <c r="M282" s="52">
        <v>0.09</v>
      </c>
      <c r="N282" s="54">
        <v>3</v>
      </c>
      <c r="O282" s="54">
        <v>3</v>
      </c>
      <c r="P282" s="55" t="str">
        <f t="shared" si="4"/>
        <v>33</v>
      </c>
      <c r="Q282" s="55"/>
      <c r="R282" s="54" t="s">
        <v>7</v>
      </c>
    </row>
    <row r="283" spans="1:18" x14ac:dyDescent="0.25">
      <c r="A283" s="2" t="s">
        <v>4082</v>
      </c>
      <c r="B283" s="2" t="s">
        <v>4580</v>
      </c>
      <c r="C283" s="2" t="s">
        <v>4581</v>
      </c>
      <c r="D283" s="51">
        <v>3.1499999999999972</v>
      </c>
      <c r="E283" s="51">
        <v>20.568899999999999</v>
      </c>
      <c r="F283" s="52">
        <v>6.52</v>
      </c>
      <c r="G283" s="51">
        <v>17.41</v>
      </c>
      <c r="H283" s="53">
        <v>109</v>
      </c>
      <c r="I283" s="52">
        <v>0.09</v>
      </c>
      <c r="J283" s="51">
        <v>2277.4499999999998</v>
      </c>
      <c r="K283" s="52">
        <v>0.09</v>
      </c>
      <c r="L283" s="51">
        <v>1934.1</v>
      </c>
      <c r="M283" s="52">
        <v>0.09</v>
      </c>
      <c r="N283" s="54">
        <v>3</v>
      </c>
      <c r="O283" s="54">
        <v>3</v>
      </c>
      <c r="P283" s="55" t="str">
        <f t="shared" si="4"/>
        <v>33</v>
      </c>
      <c r="Q283" s="55"/>
      <c r="R283" s="54" t="s">
        <v>7</v>
      </c>
    </row>
    <row r="284" spans="1:18" x14ac:dyDescent="0.25">
      <c r="A284" s="2" t="s">
        <v>4082</v>
      </c>
      <c r="B284" s="2" t="s">
        <v>4582</v>
      </c>
      <c r="C284" s="2" t="s">
        <v>4583</v>
      </c>
      <c r="D284" s="51">
        <v>3.6100000000000079</v>
      </c>
      <c r="E284" s="51">
        <v>24.9922</v>
      </c>
      <c r="F284" s="52">
        <v>6.92</v>
      </c>
      <c r="G284" s="51">
        <v>21.38</v>
      </c>
      <c r="H284" s="53">
        <v>90</v>
      </c>
      <c r="I284" s="52">
        <v>7.0000000000000007E-2</v>
      </c>
      <c r="J284" s="51">
        <v>2249.29</v>
      </c>
      <c r="K284" s="52">
        <v>0.09</v>
      </c>
      <c r="L284" s="51">
        <v>1924.38</v>
      </c>
      <c r="M284" s="52">
        <v>0.09</v>
      </c>
      <c r="N284" s="54">
        <v>3</v>
      </c>
      <c r="O284" s="54">
        <v>3</v>
      </c>
      <c r="P284" s="55" t="str">
        <f t="shared" si="4"/>
        <v>33</v>
      </c>
      <c r="Q284" s="55"/>
      <c r="R284" s="54" t="s">
        <v>7</v>
      </c>
    </row>
    <row r="285" spans="1:18" x14ac:dyDescent="0.25">
      <c r="A285" s="2" t="s">
        <v>4082</v>
      </c>
      <c r="B285" s="2" t="s">
        <v>4584</v>
      </c>
      <c r="C285" s="2" t="s">
        <v>4585</v>
      </c>
      <c r="D285" s="51">
        <v>10.129999999999997</v>
      </c>
      <c r="E285" s="51">
        <v>44.868499999999997</v>
      </c>
      <c r="F285" s="52">
        <v>4.42</v>
      </c>
      <c r="G285" s="51">
        <v>34.729999999999997</v>
      </c>
      <c r="H285" s="53">
        <v>55</v>
      </c>
      <c r="I285" s="52">
        <v>0.04</v>
      </c>
      <c r="J285" s="51">
        <v>2470.9</v>
      </c>
      <c r="K285" s="52">
        <v>0.1</v>
      </c>
      <c r="L285" s="51">
        <v>1913.75</v>
      </c>
      <c r="M285" s="52">
        <v>0.09</v>
      </c>
      <c r="N285" s="54">
        <v>3</v>
      </c>
      <c r="O285" s="54">
        <v>3</v>
      </c>
      <c r="P285" s="55" t="str">
        <f t="shared" si="4"/>
        <v>33</v>
      </c>
      <c r="Q285" s="55"/>
      <c r="R285" s="54" t="s">
        <v>7</v>
      </c>
    </row>
    <row r="286" spans="1:18" x14ac:dyDescent="0.25">
      <c r="A286" s="2" t="s">
        <v>4082</v>
      </c>
      <c r="B286" s="2" t="s">
        <v>4586</v>
      </c>
      <c r="C286" s="2" t="s">
        <v>4587</v>
      </c>
      <c r="D286" s="51">
        <v>5.1299999999999972</v>
      </c>
      <c r="E286" s="51">
        <v>28.435700000000001</v>
      </c>
      <c r="F286" s="52">
        <v>5.54</v>
      </c>
      <c r="G286" s="51">
        <v>23.3</v>
      </c>
      <c r="H286" s="53">
        <v>81</v>
      </c>
      <c r="I286" s="52">
        <v>7.0000000000000007E-2</v>
      </c>
      <c r="J286" s="51">
        <v>2327.86</v>
      </c>
      <c r="K286" s="52">
        <v>0.09</v>
      </c>
      <c r="L286" s="51">
        <v>1912.33</v>
      </c>
      <c r="M286" s="52">
        <v>0.09</v>
      </c>
      <c r="N286" s="54">
        <v>3</v>
      </c>
      <c r="O286" s="54">
        <v>3</v>
      </c>
      <c r="P286" s="55" t="str">
        <f t="shared" si="4"/>
        <v>33</v>
      </c>
      <c r="Q286" s="55"/>
      <c r="R286" s="54" t="s">
        <v>7</v>
      </c>
    </row>
    <row r="287" spans="1:18" x14ac:dyDescent="0.25">
      <c r="A287" s="2" t="s">
        <v>4082</v>
      </c>
      <c r="B287" s="2" t="s">
        <v>4588</v>
      </c>
      <c r="C287" s="2" t="s">
        <v>4589</v>
      </c>
      <c r="D287" s="51">
        <v>3.8500000000000023</v>
      </c>
      <c r="E287" s="51">
        <v>25.718599999999999</v>
      </c>
      <c r="F287" s="52">
        <v>6.68</v>
      </c>
      <c r="G287" s="51">
        <v>21.86</v>
      </c>
      <c r="H287" s="53">
        <v>87</v>
      </c>
      <c r="I287" s="52">
        <v>7.0000000000000007E-2</v>
      </c>
      <c r="J287" s="51">
        <v>2236.8000000000002</v>
      </c>
      <c r="K287" s="52">
        <v>0.09</v>
      </c>
      <c r="L287" s="51">
        <v>1901.85</v>
      </c>
      <c r="M287" s="52">
        <v>0.09</v>
      </c>
      <c r="N287" s="54">
        <v>3</v>
      </c>
      <c r="O287" s="54">
        <v>3</v>
      </c>
      <c r="P287" s="55" t="str">
        <f t="shared" si="4"/>
        <v>33</v>
      </c>
      <c r="Q287" s="55"/>
      <c r="R287" s="54" t="s">
        <v>7</v>
      </c>
    </row>
    <row r="288" spans="1:18" x14ac:dyDescent="0.25">
      <c r="A288" s="2" t="s">
        <v>4082</v>
      </c>
      <c r="B288" s="2" t="s">
        <v>4592</v>
      </c>
      <c r="C288" s="2" t="s">
        <v>4593</v>
      </c>
      <c r="D288" s="51">
        <v>3.75</v>
      </c>
      <c r="E288" s="51">
        <v>26.324999999999999</v>
      </c>
      <c r="F288" s="52">
        <v>7.02</v>
      </c>
      <c r="G288" s="51">
        <v>22.57</v>
      </c>
      <c r="H288" s="53">
        <v>84</v>
      </c>
      <c r="I288" s="52">
        <v>7.0000000000000007E-2</v>
      </c>
      <c r="J288" s="51">
        <v>2214.9499999999998</v>
      </c>
      <c r="K288" s="52">
        <v>0.09</v>
      </c>
      <c r="L288" s="51">
        <v>1899.95</v>
      </c>
      <c r="M288" s="52">
        <v>0.09</v>
      </c>
      <c r="N288" s="54">
        <v>3</v>
      </c>
      <c r="O288" s="54">
        <v>3</v>
      </c>
      <c r="P288" s="55" t="str">
        <f t="shared" si="4"/>
        <v>33</v>
      </c>
      <c r="Q288" s="55"/>
      <c r="R288" s="54" t="s">
        <v>7</v>
      </c>
    </row>
    <row r="289" spans="1:18" x14ac:dyDescent="0.25">
      <c r="A289" s="2" t="s">
        <v>4082</v>
      </c>
      <c r="B289" s="2" t="s">
        <v>4594</v>
      </c>
      <c r="C289" s="2" t="s">
        <v>4595</v>
      </c>
      <c r="D289" s="51">
        <v>2.25</v>
      </c>
      <c r="E289" s="51">
        <v>20.467500000000001</v>
      </c>
      <c r="F289" s="52">
        <v>9.09</v>
      </c>
      <c r="G289" s="51">
        <v>18.21</v>
      </c>
      <c r="H289" s="53">
        <v>102</v>
      </c>
      <c r="I289" s="52">
        <v>0.08</v>
      </c>
      <c r="J289" s="51">
        <v>2117.9499999999998</v>
      </c>
      <c r="K289" s="52">
        <v>0.09</v>
      </c>
      <c r="L289" s="51">
        <v>1888.45</v>
      </c>
      <c r="M289" s="52">
        <v>0.09</v>
      </c>
      <c r="N289" s="54">
        <v>3</v>
      </c>
      <c r="O289" s="54">
        <v>3</v>
      </c>
      <c r="P289" s="55" t="str">
        <f t="shared" si="4"/>
        <v>33</v>
      </c>
      <c r="Q289" s="55"/>
      <c r="R289" s="54" t="s">
        <v>7</v>
      </c>
    </row>
    <row r="290" spans="1:18" x14ac:dyDescent="0.25">
      <c r="A290" s="2" t="s">
        <v>4082</v>
      </c>
      <c r="B290" s="2" t="s">
        <v>7271</v>
      </c>
      <c r="C290" s="2" t="s">
        <v>7272</v>
      </c>
      <c r="D290" s="51">
        <v>5.4438356164383546</v>
      </c>
      <c r="E290" s="51">
        <v>32.662999999999997</v>
      </c>
      <c r="F290" s="52">
        <v>5.99</v>
      </c>
      <c r="G290" s="51">
        <v>27.21</v>
      </c>
      <c r="H290" s="53">
        <v>69</v>
      </c>
      <c r="I290" s="52">
        <v>0.06</v>
      </c>
      <c r="J290" s="51">
        <v>2248.4</v>
      </c>
      <c r="K290" s="52">
        <v>0.09</v>
      </c>
      <c r="L290" s="51">
        <v>1872.77</v>
      </c>
      <c r="M290" s="52">
        <v>0.09</v>
      </c>
      <c r="N290" s="54">
        <v>3</v>
      </c>
      <c r="O290" s="54">
        <v>3</v>
      </c>
      <c r="P290" s="55" t="str">
        <f t="shared" si="4"/>
        <v>33</v>
      </c>
      <c r="Q290" s="55"/>
      <c r="R290" s="54" t="s">
        <v>3336</v>
      </c>
    </row>
    <row r="291" spans="1:18" x14ac:dyDescent="0.25">
      <c r="A291" s="2" t="s">
        <v>4082</v>
      </c>
      <c r="B291" s="2" t="s">
        <v>4598</v>
      </c>
      <c r="C291" s="2" t="s">
        <v>4599</v>
      </c>
      <c r="D291" s="51">
        <v>4.730000000000004</v>
      </c>
      <c r="E291" s="51">
        <v>25.702300000000001</v>
      </c>
      <c r="F291" s="52">
        <v>5.43</v>
      </c>
      <c r="G291" s="51">
        <v>20.97</v>
      </c>
      <c r="H291" s="53">
        <v>90</v>
      </c>
      <c r="I291" s="52">
        <v>7.0000000000000007E-2</v>
      </c>
      <c r="J291" s="51">
        <v>2298.4</v>
      </c>
      <c r="K291" s="52">
        <v>0.09</v>
      </c>
      <c r="L291" s="51">
        <v>1872.7</v>
      </c>
      <c r="M291" s="52">
        <v>0.09</v>
      </c>
      <c r="N291" s="54">
        <v>3</v>
      </c>
      <c r="O291" s="54">
        <v>3</v>
      </c>
      <c r="P291" s="55" t="str">
        <f t="shared" si="4"/>
        <v>33</v>
      </c>
      <c r="Q291" s="55"/>
      <c r="R291" s="54" t="s">
        <v>7</v>
      </c>
    </row>
    <row r="292" spans="1:18" x14ac:dyDescent="0.25">
      <c r="A292" s="2" t="s">
        <v>4082</v>
      </c>
      <c r="B292" s="2" t="s">
        <v>4600</v>
      </c>
      <c r="C292" s="2" t="s">
        <v>4601</v>
      </c>
      <c r="D292" s="51">
        <v>3.6000000000000014</v>
      </c>
      <c r="E292" s="51">
        <v>23.988299999999999</v>
      </c>
      <c r="F292" s="52">
        <v>6.66</v>
      </c>
      <c r="G292" s="51">
        <v>20.38</v>
      </c>
      <c r="H292" s="53">
        <v>91</v>
      </c>
      <c r="I292" s="52">
        <v>7.0000000000000007E-2</v>
      </c>
      <c r="J292" s="51">
        <v>2199.9499999999998</v>
      </c>
      <c r="K292" s="52">
        <v>0.09</v>
      </c>
      <c r="L292" s="51">
        <v>1872.35</v>
      </c>
      <c r="M292" s="52">
        <v>0.09</v>
      </c>
      <c r="N292" s="54">
        <v>3</v>
      </c>
      <c r="O292" s="54">
        <v>3</v>
      </c>
      <c r="P292" s="55" t="str">
        <f t="shared" si="4"/>
        <v>33</v>
      </c>
      <c r="Q292" s="55"/>
      <c r="R292" s="54" t="s">
        <v>7</v>
      </c>
    </row>
    <row r="293" spans="1:18" x14ac:dyDescent="0.25">
      <c r="A293" s="2" t="s">
        <v>4082</v>
      </c>
      <c r="B293" s="2" t="s">
        <v>4602</v>
      </c>
      <c r="C293" s="2" t="s">
        <v>4603</v>
      </c>
      <c r="D293" s="51">
        <v>5.8899999999999899</v>
      </c>
      <c r="E293" s="51">
        <v>32.056899999999999</v>
      </c>
      <c r="F293" s="52">
        <v>5.44</v>
      </c>
      <c r="G293" s="51">
        <v>26.16</v>
      </c>
      <c r="H293" s="53">
        <v>71</v>
      </c>
      <c r="I293" s="52">
        <v>0.06</v>
      </c>
      <c r="J293" s="51">
        <v>2288.1</v>
      </c>
      <c r="K293" s="52">
        <v>0.09</v>
      </c>
      <c r="L293" s="51">
        <v>1869.91</v>
      </c>
      <c r="M293" s="52">
        <v>0.09</v>
      </c>
      <c r="N293" s="54">
        <v>3</v>
      </c>
      <c r="O293" s="54">
        <v>3</v>
      </c>
      <c r="P293" s="55" t="str">
        <f t="shared" si="4"/>
        <v>33</v>
      </c>
      <c r="Q293" s="55"/>
      <c r="R293" s="54" t="s">
        <v>7</v>
      </c>
    </row>
    <row r="294" spans="1:18" x14ac:dyDescent="0.25">
      <c r="A294" s="2" t="s">
        <v>4082</v>
      </c>
      <c r="B294" s="2" t="s">
        <v>4604</v>
      </c>
      <c r="C294" s="2" t="s">
        <v>4605</v>
      </c>
      <c r="D294" s="51">
        <v>4.0299999999999931</v>
      </c>
      <c r="E294" s="51">
        <v>25.488299999999999</v>
      </c>
      <c r="F294" s="52">
        <v>6.32</v>
      </c>
      <c r="G294" s="51">
        <v>21.45</v>
      </c>
      <c r="H294" s="53">
        <v>87</v>
      </c>
      <c r="I294" s="52">
        <v>7.0000000000000007E-2</v>
      </c>
      <c r="J294" s="51">
        <v>2217</v>
      </c>
      <c r="K294" s="52">
        <v>0.09</v>
      </c>
      <c r="L294" s="51">
        <v>1866.39</v>
      </c>
      <c r="M294" s="52">
        <v>0.09</v>
      </c>
      <c r="N294" s="54">
        <v>3</v>
      </c>
      <c r="O294" s="54">
        <v>3</v>
      </c>
      <c r="P294" s="55" t="str">
        <f t="shared" si="4"/>
        <v>33</v>
      </c>
      <c r="Q294" s="55"/>
      <c r="R294" s="54" t="s">
        <v>7</v>
      </c>
    </row>
    <row r="295" spans="1:18" x14ac:dyDescent="0.25">
      <c r="A295" s="2" t="s">
        <v>4082</v>
      </c>
      <c r="B295" s="2" t="s">
        <v>4606</v>
      </c>
      <c r="C295" s="2" t="s">
        <v>4607</v>
      </c>
      <c r="D295" s="51">
        <v>3.2400000000000047</v>
      </c>
      <c r="E295" s="51">
        <v>21.563099999999999</v>
      </c>
      <c r="F295" s="52">
        <v>6.65</v>
      </c>
      <c r="G295" s="51">
        <v>18.32</v>
      </c>
      <c r="H295" s="53">
        <v>103</v>
      </c>
      <c r="I295" s="52">
        <v>0.09</v>
      </c>
      <c r="J295" s="51">
        <v>2199.75</v>
      </c>
      <c r="K295" s="52">
        <v>0.09</v>
      </c>
      <c r="L295" s="51">
        <v>1866.03</v>
      </c>
      <c r="M295" s="52">
        <v>0.09</v>
      </c>
      <c r="N295" s="54">
        <v>3</v>
      </c>
      <c r="O295" s="54">
        <v>3</v>
      </c>
      <c r="P295" s="55" t="str">
        <f t="shared" si="4"/>
        <v>33</v>
      </c>
      <c r="Q295" s="55"/>
      <c r="R295" s="54" t="s">
        <v>7</v>
      </c>
    </row>
    <row r="296" spans="1:18" x14ac:dyDescent="0.25">
      <c r="A296" s="2" t="s">
        <v>4082</v>
      </c>
      <c r="B296" s="2" t="s">
        <v>4608</v>
      </c>
      <c r="C296" s="2" t="s">
        <v>4609</v>
      </c>
      <c r="D296" s="51">
        <v>3.5600000000000018</v>
      </c>
      <c r="E296" s="51">
        <v>21.257200000000001</v>
      </c>
      <c r="F296" s="52">
        <v>5.97</v>
      </c>
      <c r="G296" s="51">
        <v>17.690000000000001</v>
      </c>
      <c r="H296" s="53">
        <v>105</v>
      </c>
      <c r="I296" s="52">
        <v>0.09</v>
      </c>
      <c r="J296" s="51">
        <v>2232.75</v>
      </c>
      <c r="K296" s="52">
        <v>0.09</v>
      </c>
      <c r="L296" s="51">
        <v>1858.95</v>
      </c>
      <c r="M296" s="52">
        <v>0.09</v>
      </c>
      <c r="N296" s="54">
        <v>3</v>
      </c>
      <c r="O296" s="54">
        <v>3</v>
      </c>
      <c r="P296" s="55" t="str">
        <f t="shared" si="4"/>
        <v>33</v>
      </c>
      <c r="Q296" s="55"/>
      <c r="R296" s="54" t="s">
        <v>7</v>
      </c>
    </row>
    <row r="297" spans="1:18" x14ac:dyDescent="0.25">
      <c r="A297" s="2" t="s">
        <v>4082</v>
      </c>
      <c r="B297" s="2" t="s">
        <v>4610</v>
      </c>
      <c r="C297" s="2" t="s">
        <v>4611</v>
      </c>
      <c r="D297" s="51">
        <v>3.3799999999999963</v>
      </c>
      <c r="E297" s="51">
        <v>20.555900000000001</v>
      </c>
      <c r="F297" s="52">
        <v>6.08</v>
      </c>
      <c r="G297" s="51">
        <v>17.170000000000002</v>
      </c>
      <c r="H297" s="53">
        <v>108</v>
      </c>
      <c r="I297" s="52">
        <v>0.09</v>
      </c>
      <c r="J297" s="51">
        <v>2222.6</v>
      </c>
      <c r="K297" s="52">
        <v>0.09</v>
      </c>
      <c r="L297" s="51">
        <v>1857.56</v>
      </c>
      <c r="M297" s="52">
        <v>0.09</v>
      </c>
      <c r="N297" s="54">
        <v>3</v>
      </c>
      <c r="O297" s="54">
        <v>3</v>
      </c>
      <c r="P297" s="55" t="str">
        <f t="shared" si="4"/>
        <v>33</v>
      </c>
      <c r="Q297" s="55"/>
      <c r="R297" s="54" t="s">
        <v>7</v>
      </c>
    </row>
    <row r="298" spans="1:18" x14ac:dyDescent="0.25">
      <c r="A298" s="2" t="s">
        <v>4082</v>
      </c>
      <c r="B298" s="2" t="s">
        <v>4612</v>
      </c>
      <c r="C298" s="2" t="s">
        <v>4613</v>
      </c>
      <c r="D298" s="51">
        <v>4.1000000000000068</v>
      </c>
      <c r="E298" s="51">
        <v>22.971</v>
      </c>
      <c r="F298" s="52">
        <v>5.6</v>
      </c>
      <c r="G298" s="51">
        <v>18.87</v>
      </c>
      <c r="H298" s="53">
        <v>101</v>
      </c>
      <c r="I298" s="52">
        <v>0.08</v>
      </c>
      <c r="J298" s="51">
        <v>2266.9899999999998</v>
      </c>
      <c r="K298" s="52">
        <v>0.09</v>
      </c>
      <c r="L298" s="51">
        <v>1852.88</v>
      </c>
      <c r="M298" s="52">
        <v>0.09</v>
      </c>
      <c r="N298" s="54">
        <v>3</v>
      </c>
      <c r="O298" s="54">
        <v>3</v>
      </c>
      <c r="P298" s="55" t="str">
        <f t="shared" si="4"/>
        <v>33</v>
      </c>
      <c r="Q298" s="55"/>
      <c r="R298" s="54" t="s">
        <v>7</v>
      </c>
    </row>
    <row r="299" spans="1:18" x14ac:dyDescent="0.25">
      <c r="A299" s="2" t="s">
        <v>4082</v>
      </c>
      <c r="B299" s="2" t="s">
        <v>4620</v>
      </c>
      <c r="C299" s="2" t="s">
        <v>4621</v>
      </c>
      <c r="D299" s="51">
        <v>3.529999999999994</v>
      </c>
      <c r="E299" s="51">
        <v>22.812799999999999</v>
      </c>
      <c r="F299" s="52">
        <v>6.46</v>
      </c>
      <c r="G299" s="51">
        <v>19.28</v>
      </c>
      <c r="H299" s="53">
        <v>95</v>
      </c>
      <c r="I299" s="52">
        <v>0.08</v>
      </c>
      <c r="J299" s="51">
        <v>2166.9499999999998</v>
      </c>
      <c r="K299" s="52">
        <v>0.09</v>
      </c>
      <c r="L299" s="51">
        <v>1831.6</v>
      </c>
      <c r="M299" s="52">
        <v>0.09</v>
      </c>
      <c r="N299" s="54">
        <v>3</v>
      </c>
      <c r="O299" s="54">
        <v>3</v>
      </c>
      <c r="P299" s="55" t="str">
        <f t="shared" si="4"/>
        <v>33</v>
      </c>
      <c r="Q299" s="55"/>
      <c r="R299" s="54" t="s">
        <v>7</v>
      </c>
    </row>
    <row r="300" spans="1:18" x14ac:dyDescent="0.25">
      <c r="A300" s="2" t="s">
        <v>4082</v>
      </c>
      <c r="B300" s="2" t="s">
        <v>4622</v>
      </c>
      <c r="C300" s="2" t="s">
        <v>4623</v>
      </c>
      <c r="D300" s="51">
        <v>6.4399999999999986</v>
      </c>
      <c r="E300" s="51">
        <v>34.294699999999999</v>
      </c>
      <c r="F300" s="52">
        <v>5.32</v>
      </c>
      <c r="G300" s="51">
        <v>27.85</v>
      </c>
      <c r="H300" s="53">
        <v>65</v>
      </c>
      <c r="I300" s="52">
        <v>0.05</v>
      </c>
      <c r="J300" s="51">
        <v>2241.75</v>
      </c>
      <c r="K300" s="52">
        <v>0.09</v>
      </c>
      <c r="L300" s="51">
        <v>1823.15</v>
      </c>
      <c r="M300" s="52">
        <v>0.09</v>
      </c>
      <c r="N300" s="54">
        <v>3</v>
      </c>
      <c r="O300" s="54">
        <v>3</v>
      </c>
      <c r="P300" s="55" t="str">
        <f t="shared" si="4"/>
        <v>33</v>
      </c>
      <c r="Q300" s="55"/>
      <c r="R300" s="54" t="s">
        <v>7</v>
      </c>
    </row>
    <row r="301" spans="1:18" x14ac:dyDescent="0.25">
      <c r="A301" s="2" t="s">
        <v>4082</v>
      </c>
      <c r="B301" s="2" t="s">
        <v>4624</v>
      </c>
      <c r="C301" s="2" t="s">
        <v>4625</v>
      </c>
      <c r="D301" s="51">
        <v>2.8499999999999965</v>
      </c>
      <c r="E301" s="51">
        <v>21.657399999999999</v>
      </c>
      <c r="F301" s="52">
        <v>7.59</v>
      </c>
      <c r="G301" s="51">
        <v>18.8</v>
      </c>
      <c r="H301" s="53">
        <v>98</v>
      </c>
      <c r="I301" s="52">
        <v>0.08</v>
      </c>
      <c r="J301" s="51">
        <v>2100.7199999999998</v>
      </c>
      <c r="K301" s="52">
        <v>0.09</v>
      </c>
      <c r="L301" s="51">
        <v>1821.42</v>
      </c>
      <c r="M301" s="52">
        <v>0.09</v>
      </c>
      <c r="N301" s="54">
        <v>3</v>
      </c>
      <c r="O301" s="54">
        <v>3</v>
      </c>
      <c r="P301" s="55" t="str">
        <f t="shared" si="4"/>
        <v>33</v>
      </c>
      <c r="Q301" s="55"/>
      <c r="R301" s="54" t="s">
        <v>7</v>
      </c>
    </row>
    <row r="302" spans="1:18" x14ac:dyDescent="0.25">
      <c r="A302" s="2" t="s">
        <v>4082</v>
      </c>
      <c r="B302" s="2" t="s">
        <v>4626</v>
      </c>
      <c r="C302" s="2" t="s">
        <v>4627</v>
      </c>
      <c r="D302" s="51">
        <v>2.930000000000005</v>
      </c>
      <c r="E302" s="51">
        <v>19.678000000000001</v>
      </c>
      <c r="F302" s="52">
        <v>6.71</v>
      </c>
      <c r="G302" s="51">
        <v>16.739999999999998</v>
      </c>
      <c r="H302" s="53">
        <v>109</v>
      </c>
      <c r="I302" s="52">
        <v>0.09</v>
      </c>
      <c r="J302" s="51">
        <v>2137.5500000000002</v>
      </c>
      <c r="K302" s="52">
        <v>0.09</v>
      </c>
      <c r="L302" s="51">
        <v>1818.17</v>
      </c>
      <c r="M302" s="52">
        <v>0.09</v>
      </c>
      <c r="N302" s="54">
        <v>3</v>
      </c>
      <c r="O302" s="54">
        <v>3</v>
      </c>
      <c r="P302" s="55" t="str">
        <f t="shared" si="4"/>
        <v>33</v>
      </c>
      <c r="Q302" s="55"/>
      <c r="R302" s="54" t="s">
        <v>7</v>
      </c>
    </row>
    <row r="303" spans="1:18" x14ac:dyDescent="0.25">
      <c r="A303" s="2" t="s">
        <v>4082</v>
      </c>
      <c r="B303" s="2" t="s">
        <v>4628</v>
      </c>
      <c r="C303" s="2" t="s">
        <v>4629</v>
      </c>
      <c r="D303" s="51">
        <v>2.9499999999999944</v>
      </c>
      <c r="E303" s="51">
        <v>20.360700000000001</v>
      </c>
      <c r="F303" s="52">
        <v>6.9</v>
      </c>
      <c r="G303" s="51">
        <v>17.41</v>
      </c>
      <c r="H303" s="53">
        <v>106</v>
      </c>
      <c r="I303" s="52">
        <v>0.09</v>
      </c>
      <c r="J303" s="51">
        <v>2121.8000000000002</v>
      </c>
      <c r="K303" s="52">
        <v>0.09</v>
      </c>
      <c r="L303" s="51">
        <v>1809.1</v>
      </c>
      <c r="M303" s="52">
        <v>0.09</v>
      </c>
      <c r="N303" s="54">
        <v>3</v>
      </c>
      <c r="O303" s="54">
        <v>3</v>
      </c>
      <c r="P303" s="55" t="str">
        <f t="shared" si="4"/>
        <v>33</v>
      </c>
      <c r="Q303" s="55"/>
      <c r="R303" s="54" t="s">
        <v>7</v>
      </c>
    </row>
    <row r="304" spans="1:18" x14ac:dyDescent="0.25">
      <c r="A304" s="2" t="s">
        <v>4082</v>
      </c>
      <c r="B304" s="2" t="s">
        <v>4630</v>
      </c>
      <c r="C304" s="2" t="s">
        <v>4631</v>
      </c>
      <c r="D304" s="51">
        <v>6.2599999999999945</v>
      </c>
      <c r="E304" s="51">
        <v>34.003100000000003</v>
      </c>
      <c r="F304" s="52">
        <v>5.43</v>
      </c>
      <c r="G304" s="51">
        <v>27.74</v>
      </c>
      <c r="H304" s="53">
        <v>65</v>
      </c>
      <c r="I304" s="52">
        <v>0.05</v>
      </c>
      <c r="J304" s="51">
        <v>2209.1999999999998</v>
      </c>
      <c r="K304" s="52">
        <v>0.09</v>
      </c>
      <c r="L304" s="51">
        <v>1802.3</v>
      </c>
      <c r="M304" s="52">
        <v>0.09</v>
      </c>
      <c r="N304" s="54">
        <v>3</v>
      </c>
      <c r="O304" s="54">
        <v>3</v>
      </c>
      <c r="P304" s="55" t="str">
        <f t="shared" si="4"/>
        <v>33</v>
      </c>
      <c r="Q304" s="55"/>
      <c r="R304" s="54" t="s">
        <v>7</v>
      </c>
    </row>
    <row r="305" spans="1:18" x14ac:dyDescent="0.25">
      <c r="A305" s="2" t="s">
        <v>4082</v>
      </c>
      <c r="B305" s="2" t="s">
        <v>4632</v>
      </c>
      <c r="C305" s="2" t="s">
        <v>4633</v>
      </c>
      <c r="D305" s="51">
        <v>3.9300000000000055</v>
      </c>
      <c r="E305" s="51">
        <v>21.844100000000001</v>
      </c>
      <c r="F305" s="52">
        <v>5.55</v>
      </c>
      <c r="G305" s="51">
        <v>17.91</v>
      </c>
      <c r="H305" s="53">
        <v>100</v>
      </c>
      <c r="I305" s="52">
        <v>0.08</v>
      </c>
      <c r="J305" s="51">
        <v>2192.1</v>
      </c>
      <c r="K305" s="52">
        <v>0.09</v>
      </c>
      <c r="L305" s="51">
        <v>1799.09</v>
      </c>
      <c r="M305" s="52">
        <v>0.09</v>
      </c>
      <c r="N305" s="54">
        <v>3</v>
      </c>
      <c r="O305" s="54">
        <v>3</v>
      </c>
      <c r="P305" s="55" t="str">
        <f t="shared" si="4"/>
        <v>33</v>
      </c>
      <c r="Q305" s="55"/>
      <c r="R305" s="54" t="s">
        <v>7</v>
      </c>
    </row>
    <row r="306" spans="1:18" x14ac:dyDescent="0.25">
      <c r="A306" s="2" t="s">
        <v>4082</v>
      </c>
      <c r="B306" s="2" t="s">
        <v>4634</v>
      </c>
      <c r="C306" s="2" t="s">
        <v>4635</v>
      </c>
      <c r="D306" s="51">
        <v>2.7400000000000038</v>
      </c>
      <c r="E306" s="51">
        <v>21.278099999999998</v>
      </c>
      <c r="F306" s="52">
        <v>7.76</v>
      </c>
      <c r="G306" s="51">
        <v>18.53</v>
      </c>
      <c r="H306" s="53">
        <v>96</v>
      </c>
      <c r="I306" s="52">
        <v>0.08</v>
      </c>
      <c r="J306" s="51">
        <v>2054.6999999999998</v>
      </c>
      <c r="K306" s="52">
        <v>0.08</v>
      </c>
      <c r="L306" s="51">
        <v>1791.66</v>
      </c>
      <c r="M306" s="52">
        <v>0.09</v>
      </c>
      <c r="N306" s="54">
        <v>3</v>
      </c>
      <c r="O306" s="54">
        <v>3</v>
      </c>
      <c r="P306" s="55" t="str">
        <f t="shared" si="4"/>
        <v>33</v>
      </c>
      <c r="Q306" s="55"/>
      <c r="R306" s="54" t="s">
        <v>7</v>
      </c>
    </row>
    <row r="307" spans="1:18" x14ac:dyDescent="0.25">
      <c r="A307" s="2" t="s">
        <v>4082</v>
      </c>
      <c r="B307" s="2" t="s">
        <v>4636</v>
      </c>
      <c r="C307" s="2" t="s">
        <v>4637</v>
      </c>
      <c r="D307" s="51">
        <v>16.089999999999996</v>
      </c>
      <c r="E307" s="51">
        <v>64.089699999999993</v>
      </c>
      <c r="F307" s="52">
        <v>3.98</v>
      </c>
      <c r="G307" s="51">
        <v>47.99</v>
      </c>
      <c r="H307" s="53">
        <v>37</v>
      </c>
      <c r="I307" s="52">
        <v>0.03</v>
      </c>
      <c r="J307" s="51">
        <v>2383.5</v>
      </c>
      <c r="K307" s="52">
        <v>0.1</v>
      </c>
      <c r="L307" s="51">
        <v>1788.17</v>
      </c>
      <c r="M307" s="52">
        <v>0.09</v>
      </c>
      <c r="N307" s="54">
        <v>3</v>
      </c>
      <c r="O307" s="54">
        <v>3</v>
      </c>
      <c r="P307" s="55" t="str">
        <f t="shared" si="4"/>
        <v>33</v>
      </c>
      <c r="Q307" s="55"/>
      <c r="R307" s="54" t="s">
        <v>7</v>
      </c>
    </row>
    <row r="308" spans="1:18" x14ac:dyDescent="0.25">
      <c r="A308" s="2" t="s">
        <v>4082</v>
      </c>
      <c r="B308" s="2" t="s">
        <v>4638</v>
      </c>
      <c r="C308" s="2" t="s">
        <v>1250</v>
      </c>
      <c r="D308" s="51">
        <v>3.1500000000000004</v>
      </c>
      <c r="E308" s="51">
        <v>22.644600000000001</v>
      </c>
      <c r="F308" s="52">
        <v>7.18</v>
      </c>
      <c r="G308" s="51">
        <v>19.489999999999998</v>
      </c>
      <c r="H308" s="53">
        <v>94</v>
      </c>
      <c r="I308" s="52">
        <v>0.08</v>
      </c>
      <c r="J308" s="51">
        <v>2073.9499999999998</v>
      </c>
      <c r="K308" s="52">
        <v>0.08</v>
      </c>
      <c r="L308" s="51">
        <v>1777.85</v>
      </c>
      <c r="M308" s="52">
        <v>0.09</v>
      </c>
      <c r="N308" s="54">
        <v>3</v>
      </c>
      <c r="O308" s="54">
        <v>3</v>
      </c>
      <c r="P308" s="55" t="str">
        <f t="shared" si="4"/>
        <v>33</v>
      </c>
      <c r="Q308" s="55"/>
      <c r="R308" s="54" t="s">
        <v>7</v>
      </c>
    </row>
    <row r="309" spans="1:18" x14ac:dyDescent="0.25">
      <c r="A309" s="2" t="s">
        <v>4082</v>
      </c>
      <c r="B309" s="2" t="s">
        <v>4640</v>
      </c>
      <c r="C309" s="2" t="s">
        <v>4641</v>
      </c>
      <c r="D309" s="51">
        <v>3.6599999999999993</v>
      </c>
      <c r="E309" s="51">
        <v>27.240600000000001</v>
      </c>
      <c r="F309" s="52">
        <v>7.44</v>
      </c>
      <c r="G309" s="51">
        <v>23.58</v>
      </c>
      <c r="H309" s="53">
        <v>75</v>
      </c>
      <c r="I309" s="52">
        <v>0.06</v>
      </c>
      <c r="J309" s="51">
        <v>2043.05</v>
      </c>
      <c r="K309" s="52">
        <v>0.08</v>
      </c>
      <c r="L309" s="51">
        <v>1768.55</v>
      </c>
      <c r="M309" s="52">
        <v>0.09</v>
      </c>
      <c r="N309" s="54">
        <v>3</v>
      </c>
      <c r="O309" s="54">
        <v>3</v>
      </c>
      <c r="P309" s="55" t="str">
        <f t="shared" si="4"/>
        <v>33</v>
      </c>
      <c r="Q309" s="55"/>
      <c r="R309" s="54" t="s">
        <v>7</v>
      </c>
    </row>
    <row r="310" spans="1:18" x14ac:dyDescent="0.25">
      <c r="A310" s="2" t="s">
        <v>4082</v>
      </c>
      <c r="B310" s="2" t="s">
        <v>4642</v>
      </c>
      <c r="C310" s="2" t="s">
        <v>4643</v>
      </c>
      <c r="D310" s="51">
        <v>4.050000000000006</v>
      </c>
      <c r="E310" s="51">
        <v>25.007100000000001</v>
      </c>
      <c r="F310" s="52">
        <v>6.17</v>
      </c>
      <c r="G310" s="51">
        <v>20.95</v>
      </c>
      <c r="H310" s="53">
        <v>84</v>
      </c>
      <c r="I310" s="52">
        <v>7.0000000000000007E-2</v>
      </c>
      <c r="J310" s="51">
        <v>2100.6</v>
      </c>
      <c r="K310" s="52">
        <v>0.09</v>
      </c>
      <c r="L310" s="51">
        <v>1760.39</v>
      </c>
      <c r="M310" s="52">
        <v>0.08</v>
      </c>
      <c r="N310" s="54">
        <v>3</v>
      </c>
      <c r="O310" s="54">
        <v>3</v>
      </c>
      <c r="P310" s="55" t="str">
        <f t="shared" si="4"/>
        <v>33</v>
      </c>
      <c r="Q310" s="55"/>
      <c r="R310" s="54" t="s">
        <v>7</v>
      </c>
    </row>
    <row r="311" spans="1:18" x14ac:dyDescent="0.25">
      <c r="A311" s="2" t="s">
        <v>4082</v>
      </c>
      <c r="B311" s="2" t="s">
        <v>4644</v>
      </c>
      <c r="C311" s="2" t="s">
        <v>4645</v>
      </c>
      <c r="D311" s="51">
        <v>2.6399999999999944</v>
      </c>
      <c r="E311" s="51">
        <v>23.818200000000001</v>
      </c>
      <c r="F311" s="52">
        <v>9.02</v>
      </c>
      <c r="G311" s="51">
        <v>21.17</v>
      </c>
      <c r="H311" s="53">
        <v>83</v>
      </c>
      <c r="I311" s="52">
        <v>7.0000000000000007E-2</v>
      </c>
      <c r="J311" s="51">
        <v>1978.55</v>
      </c>
      <c r="K311" s="52">
        <v>0.08</v>
      </c>
      <c r="L311" s="51">
        <v>1759.43</v>
      </c>
      <c r="M311" s="52">
        <v>0.08</v>
      </c>
      <c r="N311" s="54">
        <v>3</v>
      </c>
      <c r="O311" s="54">
        <v>3</v>
      </c>
      <c r="P311" s="55" t="str">
        <f t="shared" si="4"/>
        <v>33</v>
      </c>
      <c r="Q311" s="55"/>
      <c r="R311" s="54" t="s">
        <v>7</v>
      </c>
    </row>
    <row r="312" spans="1:18" x14ac:dyDescent="0.25">
      <c r="A312" s="2" t="s">
        <v>4082</v>
      </c>
      <c r="B312" s="2" t="s">
        <v>4646</v>
      </c>
      <c r="C312" s="2" t="s">
        <v>4647</v>
      </c>
      <c r="D312" s="51">
        <v>3.2400000000000051</v>
      </c>
      <c r="E312" s="51">
        <v>19.717400000000001</v>
      </c>
      <c r="F312" s="52">
        <v>6.08</v>
      </c>
      <c r="G312" s="51">
        <v>16.47</v>
      </c>
      <c r="H312" s="53">
        <v>107</v>
      </c>
      <c r="I312" s="52">
        <v>0.09</v>
      </c>
      <c r="J312" s="51">
        <v>2105.1999999999998</v>
      </c>
      <c r="K312" s="52">
        <v>0.09</v>
      </c>
      <c r="L312" s="51">
        <v>1758.51</v>
      </c>
      <c r="M312" s="52">
        <v>0.08</v>
      </c>
      <c r="N312" s="54">
        <v>3</v>
      </c>
      <c r="O312" s="54">
        <v>3</v>
      </c>
      <c r="P312" s="55" t="str">
        <f t="shared" si="4"/>
        <v>33</v>
      </c>
      <c r="Q312" s="55"/>
      <c r="R312" s="54" t="s">
        <v>7</v>
      </c>
    </row>
    <row r="313" spans="1:18" x14ac:dyDescent="0.25">
      <c r="A313" s="2" t="s">
        <v>4082</v>
      </c>
      <c r="B313" s="2" t="s">
        <v>4650</v>
      </c>
      <c r="C313" s="2" t="s">
        <v>4651</v>
      </c>
      <c r="D313" s="51">
        <v>4.1000000000000032</v>
      </c>
      <c r="E313" s="51">
        <v>24.908200000000001</v>
      </c>
      <c r="F313" s="52">
        <v>6.07</v>
      </c>
      <c r="G313" s="51">
        <v>20.8</v>
      </c>
      <c r="H313" s="53">
        <v>84</v>
      </c>
      <c r="I313" s="52">
        <v>7.0000000000000007E-2</v>
      </c>
      <c r="J313" s="51">
        <v>2100.1999999999998</v>
      </c>
      <c r="K313" s="52">
        <v>0.09</v>
      </c>
      <c r="L313" s="51">
        <v>1755.8</v>
      </c>
      <c r="M313" s="52">
        <v>0.08</v>
      </c>
      <c r="N313" s="54">
        <v>3</v>
      </c>
      <c r="O313" s="54">
        <v>3</v>
      </c>
      <c r="P313" s="55" t="str">
        <f t="shared" si="4"/>
        <v>33</v>
      </c>
      <c r="Q313" s="55"/>
      <c r="R313" s="54" t="s">
        <v>7</v>
      </c>
    </row>
    <row r="314" spans="1:18" x14ac:dyDescent="0.25">
      <c r="A314" s="2" t="s">
        <v>4082</v>
      </c>
      <c r="B314" s="2" t="s">
        <v>4652</v>
      </c>
      <c r="C314" s="2" t="s">
        <v>4653</v>
      </c>
      <c r="D314" s="51">
        <v>5.5099999999999953</v>
      </c>
      <c r="E314" s="51">
        <v>34.142800000000001</v>
      </c>
      <c r="F314" s="52">
        <v>6.19</v>
      </c>
      <c r="G314" s="51">
        <v>28.63</v>
      </c>
      <c r="H314" s="53">
        <v>61</v>
      </c>
      <c r="I314" s="52">
        <v>0.05</v>
      </c>
      <c r="J314" s="51">
        <v>2091</v>
      </c>
      <c r="K314" s="52">
        <v>0.08</v>
      </c>
      <c r="L314" s="51">
        <v>1754.89</v>
      </c>
      <c r="M314" s="52">
        <v>0.08</v>
      </c>
      <c r="N314" s="54">
        <v>3</v>
      </c>
      <c r="O314" s="54">
        <v>3</v>
      </c>
      <c r="P314" s="55" t="str">
        <f t="shared" si="4"/>
        <v>33</v>
      </c>
      <c r="Q314" s="55"/>
      <c r="R314" s="54" t="s">
        <v>7</v>
      </c>
    </row>
    <row r="315" spans="1:18" x14ac:dyDescent="0.25">
      <c r="A315" s="2" t="s">
        <v>4082</v>
      </c>
      <c r="B315" s="2" t="s">
        <v>7275</v>
      </c>
      <c r="C315" s="2" t="s">
        <v>7276</v>
      </c>
      <c r="D315" s="51">
        <v>3.0962772585669804</v>
      </c>
      <c r="E315" s="51">
        <v>18.5776</v>
      </c>
      <c r="F315" s="52">
        <v>5.99</v>
      </c>
      <c r="G315" s="51">
        <v>15.48</v>
      </c>
      <c r="H315" s="53">
        <v>113</v>
      </c>
      <c r="I315" s="52">
        <v>0.09</v>
      </c>
      <c r="J315" s="51">
        <v>2102.58</v>
      </c>
      <c r="K315" s="52">
        <v>0.09</v>
      </c>
      <c r="L315" s="51">
        <v>1752.7</v>
      </c>
      <c r="M315" s="52">
        <v>0.08</v>
      </c>
      <c r="N315" s="54">
        <v>3</v>
      </c>
      <c r="O315" s="54">
        <v>3</v>
      </c>
      <c r="P315" s="55" t="str">
        <f t="shared" si="4"/>
        <v>33</v>
      </c>
      <c r="Q315" s="55"/>
      <c r="R315" s="54" t="s">
        <v>3336</v>
      </c>
    </row>
    <row r="316" spans="1:18" x14ac:dyDescent="0.25">
      <c r="A316" s="2" t="s">
        <v>4082</v>
      </c>
      <c r="B316" s="2" t="s">
        <v>4654</v>
      </c>
      <c r="C316" s="2" t="s">
        <v>4655</v>
      </c>
      <c r="D316" s="51">
        <v>2.770000000000004</v>
      </c>
      <c r="E316" s="51">
        <v>23.2272</v>
      </c>
      <c r="F316" s="52">
        <v>8.3800000000000008</v>
      </c>
      <c r="G316" s="51">
        <v>20.45</v>
      </c>
      <c r="H316" s="53">
        <v>86</v>
      </c>
      <c r="I316" s="52">
        <v>7.0000000000000007E-2</v>
      </c>
      <c r="J316" s="51">
        <v>1989.32</v>
      </c>
      <c r="K316" s="52">
        <v>0.08</v>
      </c>
      <c r="L316" s="51">
        <v>1751.1</v>
      </c>
      <c r="M316" s="52">
        <v>0.08</v>
      </c>
      <c r="N316" s="54">
        <v>3</v>
      </c>
      <c r="O316" s="54">
        <v>3</v>
      </c>
      <c r="P316" s="55" t="str">
        <f t="shared" si="4"/>
        <v>33</v>
      </c>
      <c r="Q316" s="55"/>
      <c r="R316" s="54" t="s">
        <v>7</v>
      </c>
    </row>
    <row r="317" spans="1:18" x14ac:dyDescent="0.25">
      <c r="A317" s="2" t="s">
        <v>4082</v>
      </c>
      <c r="B317" s="2" t="s">
        <v>4656</v>
      </c>
      <c r="C317" s="2" t="s">
        <v>4657</v>
      </c>
      <c r="D317" s="51">
        <v>2.3000000000000047</v>
      </c>
      <c r="E317" s="51">
        <v>18.233000000000001</v>
      </c>
      <c r="F317" s="52">
        <v>7.92</v>
      </c>
      <c r="G317" s="51">
        <v>15.93</v>
      </c>
      <c r="H317" s="53">
        <v>109</v>
      </c>
      <c r="I317" s="52">
        <v>0.09</v>
      </c>
      <c r="J317" s="51">
        <v>1987.4</v>
      </c>
      <c r="K317" s="52">
        <v>0.08</v>
      </c>
      <c r="L317" s="51">
        <v>1736.7</v>
      </c>
      <c r="M317" s="52">
        <v>0.08</v>
      </c>
      <c r="N317" s="54">
        <v>3</v>
      </c>
      <c r="O317" s="54">
        <v>3</v>
      </c>
      <c r="P317" s="55" t="str">
        <f t="shared" si="4"/>
        <v>33</v>
      </c>
      <c r="Q317" s="55"/>
      <c r="R317" s="54" t="s">
        <v>7</v>
      </c>
    </row>
    <row r="318" spans="1:18" x14ac:dyDescent="0.25">
      <c r="A318" s="2" t="s">
        <v>4082</v>
      </c>
      <c r="B318" s="2" t="s">
        <v>4658</v>
      </c>
      <c r="C318" s="2" t="s">
        <v>4659</v>
      </c>
      <c r="D318" s="51">
        <v>6.3000000000000069</v>
      </c>
      <c r="E318" s="51">
        <v>31.9468</v>
      </c>
      <c r="F318" s="52">
        <v>5.07</v>
      </c>
      <c r="G318" s="51">
        <v>25.64</v>
      </c>
      <c r="H318" s="53">
        <v>67</v>
      </c>
      <c r="I318" s="52">
        <v>0.05</v>
      </c>
      <c r="J318" s="51">
        <v>2157.8000000000002</v>
      </c>
      <c r="K318" s="52">
        <v>0.09</v>
      </c>
      <c r="L318" s="51">
        <v>1735.69</v>
      </c>
      <c r="M318" s="52">
        <v>0.08</v>
      </c>
      <c r="N318" s="54">
        <v>3</v>
      </c>
      <c r="O318" s="54">
        <v>3</v>
      </c>
      <c r="P318" s="55" t="str">
        <f t="shared" si="4"/>
        <v>33</v>
      </c>
      <c r="Q318" s="55"/>
      <c r="R318" s="54" t="s">
        <v>7</v>
      </c>
    </row>
    <row r="319" spans="1:18" x14ac:dyDescent="0.25">
      <c r="A319" s="2" t="s">
        <v>4082</v>
      </c>
      <c r="B319" s="2" t="s">
        <v>4660</v>
      </c>
      <c r="C319" s="2" t="s">
        <v>4661</v>
      </c>
      <c r="D319" s="51">
        <v>2.7400000000000038</v>
      </c>
      <c r="E319" s="51">
        <v>21.3155</v>
      </c>
      <c r="F319" s="52">
        <v>7.77</v>
      </c>
      <c r="G319" s="51">
        <v>18.57</v>
      </c>
      <c r="H319" s="53">
        <v>94</v>
      </c>
      <c r="I319" s="52">
        <v>0.08</v>
      </c>
      <c r="J319" s="51">
        <v>1975.66</v>
      </c>
      <c r="K319" s="52">
        <v>0.08</v>
      </c>
      <c r="L319" s="51">
        <v>1718.1</v>
      </c>
      <c r="M319" s="52">
        <v>0.08</v>
      </c>
      <c r="N319" s="54">
        <v>3</v>
      </c>
      <c r="O319" s="54">
        <v>3</v>
      </c>
      <c r="P319" s="55" t="str">
        <f t="shared" si="4"/>
        <v>33</v>
      </c>
      <c r="Q319" s="55"/>
      <c r="R319" s="54" t="s">
        <v>7</v>
      </c>
    </row>
    <row r="320" spans="1:18" x14ac:dyDescent="0.25">
      <c r="A320" s="2" t="s">
        <v>4082</v>
      </c>
      <c r="B320" s="2" t="s">
        <v>4662</v>
      </c>
      <c r="C320" s="2" t="s">
        <v>4663</v>
      </c>
      <c r="D320" s="51">
        <v>2.6299999999999972</v>
      </c>
      <c r="E320" s="51">
        <v>23.265999999999998</v>
      </c>
      <c r="F320" s="52">
        <v>8.84</v>
      </c>
      <c r="G320" s="51">
        <v>20.63</v>
      </c>
      <c r="H320" s="53">
        <v>83</v>
      </c>
      <c r="I320" s="52">
        <v>7.0000000000000007E-2</v>
      </c>
      <c r="J320" s="51">
        <v>1930.55</v>
      </c>
      <c r="K320" s="52">
        <v>0.08</v>
      </c>
      <c r="L320" s="51">
        <v>1712.26</v>
      </c>
      <c r="M320" s="52">
        <v>0.08</v>
      </c>
      <c r="N320" s="54">
        <v>3</v>
      </c>
      <c r="O320" s="54">
        <v>3</v>
      </c>
      <c r="P320" s="55" t="str">
        <f t="shared" si="4"/>
        <v>33</v>
      </c>
      <c r="Q320" s="55"/>
      <c r="R320" s="54" t="s">
        <v>7</v>
      </c>
    </row>
    <row r="321" spans="1:18" x14ac:dyDescent="0.25">
      <c r="A321" s="2" t="s">
        <v>4082</v>
      </c>
      <c r="B321" s="2" t="s">
        <v>4664</v>
      </c>
      <c r="C321" s="2" t="s">
        <v>4665</v>
      </c>
      <c r="D321" s="51">
        <v>2.930000000000005</v>
      </c>
      <c r="E321" s="51">
        <v>22.553799999999999</v>
      </c>
      <c r="F321" s="52">
        <v>7.69</v>
      </c>
      <c r="G321" s="51">
        <v>19.62</v>
      </c>
      <c r="H321" s="53">
        <v>87</v>
      </c>
      <c r="I321" s="52">
        <v>7.0000000000000007E-2</v>
      </c>
      <c r="J321" s="51">
        <v>1962.4</v>
      </c>
      <c r="K321" s="52">
        <v>0.08</v>
      </c>
      <c r="L321" s="51">
        <v>1707.48</v>
      </c>
      <c r="M321" s="52">
        <v>0.08</v>
      </c>
      <c r="N321" s="54">
        <v>3</v>
      </c>
      <c r="O321" s="54">
        <v>3</v>
      </c>
      <c r="P321" s="55" t="str">
        <f t="shared" si="4"/>
        <v>33</v>
      </c>
      <c r="Q321" s="55"/>
      <c r="R321" s="54" t="s">
        <v>7</v>
      </c>
    </row>
    <row r="322" spans="1:18" x14ac:dyDescent="0.25">
      <c r="A322" s="2" t="s">
        <v>4082</v>
      </c>
      <c r="B322" s="2" t="s">
        <v>4666</v>
      </c>
      <c r="C322" s="2" t="s">
        <v>4667</v>
      </c>
      <c r="D322" s="51">
        <v>2.7700000000000031</v>
      </c>
      <c r="E322" s="51">
        <v>20.275500000000001</v>
      </c>
      <c r="F322" s="52">
        <v>7.31</v>
      </c>
      <c r="G322" s="51">
        <v>17.5</v>
      </c>
      <c r="H322" s="53">
        <v>97</v>
      </c>
      <c r="I322" s="52">
        <v>0.08</v>
      </c>
      <c r="J322" s="51">
        <v>1975</v>
      </c>
      <c r="K322" s="52">
        <v>0.08</v>
      </c>
      <c r="L322" s="51">
        <v>1706.31</v>
      </c>
      <c r="M322" s="52">
        <v>0.08</v>
      </c>
      <c r="N322" s="54">
        <v>3</v>
      </c>
      <c r="O322" s="54">
        <v>3</v>
      </c>
      <c r="P322" s="55" t="str">
        <f t="shared" si="4"/>
        <v>33</v>
      </c>
      <c r="Q322" s="55"/>
      <c r="R322" s="54" t="s">
        <v>7</v>
      </c>
    </row>
    <row r="323" spans="1:18" x14ac:dyDescent="0.25">
      <c r="A323" s="2" t="s">
        <v>4082</v>
      </c>
      <c r="B323" s="2" t="s">
        <v>4668</v>
      </c>
      <c r="C323" s="2" t="s">
        <v>4669</v>
      </c>
      <c r="D323" s="51">
        <v>2.3000000000000043</v>
      </c>
      <c r="E323" s="51">
        <v>19.224499999999999</v>
      </c>
      <c r="F323" s="52">
        <v>8.35</v>
      </c>
      <c r="G323" s="51">
        <v>16.920000000000002</v>
      </c>
      <c r="H323" s="53">
        <v>102</v>
      </c>
      <c r="I323" s="52">
        <v>0.08</v>
      </c>
      <c r="J323" s="51">
        <v>1938.9</v>
      </c>
      <c r="K323" s="52">
        <v>0.08</v>
      </c>
      <c r="L323" s="51">
        <v>1704.3</v>
      </c>
      <c r="M323" s="52">
        <v>0.08</v>
      </c>
      <c r="N323" s="54">
        <v>3</v>
      </c>
      <c r="O323" s="54">
        <v>3</v>
      </c>
      <c r="P323" s="55" t="str">
        <f t="shared" si="4"/>
        <v>33</v>
      </c>
      <c r="Q323" s="55"/>
      <c r="R323" s="54" t="s">
        <v>7</v>
      </c>
    </row>
    <row r="324" spans="1:18" x14ac:dyDescent="0.25">
      <c r="A324" s="2" t="s">
        <v>4082</v>
      </c>
      <c r="B324" s="2" t="s">
        <v>4670</v>
      </c>
      <c r="C324" s="2" t="s">
        <v>4671</v>
      </c>
      <c r="D324" s="51">
        <v>4.7599999999999945</v>
      </c>
      <c r="E324" s="51">
        <v>28.509</v>
      </c>
      <c r="F324" s="52">
        <v>5.98</v>
      </c>
      <c r="G324" s="51">
        <v>23.74</v>
      </c>
      <c r="H324" s="53">
        <v>74</v>
      </c>
      <c r="I324" s="52">
        <v>0.06</v>
      </c>
      <c r="J324" s="51">
        <v>2052.65</v>
      </c>
      <c r="K324" s="52">
        <v>0.08</v>
      </c>
      <c r="L324" s="51">
        <v>1700.41</v>
      </c>
      <c r="M324" s="52">
        <v>0.08</v>
      </c>
      <c r="N324" s="54">
        <v>3</v>
      </c>
      <c r="O324" s="54">
        <v>3</v>
      </c>
      <c r="P324" s="55" t="str">
        <f t="shared" si="4"/>
        <v>33</v>
      </c>
      <c r="Q324" s="55"/>
      <c r="R324" s="54" t="s">
        <v>7</v>
      </c>
    </row>
    <row r="325" spans="1:18" x14ac:dyDescent="0.25">
      <c r="A325" s="2" t="s">
        <v>4082</v>
      </c>
      <c r="B325" s="2" t="s">
        <v>4672</v>
      </c>
      <c r="C325" s="2" t="s">
        <v>4673</v>
      </c>
      <c r="D325" s="51">
        <v>3.069999999999995</v>
      </c>
      <c r="E325" s="51">
        <v>21.128799999999998</v>
      </c>
      <c r="F325" s="52">
        <v>6.88</v>
      </c>
      <c r="G325" s="51">
        <v>18.05</v>
      </c>
      <c r="H325" s="53">
        <v>95</v>
      </c>
      <c r="I325" s="52">
        <v>0.08</v>
      </c>
      <c r="J325" s="51">
        <v>1984.1</v>
      </c>
      <c r="K325" s="52">
        <v>0.08</v>
      </c>
      <c r="L325" s="51">
        <v>1692.45</v>
      </c>
      <c r="M325" s="52">
        <v>0.08</v>
      </c>
      <c r="N325" s="54">
        <v>3</v>
      </c>
      <c r="O325" s="54">
        <v>3</v>
      </c>
      <c r="P325" s="55" t="str">
        <f t="shared" si="4"/>
        <v>33</v>
      </c>
      <c r="Q325" s="55"/>
      <c r="R325" s="54" t="s">
        <v>7</v>
      </c>
    </row>
    <row r="326" spans="1:18" x14ac:dyDescent="0.25">
      <c r="A326" s="2" t="s">
        <v>4082</v>
      </c>
      <c r="B326" s="2" t="s">
        <v>4674</v>
      </c>
      <c r="C326" s="2" t="s">
        <v>4675</v>
      </c>
      <c r="D326" s="51">
        <v>3.8700000000000032</v>
      </c>
      <c r="E326" s="51">
        <v>24.759399999999999</v>
      </c>
      <c r="F326" s="52">
        <v>6.39</v>
      </c>
      <c r="G326" s="51">
        <v>20.88</v>
      </c>
      <c r="H326" s="53">
        <v>81</v>
      </c>
      <c r="I326" s="52">
        <v>7.0000000000000007E-2</v>
      </c>
      <c r="J326" s="51">
        <v>2004.5</v>
      </c>
      <c r="K326" s="52">
        <v>0.08</v>
      </c>
      <c r="L326" s="51">
        <v>1691.03</v>
      </c>
      <c r="M326" s="52">
        <v>0.08</v>
      </c>
      <c r="N326" s="54">
        <v>3</v>
      </c>
      <c r="O326" s="54">
        <v>3</v>
      </c>
      <c r="P326" s="55" t="str">
        <f t="shared" si="4"/>
        <v>33</v>
      </c>
      <c r="Q326" s="55"/>
      <c r="R326" s="54" t="s">
        <v>7</v>
      </c>
    </row>
    <row r="327" spans="1:18" x14ac:dyDescent="0.25">
      <c r="A327" s="2" t="s">
        <v>4082</v>
      </c>
      <c r="B327" s="2" t="s">
        <v>4676</v>
      </c>
      <c r="C327" s="2" t="s">
        <v>4677</v>
      </c>
      <c r="D327" s="51">
        <v>2.3000000000000047</v>
      </c>
      <c r="E327" s="51">
        <v>17.781199999999998</v>
      </c>
      <c r="F327" s="52">
        <v>7.73</v>
      </c>
      <c r="G327" s="51">
        <v>15.48</v>
      </c>
      <c r="H327" s="53">
        <v>113</v>
      </c>
      <c r="I327" s="52">
        <v>0.09</v>
      </c>
      <c r="J327" s="51">
        <v>1947.86</v>
      </c>
      <c r="K327" s="52">
        <v>0.08</v>
      </c>
      <c r="L327" s="51">
        <v>1687.96</v>
      </c>
      <c r="M327" s="52">
        <v>0.08</v>
      </c>
      <c r="N327" s="54">
        <v>3</v>
      </c>
      <c r="O327" s="54">
        <v>3</v>
      </c>
      <c r="P327" s="55" t="str">
        <f t="shared" ref="P327:P390" si="5">N327&amp;O327</f>
        <v>33</v>
      </c>
      <c r="Q327" s="55"/>
      <c r="R327" s="54" t="s">
        <v>7</v>
      </c>
    </row>
    <row r="328" spans="1:18" x14ac:dyDescent="0.25">
      <c r="A328" s="2" t="s">
        <v>4082</v>
      </c>
      <c r="B328" s="2" t="s">
        <v>4680</v>
      </c>
      <c r="C328" s="2" t="s">
        <v>4681</v>
      </c>
      <c r="D328" s="51">
        <v>3.15</v>
      </c>
      <c r="E328" s="51">
        <v>21.675000000000001</v>
      </c>
      <c r="F328" s="52">
        <v>6.88</v>
      </c>
      <c r="G328" s="51">
        <v>18.52</v>
      </c>
      <c r="H328" s="53">
        <v>91</v>
      </c>
      <c r="I328" s="52">
        <v>7.0000000000000007E-2</v>
      </c>
      <c r="J328" s="51">
        <v>1973.33</v>
      </c>
      <c r="K328" s="52">
        <v>0.08</v>
      </c>
      <c r="L328" s="51">
        <v>1686.68</v>
      </c>
      <c r="M328" s="52">
        <v>0.08</v>
      </c>
      <c r="N328" s="54">
        <v>3</v>
      </c>
      <c r="O328" s="54">
        <v>3</v>
      </c>
      <c r="P328" s="55" t="str">
        <f t="shared" si="5"/>
        <v>33</v>
      </c>
      <c r="Q328" s="55"/>
      <c r="R328" s="54" t="s">
        <v>7</v>
      </c>
    </row>
    <row r="329" spans="1:18" x14ac:dyDescent="0.25">
      <c r="A329" s="2" t="s">
        <v>4082</v>
      </c>
      <c r="B329" s="2" t="s">
        <v>4682</v>
      </c>
      <c r="C329" s="2" t="s">
        <v>821</v>
      </c>
      <c r="D329" s="51">
        <v>2.4799999999999969</v>
      </c>
      <c r="E329" s="51">
        <v>18.885300000000001</v>
      </c>
      <c r="F329" s="52">
        <v>7.61</v>
      </c>
      <c r="G329" s="51">
        <v>16.399999999999999</v>
      </c>
      <c r="H329" s="53">
        <v>105</v>
      </c>
      <c r="I329" s="52">
        <v>0.09</v>
      </c>
      <c r="J329" s="51">
        <v>1943.6</v>
      </c>
      <c r="K329" s="52">
        <v>0.08</v>
      </c>
      <c r="L329" s="51">
        <v>1683.2</v>
      </c>
      <c r="M329" s="52">
        <v>0.08</v>
      </c>
      <c r="N329" s="54">
        <v>3</v>
      </c>
      <c r="O329" s="54">
        <v>3</v>
      </c>
      <c r="P329" s="55" t="str">
        <f t="shared" si="5"/>
        <v>33</v>
      </c>
      <c r="Q329" s="55"/>
      <c r="R329" s="54" t="s">
        <v>7</v>
      </c>
    </row>
    <row r="330" spans="1:18" x14ac:dyDescent="0.25">
      <c r="A330" s="2" t="s">
        <v>4082</v>
      </c>
      <c r="B330" s="2" t="s">
        <v>4683</v>
      </c>
      <c r="C330" s="2" t="s">
        <v>4684</v>
      </c>
      <c r="D330" s="51">
        <v>2.3000000000000047</v>
      </c>
      <c r="E330" s="51">
        <v>17.666599999999999</v>
      </c>
      <c r="F330" s="52">
        <v>7.68</v>
      </c>
      <c r="G330" s="51">
        <v>15.36</v>
      </c>
      <c r="H330" s="53">
        <v>111</v>
      </c>
      <c r="I330" s="52">
        <v>0.09</v>
      </c>
      <c r="J330" s="51">
        <v>1938.3</v>
      </c>
      <c r="K330" s="52">
        <v>0.08</v>
      </c>
      <c r="L330" s="51">
        <v>1683</v>
      </c>
      <c r="M330" s="52">
        <v>0.08</v>
      </c>
      <c r="N330" s="54">
        <v>3</v>
      </c>
      <c r="O330" s="54">
        <v>3</v>
      </c>
      <c r="P330" s="55" t="str">
        <f t="shared" si="5"/>
        <v>33</v>
      </c>
      <c r="Q330" s="55"/>
      <c r="R330" s="54" t="s">
        <v>7</v>
      </c>
    </row>
    <row r="331" spans="1:18" x14ac:dyDescent="0.25">
      <c r="A331" s="2" t="s">
        <v>4082</v>
      </c>
      <c r="B331" s="2" t="s">
        <v>4685</v>
      </c>
      <c r="C331" s="2" t="s">
        <v>4686</v>
      </c>
      <c r="D331" s="51">
        <v>5.2400000000000047</v>
      </c>
      <c r="E331" s="51">
        <v>29.211500000000001</v>
      </c>
      <c r="F331" s="52">
        <v>5.57</v>
      </c>
      <c r="G331" s="51">
        <v>23.97</v>
      </c>
      <c r="H331" s="53">
        <v>70</v>
      </c>
      <c r="I331" s="52">
        <v>0.06</v>
      </c>
      <c r="J331" s="51">
        <v>2040.6</v>
      </c>
      <c r="K331" s="52">
        <v>0.08</v>
      </c>
      <c r="L331" s="51">
        <v>1673.8</v>
      </c>
      <c r="M331" s="52">
        <v>0.08</v>
      </c>
      <c r="N331" s="54">
        <v>3</v>
      </c>
      <c r="O331" s="54">
        <v>3</v>
      </c>
      <c r="P331" s="55" t="str">
        <f t="shared" si="5"/>
        <v>33</v>
      </c>
      <c r="Q331" s="55"/>
      <c r="R331" s="54" t="s">
        <v>7</v>
      </c>
    </row>
    <row r="332" spans="1:18" x14ac:dyDescent="0.25">
      <c r="A332" s="2" t="s">
        <v>4082</v>
      </c>
      <c r="B332" s="2" t="s">
        <v>4689</v>
      </c>
      <c r="C332" s="2" t="s">
        <v>4690</v>
      </c>
      <c r="D332" s="51">
        <v>3.2400000000000038</v>
      </c>
      <c r="E332" s="51">
        <v>24.762599999999999</v>
      </c>
      <c r="F332" s="52">
        <v>7.64</v>
      </c>
      <c r="G332" s="51">
        <v>21.52</v>
      </c>
      <c r="H332" s="53">
        <v>77</v>
      </c>
      <c r="I332" s="52">
        <v>0.06</v>
      </c>
      <c r="J332" s="51">
        <v>1920.25</v>
      </c>
      <c r="K332" s="52">
        <v>0.08</v>
      </c>
      <c r="L332" s="51">
        <v>1670.77</v>
      </c>
      <c r="M332" s="52">
        <v>0.08</v>
      </c>
      <c r="N332" s="54">
        <v>3</v>
      </c>
      <c r="O332" s="54">
        <v>3</v>
      </c>
      <c r="P332" s="55" t="str">
        <f t="shared" si="5"/>
        <v>33</v>
      </c>
      <c r="Q332" s="55"/>
      <c r="R332" s="54" t="s">
        <v>7</v>
      </c>
    </row>
    <row r="333" spans="1:18" x14ac:dyDescent="0.25">
      <c r="A333" s="2" t="s">
        <v>4082</v>
      </c>
      <c r="B333" s="2" t="s">
        <v>4691</v>
      </c>
      <c r="C333" s="2" t="s">
        <v>4692</v>
      </c>
      <c r="D333" s="51">
        <v>2.9600000000000013</v>
      </c>
      <c r="E333" s="51">
        <v>25.328399999999998</v>
      </c>
      <c r="F333" s="52">
        <v>8.5500000000000007</v>
      </c>
      <c r="G333" s="51">
        <v>22.36</v>
      </c>
      <c r="H333" s="53">
        <v>75</v>
      </c>
      <c r="I333" s="52">
        <v>0.06</v>
      </c>
      <c r="J333" s="51">
        <v>1890.65</v>
      </c>
      <c r="K333" s="52">
        <v>0.08</v>
      </c>
      <c r="L333" s="51">
        <v>1668.65</v>
      </c>
      <c r="M333" s="52">
        <v>0.08</v>
      </c>
      <c r="N333" s="54">
        <v>3</v>
      </c>
      <c r="O333" s="54">
        <v>3</v>
      </c>
      <c r="P333" s="55" t="str">
        <f t="shared" si="5"/>
        <v>33</v>
      </c>
      <c r="Q333" s="55"/>
      <c r="R333" s="54" t="s">
        <v>7</v>
      </c>
    </row>
    <row r="334" spans="1:18" x14ac:dyDescent="0.25">
      <c r="A334" s="2" t="s">
        <v>4082</v>
      </c>
      <c r="B334" s="2" t="s">
        <v>4693</v>
      </c>
      <c r="C334" s="2" t="s">
        <v>4694</v>
      </c>
      <c r="D334" s="51">
        <v>3.92</v>
      </c>
      <c r="E334" s="51">
        <v>22.636299999999999</v>
      </c>
      <c r="F334" s="52">
        <v>5.77</v>
      </c>
      <c r="G334" s="51">
        <v>18.71</v>
      </c>
      <c r="H334" s="53">
        <v>89</v>
      </c>
      <c r="I334" s="52">
        <v>7.0000000000000007E-2</v>
      </c>
      <c r="J334" s="51">
        <v>2016</v>
      </c>
      <c r="K334" s="52">
        <v>0.08</v>
      </c>
      <c r="L334" s="51">
        <v>1667.12</v>
      </c>
      <c r="M334" s="52">
        <v>0.08</v>
      </c>
      <c r="N334" s="54">
        <v>3</v>
      </c>
      <c r="O334" s="54">
        <v>3</v>
      </c>
      <c r="P334" s="55" t="str">
        <f t="shared" si="5"/>
        <v>33</v>
      </c>
      <c r="Q334" s="55"/>
      <c r="R334" s="54" t="s">
        <v>7</v>
      </c>
    </row>
    <row r="335" spans="1:18" x14ac:dyDescent="0.25">
      <c r="A335" s="2" t="s">
        <v>4082</v>
      </c>
      <c r="B335" s="2" t="s">
        <v>4695</v>
      </c>
      <c r="C335" s="2" t="s">
        <v>4696</v>
      </c>
      <c r="D335" s="51">
        <v>3.9599999999999977</v>
      </c>
      <c r="E335" s="51">
        <v>23.410299999999999</v>
      </c>
      <c r="F335" s="52">
        <v>5.91</v>
      </c>
      <c r="G335" s="51">
        <v>19.45</v>
      </c>
      <c r="H335" s="53">
        <v>91</v>
      </c>
      <c r="I335" s="52">
        <v>7.0000000000000007E-2</v>
      </c>
      <c r="J335" s="51">
        <v>2024.65</v>
      </c>
      <c r="K335" s="52">
        <v>0.08</v>
      </c>
      <c r="L335" s="51">
        <v>1664.29</v>
      </c>
      <c r="M335" s="52">
        <v>0.08</v>
      </c>
      <c r="N335" s="54">
        <v>3</v>
      </c>
      <c r="O335" s="54">
        <v>3</v>
      </c>
      <c r="P335" s="55" t="str">
        <f t="shared" si="5"/>
        <v>33</v>
      </c>
      <c r="Q335" s="55"/>
      <c r="R335" s="54" t="s">
        <v>7</v>
      </c>
    </row>
    <row r="336" spans="1:18" x14ac:dyDescent="0.25">
      <c r="A336" s="2" t="s">
        <v>4082</v>
      </c>
      <c r="B336" s="2" t="s">
        <v>4699</v>
      </c>
      <c r="C336" s="2" t="s">
        <v>4700</v>
      </c>
      <c r="D336" s="51">
        <v>3.110000000000007</v>
      </c>
      <c r="E336" s="51">
        <v>21.0138</v>
      </c>
      <c r="F336" s="52">
        <v>6.75</v>
      </c>
      <c r="G336" s="51">
        <v>17.899999999999999</v>
      </c>
      <c r="H336" s="53">
        <v>92</v>
      </c>
      <c r="I336" s="52">
        <v>0.08</v>
      </c>
      <c r="J336" s="51">
        <v>1933.15</v>
      </c>
      <c r="K336" s="52">
        <v>0.08</v>
      </c>
      <c r="L336" s="51">
        <v>1647.02</v>
      </c>
      <c r="M336" s="52">
        <v>0.08</v>
      </c>
      <c r="N336" s="54">
        <v>3</v>
      </c>
      <c r="O336" s="54">
        <v>3</v>
      </c>
      <c r="P336" s="55" t="str">
        <f t="shared" si="5"/>
        <v>33</v>
      </c>
      <c r="Q336" s="55"/>
      <c r="R336" s="54" t="s">
        <v>7</v>
      </c>
    </row>
    <row r="337" spans="1:18" x14ac:dyDescent="0.25">
      <c r="A337" s="2" t="s">
        <v>4082</v>
      </c>
      <c r="B337" s="2" t="s">
        <v>4701</v>
      </c>
      <c r="C337" s="2" t="s">
        <v>4702</v>
      </c>
      <c r="D337" s="51">
        <v>2.4799999999999969</v>
      </c>
      <c r="E337" s="51">
        <v>22.321400000000001</v>
      </c>
      <c r="F337" s="52">
        <v>9</v>
      </c>
      <c r="G337" s="51">
        <v>19.84</v>
      </c>
      <c r="H337" s="53">
        <v>83</v>
      </c>
      <c r="I337" s="52">
        <v>7.0000000000000007E-2</v>
      </c>
      <c r="J337" s="51">
        <v>1849</v>
      </c>
      <c r="K337" s="52">
        <v>7.0000000000000007E-2</v>
      </c>
      <c r="L337" s="51">
        <v>1643.16</v>
      </c>
      <c r="M337" s="52">
        <v>0.08</v>
      </c>
      <c r="N337" s="54">
        <v>3</v>
      </c>
      <c r="O337" s="54">
        <v>3</v>
      </c>
      <c r="P337" s="55" t="str">
        <f t="shared" si="5"/>
        <v>33</v>
      </c>
      <c r="Q337" s="55"/>
      <c r="R337" s="54" t="s">
        <v>7</v>
      </c>
    </row>
    <row r="338" spans="1:18" x14ac:dyDescent="0.25">
      <c r="A338" s="2" t="s">
        <v>4082</v>
      </c>
      <c r="B338" s="2" t="s">
        <v>4703</v>
      </c>
      <c r="C338" s="2" t="s">
        <v>4704</v>
      </c>
      <c r="D338" s="51">
        <v>2.569999999999995</v>
      </c>
      <c r="E338" s="51">
        <v>19.9907</v>
      </c>
      <c r="F338" s="52">
        <v>7.77</v>
      </c>
      <c r="G338" s="51">
        <v>17.420000000000002</v>
      </c>
      <c r="H338" s="53">
        <v>95</v>
      </c>
      <c r="I338" s="52">
        <v>0.08</v>
      </c>
      <c r="J338" s="51">
        <v>1873.15</v>
      </c>
      <c r="K338" s="52">
        <v>0.08</v>
      </c>
      <c r="L338" s="51">
        <v>1629</v>
      </c>
      <c r="M338" s="52">
        <v>0.08</v>
      </c>
      <c r="N338" s="54">
        <v>3</v>
      </c>
      <c r="O338" s="54">
        <v>3</v>
      </c>
      <c r="P338" s="55" t="str">
        <f t="shared" si="5"/>
        <v>33</v>
      </c>
      <c r="Q338" s="55"/>
      <c r="R338" s="54" t="s">
        <v>7</v>
      </c>
    </row>
    <row r="339" spans="1:18" x14ac:dyDescent="0.25">
      <c r="A339" s="2" t="s">
        <v>4082</v>
      </c>
      <c r="B339" s="2" t="s">
        <v>4705</v>
      </c>
      <c r="C339" s="2" t="s">
        <v>4706</v>
      </c>
      <c r="D339" s="51">
        <v>1.9399999999999982</v>
      </c>
      <c r="E339" s="51">
        <v>16.7605</v>
      </c>
      <c r="F339" s="52">
        <v>8.6300000000000008</v>
      </c>
      <c r="G339" s="51">
        <v>14.82</v>
      </c>
      <c r="H339" s="53">
        <v>110</v>
      </c>
      <c r="I339" s="52">
        <v>0.09</v>
      </c>
      <c r="J339" s="51">
        <v>1837.9</v>
      </c>
      <c r="K339" s="52">
        <v>7.0000000000000007E-2</v>
      </c>
      <c r="L339" s="51">
        <v>1624.5</v>
      </c>
      <c r="M339" s="52">
        <v>0.08</v>
      </c>
      <c r="N339" s="54">
        <v>3</v>
      </c>
      <c r="O339" s="54">
        <v>3</v>
      </c>
      <c r="P339" s="55" t="str">
        <f t="shared" si="5"/>
        <v>33</v>
      </c>
      <c r="Q339" s="55"/>
      <c r="R339" s="54" t="s">
        <v>7</v>
      </c>
    </row>
    <row r="340" spans="1:18" x14ac:dyDescent="0.25">
      <c r="A340" s="2" t="s">
        <v>4082</v>
      </c>
      <c r="B340" s="2" t="s">
        <v>4707</v>
      </c>
      <c r="C340" s="2" t="s">
        <v>4708</v>
      </c>
      <c r="D340" s="51">
        <v>2.319999999999995</v>
      </c>
      <c r="E340" s="51">
        <v>17.702000000000002</v>
      </c>
      <c r="F340" s="52">
        <v>7.63</v>
      </c>
      <c r="G340" s="51">
        <v>15.38</v>
      </c>
      <c r="H340" s="53">
        <v>106</v>
      </c>
      <c r="I340" s="52">
        <v>0.09</v>
      </c>
      <c r="J340" s="51">
        <v>1869.2</v>
      </c>
      <c r="K340" s="52">
        <v>0.08</v>
      </c>
      <c r="L340" s="51">
        <v>1623.28</v>
      </c>
      <c r="M340" s="52">
        <v>0.08</v>
      </c>
      <c r="N340" s="54">
        <v>3</v>
      </c>
      <c r="O340" s="54">
        <v>3</v>
      </c>
      <c r="P340" s="55" t="str">
        <f t="shared" si="5"/>
        <v>33</v>
      </c>
      <c r="Q340" s="55"/>
      <c r="R340" s="54" t="s">
        <v>7</v>
      </c>
    </row>
    <row r="341" spans="1:18" x14ac:dyDescent="0.25">
      <c r="A341" s="2" t="s">
        <v>4082</v>
      </c>
      <c r="B341" s="2" t="s">
        <v>4709</v>
      </c>
      <c r="C341" s="2" t="s">
        <v>4710</v>
      </c>
      <c r="D341" s="51">
        <v>2.509999999999998</v>
      </c>
      <c r="E341" s="51">
        <v>20.252500000000001</v>
      </c>
      <c r="F341" s="52">
        <v>8.06</v>
      </c>
      <c r="G341" s="51">
        <v>17.739999999999998</v>
      </c>
      <c r="H341" s="53">
        <v>90</v>
      </c>
      <c r="I341" s="52">
        <v>7.0000000000000007E-2</v>
      </c>
      <c r="J341" s="51">
        <v>1837.7</v>
      </c>
      <c r="K341" s="52">
        <v>7.0000000000000007E-2</v>
      </c>
      <c r="L341" s="51">
        <v>1611.8</v>
      </c>
      <c r="M341" s="52">
        <v>0.08</v>
      </c>
      <c r="N341" s="54">
        <v>3</v>
      </c>
      <c r="O341" s="54">
        <v>3</v>
      </c>
      <c r="P341" s="55" t="str">
        <f t="shared" si="5"/>
        <v>33</v>
      </c>
      <c r="Q341" s="55"/>
      <c r="R341" s="54" t="s">
        <v>7</v>
      </c>
    </row>
    <row r="342" spans="1:18" x14ac:dyDescent="0.25">
      <c r="A342" s="2" t="s">
        <v>4082</v>
      </c>
      <c r="B342" s="2" t="s">
        <v>4711</v>
      </c>
      <c r="C342" s="2" t="s">
        <v>4712</v>
      </c>
      <c r="D342" s="51">
        <v>4.4100000000000028</v>
      </c>
      <c r="E342" s="51">
        <v>25.812100000000001</v>
      </c>
      <c r="F342" s="52">
        <v>5.85</v>
      </c>
      <c r="G342" s="51">
        <v>21.4</v>
      </c>
      <c r="H342" s="53">
        <v>76</v>
      </c>
      <c r="I342" s="52">
        <v>0.06</v>
      </c>
      <c r="J342" s="51">
        <v>1939.1</v>
      </c>
      <c r="K342" s="52">
        <v>0.08</v>
      </c>
      <c r="L342" s="51">
        <v>1603.94</v>
      </c>
      <c r="M342" s="52">
        <v>0.08</v>
      </c>
      <c r="N342" s="54">
        <v>3</v>
      </c>
      <c r="O342" s="54">
        <v>3</v>
      </c>
      <c r="P342" s="55" t="str">
        <f t="shared" si="5"/>
        <v>33</v>
      </c>
      <c r="Q342" s="55"/>
      <c r="R342" s="54" t="s">
        <v>7</v>
      </c>
    </row>
    <row r="343" spans="1:18" x14ac:dyDescent="0.25">
      <c r="A343" s="2" t="s">
        <v>4082</v>
      </c>
      <c r="B343" s="2" t="s">
        <v>4713</v>
      </c>
      <c r="C343" s="2" t="s">
        <v>4714</v>
      </c>
      <c r="D343" s="51">
        <v>3.610000000000007</v>
      </c>
      <c r="E343" s="51">
        <v>23.904599999999999</v>
      </c>
      <c r="F343" s="52">
        <v>6.62</v>
      </c>
      <c r="G343" s="51">
        <v>20.29</v>
      </c>
      <c r="H343" s="53">
        <v>79</v>
      </c>
      <c r="I343" s="52">
        <v>0.06</v>
      </c>
      <c r="J343" s="51">
        <v>1885.75</v>
      </c>
      <c r="K343" s="52">
        <v>0.08</v>
      </c>
      <c r="L343" s="51">
        <v>1600.55</v>
      </c>
      <c r="M343" s="52">
        <v>0.08</v>
      </c>
      <c r="N343" s="54">
        <v>3</v>
      </c>
      <c r="O343" s="54">
        <v>3</v>
      </c>
      <c r="P343" s="55" t="str">
        <f t="shared" si="5"/>
        <v>33</v>
      </c>
      <c r="Q343" s="55"/>
      <c r="R343" s="54" t="s">
        <v>7</v>
      </c>
    </row>
    <row r="344" spans="1:18" x14ac:dyDescent="0.25">
      <c r="A344" s="2" t="s">
        <v>4082</v>
      </c>
      <c r="B344" s="2" t="s">
        <v>4715</v>
      </c>
      <c r="C344" s="2" t="s">
        <v>4716</v>
      </c>
      <c r="D344" s="51">
        <v>3.2400000000000042</v>
      </c>
      <c r="E344" s="51">
        <v>19.620200000000001</v>
      </c>
      <c r="F344" s="52">
        <v>6.05</v>
      </c>
      <c r="G344" s="51">
        <v>16.38</v>
      </c>
      <c r="H344" s="53">
        <v>98</v>
      </c>
      <c r="I344" s="52">
        <v>0.08</v>
      </c>
      <c r="J344" s="51">
        <v>1916.43</v>
      </c>
      <c r="K344" s="52">
        <v>0.08</v>
      </c>
      <c r="L344" s="51">
        <v>1598.91</v>
      </c>
      <c r="M344" s="52">
        <v>0.08</v>
      </c>
      <c r="N344" s="54">
        <v>3</v>
      </c>
      <c r="O344" s="54">
        <v>3</v>
      </c>
      <c r="P344" s="55" t="str">
        <f t="shared" si="5"/>
        <v>33</v>
      </c>
      <c r="Q344" s="55"/>
      <c r="R344" s="54" t="s">
        <v>7</v>
      </c>
    </row>
    <row r="345" spans="1:18" x14ac:dyDescent="0.25">
      <c r="A345" s="2" t="s">
        <v>4082</v>
      </c>
      <c r="B345" s="2" t="s">
        <v>4719</v>
      </c>
      <c r="C345" s="2" t="s">
        <v>4720</v>
      </c>
      <c r="D345" s="51">
        <v>3.4499999999999944</v>
      </c>
      <c r="E345" s="51">
        <v>20.894500000000001</v>
      </c>
      <c r="F345" s="52">
        <v>6.05</v>
      </c>
      <c r="G345" s="51">
        <v>17.440000000000001</v>
      </c>
      <c r="H345" s="53">
        <v>91</v>
      </c>
      <c r="I345" s="52">
        <v>7.0000000000000007E-2</v>
      </c>
      <c r="J345" s="51">
        <v>1898.4</v>
      </c>
      <c r="K345" s="52">
        <v>0.08</v>
      </c>
      <c r="L345" s="51">
        <v>1584.45</v>
      </c>
      <c r="M345" s="52">
        <v>0.08</v>
      </c>
      <c r="N345" s="54">
        <v>3</v>
      </c>
      <c r="O345" s="54">
        <v>3</v>
      </c>
      <c r="P345" s="55" t="str">
        <f t="shared" si="5"/>
        <v>33</v>
      </c>
      <c r="Q345" s="55"/>
      <c r="R345" s="54" t="s">
        <v>7</v>
      </c>
    </row>
    <row r="346" spans="1:18" x14ac:dyDescent="0.25">
      <c r="A346" s="2" t="s">
        <v>4082</v>
      </c>
      <c r="B346" s="2" t="s">
        <v>4721</v>
      </c>
      <c r="C346" s="2" t="s">
        <v>4722</v>
      </c>
      <c r="D346" s="51">
        <v>3.0900000000000021</v>
      </c>
      <c r="E346" s="51">
        <v>22.2652</v>
      </c>
      <c r="F346" s="52">
        <v>7.2</v>
      </c>
      <c r="G346" s="51">
        <v>19.170000000000002</v>
      </c>
      <c r="H346" s="53">
        <v>84</v>
      </c>
      <c r="I346" s="52">
        <v>7.0000000000000007E-2</v>
      </c>
      <c r="J346" s="51">
        <v>1842.69</v>
      </c>
      <c r="K346" s="52">
        <v>7.0000000000000007E-2</v>
      </c>
      <c r="L346" s="51">
        <v>1583.13</v>
      </c>
      <c r="M346" s="52">
        <v>0.08</v>
      </c>
      <c r="N346" s="54">
        <v>3</v>
      </c>
      <c r="O346" s="54">
        <v>3</v>
      </c>
      <c r="P346" s="55" t="str">
        <f t="shared" si="5"/>
        <v>33</v>
      </c>
      <c r="Q346" s="55"/>
      <c r="R346" s="54" t="s">
        <v>7</v>
      </c>
    </row>
    <row r="347" spans="1:18" x14ac:dyDescent="0.25">
      <c r="A347" s="2" t="s">
        <v>4082</v>
      </c>
      <c r="B347" s="2" t="s">
        <v>4723</v>
      </c>
      <c r="C347" s="2" t="s">
        <v>4724</v>
      </c>
      <c r="D347" s="51">
        <v>3.2400000000000038</v>
      </c>
      <c r="E347" s="51">
        <v>22.2376</v>
      </c>
      <c r="F347" s="52">
        <v>6.86</v>
      </c>
      <c r="G347" s="51">
        <v>18.989999999999998</v>
      </c>
      <c r="H347" s="53">
        <v>82</v>
      </c>
      <c r="I347" s="52">
        <v>7.0000000000000007E-2</v>
      </c>
      <c r="J347" s="51">
        <v>1847.6</v>
      </c>
      <c r="K347" s="52">
        <v>7.0000000000000007E-2</v>
      </c>
      <c r="L347" s="51">
        <v>1581.92</v>
      </c>
      <c r="M347" s="52">
        <v>0.08</v>
      </c>
      <c r="N347" s="54">
        <v>3</v>
      </c>
      <c r="O347" s="54">
        <v>3</v>
      </c>
      <c r="P347" s="55" t="str">
        <f t="shared" si="5"/>
        <v>33</v>
      </c>
      <c r="Q347" s="55"/>
      <c r="R347" s="54" t="s">
        <v>7</v>
      </c>
    </row>
    <row r="348" spans="1:18" x14ac:dyDescent="0.25">
      <c r="A348" s="2" t="s">
        <v>4082</v>
      </c>
      <c r="B348" s="2" t="s">
        <v>4725</v>
      </c>
      <c r="C348" s="2" t="s">
        <v>4726</v>
      </c>
      <c r="D348" s="51">
        <v>3.0699999999999954</v>
      </c>
      <c r="E348" s="51">
        <v>21.226400000000002</v>
      </c>
      <c r="F348" s="52">
        <v>6.91</v>
      </c>
      <c r="G348" s="51">
        <v>18.149999999999999</v>
      </c>
      <c r="H348" s="53">
        <v>87</v>
      </c>
      <c r="I348" s="52">
        <v>7.0000000000000007E-2</v>
      </c>
      <c r="J348" s="51">
        <v>1844.25</v>
      </c>
      <c r="K348" s="52">
        <v>7.0000000000000007E-2</v>
      </c>
      <c r="L348" s="51">
        <v>1577.16</v>
      </c>
      <c r="M348" s="52">
        <v>0.08</v>
      </c>
      <c r="N348" s="54">
        <v>3</v>
      </c>
      <c r="O348" s="54">
        <v>3</v>
      </c>
      <c r="P348" s="55" t="str">
        <f t="shared" si="5"/>
        <v>33</v>
      </c>
      <c r="Q348" s="55"/>
      <c r="R348" s="54" t="s">
        <v>7</v>
      </c>
    </row>
    <row r="349" spans="1:18" x14ac:dyDescent="0.25">
      <c r="A349" s="2" t="s">
        <v>4082</v>
      </c>
      <c r="B349" s="2" t="s">
        <v>4727</v>
      </c>
      <c r="C349" s="2" t="s">
        <v>4728</v>
      </c>
      <c r="D349" s="51">
        <v>1.9000000000000032</v>
      </c>
      <c r="E349" s="51">
        <v>17.7453</v>
      </c>
      <c r="F349" s="52">
        <v>9.33</v>
      </c>
      <c r="G349" s="51">
        <v>15.84</v>
      </c>
      <c r="H349" s="53">
        <v>103</v>
      </c>
      <c r="I349" s="52">
        <v>0.09</v>
      </c>
      <c r="J349" s="51">
        <v>1769.38</v>
      </c>
      <c r="K349" s="52">
        <v>7.0000000000000007E-2</v>
      </c>
      <c r="L349" s="51">
        <v>1573.68</v>
      </c>
      <c r="M349" s="52">
        <v>0.08</v>
      </c>
      <c r="N349" s="54">
        <v>3</v>
      </c>
      <c r="O349" s="54">
        <v>3</v>
      </c>
      <c r="P349" s="55" t="str">
        <f t="shared" si="5"/>
        <v>33</v>
      </c>
      <c r="Q349" s="55"/>
      <c r="R349" s="54" t="s">
        <v>7</v>
      </c>
    </row>
    <row r="350" spans="1:18" x14ac:dyDescent="0.25">
      <c r="A350" s="2" t="s">
        <v>4082</v>
      </c>
      <c r="B350" s="2" t="s">
        <v>4729</v>
      </c>
      <c r="C350" s="2" t="s">
        <v>4730</v>
      </c>
      <c r="D350" s="51">
        <v>3.2400000000000038</v>
      </c>
      <c r="E350" s="51">
        <v>21.1264</v>
      </c>
      <c r="F350" s="52">
        <v>6.52</v>
      </c>
      <c r="G350" s="51">
        <v>17.88</v>
      </c>
      <c r="H350" s="53">
        <v>88</v>
      </c>
      <c r="I350" s="52">
        <v>7.0000000000000007E-2</v>
      </c>
      <c r="J350" s="51">
        <v>1855.25</v>
      </c>
      <c r="K350" s="52">
        <v>7.0000000000000007E-2</v>
      </c>
      <c r="L350" s="51">
        <v>1570.13</v>
      </c>
      <c r="M350" s="52">
        <v>0.08</v>
      </c>
      <c r="N350" s="54">
        <v>3</v>
      </c>
      <c r="O350" s="54">
        <v>3</v>
      </c>
      <c r="P350" s="55" t="str">
        <f t="shared" si="5"/>
        <v>33</v>
      </c>
      <c r="Q350" s="55"/>
      <c r="R350" s="54" t="s">
        <v>7</v>
      </c>
    </row>
    <row r="351" spans="1:18" x14ac:dyDescent="0.25">
      <c r="A351" s="2" t="s">
        <v>4082</v>
      </c>
      <c r="B351" s="2" t="s">
        <v>4731</v>
      </c>
      <c r="C351" s="2" t="s">
        <v>4732</v>
      </c>
      <c r="D351" s="51">
        <v>2.3899999999999939</v>
      </c>
      <c r="E351" s="51">
        <v>17.567499999999999</v>
      </c>
      <c r="F351" s="52">
        <v>7.35</v>
      </c>
      <c r="G351" s="51">
        <v>15.17</v>
      </c>
      <c r="H351" s="53">
        <v>102</v>
      </c>
      <c r="I351" s="52">
        <v>0.08</v>
      </c>
      <c r="J351" s="51">
        <v>1799.05</v>
      </c>
      <c r="K351" s="52">
        <v>7.0000000000000007E-2</v>
      </c>
      <c r="L351" s="51">
        <v>1555.27</v>
      </c>
      <c r="M351" s="52">
        <v>7.0000000000000007E-2</v>
      </c>
      <c r="N351" s="54">
        <v>3</v>
      </c>
      <c r="O351" s="54">
        <v>3</v>
      </c>
      <c r="P351" s="55" t="str">
        <f t="shared" si="5"/>
        <v>33</v>
      </c>
      <c r="Q351" s="55"/>
      <c r="R351" s="54" t="s">
        <v>7</v>
      </c>
    </row>
    <row r="352" spans="1:18" x14ac:dyDescent="0.25">
      <c r="A352" s="2" t="s">
        <v>4082</v>
      </c>
      <c r="B352" s="2" t="s">
        <v>4733</v>
      </c>
      <c r="C352" s="2" t="s">
        <v>4734</v>
      </c>
      <c r="D352" s="51">
        <v>7.6499999999999959</v>
      </c>
      <c r="E352" s="51">
        <v>39.201000000000001</v>
      </c>
      <c r="F352" s="52">
        <v>5.12</v>
      </c>
      <c r="G352" s="51">
        <v>31.55</v>
      </c>
      <c r="H352" s="53">
        <v>49</v>
      </c>
      <c r="I352" s="52">
        <v>0.04</v>
      </c>
      <c r="J352" s="51">
        <v>1920.85</v>
      </c>
      <c r="K352" s="52">
        <v>0.08</v>
      </c>
      <c r="L352" s="51">
        <v>1546</v>
      </c>
      <c r="M352" s="52">
        <v>7.0000000000000007E-2</v>
      </c>
      <c r="N352" s="54">
        <v>3</v>
      </c>
      <c r="O352" s="54">
        <v>3</v>
      </c>
      <c r="P352" s="55" t="str">
        <f t="shared" si="5"/>
        <v>33</v>
      </c>
      <c r="Q352" s="55"/>
      <c r="R352" s="54" t="s">
        <v>7</v>
      </c>
    </row>
    <row r="353" spans="1:18" x14ac:dyDescent="0.25">
      <c r="A353" s="2" t="s">
        <v>4082</v>
      </c>
      <c r="B353" s="2" t="s">
        <v>4735</v>
      </c>
      <c r="C353" s="2" t="s">
        <v>4736</v>
      </c>
      <c r="D353" s="51">
        <v>2.340000000000003</v>
      </c>
      <c r="E353" s="51">
        <v>17.864599999999999</v>
      </c>
      <c r="F353" s="52">
        <v>7.63</v>
      </c>
      <c r="G353" s="51">
        <v>15.52</v>
      </c>
      <c r="H353" s="53">
        <v>101</v>
      </c>
      <c r="I353" s="52">
        <v>0.08</v>
      </c>
      <c r="J353" s="51">
        <v>1778.6</v>
      </c>
      <c r="K353" s="52">
        <v>7.0000000000000007E-2</v>
      </c>
      <c r="L353" s="51">
        <v>1542.26</v>
      </c>
      <c r="M353" s="52">
        <v>7.0000000000000007E-2</v>
      </c>
      <c r="N353" s="54">
        <v>3</v>
      </c>
      <c r="O353" s="54">
        <v>3</v>
      </c>
      <c r="P353" s="55" t="str">
        <f t="shared" si="5"/>
        <v>33</v>
      </c>
      <c r="Q353" s="55"/>
      <c r="R353" s="54" t="s">
        <v>7</v>
      </c>
    </row>
    <row r="354" spans="1:18" x14ac:dyDescent="0.25">
      <c r="A354" s="2" t="s">
        <v>4082</v>
      </c>
      <c r="B354" s="2" t="s">
        <v>4737</v>
      </c>
      <c r="C354" s="2" t="s">
        <v>4738</v>
      </c>
      <c r="D354" s="51">
        <v>5.1000000000000014</v>
      </c>
      <c r="E354" s="51">
        <v>28.307600000000001</v>
      </c>
      <c r="F354" s="52">
        <v>5.55</v>
      </c>
      <c r="G354" s="51">
        <v>23.2</v>
      </c>
      <c r="H354" s="53">
        <v>67</v>
      </c>
      <c r="I354" s="52">
        <v>0.05</v>
      </c>
      <c r="J354" s="51">
        <v>1881</v>
      </c>
      <c r="K354" s="52">
        <v>0.08</v>
      </c>
      <c r="L354" s="51">
        <v>1539.3</v>
      </c>
      <c r="M354" s="52">
        <v>7.0000000000000007E-2</v>
      </c>
      <c r="N354" s="54">
        <v>3</v>
      </c>
      <c r="O354" s="54">
        <v>3</v>
      </c>
      <c r="P354" s="55" t="str">
        <f t="shared" si="5"/>
        <v>33</v>
      </c>
      <c r="Q354" s="55"/>
      <c r="R354" s="54" t="s">
        <v>7</v>
      </c>
    </row>
    <row r="355" spans="1:18" x14ac:dyDescent="0.25">
      <c r="A355" s="2" t="s">
        <v>4082</v>
      </c>
      <c r="B355" s="2" t="s">
        <v>4739</v>
      </c>
      <c r="C355" s="2" t="s">
        <v>4740</v>
      </c>
      <c r="D355" s="51">
        <v>1.9900000000000009</v>
      </c>
      <c r="E355" s="51">
        <v>18.239999999999998</v>
      </c>
      <c r="F355" s="52">
        <v>9.16</v>
      </c>
      <c r="G355" s="51">
        <v>16.25</v>
      </c>
      <c r="H355" s="53">
        <v>96</v>
      </c>
      <c r="I355" s="52">
        <v>0.08</v>
      </c>
      <c r="J355" s="51">
        <v>1718.6</v>
      </c>
      <c r="K355" s="52">
        <v>7.0000000000000007E-2</v>
      </c>
      <c r="L355" s="51">
        <v>1527.56</v>
      </c>
      <c r="M355" s="52">
        <v>7.0000000000000007E-2</v>
      </c>
      <c r="N355" s="54">
        <v>3</v>
      </c>
      <c r="O355" s="54">
        <v>3</v>
      </c>
      <c r="P355" s="55" t="str">
        <f t="shared" si="5"/>
        <v>33</v>
      </c>
      <c r="Q355" s="55"/>
      <c r="R355" s="54" t="s">
        <v>7</v>
      </c>
    </row>
    <row r="356" spans="1:18" x14ac:dyDescent="0.25">
      <c r="A356" s="2" t="s">
        <v>4082</v>
      </c>
      <c r="B356" s="2" t="s">
        <v>4741</v>
      </c>
      <c r="C356" s="2" t="s">
        <v>4742</v>
      </c>
      <c r="D356" s="51">
        <v>5.1899999999999986</v>
      </c>
      <c r="E356" s="51">
        <v>28.141400000000001</v>
      </c>
      <c r="F356" s="52">
        <v>5.42</v>
      </c>
      <c r="G356" s="51">
        <v>22.95</v>
      </c>
      <c r="H356" s="53">
        <v>67</v>
      </c>
      <c r="I356" s="52">
        <v>0.05</v>
      </c>
      <c r="J356" s="51">
        <v>1872.9</v>
      </c>
      <c r="K356" s="52">
        <v>0.08</v>
      </c>
      <c r="L356" s="51">
        <v>1525.17</v>
      </c>
      <c r="M356" s="52">
        <v>7.0000000000000007E-2</v>
      </c>
      <c r="N356" s="54">
        <v>3</v>
      </c>
      <c r="O356" s="54">
        <v>3</v>
      </c>
      <c r="P356" s="55" t="str">
        <f t="shared" si="5"/>
        <v>33</v>
      </c>
      <c r="Q356" s="55"/>
      <c r="R356" s="54" t="s">
        <v>7</v>
      </c>
    </row>
    <row r="357" spans="1:18" x14ac:dyDescent="0.25">
      <c r="A357" s="2" t="s">
        <v>4082</v>
      </c>
      <c r="B357" s="2" t="s">
        <v>4743</v>
      </c>
      <c r="C357" s="2" t="s">
        <v>4744</v>
      </c>
      <c r="D357" s="51">
        <v>2.7599999999999967</v>
      </c>
      <c r="E357" s="51">
        <v>20.5443</v>
      </c>
      <c r="F357" s="52">
        <v>7.44</v>
      </c>
      <c r="G357" s="51">
        <v>17.78</v>
      </c>
      <c r="H357" s="53">
        <v>85</v>
      </c>
      <c r="I357" s="52">
        <v>7.0000000000000007E-2</v>
      </c>
      <c r="J357" s="51">
        <v>1753.9</v>
      </c>
      <c r="K357" s="52">
        <v>7.0000000000000007E-2</v>
      </c>
      <c r="L357" s="51">
        <v>1519.3</v>
      </c>
      <c r="M357" s="52">
        <v>7.0000000000000007E-2</v>
      </c>
      <c r="N357" s="54">
        <v>3</v>
      </c>
      <c r="O357" s="54">
        <v>3</v>
      </c>
      <c r="P357" s="55" t="str">
        <f t="shared" si="5"/>
        <v>33</v>
      </c>
      <c r="Q357" s="55"/>
      <c r="R357" s="54" t="s">
        <v>7</v>
      </c>
    </row>
    <row r="358" spans="1:18" x14ac:dyDescent="0.25">
      <c r="A358" s="2" t="s">
        <v>4082</v>
      </c>
      <c r="B358" s="2" t="s">
        <v>4745</v>
      </c>
      <c r="C358" s="2" t="s">
        <v>4746</v>
      </c>
      <c r="D358" s="51">
        <v>3.0899999999999994</v>
      </c>
      <c r="E358" s="51">
        <v>19.568200000000001</v>
      </c>
      <c r="F358" s="52">
        <v>6.33</v>
      </c>
      <c r="G358" s="51">
        <v>16.47</v>
      </c>
      <c r="H358" s="53">
        <v>91</v>
      </c>
      <c r="I358" s="52">
        <v>7.0000000000000007E-2</v>
      </c>
      <c r="J358" s="51">
        <v>1793.85</v>
      </c>
      <c r="K358" s="52">
        <v>7.0000000000000007E-2</v>
      </c>
      <c r="L358" s="51">
        <v>1512.66</v>
      </c>
      <c r="M358" s="52">
        <v>7.0000000000000007E-2</v>
      </c>
      <c r="N358" s="54">
        <v>3</v>
      </c>
      <c r="O358" s="54">
        <v>3</v>
      </c>
      <c r="P358" s="55" t="str">
        <f t="shared" si="5"/>
        <v>33</v>
      </c>
      <c r="Q358" s="55"/>
      <c r="R358" s="54" t="s">
        <v>7</v>
      </c>
    </row>
    <row r="359" spans="1:18" x14ac:dyDescent="0.25">
      <c r="A359" s="2" t="s">
        <v>4082</v>
      </c>
      <c r="B359" s="2" t="s">
        <v>4747</v>
      </c>
      <c r="C359" s="2" t="s">
        <v>713</v>
      </c>
      <c r="D359" s="51">
        <v>2.6100000000000065</v>
      </c>
      <c r="E359" s="51">
        <v>18.295200000000001</v>
      </c>
      <c r="F359" s="52">
        <v>7</v>
      </c>
      <c r="G359" s="51">
        <v>15.68</v>
      </c>
      <c r="H359" s="53">
        <v>101</v>
      </c>
      <c r="I359" s="52">
        <v>0.08</v>
      </c>
      <c r="J359" s="51">
        <v>1772.75</v>
      </c>
      <c r="K359" s="52">
        <v>7.0000000000000007E-2</v>
      </c>
      <c r="L359" s="51">
        <v>1509.13</v>
      </c>
      <c r="M359" s="52">
        <v>7.0000000000000007E-2</v>
      </c>
      <c r="N359" s="54">
        <v>3</v>
      </c>
      <c r="O359" s="54">
        <v>3</v>
      </c>
      <c r="P359" s="55" t="str">
        <f t="shared" si="5"/>
        <v>33</v>
      </c>
      <c r="Q359" s="55"/>
      <c r="R359" s="54" t="s">
        <v>7</v>
      </c>
    </row>
    <row r="360" spans="1:18" x14ac:dyDescent="0.25">
      <c r="A360" s="2" t="s">
        <v>4082</v>
      </c>
      <c r="B360" s="2" t="s">
        <v>4748</v>
      </c>
      <c r="C360" s="2" t="s">
        <v>4749</v>
      </c>
      <c r="D360" s="51">
        <v>2</v>
      </c>
      <c r="E360" s="51">
        <v>18.9025</v>
      </c>
      <c r="F360" s="52">
        <v>9.4499999999999993</v>
      </c>
      <c r="G360" s="51">
        <v>16.899999999999999</v>
      </c>
      <c r="H360" s="53">
        <v>91</v>
      </c>
      <c r="I360" s="52">
        <v>7.0000000000000007E-2</v>
      </c>
      <c r="J360" s="51">
        <v>1686.02</v>
      </c>
      <c r="K360" s="52">
        <v>7.0000000000000007E-2</v>
      </c>
      <c r="L360" s="51">
        <v>1504.02</v>
      </c>
      <c r="M360" s="52">
        <v>7.0000000000000007E-2</v>
      </c>
      <c r="N360" s="54">
        <v>3</v>
      </c>
      <c r="O360" s="54">
        <v>3</v>
      </c>
      <c r="P360" s="55" t="str">
        <f t="shared" si="5"/>
        <v>33</v>
      </c>
      <c r="Q360" s="55"/>
      <c r="R360" s="54" t="s">
        <v>7</v>
      </c>
    </row>
    <row r="361" spans="1:18" x14ac:dyDescent="0.25">
      <c r="A361" s="2" t="s">
        <v>4082</v>
      </c>
      <c r="B361" s="2" t="s">
        <v>4750</v>
      </c>
      <c r="C361" s="2" t="s">
        <v>4314</v>
      </c>
      <c r="D361" s="51">
        <v>3.899999999999999</v>
      </c>
      <c r="E361" s="51">
        <v>21.4666</v>
      </c>
      <c r="F361" s="52">
        <v>5.5</v>
      </c>
      <c r="G361" s="51">
        <v>17.559999999999999</v>
      </c>
      <c r="H361" s="53">
        <v>87</v>
      </c>
      <c r="I361" s="52">
        <v>7.0000000000000007E-2</v>
      </c>
      <c r="J361" s="51">
        <v>1842.55</v>
      </c>
      <c r="K361" s="52">
        <v>7.0000000000000007E-2</v>
      </c>
      <c r="L361" s="51">
        <v>1503.25</v>
      </c>
      <c r="M361" s="52">
        <v>7.0000000000000007E-2</v>
      </c>
      <c r="N361" s="54">
        <v>3</v>
      </c>
      <c r="O361" s="54">
        <v>3</v>
      </c>
      <c r="P361" s="55" t="str">
        <f t="shared" si="5"/>
        <v>33</v>
      </c>
      <c r="Q361" s="55"/>
      <c r="R361" s="54" t="s">
        <v>7</v>
      </c>
    </row>
    <row r="362" spans="1:18" x14ac:dyDescent="0.25">
      <c r="A362" s="2" t="s">
        <v>4082</v>
      </c>
      <c r="B362" s="2" t="s">
        <v>4751</v>
      </c>
      <c r="C362" s="2" t="s">
        <v>4752</v>
      </c>
      <c r="D362" s="51">
        <v>3.1500000000000035</v>
      </c>
      <c r="E362" s="51">
        <v>20.910799999999998</v>
      </c>
      <c r="F362" s="52">
        <v>6.63</v>
      </c>
      <c r="G362" s="51">
        <v>17.760000000000002</v>
      </c>
      <c r="H362" s="53">
        <v>85</v>
      </c>
      <c r="I362" s="52">
        <v>7.0000000000000007E-2</v>
      </c>
      <c r="J362" s="51">
        <v>1770.6</v>
      </c>
      <c r="K362" s="52">
        <v>7.0000000000000007E-2</v>
      </c>
      <c r="L362" s="51">
        <v>1502.85</v>
      </c>
      <c r="M362" s="52">
        <v>7.0000000000000007E-2</v>
      </c>
      <c r="N362" s="54">
        <v>3</v>
      </c>
      <c r="O362" s="54">
        <v>3</v>
      </c>
      <c r="P362" s="55" t="str">
        <f t="shared" si="5"/>
        <v>33</v>
      </c>
      <c r="Q362" s="55"/>
      <c r="R362" s="54" t="s">
        <v>7</v>
      </c>
    </row>
    <row r="363" spans="1:18" x14ac:dyDescent="0.25">
      <c r="A363" s="2" t="s">
        <v>4082</v>
      </c>
      <c r="B363" s="2" t="s">
        <v>4753</v>
      </c>
      <c r="C363" s="2" t="s">
        <v>4754</v>
      </c>
      <c r="D363" s="51">
        <v>3.1500000000000035</v>
      </c>
      <c r="E363" s="51">
        <v>24.913</v>
      </c>
      <c r="F363" s="52">
        <v>7.9</v>
      </c>
      <c r="G363" s="51">
        <v>21.76</v>
      </c>
      <c r="H363" s="53">
        <v>69</v>
      </c>
      <c r="I363" s="52">
        <v>0.06</v>
      </c>
      <c r="J363" s="51">
        <v>1719</v>
      </c>
      <c r="K363" s="52">
        <v>7.0000000000000007E-2</v>
      </c>
      <c r="L363" s="51">
        <v>1501.65</v>
      </c>
      <c r="M363" s="52">
        <v>7.0000000000000007E-2</v>
      </c>
      <c r="N363" s="54">
        <v>3</v>
      </c>
      <c r="O363" s="54">
        <v>3</v>
      </c>
      <c r="P363" s="55" t="str">
        <f t="shared" si="5"/>
        <v>33</v>
      </c>
      <c r="Q363" s="55"/>
      <c r="R363" s="54" t="s">
        <v>7</v>
      </c>
    </row>
    <row r="364" spans="1:18" x14ac:dyDescent="0.25">
      <c r="A364" s="2" t="s">
        <v>4082</v>
      </c>
      <c r="B364" s="2" t="s">
        <v>4755</v>
      </c>
      <c r="C364" s="2" t="s">
        <v>4756</v>
      </c>
      <c r="D364" s="51">
        <v>3</v>
      </c>
      <c r="E364" s="51">
        <v>22.712599999999998</v>
      </c>
      <c r="F364" s="52">
        <v>7.57</v>
      </c>
      <c r="G364" s="51">
        <v>19.71</v>
      </c>
      <c r="H364" s="53">
        <v>76</v>
      </c>
      <c r="I364" s="52">
        <v>0.06</v>
      </c>
      <c r="J364" s="51">
        <v>1724.45</v>
      </c>
      <c r="K364" s="52">
        <v>7.0000000000000007E-2</v>
      </c>
      <c r="L364" s="51">
        <v>1496.45</v>
      </c>
      <c r="M364" s="52">
        <v>7.0000000000000007E-2</v>
      </c>
      <c r="N364" s="54">
        <v>3</v>
      </c>
      <c r="O364" s="54">
        <v>3</v>
      </c>
      <c r="P364" s="55" t="str">
        <f t="shared" si="5"/>
        <v>33</v>
      </c>
      <c r="Q364" s="55"/>
      <c r="R364" s="54" t="s">
        <v>7</v>
      </c>
    </row>
    <row r="365" spans="1:18" x14ac:dyDescent="0.25">
      <c r="A365" s="2" t="s">
        <v>4082</v>
      </c>
      <c r="B365" s="2" t="s">
        <v>4757</v>
      </c>
      <c r="C365" s="2" t="s">
        <v>4758</v>
      </c>
      <c r="D365" s="51">
        <v>1.8000000000000009</v>
      </c>
      <c r="E365" s="51">
        <v>18.0562</v>
      </c>
      <c r="F365" s="52">
        <v>10.029999999999999</v>
      </c>
      <c r="G365" s="51">
        <v>16.25</v>
      </c>
      <c r="H365" s="53">
        <v>92</v>
      </c>
      <c r="I365" s="52">
        <v>0.08</v>
      </c>
      <c r="J365" s="51">
        <v>1654.23</v>
      </c>
      <c r="K365" s="52">
        <v>7.0000000000000007E-2</v>
      </c>
      <c r="L365" s="51">
        <v>1488.63</v>
      </c>
      <c r="M365" s="52">
        <v>7.0000000000000007E-2</v>
      </c>
      <c r="N365" s="54">
        <v>3</v>
      </c>
      <c r="O365" s="54">
        <v>3</v>
      </c>
      <c r="P365" s="55" t="str">
        <f t="shared" si="5"/>
        <v>33</v>
      </c>
      <c r="Q365" s="55"/>
      <c r="R365" s="54" t="s">
        <v>7</v>
      </c>
    </row>
    <row r="366" spans="1:18" x14ac:dyDescent="0.25">
      <c r="A366" s="2" t="s">
        <v>4082</v>
      </c>
      <c r="B366" s="2" t="s">
        <v>4759</v>
      </c>
      <c r="C366" s="2" t="s">
        <v>4760</v>
      </c>
      <c r="D366" s="51">
        <v>6.0800000000000036</v>
      </c>
      <c r="E366" s="51">
        <v>37.674399999999999</v>
      </c>
      <c r="F366" s="52">
        <v>6.19</v>
      </c>
      <c r="G366" s="51">
        <v>31.59</v>
      </c>
      <c r="H366" s="53">
        <v>47</v>
      </c>
      <c r="I366" s="52">
        <v>0.04</v>
      </c>
      <c r="J366" s="51">
        <v>1770.7</v>
      </c>
      <c r="K366" s="52">
        <v>7.0000000000000007E-2</v>
      </c>
      <c r="L366" s="51">
        <v>1484.94</v>
      </c>
      <c r="M366" s="52">
        <v>7.0000000000000007E-2</v>
      </c>
      <c r="N366" s="54">
        <v>3</v>
      </c>
      <c r="O366" s="54">
        <v>3</v>
      </c>
      <c r="P366" s="55" t="str">
        <f t="shared" si="5"/>
        <v>33</v>
      </c>
      <c r="Q366" s="55"/>
      <c r="R366" s="54" t="s">
        <v>7</v>
      </c>
    </row>
    <row r="367" spans="1:18" x14ac:dyDescent="0.25">
      <c r="A367" s="2" t="s">
        <v>4082</v>
      </c>
      <c r="B367" s="2" t="s">
        <v>7277</v>
      </c>
      <c r="C367" s="2" t="s">
        <v>7278</v>
      </c>
      <c r="D367" s="51">
        <v>2.8829449838187706</v>
      </c>
      <c r="E367" s="51">
        <v>17.297599999999999</v>
      </c>
      <c r="F367" s="52">
        <v>5.99</v>
      </c>
      <c r="G367" s="51">
        <v>14.41</v>
      </c>
      <c r="H367" s="53">
        <v>104</v>
      </c>
      <c r="I367" s="52">
        <v>0.09</v>
      </c>
      <c r="J367" s="51">
        <v>1782.66</v>
      </c>
      <c r="K367" s="52">
        <v>7.0000000000000007E-2</v>
      </c>
      <c r="L367" s="51">
        <v>1482.83</v>
      </c>
      <c r="M367" s="52">
        <v>7.0000000000000007E-2</v>
      </c>
      <c r="N367" s="54">
        <v>3</v>
      </c>
      <c r="O367" s="54">
        <v>3</v>
      </c>
      <c r="P367" s="55" t="str">
        <f t="shared" si="5"/>
        <v>33</v>
      </c>
      <c r="Q367" s="55"/>
      <c r="R367" s="54" t="s">
        <v>3336</v>
      </c>
    </row>
    <row r="368" spans="1:18" x14ac:dyDescent="0.25">
      <c r="A368" s="2" t="s">
        <v>4082</v>
      </c>
      <c r="B368" s="2" t="s">
        <v>4761</v>
      </c>
      <c r="C368" s="2" t="s">
        <v>4762</v>
      </c>
      <c r="D368" s="51">
        <v>6</v>
      </c>
      <c r="E368" s="51">
        <v>31.785699999999999</v>
      </c>
      <c r="F368" s="52">
        <v>5.29</v>
      </c>
      <c r="G368" s="51">
        <v>25.78</v>
      </c>
      <c r="H368" s="53">
        <v>58</v>
      </c>
      <c r="I368" s="52">
        <v>0.05</v>
      </c>
      <c r="J368" s="51">
        <v>1826</v>
      </c>
      <c r="K368" s="52">
        <v>7.0000000000000007E-2</v>
      </c>
      <c r="L368" s="51">
        <v>1478</v>
      </c>
      <c r="M368" s="52">
        <v>7.0000000000000007E-2</v>
      </c>
      <c r="N368" s="54">
        <v>3</v>
      </c>
      <c r="O368" s="54">
        <v>3</v>
      </c>
      <c r="P368" s="55" t="str">
        <f t="shared" si="5"/>
        <v>33</v>
      </c>
      <c r="Q368" s="55"/>
      <c r="R368" s="54" t="s">
        <v>7</v>
      </c>
    </row>
    <row r="369" spans="1:18" x14ac:dyDescent="0.25">
      <c r="A369" s="2" t="s">
        <v>4082</v>
      </c>
      <c r="B369" s="2" t="s">
        <v>4763</v>
      </c>
      <c r="C369" s="2" t="s">
        <v>4764</v>
      </c>
      <c r="D369" s="51">
        <v>1.7599999999999991</v>
      </c>
      <c r="E369" s="51">
        <v>16.3202</v>
      </c>
      <c r="F369" s="52">
        <v>9.27</v>
      </c>
      <c r="G369" s="51">
        <v>14.56</v>
      </c>
      <c r="H369" s="53">
        <v>101</v>
      </c>
      <c r="I369" s="52">
        <v>0.08</v>
      </c>
      <c r="J369" s="51">
        <v>1645.7</v>
      </c>
      <c r="K369" s="52">
        <v>7.0000000000000007E-2</v>
      </c>
      <c r="L369" s="51">
        <v>1467.94</v>
      </c>
      <c r="M369" s="52">
        <v>7.0000000000000007E-2</v>
      </c>
      <c r="N369" s="54">
        <v>3</v>
      </c>
      <c r="O369" s="54">
        <v>3</v>
      </c>
      <c r="P369" s="55" t="str">
        <f t="shared" si="5"/>
        <v>33</v>
      </c>
      <c r="Q369" s="55"/>
      <c r="R369" s="54" t="s">
        <v>7</v>
      </c>
    </row>
    <row r="370" spans="1:18" x14ac:dyDescent="0.25">
      <c r="A370" s="2" t="s">
        <v>4082</v>
      </c>
      <c r="B370" s="2" t="s">
        <v>4765</v>
      </c>
      <c r="C370" s="2" t="s">
        <v>4766</v>
      </c>
      <c r="D370" s="51">
        <v>4.4600000000000017</v>
      </c>
      <c r="E370" s="51">
        <v>29.736999999999998</v>
      </c>
      <c r="F370" s="52">
        <v>6.66</v>
      </c>
      <c r="G370" s="51">
        <v>25.27</v>
      </c>
      <c r="H370" s="53">
        <v>58</v>
      </c>
      <c r="I370" s="52">
        <v>0.05</v>
      </c>
      <c r="J370" s="51">
        <v>1724.75</v>
      </c>
      <c r="K370" s="52">
        <v>7.0000000000000007E-2</v>
      </c>
      <c r="L370" s="51">
        <v>1466.07</v>
      </c>
      <c r="M370" s="52">
        <v>7.0000000000000007E-2</v>
      </c>
      <c r="N370" s="54">
        <v>3</v>
      </c>
      <c r="O370" s="54">
        <v>3</v>
      </c>
      <c r="P370" s="55" t="str">
        <f t="shared" si="5"/>
        <v>33</v>
      </c>
      <c r="Q370" s="55"/>
      <c r="R370" s="54" t="s">
        <v>7</v>
      </c>
    </row>
    <row r="371" spans="1:18" x14ac:dyDescent="0.25">
      <c r="A371" s="2" t="s">
        <v>4082</v>
      </c>
      <c r="B371" s="2" t="s">
        <v>4767</v>
      </c>
      <c r="C371" s="2" t="s">
        <v>4768</v>
      </c>
      <c r="D371" s="51">
        <v>2.9699999999999993</v>
      </c>
      <c r="E371" s="51">
        <v>19.138000000000002</v>
      </c>
      <c r="F371" s="52">
        <v>6.44</v>
      </c>
      <c r="G371" s="51">
        <v>16.16</v>
      </c>
      <c r="H371" s="53">
        <v>90</v>
      </c>
      <c r="I371" s="52">
        <v>7.0000000000000007E-2</v>
      </c>
      <c r="J371" s="51">
        <v>1726.15</v>
      </c>
      <c r="K371" s="52">
        <v>7.0000000000000007E-2</v>
      </c>
      <c r="L371" s="51">
        <v>1458.85</v>
      </c>
      <c r="M371" s="52">
        <v>7.0000000000000007E-2</v>
      </c>
      <c r="N371" s="54">
        <v>3</v>
      </c>
      <c r="O371" s="54">
        <v>3</v>
      </c>
      <c r="P371" s="55" t="str">
        <f t="shared" si="5"/>
        <v>33</v>
      </c>
      <c r="Q371" s="55"/>
      <c r="R371" s="54" t="s">
        <v>7</v>
      </c>
    </row>
    <row r="372" spans="1:18" x14ac:dyDescent="0.25">
      <c r="A372" s="2" t="s">
        <v>4082</v>
      </c>
      <c r="B372" s="2" t="s">
        <v>4769</v>
      </c>
      <c r="C372" s="2" t="s">
        <v>4770</v>
      </c>
      <c r="D372" s="51">
        <v>6.2099999999999982</v>
      </c>
      <c r="E372" s="51">
        <v>31.509799999999998</v>
      </c>
      <c r="F372" s="52">
        <v>5.07</v>
      </c>
      <c r="G372" s="51">
        <v>25.29</v>
      </c>
      <c r="H372" s="53">
        <v>57</v>
      </c>
      <c r="I372" s="52">
        <v>0.05</v>
      </c>
      <c r="J372" s="51">
        <v>1803.22</v>
      </c>
      <c r="K372" s="52">
        <v>7.0000000000000007E-2</v>
      </c>
      <c r="L372" s="51">
        <v>1449.25</v>
      </c>
      <c r="M372" s="52">
        <v>7.0000000000000007E-2</v>
      </c>
      <c r="N372" s="54">
        <v>3</v>
      </c>
      <c r="O372" s="54">
        <v>3</v>
      </c>
      <c r="P372" s="55" t="str">
        <f t="shared" si="5"/>
        <v>33</v>
      </c>
      <c r="Q372" s="55"/>
      <c r="R372" s="54" t="s">
        <v>7</v>
      </c>
    </row>
    <row r="373" spans="1:18" x14ac:dyDescent="0.25">
      <c r="A373" s="2" t="s">
        <v>4082</v>
      </c>
      <c r="B373" s="2" t="s">
        <v>4771</v>
      </c>
      <c r="C373" s="2" t="s">
        <v>4772</v>
      </c>
      <c r="D373" s="51">
        <v>4.5299999999999958</v>
      </c>
      <c r="E373" s="51">
        <v>25.110099999999999</v>
      </c>
      <c r="F373" s="52">
        <v>5.54</v>
      </c>
      <c r="G373" s="51">
        <v>20.58</v>
      </c>
      <c r="H373" s="53">
        <v>69</v>
      </c>
      <c r="I373" s="52">
        <v>0.06</v>
      </c>
      <c r="J373" s="51">
        <v>1758.6</v>
      </c>
      <c r="K373" s="52">
        <v>7.0000000000000007E-2</v>
      </c>
      <c r="L373" s="51">
        <v>1446.03</v>
      </c>
      <c r="M373" s="52">
        <v>7.0000000000000007E-2</v>
      </c>
      <c r="N373" s="54">
        <v>3</v>
      </c>
      <c r="O373" s="54">
        <v>3</v>
      </c>
      <c r="P373" s="55" t="str">
        <f t="shared" si="5"/>
        <v>33</v>
      </c>
      <c r="Q373" s="55"/>
      <c r="R373" s="54" t="s">
        <v>7</v>
      </c>
    </row>
    <row r="374" spans="1:18" x14ac:dyDescent="0.25">
      <c r="A374" s="2" t="s">
        <v>4082</v>
      </c>
      <c r="B374" s="2" t="s">
        <v>4773</v>
      </c>
      <c r="C374" s="2" t="s">
        <v>4774</v>
      </c>
      <c r="D374" s="51">
        <v>6.2599999999999953</v>
      </c>
      <c r="E374" s="51">
        <v>33.530099999999997</v>
      </c>
      <c r="F374" s="52">
        <v>5.35</v>
      </c>
      <c r="G374" s="51">
        <v>27.27</v>
      </c>
      <c r="H374" s="53">
        <v>53</v>
      </c>
      <c r="I374" s="52">
        <v>0.04</v>
      </c>
      <c r="J374" s="51">
        <v>1777.1</v>
      </c>
      <c r="K374" s="52">
        <v>7.0000000000000007E-2</v>
      </c>
      <c r="L374" s="51">
        <v>1445.32</v>
      </c>
      <c r="M374" s="52">
        <v>7.0000000000000007E-2</v>
      </c>
      <c r="N374" s="54">
        <v>3</v>
      </c>
      <c r="O374" s="54">
        <v>3</v>
      </c>
      <c r="P374" s="55" t="str">
        <f t="shared" si="5"/>
        <v>33</v>
      </c>
      <c r="Q374" s="55"/>
      <c r="R374" s="54" t="s">
        <v>7</v>
      </c>
    </row>
    <row r="375" spans="1:18" x14ac:dyDescent="0.25">
      <c r="A375" s="2" t="s">
        <v>4082</v>
      </c>
      <c r="B375" s="2" t="s">
        <v>4775</v>
      </c>
      <c r="C375" s="2" t="s">
        <v>1878</v>
      </c>
      <c r="D375" s="51">
        <v>4.6499999999999977</v>
      </c>
      <c r="E375" s="51">
        <v>24.720800000000001</v>
      </c>
      <c r="F375" s="52">
        <v>5.31</v>
      </c>
      <c r="G375" s="51">
        <v>20.07</v>
      </c>
      <c r="H375" s="53">
        <v>72</v>
      </c>
      <c r="I375" s="52">
        <v>0.06</v>
      </c>
      <c r="J375" s="51">
        <v>1779.9</v>
      </c>
      <c r="K375" s="52">
        <v>7.0000000000000007E-2</v>
      </c>
      <c r="L375" s="51">
        <v>1445.1</v>
      </c>
      <c r="M375" s="52">
        <v>7.0000000000000007E-2</v>
      </c>
      <c r="N375" s="54">
        <v>3</v>
      </c>
      <c r="O375" s="54">
        <v>3</v>
      </c>
      <c r="P375" s="55" t="str">
        <f t="shared" si="5"/>
        <v>33</v>
      </c>
      <c r="Q375" s="55"/>
      <c r="R375" s="54" t="s">
        <v>7</v>
      </c>
    </row>
    <row r="376" spans="1:18" x14ac:dyDescent="0.25">
      <c r="A376" s="2" t="s">
        <v>4082</v>
      </c>
      <c r="B376" s="2" t="s">
        <v>4776</v>
      </c>
      <c r="C376" s="2" t="s">
        <v>4777</v>
      </c>
      <c r="D376" s="51">
        <v>2.9699999999999993</v>
      </c>
      <c r="E376" s="51">
        <v>21.0275</v>
      </c>
      <c r="F376" s="52">
        <v>7.07</v>
      </c>
      <c r="G376" s="51">
        <v>18.05</v>
      </c>
      <c r="H376" s="53">
        <v>80</v>
      </c>
      <c r="I376" s="52">
        <v>7.0000000000000007E-2</v>
      </c>
      <c r="J376" s="51">
        <v>1682.2</v>
      </c>
      <c r="K376" s="52">
        <v>7.0000000000000007E-2</v>
      </c>
      <c r="L376" s="51">
        <v>1444.6</v>
      </c>
      <c r="M376" s="52">
        <v>7.0000000000000007E-2</v>
      </c>
      <c r="N376" s="54">
        <v>3</v>
      </c>
      <c r="O376" s="54">
        <v>3</v>
      </c>
      <c r="P376" s="55" t="str">
        <f t="shared" si="5"/>
        <v>33</v>
      </c>
      <c r="Q376" s="55"/>
      <c r="R376" s="54" t="s">
        <v>7</v>
      </c>
    </row>
    <row r="377" spans="1:18" x14ac:dyDescent="0.25">
      <c r="A377" s="2" t="s">
        <v>4082</v>
      </c>
      <c r="B377" s="2" t="s">
        <v>4778</v>
      </c>
      <c r="C377" s="2" t="s">
        <v>4779</v>
      </c>
      <c r="D377" s="51">
        <v>2.0500000000000016</v>
      </c>
      <c r="E377" s="51">
        <v>18.819700000000001</v>
      </c>
      <c r="F377" s="52">
        <v>9.18</v>
      </c>
      <c r="G377" s="51">
        <v>16.760000000000002</v>
      </c>
      <c r="H377" s="53">
        <v>86</v>
      </c>
      <c r="I377" s="52">
        <v>7.0000000000000007E-2</v>
      </c>
      <c r="J377" s="51">
        <v>1618.5</v>
      </c>
      <c r="K377" s="52">
        <v>0.06</v>
      </c>
      <c r="L377" s="51">
        <v>1442.2</v>
      </c>
      <c r="M377" s="52">
        <v>7.0000000000000007E-2</v>
      </c>
      <c r="N377" s="54">
        <v>3</v>
      </c>
      <c r="O377" s="54">
        <v>3</v>
      </c>
      <c r="P377" s="55" t="str">
        <f t="shared" si="5"/>
        <v>33</v>
      </c>
      <c r="Q377" s="55"/>
      <c r="R377" s="54" t="s">
        <v>7</v>
      </c>
    </row>
    <row r="378" spans="1:18" x14ac:dyDescent="0.25">
      <c r="A378" s="2" t="s">
        <v>4082</v>
      </c>
      <c r="B378" s="2" t="s">
        <v>4780</v>
      </c>
      <c r="C378" s="2" t="s">
        <v>4781</v>
      </c>
      <c r="D378" s="51">
        <v>3.5299999999999967</v>
      </c>
      <c r="E378" s="51">
        <v>21.523499999999999</v>
      </c>
      <c r="F378" s="52">
        <v>6.09</v>
      </c>
      <c r="G378" s="51">
        <v>17.989999999999998</v>
      </c>
      <c r="H378" s="53">
        <v>82</v>
      </c>
      <c r="I378" s="52">
        <v>7.0000000000000007E-2</v>
      </c>
      <c r="J378" s="51">
        <v>1729.5</v>
      </c>
      <c r="K378" s="52">
        <v>7.0000000000000007E-2</v>
      </c>
      <c r="L378" s="51">
        <v>1440.04</v>
      </c>
      <c r="M378" s="52">
        <v>7.0000000000000007E-2</v>
      </c>
      <c r="N378" s="54">
        <v>3</v>
      </c>
      <c r="O378" s="54">
        <v>3</v>
      </c>
      <c r="P378" s="55" t="str">
        <f t="shared" si="5"/>
        <v>33</v>
      </c>
      <c r="Q378" s="55"/>
      <c r="R378" s="54" t="s">
        <v>7</v>
      </c>
    </row>
    <row r="379" spans="1:18" x14ac:dyDescent="0.25">
      <c r="A379" s="2" t="s">
        <v>4082</v>
      </c>
      <c r="B379" s="2" t="s">
        <v>4782</v>
      </c>
      <c r="C379" s="2" t="s">
        <v>4783</v>
      </c>
      <c r="D379" s="51">
        <v>5.850000000000005</v>
      </c>
      <c r="E379" s="51">
        <v>27.380400000000002</v>
      </c>
      <c r="F379" s="52">
        <v>4.68</v>
      </c>
      <c r="G379" s="51">
        <v>21.53</v>
      </c>
      <c r="H379" s="53">
        <v>67</v>
      </c>
      <c r="I379" s="52">
        <v>0.05</v>
      </c>
      <c r="J379" s="51">
        <v>1830.35</v>
      </c>
      <c r="K379" s="52">
        <v>7.0000000000000007E-2</v>
      </c>
      <c r="L379" s="51">
        <v>1438.4</v>
      </c>
      <c r="M379" s="52">
        <v>7.0000000000000007E-2</v>
      </c>
      <c r="N379" s="54">
        <v>3</v>
      </c>
      <c r="O379" s="54">
        <v>3</v>
      </c>
      <c r="P379" s="55" t="str">
        <f t="shared" si="5"/>
        <v>33</v>
      </c>
      <c r="Q379" s="55"/>
      <c r="R379" s="54" t="s">
        <v>7</v>
      </c>
    </row>
    <row r="380" spans="1:18" x14ac:dyDescent="0.25">
      <c r="A380" s="2" t="s">
        <v>4082</v>
      </c>
      <c r="B380" s="2" t="s">
        <v>4784</v>
      </c>
      <c r="C380" s="2" t="s">
        <v>4785</v>
      </c>
      <c r="D380" s="51">
        <v>3.9799999999999995</v>
      </c>
      <c r="E380" s="51">
        <v>21.730599999999999</v>
      </c>
      <c r="F380" s="52">
        <v>5.45</v>
      </c>
      <c r="G380" s="51">
        <v>17.75</v>
      </c>
      <c r="H380" s="53">
        <v>81</v>
      </c>
      <c r="I380" s="52">
        <v>7.0000000000000007E-2</v>
      </c>
      <c r="J380" s="51">
        <v>1760.45</v>
      </c>
      <c r="K380" s="52">
        <v>7.0000000000000007E-2</v>
      </c>
      <c r="L380" s="51">
        <v>1438.07</v>
      </c>
      <c r="M380" s="52">
        <v>7.0000000000000007E-2</v>
      </c>
      <c r="N380" s="54">
        <v>3</v>
      </c>
      <c r="O380" s="54">
        <v>3</v>
      </c>
      <c r="P380" s="55" t="str">
        <f t="shared" si="5"/>
        <v>33</v>
      </c>
      <c r="Q380" s="55"/>
      <c r="R380" s="54" t="s">
        <v>7</v>
      </c>
    </row>
    <row r="381" spans="1:18" x14ac:dyDescent="0.25">
      <c r="A381" s="2" t="s">
        <v>4082</v>
      </c>
      <c r="B381" s="2" t="s">
        <v>4786</v>
      </c>
      <c r="C381" s="2" t="s">
        <v>1628</v>
      </c>
      <c r="D381" s="51">
        <v>4.1899999999999986</v>
      </c>
      <c r="E381" s="51">
        <v>21.8994</v>
      </c>
      <c r="F381" s="52">
        <v>5.22</v>
      </c>
      <c r="G381" s="51">
        <v>17.7</v>
      </c>
      <c r="H381" s="53">
        <v>81</v>
      </c>
      <c r="I381" s="52">
        <v>7.0000000000000007E-2</v>
      </c>
      <c r="J381" s="51">
        <v>1768.41</v>
      </c>
      <c r="K381" s="52">
        <v>7.0000000000000007E-2</v>
      </c>
      <c r="L381" s="51">
        <v>1429.02</v>
      </c>
      <c r="M381" s="52">
        <v>7.0000000000000007E-2</v>
      </c>
      <c r="N381" s="54">
        <v>3</v>
      </c>
      <c r="O381" s="54">
        <v>3</v>
      </c>
      <c r="P381" s="55" t="str">
        <f t="shared" si="5"/>
        <v>33</v>
      </c>
      <c r="Q381" s="55"/>
      <c r="R381" s="54" t="s">
        <v>7</v>
      </c>
    </row>
    <row r="382" spans="1:18" x14ac:dyDescent="0.25">
      <c r="A382" s="2" t="s">
        <v>4082</v>
      </c>
      <c r="B382" s="2" t="s">
        <v>4787</v>
      </c>
      <c r="C382" s="2" t="s">
        <v>4788</v>
      </c>
      <c r="D382" s="51">
        <v>2.6299999999999972</v>
      </c>
      <c r="E382" s="51">
        <v>19.7654</v>
      </c>
      <c r="F382" s="52">
        <v>7.51</v>
      </c>
      <c r="G382" s="51">
        <v>17.13</v>
      </c>
      <c r="H382" s="53">
        <v>81</v>
      </c>
      <c r="I382" s="52">
        <v>7.0000000000000007E-2</v>
      </c>
      <c r="J382" s="51">
        <v>1631</v>
      </c>
      <c r="K382" s="52">
        <v>0.06</v>
      </c>
      <c r="L382" s="51">
        <v>1417.97</v>
      </c>
      <c r="M382" s="52">
        <v>7.0000000000000007E-2</v>
      </c>
      <c r="N382" s="54">
        <v>3</v>
      </c>
      <c r="O382" s="54">
        <v>3</v>
      </c>
      <c r="P382" s="55" t="str">
        <f t="shared" si="5"/>
        <v>33</v>
      </c>
      <c r="Q382" s="55"/>
      <c r="R382" s="54" t="s">
        <v>7</v>
      </c>
    </row>
    <row r="383" spans="1:18" x14ac:dyDescent="0.25">
      <c r="A383" s="2" t="s">
        <v>4082</v>
      </c>
      <c r="B383" s="2" t="s">
        <v>4789</v>
      </c>
      <c r="C383" s="2" t="s">
        <v>4790</v>
      </c>
      <c r="D383" s="51">
        <v>3.0200000000000036</v>
      </c>
      <c r="E383" s="51">
        <v>19.284199999999998</v>
      </c>
      <c r="F383" s="52">
        <v>6.38</v>
      </c>
      <c r="G383" s="51">
        <v>16.260000000000002</v>
      </c>
      <c r="H383" s="53">
        <v>88</v>
      </c>
      <c r="I383" s="52">
        <v>7.0000000000000007E-2</v>
      </c>
      <c r="J383" s="51">
        <v>1678.8</v>
      </c>
      <c r="K383" s="52">
        <v>7.0000000000000007E-2</v>
      </c>
      <c r="L383" s="51">
        <v>1413.04</v>
      </c>
      <c r="M383" s="52">
        <v>7.0000000000000007E-2</v>
      </c>
      <c r="N383" s="54">
        <v>3</v>
      </c>
      <c r="O383" s="54">
        <v>3</v>
      </c>
      <c r="P383" s="55" t="str">
        <f t="shared" si="5"/>
        <v>33</v>
      </c>
      <c r="Q383" s="55"/>
      <c r="R383" s="54" t="s">
        <v>7</v>
      </c>
    </row>
    <row r="384" spans="1:18" x14ac:dyDescent="0.25">
      <c r="A384" s="2" t="s">
        <v>4082</v>
      </c>
      <c r="B384" s="2" t="s">
        <v>4791</v>
      </c>
      <c r="C384" s="2" t="s">
        <v>4792</v>
      </c>
      <c r="D384" s="51">
        <v>3.1500000000000035</v>
      </c>
      <c r="E384" s="51">
        <v>24.767399999999999</v>
      </c>
      <c r="F384" s="52">
        <v>7.86</v>
      </c>
      <c r="G384" s="51">
        <v>21.61</v>
      </c>
      <c r="H384" s="53">
        <v>66</v>
      </c>
      <c r="I384" s="52">
        <v>0.05</v>
      </c>
      <c r="J384" s="51">
        <v>1614.93</v>
      </c>
      <c r="K384" s="52">
        <v>0.06</v>
      </c>
      <c r="L384" s="51">
        <v>1407.03</v>
      </c>
      <c r="M384" s="52">
        <v>7.0000000000000007E-2</v>
      </c>
      <c r="N384" s="54">
        <v>3</v>
      </c>
      <c r="O384" s="54">
        <v>3</v>
      </c>
      <c r="P384" s="55" t="str">
        <f t="shared" si="5"/>
        <v>33</v>
      </c>
      <c r="Q384" s="55"/>
      <c r="R384" s="54" t="s">
        <v>7</v>
      </c>
    </row>
    <row r="385" spans="1:18" x14ac:dyDescent="0.25">
      <c r="A385" s="2" t="s">
        <v>4082</v>
      </c>
      <c r="B385" s="2" t="s">
        <v>4793</v>
      </c>
      <c r="C385" s="2" t="s">
        <v>4794</v>
      </c>
      <c r="D385" s="51">
        <v>3.3000000000000052</v>
      </c>
      <c r="E385" s="51">
        <v>20.1706</v>
      </c>
      <c r="F385" s="52">
        <v>6.11</v>
      </c>
      <c r="G385" s="51">
        <v>16.87</v>
      </c>
      <c r="H385" s="53">
        <v>83</v>
      </c>
      <c r="I385" s="52">
        <v>7.0000000000000007E-2</v>
      </c>
      <c r="J385" s="51">
        <v>1679.65</v>
      </c>
      <c r="K385" s="52">
        <v>7.0000000000000007E-2</v>
      </c>
      <c r="L385" s="51">
        <v>1405.74</v>
      </c>
      <c r="M385" s="52">
        <v>7.0000000000000007E-2</v>
      </c>
      <c r="N385" s="54">
        <v>3</v>
      </c>
      <c r="O385" s="54">
        <v>3</v>
      </c>
      <c r="P385" s="55" t="str">
        <f t="shared" si="5"/>
        <v>33</v>
      </c>
      <c r="Q385" s="55"/>
      <c r="R385" s="54" t="s">
        <v>7</v>
      </c>
    </row>
    <row r="386" spans="1:18" x14ac:dyDescent="0.25">
      <c r="A386" s="2" t="s">
        <v>4082</v>
      </c>
      <c r="B386" s="2" t="s">
        <v>4795</v>
      </c>
      <c r="C386" s="2" t="s">
        <v>4796</v>
      </c>
      <c r="D386" s="51">
        <v>2.2099999999999991</v>
      </c>
      <c r="E386" s="51">
        <v>20.909099999999999</v>
      </c>
      <c r="F386" s="52">
        <v>9.4600000000000009</v>
      </c>
      <c r="G386" s="51">
        <v>18.690000000000001</v>
      </c>
      <c r="H386" s="53">
        <v>76</v>
      </c>
      <c r="I386" s="52">
        <v>0.06</v>
      </c>
      <c r="J386" s="51">
        <v>1573.3</v>
      </c>
      <c r="K386" s="52">
        <v>0.06</v>
      </c>
      <c r="L386" s="51">
        <v>1405.34</v>
      </c>
      <c r="M386" s="52">
        <v>7.0000000000000007E-2</v>
      </c>
      <c r="N386" s="54">
        <v>3</v>
      </c>
      <c r="O386" s="54">
        <v>3</v>
      </c>
      <c r="P386" s="55" t="str">
        <f t="shared" si="5"/>
        <v>33</v>
      </c>
      <c r="Q386" s="55"/>
      <c r="R386" s="54" t="s">
        <v>7</v>
      </c>
    </row>
    <row r="387" spans="1:18" x14ac:dyDescent="0.25">
      <c r="A387" s="2" t="s">
        <v>4082</v>
      </c>
      <c r="B387" s="2" t="s">
        <v>4797</v>
      </c>
      <c r="C387" s="2" t="s">
        <v>4798</v>
      </c>
      <c r="D387" s="51">
        <v>2.9799999999999969</v>
      </c>
      <c r="E387" s="51">
        <v>24.4895</v>
      </c>
      <c r="F387" s="52">
        <v>8.2100000000000009</v>
      </c>
      <c r="G387" s="51">
        <v>21.5</v>
      </c>
      <c r="H387" s="53">
        <v>65</v>
      </c>
      <c r="I387" s="52">
        <v>0.05</v>
      </c>
      <c r="J387" s="51">
        <v>1596.8</v>
      </c>
      <c r="K387" s="52">
        <v>0.06</v>
      </c>
      <c r="L387" s="51">
        <v>1403.1</v>
      </c>
      <c r="M387" s="52">
        <v>7.0000000000000007E-2</v>
      </c>
      <c r="N387" s="54">
        <v>3</v>
      </c>
      <c r="O387" s="54">
        <v>3</v>
      </c>
      <c r="P387" s="55" t="str">
        <f t="shared" si="5"/>
        <v>33</v>
      </c>
      <c r="Q387" s="55"/>
      <c r="R387" s="54" t="s">
        <v>7</v>
      </c>
    </row>
    <row r="388" spans="1:18" x14ac:dyDescent="0.25">
      <c r="A388" s="2" t="s">
        <v>4082</v>
      </c>
      <c r="B388" s="2" t="s">
        <v>4799</v>
      </c>
      <c r="C388" s="2" t="s">
        <v>4800</v>
      </c>
      <c r="D388" s="51">
        <v>4.2799999999999967</v>
      </c>
      <c r="E388" s="51">
        <v>24.918500000000002</v>
      </c>
      <c r="F388" s="52">
        <v>5.82</v>
      </c>
      <c r="G388" s="51">
        <v>20.63</v>
      </c>
      <c r="H388" s="53">
        <v>68</v>
      </c>
      <c r="I388" s="52">
        <v>0.05</v>
      </c>
      <c r="J388" s="51">
        <v>1688.3</v>
      </c>
      <c r="K388" s="52">
        <v>7.0000000000000007E-2</v>
      </c>
      <c r="L388" s="51">
        <v>1397.26</v>
      </c>
      <c r="M388" s="52">
        <v>7.0000000000000007E-2</v>
      </c>
      <c r="N388" s="54">
        <v>3</v>
      </c>
      <c r="O388" s="54">
        <v>3</v>
      </c>
      <c r="P388" s="55" t="str">
        <f t="shared" si="5"/>
        <v>33</v>
      </c>
      <c r="Q388" s="55"/>
      <c r="R388" s="54" t="s">
        <v>7</v>
      </c>
    </row>
    <row r="389" spans="1:18" x14ac:dyDescent="0.25">
      <c r="A389" s="2" t="s">
        <v>4082</v>
      </c>
      <c r="B389" s="2" t="s">
        <v>4803</v>
      </c>
      <c r="C389" s="2" t="s">
        <v>4804</v>
      </c>
      <c r="D389" s="51">
        <v>2.3799999999999972</v>
      </c>
      <c r="E389" s="51">
        <v>18.929200000000002</v>
      </c>
      <c r="F389" s="52">
        <v>7.95</v>
      </c>
      <c r="G389" s="51">
        <v>16.54</v>
      </c>
      <c r="H389" s="53">
        <v>84</v>
      </c>
      <c r="I389" s="52">
        <v>7.0000000000000007E-2</v>
      </c>
      <c r="J389" s="51">
        <v>1592.56</v>
      </c>
      <c r="K389" s="52">
        <v>0.06</v>
      </c>
      <c r="L389" s="51">
        <v>1392.64</v>
      </c>
      <c r="M389" s="52">
        <v>7.0000000000000007E-2</v>
      </c>
      <c r="N389" s="54">
        <v>3</v>
      </c>
      <c r="O389" s="54">
        <v>3</v>
      </c>
      <c r="P389" s="55" t="str">
        <f t="shared" si="5"/>
        <v>33</v>
      </c>
      <c r="Q389" s="55"/>
      <c r="R389" s="54" t="s">
        <v>7</v>
      </c>
    </row>
    <row r="390" spans="1:18" x14ac:dyDescent="0.25">
      <c r="A390" s="2" t="s">
        <v>4082</v>
      </c>
      <c r="B390" s="2" t="s">
        <v>4805</v>
      </c>
      <c r="C390" s="2" t="s">
        <v>4806</v>
      </c>
      <c r="D390" s="51">
        <v>3.9000000000000035</v>
      </c>
      <c r="E390" s="51">
        <v>24.514900000000001</v>
      </c>
      <c r="F390" s="52">
        <v>6.28</v>
      </c>
      <c r="G390" s="51">
        <v>20.61</v>
      </c>
      <c r="H390" s="53">
        <v>67</v>
      </c>
      <c r="I390" s="52">
        <v>0.05</v>
      </c>
      <c r="J390" s="51">
        <v>1642.5</v>
      </c>
      <c r="K390" s="52">
        <v>7.0000000000000007E-2</v>
      </c>
      <c r="L390" s="51">
        <v>1381.2</v>
      </c>
      <c r="M390" s="52">
        <v>7.0000000000000007E-2</v>
      </c>
      <c r="N390" s="54">
        <v>3</v>
      </c>
      <c r="O390" s="54">
        <v>3</v>
      </c>
      <c r="P390" s="55" t="str">
        <f t="shared" si="5"/>
        <v>33</v>
      </c>
      <c r="Q390" s="55"/>
      <c r="R390" s="54" t="s">
        <v>7</v>
      </c>
    </row>
    <row r="391" spans="1:18" x14ac:dyDescent="0.25">
      <c r="A391" s="2" t="s">
        <v>4082</v>
      </c>
      <c r="B391" s="2" t="s">
        <v>4807</v>
      </c>
      <c r="C391" s="2" t="s">
        <v>4808</v>
      </c>
      <c r="D391" s="51">
        <v>3.3600000000000056</v>
      </c>
      <c r="E391" s="51">
        <v>23.027899999999999</v>
      </c>
      <c r="F391" s="52">
        <v>6.85</v>
      </c>
      <c r="G391" s="51">
        <v>19.66</v>
      </c>
      <c r="H391" s="53">
        <v>70</v>
      </c>
      <c r="I391" s="52">
        <v>0.06</v>
      </c>
      <c r="J391" s="51">
        <v>1615.75</v>
      </c>
      <c r="K391" s="52">
        <v>0.06</v>
      </c>
      <c r="L391" s="51">
        <v>1380.54</v>
      </c>
      <c r="M391" s="52">
        <v>7.0000000000000007E-2</v>
      </c>
      <c r="N391" s="54">
        <v>3</v>
      </c>
      <c r="O391" s="54">
        <v>3</v>
      </c>
      <c r="P391" s="55" t="str">
        <f t="shared" ref="P391:P454" si="6">N391&amp;O391</f>
        <v>33</v>
      </c>
      <c r="Q391" s="55"/>
      <c r="R391" s="54" t="s">
        <v>7</v>
      </c>
    </row>
    <row r="392" spans="1:18" x14ac:dyDescent="0.25">
      <c r="A392" s="2" t="s">
        <v>4082</v>
      </c>
      <c r="B392" s="2" t="s">
        <v>4809</v>
      </c>
      <c r="C392" s="2" t="s">
        <v>4810</v>
      </c>
      <c r="D392" s="51">
        <v>3.020000000000004</v>
      </c>
      <c r="E392" s="51">
        <v>18.400400000000001</v>
      </c>
      <c r="F392" s="52">
        <v>6.09</v>
      </c>
      <c r="G392" s="51">
        <v>15.38</v>
      </c>
      <c r="H392" s="53">
        <v>90</v>
      </c>
      <c r="I392" s="52">
        <v>7.0000000000000007E-2</v>
      </c>
      <c r="J392" s="51">
        <v>1652.04</v>
      </c>
      <c r="K392" s="52">
        <v>7.0000000000000007E-2</v>
      </c>
      <c r="L392" s="51">
        <v>1380.24</v>
      </c>
      <c r="M392" s="52">
        <v>7.0000000000000007E-2</v>
      </c>
      <c r="N392" s="54">
        <v>3</v>
      </c>
      <c r="O392" s="54">
        <v>3</v>
      </c>
      <c r="P392" s="55" t="str">
        <f t="shared" si="6"/>
        <v>33</v>
      </c>
      <c r="Q392" s="55"/>
      <c r="R392" s="54" t="s">
        <v>7</v>
      </c>
    </row>
    <row r="393" spans="1:18" x14ac:dyDescent="0.25">
      <c r="A393" s="2" t="s">
        <v>4082</v>
      </c>
      <c r="B393" s="2" t="s">
        <v>4811</v>
      </c>
      <c r="C393" s="2" t="s">
        <v>3951</v>
      </c>
      <c r="D393" s="51">
        <v>31.050000000000008</v>
      </c>
      <c r="E393" s="51">
        <v>103.5294</v>
      </c>
      <c r="F393" s="52">
        <v>3.33</v>
      </c>
      <c r="G393" s="51">
        <v>72.47</v>
      </c>
      <c r="H393" s="53">
        <v>19</v>
      </c>
      <c r="I393" s="52">
        <v>0.01</v>
      </c>
      <c r="J393" s="51">
        <v>1970</v>
      </c>
      <c r="K393" s="52">
        <v>0.08</v>
      </c>
      <c r="L393" s="51">
        <v>1380.05</v>
      </c>
      <c r="M393" s="52">
        <v>7.0000000000000007E-2</v>
      </c>
      <c r="N393" s="54">
        <v>3</v>
      </c>
      <c r="O393" s="54">
        <v>3</v>
      </c>
      <c r="P393" s="55" t="str">
        <f t="shared" si="6"/>
        <v>33</v>
      </c>
      <c r="Q393" s="55"/>
      <c r="R393" s="54" t="s">
        <v>7</v>
      </c>
    </row>
    <row r="394" spans="1:18" x14ac:dyDescent="0.25">
      <c r="A394" s="2" t="s">
        <v>4082</v>
      </c>
      <c r="B394" s="2" t="s">
        <v>4812</v>
      </c>
      <c r="C394" s="2" t="s">
        <v>4813</v>
      </c>
      <c r="D394" s="51">
        <v>2.9699999999999993</v>
      </c>
      <c r="E394" s="51">
        <v>21.8767</v>
      </c>
      <c r="F394" s="52">
        <v>7.36</v>
      </c>
      <c r="G394" s="51">
        <v>18.899999999999999</v>
      </c>
      <c r="H394" s="53">
        <v>72</v>
      </c>
      <c r="I394" s="52">
        <v>0.06</v>
      </c>
      <c r="J394" s="51">
        <v>1583</v>
      </c>
      <c r="K394" s="52">
        <v>0.06</v>
      </c>
      <c r="L394" s="51">
        <v>1369.16</v>
      </c>
      <c r="M394" s="52">
        <v>0.06</v>
      </c>
      <c r="N394" s="54">
        <v>3</v>
      </c>
      <c r="O394" s="54">
        <v>3</v>
      </c>
      <c r="P394" s="55" t="str">
        <f t="shared" si="6"/>
        <v>33</v>
      </c>
      <c r="Q394" s="55"/>
      <c r="R394" s="54" t="s">
        <v>7</v>
      </c>
    </row>
    <row r="395" spans="1:18" x14ac:dyDescent="0.25">
      <c r="A395" s="2" t="s">
        <v>4082</v>
      </c>
      <c r="B395" s="2" t="s">
        <v>4814</v>
      </c>
      <c r="C395" s="2" t="s">
        <v>4815</v>
      </c>
      <c r="D395" s="51">
        <v>3.7299999999999973</v>
      </c>
      <c r="E395" s="51">
        <v>22.532399999999999</v>
      </c>
      <c r="F395" s="52">
        <v>6.04</v>
      </c>
      <c r="G395" s="51">
        <v>18.8</v>
      </c>
      <c r="H395" s="53">
        <v>72</v>
      </c>
      <c r="I395" s="52">
        <v>0.06</v>
      </c>
      <c r="J395" s="51">
        <v>1636.87</v>
      </c>
      <c r="K395" s="52">
        <v>7.0000000000000007E-2</v>
      </c>
      <c r="L395" s="51">
        <v>1368.31</v>
      </c>
      <c r="M395" s="52">
        <v>0.06</v>
      </c>
      <c r="N395" s="54">
        <v>3</v>
      </c>
      <c r="O395" s="54">
        <v>3</v>
      </c>
      <c r="P395" s="55" t="str">
        <f t="shared" si="6"/>
        <v>33</v>
      </c>
      <c r="Q395" s="55"/>
      <c r="R395" s="54" t="s">
        <v>7</v>
      </c>
    </row>
    <row r="396" spans="1:18" x14ac:dyDescent="0.25">
      <c r="A396" s="2" t="s">
        <v>4082</v>
      </c>
      <c r="B396" s="2" t="s">
        <v>7279</v>
      </c>
      <c r="C396" s="2" t="s">
        <v>7280</v>
      </c>
      <c r="D396" s="51">
        <v>4.0530701754385969</v>
      </c>
      <c r="E396" s="51">
        <v>24.3184</v>
      </c>
      <c r="F396" s="52">
        <v>5.99</v>
      </c>
      <c r="G396" s="51">
        <v>20.260000000000002</v>
      </c>
      <c r="H396" s="53">
        <v>66</v>
      </c>
      <c r="I396" s="52">
        <v>0.05</v>
      </c>
      <c r="J396" s="51">
        <v>1631.65</v>
      </c>
      <c r="K396" s="52">
        <v>7.0000000000000007E-2</v>
      </c>
      <c r="L396" s="51">
        <v>1364.14</v>
      </c>
      <c r="M396" s="52">
        <v>0.06</v>
      </c>
      <c r="N396" s="54">
        <v>3</v>
      </c>
      <c r="O396" s="54">
        <v>3</v>
      </c>
      <c r="P396" s="55" t="str">
        <f t="shared" si="6"/>
        <v>33</v>
      </c>
      <c r="Q396" s="55"/>
      <c r="R396" s="54" t="s">
        <v>3336</v>
      </c>
    </row>
    <row r="397" spans="1:18" x14ac:dyDescent="0.25">
      <c r="A397" s="2" t="s">
        <v>4082</v>
      </c>
      <c r="B397" s="2" t="s">
        <v>4816</v>
      </c>
      <c r="C397" s="2" t="s">
        <v>4817</v>
      </c>
      <c r="D397" s="51">
        <v>1.8100000000000016</v>
      </c>
      <c r="E397" s="51">
        <v>16.114999999999998</v>
      </c>
      <c r="F397" s="52">
        <v>8.9</v>
      </c>
      <c r="G397" s="51">
        <v>14.3</v>
      </c>
      <c r="H397" s="53">
        <v>97</v>
      </c>
      <c r="I397" s="52">
        <v>0.08</v>
      </c>
      <c r="J397" s="51">
        <v>1538.55</v>
      </c>
      <c r="K397" s="52">
        <v>0.06</v>
      </c>
      <c r="L397" s="51">
        <v>1362.98</v>
      </c>
      <c r="M397" s="52">
        <v>0.06</v>
      </c>
      <c r="N397" s="54">
        <v>3</v>
      </c>
      <c r="O397" s="54">
        <v>3</v>
      </c>
      <c r="P397" s="55" t="str">
        <f t="shared" si="6"/>
        <v>33</v>
      </c>
      <c r="Q397" s="55"/>
      <c r="R397" s="54" t="s">
        <v>7</v>
      </c>
    </row>
    <row r="398" spans="1:18" x14ac:dyDescent="0.25">
      <c r="A398" s="2" t="s">
        <v>4082</v>
      </c>
      <c r="B398" s="2" t="s">
        <v>4818</v>
      </c>
      <c r="C398" s="2" t="s">
        <v>4819</v>
      </c>
      <c r="D398" s="51">
        <v>3.1999999999999957</v>
      </c>
      <c r="E398" s="51">
        <v>23.145399999999999</v>
      </c>
      <c r="F398" s="52">
        <v>7.23</v>
      </c>
      <c r="G398" s="51">
        <v>19.940000000000001</v>
      </c>
      <c r="H398" s="53">
        <v>68</v>
      </c>
      <c r="I398" s="52">
        <v>0.05</v>
      </c>
      <c r="J398" s="51">
        <v>1580.18</v>
      </c>
      <c r="K398" s="52">
        <v>0.06</v>
      </c>
      <c r="L398" s="51">
        <v>1362.58</v>
      </c>
      <c r="M398" s="52">
        <v>0.06</v>
      </c>
      <c r="N398" s="54">
        <v>3</v>
      </c>
      <c r="O398" s="54">
        <v>3</v>
      </c>
      <c r="P398" s="55" t="str">
        <f t="shared" si="6"/>
        <v>33</v>
      </c>
      <c r="Q398" s="55"/>
      <c r="R398" s="54" t="s">
        <v>7</v>
      </c>
    </row>
    <row r="399" spans="1:18" x14ac:dyDescent="0.25">
      <c r="A399" s="2" t="s">
        <v>4082</v>
      </c>
      <c r="B399" s="2" t="s">
        <v>4820</v>
      </c>
      <c r="C399" s="2" t="s">
        <v>4821</v>
      </c>
      <c r="D399" s="51">
        <v>3.0399999999999996</v>
      </c>
      <c r="E399" s="51">
        <v>25.781099999999999</v>
      </c>
      <c r="F399" s="52">
        <v>8.48</v>
      </c>
      <c r="G399" s="51">
        <v>22.74</v>
      </c>
      <c r="H399" s="53">
        <v>60</v>
      </c>
      <c r="I399" s="52">
        <v>0.05</v>
      </c>
      <c r="J399" s="51">
        <v>1544.65</v>
      </c>
      <c r="K399" s="52">
        <v>0.06</v>
      </c>
      <c r="L399" s="51">
        <v>1362.25</v>
      </c>
      <c r="M399" s="52">
        <v>0.06</v>
      </c>
      <c r="N399" s="54">
        <v>3</v>
      </c>
      <c r="O399" s="54">
        <v>3</v>
      </c>
      <c r="P399" s="55" t="str">
        <f t="shared" si="6"/>
        <v>33</v>
      </c>
      <c r="Q399" s="55"/>
      <c r="R399" s="54" t="s">
        <v>7</v>
      </c>
    </row>
    <row r="400" spans="1:18" x14ac:dyDescent="0.25">
      <c r="A400" s="2" t="s">
        <v>4082</v>
      </c>
      <c r="B400" s="2" t="s">
        <v>4822</v>
      </c>
      <c r="C400" s="2" t="s">
        <v>4823</v>
      </c>
      <c r="D400" s="51">
        <v>2.5699999999999958</v>
      </c>
      <c r="E400" s="51">
        <v>23.149000000000001</v>
      </c>
      <c r="F400" s="52">
        <v>9</v>
      </c>
      <c r="G400" s="51">
        <v>20.57</v>
      </c>
      <c r="H400" s="53">
        <v>66</v>
      </c>
      <c r="I400" s="52">
        <v>0.05</v>
      </c>
      <c r="J400" s="51">
        <v>1527.84</v>
      </c>
      <c r="K400" s="52">
        <v>0.06</v>
      </c>
      <c r="L400" s="51">
        <v>1358.22</v>
      </c>
      <c r="M400" s="52">
        <v>0.06</v>
      </c>
      <c r="N400" s="54">
        <v>3</v>
      </c>
      <c r="O400" s="54">
        <v>3</v>
      </c>
      <c r="P400" s="55" t="str">
        <f t="shared" si="6"/>
        <v>33</v>
      </c>
      <c r="Q400" s="55"/>
      <c r="R400" s="54" t="s">
        <v>7</v>
      </c>
    </row>
    <row r="401" spans="1:18" x14ac:dyDescent="0.25">
      <c r="A401" s="2" t="s">
        <v>4082</v>
      </c>
      <c r="B401" s="2" t="s">
        <v>4824</v>
      </c>
      <c r="C401" s="2" t="s">
        <v>4825</v>
      </c>
      <c r="D401" s="51">
        <v>6.229999999999996</v>
      </c>
      <c r="E401" s="51">
        <v>39.3292</v>
      </c>
      <c r="F401" s="52">
        <v>6.31</v>
      </c>
      <c r="G401" s="51">
        <v>33.090000000000003</v>
      </c>
      <c r="H401" s="53">
        <v>41</v>
      </c>
      <c r="I401" s="52">
        <v>0.03</v>
      </c>
      <c r="J401" s="51">
        <v>1612.5</v>
      </c>
      <c r="K401" s="52">
        <v>0.06</v>
      </c>
      <c r="L401" s="51">
        <v>1357.07</v>
      </c>
      <c r="M401" s="52">
        <v>0.06</v>
      </c>
      <c r="N401" s="54">
        <v>3</v>
      </c>
      <c r="O401" s="54">
        <v>3</v>
      </c>
      <c r="P401" s="55" t="str">
        <f t="shared" si="6"/>
        <v>33</v>
      </c>
      <c r="Q401" s="55"/>
      <c r="R401" s="54" t="s">
        <v>7</v>
      </c>
    </row>
    <row r="402" spans="1:18" x14ac:dyDescent="0.25">
      <c r="A402" s="2" t="s">
        <v>4082</v>
      </c>
      <c r="B402" s="2" t="s">
        <v>4826</v>
      </c>
      <c r="C402" s="2" t="s">
        <v>4827</v>
      </c>
      <c r="D402" s="51">
        <v>3.3000000000000038</v>
      </c>
      <c r="E402" s="51">
        <v>23.196999999999999</v>
      </c>
      <c r="F402" s="52">
        <v>7.02</v>
      </c>
      <c r="G402" s="51">
        <v>19.89</v>
      </c>
      <c r="H402" s="53">
        <v>68</v>
      </c>
      <c r="I402" s="52">
        <v>0.05</v>
      </c>
      <c r="J402" s="51">
        <v>1578.2</v>
      </c>
      <c r="K402" s="52">
        <v>0.06</v>
      </c>
      <c r="L402" s="51">
        <v>1353.8</v>
      </c>
      <c r="M402" s="52">
        <v>0.06</v>
      </c>
      <c r="N402" s="54">
        <v>3</v>
      </c>
      <c r="O402" s="54">
        <v>3</v>
      </c>
      <c r="P402" s="55" t="str">
        <f t="shared" si="6"/>
        <v>33</v>
      </c>
      <c r="Q402" s="55"/>
      <c r="R402" s="54" t="s">
        <v>7</v>
      </c>
    </row>
    <row r="403" spans="1:18" x14ac:dyDescent="0.25">
      <c r="A403" s="2" t="s">
        <v>4082</v>
      </c>
      <c r="B403" s="2" t="s">
        <v>4828</v>
      </c>
      <c r="C403" s="2" t="s">
        <v>4829</v>
      </c>
      <c r="D403" s="51">
        <v>3</v>
      </c>
      <c r="E403" s="51">
        <v>20.5185</v>
      </c>
      <c r="F403" s="52">
        <v>6.83</v>
      </c>
      <c r="G403" s="51">
        <v>17.510000000000002</v>
      </c>
      <c r="H403" s="53">
        <v>78</v>
      </c>
      <c r="I403" s="52">
        <v>0.06</v>
      </c>
      <c r="J403" s="51">
        <v>1587.41</v>
      </c>
      <c r="K403" s="52">
        <v>0.06</v>
      </c>
      <c r="L403" s="51">
        <v>1353.41</v>
      </c>
      <c r="M403" s="52">
        <v>0.06</v>
      </c>
      <c r="N403" s="54">
        <v>3</v>
      </c>
      <c r="O403" s="54">
        <v>3</v>
      </c>
      <c r="P403" s="55" t="str">
        <f t="shared" si="6"/>
        <v>33</v>
      </c>
      <c r="Q403" s="55"/>
      <c r="R403" s="54" t="s">
        <v>7</v>
      </c>
    </row>
    <row r="404" spans="1:18" x14ac:dyDescent="0.25">
      <c r="A404" s="2" t="s">
        <v>4082</v>
      </c>
      <c r="B404" s="2" t="s">
        <v>7281</v>
      </c>
      <c r="C404" s="2" t="s">
        <v>7282</v>
      </c>
      <c r="D404" s="51">
        <v>5.317499999999999</v>
      </c>
      <c r="E404" s="51">
        <v>31.905000000000001</v>
      </c>
      <c r="F404" s="52">
        <v>6</v>
      </c>
      <c r="G404" s="51">
        <v>26.58</v>
      </c>
      <c r="H404" s="53">
        <v>51</v>
      </c>
      <c r="I404" s="52">
        <v>0.04</v>
      </c>
      <c r="J404" s="51">
        <v>1624.25</v>
      </c>
      <c r="K404" s="52">
        <v>0.06</v>
      </c>
      <c r="L404" s="51">
        <v>1353.05</v>
      </c>
      <c r="M404" s="52">
        <v>0.06</v>
      </c>
      <c r="N404" s="54">
        <v>3</v>
      </c>
      <c r="O404" s="54">
        <v>3</v>
      </c>
      <c r="P404" s="55" t="str">
        <f t="shared" si="6"/>
        <v>33</v>
      </c>
      <c r="Q404" s="55"/>
      <c r="R404" s="54" t="s">
        <v>3336</v>
      </c>
    </row>
    <row r="405" spans="1:18" x14ac:dyDescent="0.25">
      <c r="A405" s="2" t="s">
        <v>4082</v>
      </c>
      <c r="B405" s="2" t="s">
        <v>4830</v>
      </c>
      <c r="C405" s="2" t="s">
        <v>4831</v>
      </c>
      <c r="D405" s="51">
        <v>2.0100000000000002</v>
      </c>
      <c r="E405" s="51">
        <v>20.378299999999999</v>
      </c>
      <c r="F405" s="52">
        <v>10.130000000000001</v>
      </c>
      <c r="G405" s="51">
        <v>18.36</v>
      </c>
      <c r="H405" s="53">
        <v>74</v>
      </c>
      <c r="I405" s="52">
        <v>0.06</v>
      </c>
      <c r="J405" s="51">
        <v>1500.6</v>
      </c>
      <c r="K405" s="52">
        <v>0.06</v>
      </c>
      <c r="L405" s="51">
        <v>1351.86</v>
      </c>
      <c r="M405" s="52">
        <v>0.06</v>
      </c>
      <c r="N405" s="54">
        <v>3</v>
      </c>
      <c r="O405" s="54">
        <v>3</v>
      </c>
      <c r="P405" s="55" t="str">
        <f t="shared" si="6"/>
        <v>33</v>
      </c>
      <c r="Q405" s="55"/>
      <c r="R405" s="54" t="s">
        <v>7</v>
      </c>
    </row>
    <row r="406" spans="1:18" x14ac:dyDescent="0.25">
      <c r="A406" s="2" t="s">
        <v>4082</v>
      </c>
      <c r="B406" s="2" t="s">
        <v>4832</v>
      </c>
      <c r="C406" s="2" t="s">
        <v>4833</v>
      </c>
      <c r="D406" s="51">
        <v>3.2700000000000027</v>
      </c>
      <c r="E406" s="51">
        <v>25.0806</v>
      </c>
      <c r="F406" s="52">
        <v>7.66</v>
      </c>
      <c r="G406" s="51">
        <v>21.81</v>
      </c>
      <c r="H406" s="53">
        <v>64</v>
      </c>
      <c r="I406" s="52">
        <v>0.05</v>
      </c>
      <c r="J406" s="51">
        <v>1555</v>
      </c>
      <c r="K406" s="52">
        <v>0.06</v>
      </c>
      <c r="L406" s="51">
        <v>1345.72</v>
      </c>
      <c r="M406" s="52">
        <v>0.06</v>
      </c>
      <c r="N406" s="54">
        <v>3</v>
      </c>
      <c r="O406" s="54">
        <v>3</v>
      </c>
      <c r="P406" s="55" t="str">
        <f t="shared" si="6"/>
        <v>33</v>
      </c>
      <c r="Q406" s="55"/>
      <c r="R406" s="54" t="s">
        <v>7</v>
      </c>
    </row>
    <row r="407" spans="1:18" x14ac:dyDescent="0.25">
      <c r="A407" s="2" t="s">
        <v>4082</v>
      </c>
      <c r="B407" s="2" t="s">
        <v>4834</v>
      </c>
      <c r="C407" s="2" t="s">
        <v>4835</v>
      </c>
      <c r="D407" s="51">
        <v>3.2899999999999987</v>
      </c>
      <c r="E407" s="51">
        <v>24.4435</v>
      </c>
      <c r="F407" s="52">
        <v>7.42</v>
      </c>
      <c r="G407" s="51">
        <v>21.15</v>
      </c>
      <c r="H407" s="53">
        <v>64</v>
      </c>
      <c r="I407" s="52">
        <v>0.05</v>
      </c>
      <c r="J407" s="51">
        <v>1555.5</v>
      </c>
      <c r="K407" s="52">
        <v>0.06</v>
      </c>
      <c r="L407" s="51">
        <v>1344.94</v>
      </c>
      <c r="M407" s="52">
        <v>0.06</v>
      </c>
      <c r="N407" s="54">
        <v>3</v>
      </c>
      <c r="O407" s="54">
        <v>3</v>
      </c>
      <c r="P407" s="55" t="str">
        <f t="shared" si="6"/>
        <v>33</v>
      </c>
      <c r="Q407" s="55"/>
      <c r="R407" s="54" t="s">
        <v>7</v>
      </c>
    </row>
    <row r="408" spans="1:18" x14ac:dyDescent="0.25">
      <c r="A408" s="2" t="s">
        <v>4082</v>
      </c>
      <c r="B408" s="2" t="s">
        <v>4836</v>
      </c>
      <c r="C408" s="2" t="s">
        <v>4837</v>
      </c>
      <c r="D408" s="51">
        <v>3.1500000000000039</v>
      </c>
      <c r="E408" s="51">
        <v>20.704000000000001</v>
      </c>
      <c r="F408" s="52">
        <v>6.57</v>
      </c>
      <c r="G408" s="51">
        <v>17.55</v>
      </c>
      <c r="H408" s="53">
        <v>77</v>
      </c>
      <c r="I408" s="52">
        <v>0.06</v>
      </c>
      <c r="J408" s="51">
        <v>1585.8</v>
      </c>
      <c r="K408" s="52">
        <v>0.06</v>
      </c>
      <c r="L408" s="51">
        <v>1343.25</v>
      </c>
      <c r="M408" s="52">
        <v>0.06</v>
      </c>
      <c r="N408" s="54">
        <v>3</v>
      </c>
      <c r="O408" s="54">
        <v>3</v>
      </c>
      <c r="P408" s="55" t="str">
        <f t="shared" si="6"/>
        <v>33</v>
      </c>
      <c r="Q408" s="55"/>
      <c r="R408" s="54" t="s">
        <v>7</v>
      </c>
    </row>
    <row r="409" spans="1:18" x14ac:dyDescent="0.25">
      <c r="A409" s="2" t="s">
        <v>4082</v>
      </c>
      <c r="B409" s="2" t="s">
        <v>4838</v>
      </c>
      <c r="C409" s="2" t="s">
        <v>4839</v>
      </c>
      <c r="D409" s="51">
        <v>12.740000000000004</v>
      </c>
      <c r="E409" s="51">
        <v>59</v>
      </c>
      <c r="F409" s="52">
        <v>4.63</v>
      </c>
      <c r="G409" s="51">
        <v>46.26</v>
      </c>
      <c r="H409" s="53">
        <v>28</v>
      </c>
      <c r="I409" s="52">
        <v>0.02</v>
      </c>
      <c r="J409" s="51">
        <v>1694</v>
      </c>
      <c r="K409" s="52">
        <v>7.0000000000000007E-2</v>
      </c>
      <c r="L409" s="51">
        <v>1337.28</v>
      </c>
      <c r="M409" s="52">
        <v>0.06</v>
      </c>
      <c r="N409" s="54">
        <v>3</v>
      </c>
      <c r="O409" s="54">
        <v>3</v>
      </c>
      <c r="P409" s="55" t="str">
        <f t="shared" si="6"/>
        <v>33</v>
      </c>
      <c r="Q409" s="55"/>
      <c r="R409" s="54" t="s">
        <v>7</v>
      </c>
    </row>
    <row r="410" spans="1:18" x14ac:dyDescent="0.25">
      <c r="A410" s="2" t="s">
        <v>4082</v>
      </c>
      <c r="B410" s="2" t="s">
        <v>4840</v>
      </c>
      <c r="C410" s="2" t="s">
        <v>4841</v>
      </c>
      <c r="D410" s="51">
        <v>8.7799999999999923</v>
      </c>
      <c r="E410" s="51">
        <v>40.5</v>
      </c>
      <c r="F410" s="52">
        <v>4.6100000000000003</v>
      </c>
      <c r="G410" s="51">
        <v>31.72</v>
      </c>
      <c r="H410" s="53">
        <v>42</v>
      </c>
      <c r="I410" s="52">
        <v>0.03</v>
      </c>
      <c r="J410" s="51">
        <v>1701</v>
      </c>
      <c r="K410" s="52">
        <v>7.0000000000000007E-2</v>
      </c>
      <c r="L410" s="51">
        <v>1332.24</v>
      </c>
      <c r="M410" s="52">
        <v>0.06</v>
      </c>
      <c r="N410" s="54">
        <v>3</v>
      </c>
      <c r="O410" s="54">
        <v>3</v>
      </c>
      <c r="P410" s="55" t="str">
        <f t="shared" si="6"/>
        <v>33</v>
      </c>
      <c r="Q410" s="55"/>
      <c r="R410" s="54" t="s">
        <v>7</v>
      </c>
    </row>
    <row r="411" spans="1:18" x14ac:dyDescent="0.25">
      <c r="A411" s="2" t="s">
        <v>4082</v>
      </c>
      <c r="B411" s="2" t="s">
        <v>4842</v>
      </c>
      <c r="C411" s="2" t="s">
        <v>4843</v>
      </c>
      <c r="D411" s="51">
        <v>3.1999999999999957</v>
      </c>
      <c r="E411" s="51">
        <v>22.5732</v>
      </c>
      <c r="F411" s="52">
        <v>7.05</v>
      </c>
      <c r="G411" s="51">
        <v>19.37</v>
      </c>
      <c r="H411" s="53">
        <v>69</v>
      </c>
      <c r="I411" s="52">
        <v>0.06</v>
      </c>
      <c r="J411" s="51">
        <v>1552.5</v>
      </c>
      <c r="K411" s="52">
        <v>0.06</v>
      </c>
      <c r="L411" s="51">
        <v>1331.7</v>
      </c>
      <c r="M411" s="52">
        <v>0.06</v>
      </c>
      <c r="N411" s="54">
        <v>3</v>
      </c>
      <c r="O411" s="54">
        <v>3</v>
      </c>
      <c r="P411" s="55" t="str">
        <f t="shared" si="6"/>
        <v>33</v>
      </c>
      <c r="Q411" s="55"/>
      <c r="R411" s="54" t="s">
        <v>7</v>
      </c>
    </row>
    <row r="412" spans="1:18" x14ac:dyDescent="0.25">
      <c r="A412" s="2" t="s">
        <v>4082</v>
      </c>
      <c r="B412" s="2" t="s">
        <v>4844</v>
      </c>
      <c r="C412" s="2" t="s">
        <v>4845</v>
      </c>
      <c r="D412" s="51">
        <v>3.1500000000000035</v>
      </c>
      <c r="E412" s="51">
        <v>22.124600000000001</v>
      </c>
      <c r="F412" s="52">
        <v>7.02</v>
      </c>
      <c r="G412" s="51">
        <v>18.97</v>
      </c>
      <c r="H412" s="53">
        <v>70</v>
      </c>
      <c r="I412" s="52">
        <v>0.06</v>
      </c>
      <c r="J412" s="51">
        <v>1549.6</v>
      </c>
      <c r="K412" s="52">
        <v>0.06</v>
      </c>
      <c r="L412" s="51">
        <v>1329.1</v>
      </c>
      <c r="M412" s="52">
        <v>0.06</v>
      </c>
      <c r="N412" s="54">
        <v>3</v>
      </c>
      <c r="O412" s="54">
        <v>3</v>
      </c>
      <c r="P412" s="55" t="str">
        <f t="shared" si="6"/>
        <v>33</v>
      </c>
      <c r="Q412" s="55"/>
      <c r="R412" s="54" t="s">
        <v>7</v>
      </c>
    </row>
    <row r="413" spans="1:18" x14ac:dyDescent="0.25">
      <c r="A413" s="2" t="s">
        <v>4082</v>
      </c>
      <c r="B413" s="2" t="s">
        <v>4846</v>
      </c>
      <c r="C413" s="2" t="s">
        <v>4847</v>
      </c>
      <c r="D413" s="51">
        <v>2.3899999999999957</v>
      </c>
      <c r="E413" s="51">
        <v>19.1677</v>
      </c>
      <c r="F413" s="52">
        <v>8.01</v>
      </c>
      <c r="G413" s="51">
        <v>16.77</v>
      </c>
      <c r="H413" s="53">
        <v>79</v>
      </c>
      <c r="I413" s="52">
        <v>0.06</v>
      </c>
      <c r="J413" s="51">
        <v>1514.25</v>
      </c>
      <c r="K413" s="52">
        <v>0.06</v>
      </c>
      <c r="L413" s="51">
        <v>1325.44</v>
      </c>
      <c r="M413" s="52">
        <v>0.06</v>
      </c>
      <c r="N413" s="54">
        <v>3</v>
      </c>
      <c r="O413" s="54">
        <v>3</v>
      </c>
      <c r="P413" s="55" t="str">
        <f t="shared" si="6"/>
        <v>33</v>
      </c>
      <c r="Q413" s="55"/>
      <c r="R413" s="54" t="s">
        <v>7</v>
      </c>
    </row>
    <row r="414" spans="1:18" x14ac:dyDescent="0.25">
      <c r="A414" s="2" t="s">
        <v>4082</v>
      </c>
      <c r="B414" s="2" t="s">
        <v>4848</v>
      </c>
      <c r="C414" s="2" t="s">
        <v>4849</v>
      </c>
      <c r="D414" s="51">
        <v>3.4699999999999993</v>
      </c>
      <c r="E414" s="51">
        <v>22.2318</v>
      </c>
      <c r="F414" s="52">
        <v>6.4</v>
      </c>
      <c r="G414" s="51">
        <v>18.760000000000002</v>
      </c>
      <c r="H414" s="53">
        <v>71</v>
      </c>
      <c r="I414" s="52">
        <v>0.06</v>
      </c>
      <c r="J414" s="51">
        <v>1570</v>
      </c>
      <c r="K414" s="52">
        <v>0.06</v>
      </c>
      <c r="L414" s="51">
        <v>1323.63</v>
      </c>
      <c r="M414" s="52">
        <v>0.06</v>
      </c>
      <c r="N414" s="54">
        <v>3</v>
      </c>
      <c r="O414" s="54">
        <v>3</v>
      </c>
      <c r="P414" s="55" t="str">
        <f t="shared" si="6"/>
        <v>33</v>
      </c>
      <c r="Q414" s="55"/>
      <c r="R414" s="54" t="s">
        <v>7</v>
      </c>
    </row>
    <row r="415" spans="1:18" x14ac:dyDescent="0.25">
      <c r="A415" s="2" t="s">
        <v>4082</v>
      </c>
      <c r="B415" s="2" t="s">
        <v>4850</v>
      </c>
      <c r="C415" s="2" t="s">
        <v>4851</v>
      </c>
      <c r="D415" s="51">
        <v>2.050000000000002</v>
      </c>
      <c r="E415" s="51">
        <v>16.731100000000001</v>
      </c>
      <c r="F415" s="52">
        <v>8.16</v>
      </c>
      <c r="G415" s="51">
        <v>14.68</v>
      </c>
      <c r="H415" s="53">
        <v>90</v>
      </c>
      <c r="I415" s="52">
        <v>7.0000000000000007E-2</v>
      </c>
      <c r="J415" s="51">
        <v>1505.8</v>
      </c>
      <c r="K415" s="52">
        <v>0.06</v>
      </c>
      <c r="L415" s="51">
        <v>1321.3</v>
      </c>
      <c r="M415" s="52">
        <v>0.06</v>
      </c>
      <c r="N415" s="54">
        <v>3</v>
      </c>
      <c r="O415" s="54">
        <v>3</v>
      </c>
      <c r="P415" s="55" t="str">
        <f t="shared" si="6"/>
        <v>33</v>
      </c>
      <c r="Q415" s="55"/>
      <c r="R415" s="54" t="s">
        <v>7</v>
      </c>
    </row>
    <row r="416" spans="1:18" x14ac:dyDescent="0.25">
      <c r="A416" s="2" t="s">
        <v>4082</v>
      </c>
      <c r="B416" s="2" t="s">
        <v>4852</v>
      </c>
      <c r="C416" s="2" t="s">
        <v>4853</v>
      </c>
      <c r="D416" s="51">
        <v>3.1500000000000039</v>
      </c>
      <c r="E416" s="51">
        <v>20.055800000000001</v>
      </c>
      <c r="F416" s="52">
        <v>6.36</v>
      </c>
      <c r="G416" s="51">
        <v>16.899999999999999</v>
      </c>
      <c r="H416" s="53">
        <v>78</v>
      </c>
      <c r="I416" s="52">
        <v>0.06</v>
      </c>
      <c r="J416" s="51">
        <v>1563.3</v>
      </c>
      <c r="K416" s="52">
        <v>0.06</v>
      </c>
      <c r="L416" s="51">
        <v>1317.6</v>
      </c>
      <c r="M416" s="52">
        <v>0.06</v>
      </c>
      <c r="N416" s="54">
        <v>3</v>
      </c>
      <c r="O416" s="54">
        <v>3</v>
      </c>
      <c r="P416" s="55" t="str">
        <f t="shared" si="6"/>
        <v>33</v>
      </c>
      <c r="Q416" s="55"/>
      <c r="R416" s="54" t="s">
        <v>7</v>
      </c>
    </row>
    <row r="417" spans="1:18" x14ac:dyDescent="0.25">
      <c r="A417" s="2" t="s">
        <v>4082</v>
      </c>
      <c r="B417" s="2" t="s">
        <v>4854</v>
      </c>
      <c r="C417" s="2" t="s">
        <v>4855</v>
      </c>
      <c r="D417" s="51">
        <v>2.0699999999999958</v>
      </c>
      <c r="E417" s="51">
        <v>17.5594</v>
      </c>
      <c r="F417" s="52">
        <v>8.48</v>
      </c>
      <c r="G417" s="51">
        <v>15.48</v>
      </c>
      <c r="H417" s="53">
        <v>85</v>
      </c>
      <c r="I417" s="52">
        <v>7.0000000000000007E-2</v>
      </c>
      <c r="J417" s="51">
        <v>1490.99</v>
      </c>
      <c r="K417" s="52">
        <v>0.06</v>
      </c>
      <c r="L417" s="51">
        <v>1315.04</v>
      </c>
      <c r="M417" s="52">
        <v>0.06</v>
      </c>
      <c r="N417" s="54">
        <v>3</v>
      </c>
      <c r="O417" s="54">
        <v>3</v>
      </c>
      <c r="P417" s="55" t="str">
        <f t="shared" si="6"/>
        <v>33</v>
      </c>
      <c r="Q417" s="55"/>
      <c r="R417" s="54" t="s">
        <v>7</v>
      </c>
    </row>
    <row r="418" spans="1:18" x14ac:dyDescent="0.25">
      <c r="A418" s="2" t="s">
        <v>4082</v>
      </c>
      <c r="B418" s="2" t="s">
        <v>4856</v>
      </c>
      <c r="C418" s="2" t="s">
        <v>4857</v>
      </c>
      <c r="D418" s="51">
        <v>4.9700000000000024</v>
      </c>
      <c r="E418" s="51">
        <v>28.787700000000001</v>
      </c>
      <c r="F418" s="52">
        <v>5.79</v>
      </c>
      <c r="G418" s="51">
        <v>23.81</v>
      </c>
      <c r="H418" s="53">
        <v>55</v>
      </c>
      <c r="I418" s="52">
        <v>0.04</v>
      </c>
      <c r="J418" s="51">
        <v>1580.9</v>
      </c>
      <c r="K418" s="52">
        <v>0.06</v>
      </c>
      <c r="L418" s="51">
        <v>1307.55</v>
      </c>
      <c r="M418" s="52">
        <v>0.06</v>
      </c>
      <c r="N418" s="54">
        <v>3</v>
      </c>
      <c r="O418" s="54">
        <v>3</v>
      </c>
      <c r="P418" s="55" t="str">
        <f t="shared" si="6"/>
        <v>33</v>
      </c>
      <c r="Q418" s="55"/>
      <c r="R418" s="54" t="s">
        <v>7</v>
      </c>
    </row>
    <row r="419" spans="1:18" x14ac:dyDescent="0.25">
      <c r="A419" s="2" t="s">
        <v>4082</v>
      </c>
      <c r="B419" s="2" t="s">
        <v>4858</v>
      </c>
      <c r="C419" s="2" t="s">
        <v>4859</v>
      </c>
      <c r="D419" s="51">
        <v>3.7700000000000045</v>
      </c>
      <c r="E419" s="51">
        <v>22.280200000000001</v>
      </c>
      <c r="F419" s="52">
        <v>5.9</v>
      </c>
      <c r="G419" s="51">
        <v>18.510000000000002</v>
      </c>
      <c r="H419" s="53">
        <v>70</v>
      </c>
      <c r="I419" s="52">
        <v>0.06</v>
      </c>
      <c r="J419" s="51">
        <v>1570.06</v>
      </c>
      <c r="K419" s="52">
        <v>0.06</v>
      </c>
      <c r="L419" s="51">
        <v>1306.1600000000001</v>
      </c>
      <c r="M419" s="52">
        <v>0.06</v>
      </c>
      <c r="N419" s="54">
        <v>3</v>
      </c>
      <c r="O419" s="54">
        <v>3</v>
      </c>
      <c r="P419" s="55" t="str">
        <f t="shared" si="6"/>
        <v>33</v>
      </c>
      <c r="Q419" s="55"/>
      <c r="R419" s="54" t="s">
        <v>7</v>
      </c>
    </row>
    <row r="420" spans="1:18" x14ac:dyDescent="0.25">
      <c r="A420" s="2" t="s">
        <v>4082</v>
      </c>
      <c r="B420" s="2" t="s">
        <v>4860</v>
      </c>
      <c r="C420" s="2" t="s">
        <v>4861</v>
      </c>
      <c r="D420" s="51">
        <v>3.5200000000000031</v>
      </c>
      <c r="E420" s="51">
        <v>24.898299999999999</v>
      </c>
      <c r="F420" s="52">
        <v>7.07</v>
      </c>
      <c r="G420" s="51">
        <v>21.37</v>
      </c>
      <c r="H420" s="53">
        <v>60</v>
      </c>
      <c r="I420" s="52">
        <v>0.05</v>
      </c>
      <c r="J420" s="51">
        <v>1513.9</v>
      </c>
      <c r="K420" s="52">
        <v>0.06</v>
      </c>
      <c r="L420" s="51">
        <v>1302.7</v>
      </c>
      <c r="M420" s="52">
        <v>0.06</v>
      </c>
      <c r="N420" s="54">
        <v>3</v>
      </c>
      <c r="O420" s="54">
        <v>3</v>
      </c>
      <c r="P420" s="55" t="str">
        <f t="shared" si="6"/>
        <v>33</v>
      </c>
      <c r="Q420" s="55"/>
      <c r="R420" s="54" t="s">
        <v>7</v>
      </c>
    </row>
    <row r="421" spans="1:18" x14ac:dyDescent="0.25">
      <c r="A421" s="2" t="s">
        <v>4082</v>
      </c>
      <c r="B421" s="2" t="s">
        <v>4862</v>
      </c>
      <c r="C421" s="2" t="s">
        <v>4863</v>
      </c>
      <c r="D421" s="51">
        <v>1.76</v>
      </c>
      <c r="E421" s="51">
        <v>16.8977</v>
      </c>
      <c r="F421" s="52">
        <v>9.6</v>
      </c>
      <c r="G421" s="51">
        <v>15.13</v>
      </c>
      <c r="H421" s="53">
        <v>88</v>
      </c>
      <c r="I421" s="52">
        <v>7.0000000000000007E-2</v>
      </c>
      <c r="J421" s="51">
        <v>1456.8</v>
      </c>
      <c r="K421" s="52">
        <v>0.06</v>
      </c>
      <c r="L421" s="51">
        <v>1301.92</v>
      </c>
      <c r="M421" s="52">
        <v>0.06</v>
      </c>
      <c r="N421" s="54">
        <v>3</v>
      </c>
      <c r="O421" s="54">
        <v>3</v>
      </c>
      <c r="P421" s="55" t="str">
        <f t="shared" si="6"/>
        <v>33</v>
      </c>
      <c r="Q421" s="55"/>
      <c r="R421" s="54" t="s">
        <v>7</v>
      </c>
    </row>
    <row r="422" spans="1:18" x14ac:dyDescent="0.25">
      <c r="A422" s="2" t="s">
        <v>4082</v>
      </c>
      <c r="B422" s="2" t="s">
        <v>4864</v>
      </c>
      <c r="C422" s="2" t="s">
        <v>4865</v>
      </c>
      <c r="D422" s="51">
        <v>2.849999999999997</v>
      </c>
      <c r="E422" s="51">
        <v>21.2818</v>
      </c>
      <c r="F422" s="52">
        <v>7.46</v>
      </c>
      <c r="G422" s="51">
        <v>18.43</v>
      </c>
      <c r="H422" s="53">
        <v>71</v>
      </c>
      <c r="I422" s="52">
        <v>0.06</v>
      </c>
      <c r="J422" s="51">
        <v>1500.45</v>
      </c>
      <c r="K422" s="52">
        <v>0.06</v>
      </c>
      <c r="L422" s="51">
        <v>1298.0999999999999</v>
      </c>
      <c r="M422" s="52">
        <v>0.06</v>
      </c>
      <c r="N422" s="54">
        <v>3</v>
      </c>
      <c r="O422" s="54">
        <v>3</v>
      </c>
      <c r="P422" s="55" t="str">
        <f t="shared" si="6"/>
        <v>33</v>
      </c>
      <c r="Q422" s="55"/>
      <c r="R422" s="54" t="s">
        <v>7</v>
      </c>
    </row>
    <row r="423" spans="1:18" x14ac:dyDescent="0.25">
      <c r="A423" s="2" t="s">
        <v>4082</v>
      </c>
      <c r="B423" s="2" t="s">
        <v>4866</v>
      </c>
      <c r="C423" s="2" t="s">
        <v>4867</v>
      </c>
      <c r="D423" s="51">
        <v>2.3000000000000025</v>
      </c>
      <c r="E423" s="51">
        <v>17.074999999999999</v>
      </c>
      <c r="F423" s="52">
        <v>7.42</v>
      </c>
      <c r="G423" s="51">
        <v>14.77</v>
      </c>
      <c r="H423" s="53">
        <v>95</v>
      </c>
      <c r="I423" s="52">
        <v>0.08</v>
      </c>
      <c r="J423" s="51">
        <v>1513.81</v>
      </c>
      <c r="K423" s="52">
        <v>0.06</v>
      </c>
      <c r="L423" s="51">
        <v>1295.31</v>
      </c>
      <c r="M423" s="52">
        <v>0.06</v>
      </c>
      <c r="N423" s="54">
        <v>3</v>
      </c>
      <c r="O423" s="54">
        <v>3</v>
      </c>
      <c r="P423" s="55" t="str">
        <f t="shared" si="6"/>
        <v>33</v>
      </c>
      <c r="Q423" s="55"/>
      <c r="R423" s="54" t="s">
        <v>7</v>
      </c>
    </row>
    <row r="424" spans="1:18" x14ac:dyDescent="0.25">
      <c r="A424" s="2" t="s">
        <v>4082</v>
      </c>
      <c r="B424" s="2" t="s">
        <v>4868</v>
      </c>
      <c r="C424" s="2" t="s">
        <v>4869</v>
      </c>
      <c r="D424" s="51">
        <v>3.0800000000000045</v>
      </c>
      <c r="E424" s="51">
        <v>20.971800000000002</v>
      </c>
      <c r="F424" s="52">
        <v>6.8</v>
      </c>
      <c r="G424" s="51">
        <v>17.89</v>
      </c>
      <c r="H424" s="53">
        <v>72</v>
      </c>
      <c r="I424" s="52">
        <v>0.06</v>
      </c>
      <c r="J424" s="51">
        <v>1510</v>
      </c>
      <c r="K424" s="52">
        <v>0.06</v>
      </c>
      <c r="L424" s="51">
        <v>1288.24</v>
      </c>
      <c r="M424" s="52">
        <v>0.06</v>
      </c>
      <c r="N424" s="54">
        <v>3</v>
      </c>
      <c r="O424" s="54">
        <v>3</v>
      </c>
      <c r="P424" s="55" t="str">
        <f t="shared" si="6"/>
        <v>33</v>
      </c>
      <c r="Q424" s="55"/>
      <c r="R424" s="54" t="s">
        <v>7</v>
      </c>
    </row>
    <row r="425" spans="1:18" x14ac:dyDescent="0.25">
      <c r="A425" s="2" t="s">
        <v>4082</v>
      </c>
      <c r="B425" s="2" t="s">
        <v>4870</v>
      </c>
      <c r="C425" s="2" t="s">
        <v>4871</v>
      </c>
      <c r="D425" s="51">
        <v>2.8199999999999954</v>
      </c>
      <c r="E425" s="51">
        <v>20.562100000000001</v>
      </c>
      <c r="F425" s="52">
        <v>7.29</v>
      </c>
      <c r="G425" s="51">
        <v>17.739999999999998</v>
      </c>
      <c r="H425" s="53">
        <v>75</v>
      </c>
      <c r="I425" s="52">
        <v>0.06</v>
      </c>
      <c r="J425" s="51">
        <v>1497.6</v>
      </c>
      <c r="K425" s="52">
        <v>0.06</v>
      </c>
      <c r="L425" s="51">
        <v>1286.0999999999999</v>
      </c>
      <c r="M425" s="52">
        <v>0.06</v>
      </c>
      <c r="N425" s="54">
        <v>3</v>
      </c>
      <c r="O425" s="54">
        <v>3</v>
      </c>
      <c r="P425" s="55" t="str">
        <f t="shared" si="6"/>
        <v>33</v>
      </c>
      <c r="Q425" s="55"/>
      <c r="R425" s="54" t="s">
        <v>7</v>
      </c>
    </row>
    <row r="426" spans="1:18" x14ac:dyDescent="0.25">
      <c r="A426" s="2" t="s">
        <v>4082</v>
      </c>
      <c r="B426" s="2" t="s">
        <v>4872</v>
      </c>
      <c r="C426" s="2" t="s">
        <v>4873</v>
      </c>
      <c r="D426" s="51">
        <v>2.3000000000000029</v>
      </c>
      <c r="E426" s="51">
        <v>16.184000000000001</v>
      </c>
      <c r="F426" s="52">
        <v>7.03</v>
      </c>
      <c r="G426" s="51">
        <v>13.88</v>
      </c>
      <c r="H426" s="53">
        <v>92</v>
      </c>
      <c r="I426" s="52">
        <v>0.08</v>
      </c>
      <c r="J426" s="51">
        <v>1495.2</v>
      </c>
      <c r="K426" s="52">
        <v>0.06</v>
      </c>
      <c r="L426" s="51">
        <v>1283.5999999999999</v>
      </c>
      <c r="M426" s="52">
        <v>0.06</v>
      </c>
      <c r="N426" s="54">
        <v>3</v>
      </c>
      <c r="O426" s="54">
        <v>3</v>
      </c>
      <c r="P426" s="55" t="str">
        <f t="shared" si="6"/>
        <v>33</v>
      </c>
      <c r="Q426" s="55"/>
      <c r="R426" s="54" t="s">
        <v>7</v>
      </c>
    </row>
    <row r="427" spans="1:18" x14ac:dyDescent="0.25">
      <c r="A427" s="2" t="s">
        <v>4082</v>
      </c>
      <c r="B427" s="2" t="s">
        <v>4874</v>
      </c>
      <c r="C427" s="2" t="s">
        <v>4875</v>
      </c>
      <c r="D427" s="51">
        <v>3.1500000000000039</v>
      </c>
      <c r="E427" s="51">
        <v>20.794599999999999</v>
      </c>
      <c r="F427" s="52">
        <v>6.6</v>
      </c>
      <c r="G427" s="51">
        <v>17.64</v>
      </c>
      <c r="H427" s="53">
        <v>73</v>
      </c>
      <c r="I427" s="52">
        <v>0.06</v>
      </c>
      <c r="J427" s="51">
        <v>1500.6</v>
      </c>
      <c r="K427" s="52">
        <v>0.06</v>
      </c>
      <c r="L427" s="51">
        <v>1270.6500000000001</v>
      </c>
      <c r="M427" s="52">
        <v>0.06</v>
      </c>
      <c r="N427" s="54">
        <v>3</v>
      </c>
      <c r="O427" s="54">
        <v>3</v>
      </c>
      <c r="P427" s="55" t="str">
        <f t="shared" si="6"/>
        <v>33</v>
      </c>
      <c r="Q427" s="55"/>
      <c r="R427" s="54" t="s">
        <v>7</v>
      </c>
    </row>
    <row r="428" spans="1:18" x14ac:dyDescent="0.25">
      <c r="A428" s="2" t="s">
        <v>4082</v>
      </c>
      <c r="B428" s="2" t="s">
        <v>4876</v>
      </c>
      <c r="C428" s="2" t="s">
        <v>4877</v>
      </c>
      <c r="D428" s="51">
        <v>2.3000000000000012</v>
      </c>
      <c r="E428" s="51">
        <v>18.780899999999999</v>
      </c>
      <c r="F428" s="52">
        <v>8.16</v>
      </c>
      <c r="G428" s="51">
        <v>16.48</v>
      </c>
      <c r="H428" s="53">
        <v>82</v>
      </c>
      <c r="I428" s="52">
        <v>7.0000000000000007E-2</v>
      </c>
      <c r="J428" s="51">
        <v>1456.81</v>
      </c>
      <c r="K428" s="52">
        <v>0.06</v>
      </c>
      <c r="L428" s="51">
        <v>1268.21</v>
      </c>
      <c r="M428" s="52">
        <v>0.06</v>
      </c>
      <c r="N428" s="54">
        <v>3</v>
      </c>
      <c r="O428" s="54">
        <v>3</v>
      </c>
      <c r="P428" s="55" t="str">
        <f t="shared" si="6"/>
        <v>33</v>
      </c>
      <c r="Q428" s="55"/>
      <c r="R428" s="54" t="s">
        <v>7</v>
      </c>
    </row>
    <row r="429" spans="1:18" x14ac:dyDescent="0.25">
      <c r="A429" s="2" t="s">
        <v>4082</v>
      </c>
      <c r="B429" s="2" t="s">
        <v>4878</v>
      </c>
      <c r="C429" s="2" t="s">
        <v>4879</v>
      </c>
      <c r="D429" s="51">
        <v>6.2599999999999953</v>
      </c>
      <c r="E429" s="51">
        <v>31.366299999999999</v>
      </c>
      <c r="F429" s="52">
        <v>5.01</v>
      </c>
      <c r="G429" s="51">
        <v>25.1</v>
      </c>
      <c r="H429" s="53">
        <v>51</v>
      </c>
      <c r="I429" s="52">
        <v>0.04</v>
      </c>
      <c r="J429" s="51">
        <v>1585.95</v>
      </c>
      <c r="K429" s="52">
        <v>0.06</v>
      </c>
      <c r="L429" s="51">
        <v>1266.69</v>
      </c>
      <c r="M429" s="52">
        <v>0.06</v>
      </c>
      <c r="N429" s="54">
        <v>3</v>
      </c>
      <c r="O429" s="54">
        <v>3</v>
      </c>
      <c r="P429" s="55" t="str">
        <f t="shared" si="6"/>
        <v>33</v>
      </c>
      <c r="Q429" s="55"/>
      <c r="R429" s="54" t="s">
        <v>7</v>
      </c>
    </row>
    <row r="430" spans="1:18" x14ac:dyDescent="0.25">
      <c r="A430" s="2" t="s">
        <v>4082</v>
      </c>
      <c r="B430" s="2" t="s">
        <v>4880</v>
      </c>
      <c r="C430" s="2" t="s">
        <v>4881</v>
      </c>
      <c r="D430" s="51">
        <v>3.2299999999999982</v>
      </c>
      <c r="E430" s="51">
        <v>27.0641</v>
      </c>
      <c r="F430" s="52">
        <v>8.3699999999999992</v>
      </c>
      <c r="G430" s="51">
        <v>23.83</v>
      </c>
      <c r="H430" s="53">
        <v>53</v>
      </c>
      <c r="I430" s="52">
        <v>0.04</v>
      </c>
      <c r="J430" s="51">
        <v>1435.4</v>
      </c>
      <c r="K430" s="52">
        <v>0.06</v>
      </c>
      <c r="L430" s="51">
        <v>1264.21</v>
      </c>
      <c r="M430" s="52">
        <v>0.06</v>
      </c>
      <c r="N430" s="54">
        <v>3</v>
      </c>
      <c r="O430" s="54">
        <v>3</v>
      </c>
      <c r="P430" s="55" t="str">
        <f t="shared" si="6"/>
        <v>33</v>
      </c>
      <c r="Q430" s="55"/>
      <c r="R430" s="54" t="s">
        <v>7</v>
      </c>
    </row>
    <row r="431" spans="1:18" x14ac:dyDescent="0.25">
      <c r="A431" s="2" t="s">
        <v>4082</v>
      </c>
      <c r="B431" s="2" t="s">
        <v>4882</v>
      </c>
      <c r="C431" s="2" t="s">
        <v>4883</v>
      </c>
      <c r="D431" s="51">
        <v>2.9699999999999993</v>
      </c>
      <c r="E431" s="51">
        <v>22.251200000000001</v>
      </c>
      <c r="F431" s="52">
        <v>7.49</v>
      </c>
      <c r="G431" s="51">
        <v>19.28</v>
      </c>
      <c r="H431" s="53">
        <v>65</v>
      </c>
      <c r="I431" s="52">
        <v>0.05</v>
      </c>
      <c r="J431" s="51">
        <v>1456.08</v>
      </c>
      <c r="K431" s="52">
        <v>0.06</v>
      </c>
      <c r="L431" s="51">
        <v>1263.03</v>
      </c>
      <c r="M431" s="52">
        <v>0.06</v>
      </c>
      <c r="N431" s="54">
        <v>3</v>
      </c>
      <c r="O431" s="54">
        <v>3</v>
      </c>
      <c r="P431" s="55" t="str">
        <f t="shared" si="6"/>
        <v>33</v>
      </c>
      <c r="Q431" s="55"/>
      <c r="R431" s="54" t="s">
        <v>7</v>
      </c>
    </row>
    <row r="432" spans="1:18" x14ac:dyDescent="0.25">
      <c r="A432" s="2" t="s">
        <v>4082</v>
      </c>
      <c r="B432" s="2" t="s">
        <v>4884</v>
      </c>
      <c r="C432" s="2" t="s">
        <v>4885</v>
      </c>
      <c r="D432" s="51">
        <v>3.0900000000000025</v>
      </c>
      <c r="E432" s="51">
        <v>25.240300000000001</v>
      </c>
      <c r="F432" s="52">
        <v>8.16</v>
      </c>
      <c r="G432" s="51">
        <v>22.15</v>
      </c>
      <c r="H432" s="53">
        <v>57</v>
      </c>
      <c r="I432" s="52">
        <v>0.05</v>
      </c>
      <c r="J432" s="51">
        <v>1438.7</v>
      </c>
      <c r="K432" s="52">
        <v>0.06</v>
      </c>
      <c r="L432" s="51">
        <v>1262.57</v>
      </c>
      <c r="M432" s="52">
        <v>0.06</v>
      </c>
      <c r="N432" s="54">
        <v>3</v>
      </c>
      <c r="O432" s="54">
        <v>3</v>
      </c>
      <c r="P432" s="55" t="str">
        <f t="shared" si="6"/>
        <v>33</v>
      </c>
      <c r="Q432" s="55"/>
      <c r="R432" s="54" t="s">
        <v>7</v>
      </c>
    </row>
    <row r="433" spans="1:18" x14ac:dyDescent="0.25">
      <c r="A433" s="2" t="s">
        <v>4082</v>
      </c>
      <c r="B433" s="2" t="s">
        <v>4886</v>
      </c>
      <c r="C433" s="2" t="s">
        <v>4887</v>
      </c>
      <c r="D433" s="51">
        <v>4.0999999999999979</v>
      </c>
      <c r="E433" s="51">
        <v>22.973099999999999</v>
      </c>
      <c r="F433" s="52">
        <v>5.6</v>
      </c>
      <c r="G433" s="51">
        <v>18.87</v>
      </c>
      <c r="H433" s="53">
        <v>68</v>
      </c>
      <c r="I433" s="52">
        <v>0.05</v>
      </c>
      <c r="J433" s="51">
        <v>1540.23</v>
      </c>
      <c r="K433" s="52">
        <v>0.06</v>
      </c>
      <c r="L433" s="51">
        <v>1261.43</v>
      </c>
      <c r="M433" s="52">
        <v>0.06</v>
      </c>
      <c r="N433" s="54">
        <v>3</v>
      </c>
      <c r="O433" s="54">
        <v>3</v>
      </c>
      <c r="P433" s="55" t="str">
        <f t="shared" si="6"/>
        <v>33</v>
      </c>
      <c r="Q433" s="55"/>
      <c r="R433" s="54" t="s">
        <v>7</v>
      </c>
    </row>
    <row r="434" spans="1:18" x14ac:dyDescent="0.25">
      <c r="A434" s="2" t="s">
        <v>4082</v>
      </c>
      <c r="B434" s="2" t="s">
        <v>4888</v>
      </c>
      <c r="C434" s="2" t="s">
        <v>4889</v>
      </c>
      <c r="D434" s="51">
        <v>5.0999999999999961</v>
      </c>
      <c r="E434" s="51">
        <v>33.3386</v>
      </c>
      <c r="F434" s="52">
        <v>6.53</v>
      </c>
      <c r="G434" s="51">
        <v>28.23</v>
      </c>
      <c r="H434" s="53">
        <v>45</v>
      </c>
      <c r="I434" s="52">
        <v>0.03</v>
      </c>
      <c r="J434" s="51">
        <v>1489.4</v>
      </c>
      <c r="K434" s="52">
        <v>0.06</v>
      </c>
      <c r="L434" s="51">
        <v>1259.9000000000001</v>
      </c>
      <c r="M434" s="52">
        <v>0.06</v>
      </c>
      <c r="N434" s="54">
        <v>3</v>
      </c>
      <c r="O434" s="54">
        <v>3</v>
      </c>
      <c r="P434" s="55" t="str">
        <f t="shared" si="6"/>
        <v>33</v>
      </c>
      <c r="Q434" s="55"/>
      <c r="R434" s="54" t="s">
        <v>7</v>
      </c>
    </row>
    <row r="435" spans="1:18" x14ac:dyDescent="0.25">
      <c r="A435" s="2" t="s">
        <v>4082</v>
      </c>
      <c r="B435" s="2" t="s">
        <v>4890</v>
      </c>
      <c r="C435" s="2" t="s">
        <v>4891</v>
      </c>
      <c r="D435" s="51">
        <v>1.5799999999999987</v>
      </c>
      <c r="E435" s="51">
        <v>14.7524</v>
      </c>
      <c r="F435" s="52">
        <v>9.33</v>
      </c>
      <c r="G435" s="51">
        <v>13.17</v>
      </c>
      <c r="H435" s="53">
        <v>96</v>
      </c>
      <c r="I435" s="52">
        <v>0.08</v>
      </c>
      <c r="J435" s="51">
        <v>1410.2</v>
      </c>
      <c r="K435" s="52">
        <v>0.06</v>
      </c>
      <c r="L435" s="51">
        <v>1258.52</v>
      </c>
      <c r="M435" s="52">
        <v>0.06</v>
      </c>
      <c r="N435" s="54">
        <v>3</v>
      </c>
      <c r="O435" s="54">
        <v>3</v>
      </c>
      <c r="P435" s="55" t="str">
        <f t="shared" si="6"/>
        <v>33</v>
      </c>
      <c r="Q435" s="55"/>
      <c r="R435" s="54" t="s">
        <v>7</v>
      </c>
    </row>
    <row r="436" spans="1:18" x14ac:dyDescent="0.25">
      <c r="A436" s="2" t="s">
        <v>4082</v>
      </c>
      <c r="B436" s="2" t="s">
        <v>4892</v>
      </c>
      <c r="C436" s="2" t="s">
        <v>4893</v>
      </c>
      <c r="D436" s="51">
        <v>2.4900000000000015</v>
      </c>
      <c r="E436" s="51">
        <v>19.3598</v>
      </c>
      <c r="F436" s="52">
        <v>7.77</v>
      </c>
      <c r="G436" s="51">
        <v>16.86</v>
      </c>
      <c r="H436" s="53">
        <v>74</v>
      </c>
      <c r="I436" s="52">
        <v>0.06</v>
      </c>
      <c r="J436" s="51">
        <v>1441.35</v>
      </c>
      <c r="K436" s="52">
        <v>0.06</v>
      </c>
      <c r="L436" s="51">
        <v>1257.0899999999999</v>
      </c>
      <c r="M436" s="52">
        <v>0.06</v>
      </c>
      <c r="N436" s="54">
        <v>3</v>
      </c>
      <c r="O436" s="54">
        <v>3</v>
      </c>
      <c r="P436" s="55" t="str">
        <f t="shared" si="6"/>
        <v>33</v>
      </c>
      <c r="Q436" s="55"/>
      <c r="R436" s="54" t="s">
        <v>7</v>
      </c>
    </row>
    <row r="437" spans="1:18" x14ac:dyDescent="0.25">
      <c r="A437" s="2" t="s">
        <v>4082</v>
      </c>
      <c r="B437" s="2" t="s">
        <v>4894</v>
      </c>
      <c r="C437" s="2" t="s">
        <v>4895</v>
      </c>
      <c r="D437" s="51">
        <v>2.930000000000005</v>
      </c>
      <c r="E437" s="51">
        <v>17.963000000000001</v>
      </c>
      <c r="F437" s="52">
        <v>6.13</v>
      </c>
      <c r="G437" s="51">
        <v>15.03</v>
      </c>
      <c r="H437" s="53">
        <v>83</v>
      </c>
      <c r="I437" s="52">
        <v>7.0000000000000007E-2</v>
      </c>
      <c r="J437" s="51">
        <v>1496.9</v>
      </c>
      <c r="K437" s="52">
        <v>0.06</v>
      </c>
      <c r="L437" s="51">
        <v>1253.7</v>
      </c>
      <c r="M437" s="52">
        <v>0.06</v>
      </c>
      <c r="N437" s="54">
        <v>3</v>
      </c>
      <c r="O437" s="54">
        <v>3</v>
      </c>
      <c r="P437" s="55" t="str">
        <f t="shared" si="6"/>
        <v>33</v>
      </c>
      <c r="Q437" s="55"/>
      <c r="R437" s="54" t="s">
        <v>7</v>
      </c>
    </row>
    <row r="438" spans="1:18" x14ac:dyDescent="0.25">
      <c r="A438" s="2" t="s">
        <v>4082</v>
      </c>
      <c r="B438" s="2" t="s">
        <v>4896</v>
      </c>
      <c r="C438" s="2" t="s">
        <v>4897</v>
      </c>
      <c r="D438" s="51">
        <v>3.8799999999999968</v>
      </c>
      <c r="E438" s="51">
        <v>25.231999999999999</v>
      </c>
      <c r="F438" s="52">
        <v>6.5</v>
      </c>
      <c r="G438" s="51">
        <v>21.35</v>
      </c>
      <c r="H438" s="53">
        <v>59</v>
      </c>
      <c r="I438" s="52">
        <v>0.05</v>
      </c>
      <c r="J438" s="51">
        <v>1482.46</v>
      </c>
      <c r="K438" s="52">
        <v>0.06</v>
      </c>
      <c r="L438" s="51">
        <v>1253.54</v>
      </c>
      <c r="M438" s="52">
        <v>0.06</v>
      </c>
      <c r="N438" s="54">
        <v>3</v>
      </c>
      <c r="O438" s="54">
        <v>3</v>
      </c>
      <c r="P438" s="55" t="str">
        <f t="shared" si="6"/>
        <v>33</v>
      </c>
      <c r="Q438" s="55"/>
      <c r="R438" s="54" t="s">
        <v>7</v>
      </c>
    </row>
    <row r="439" spans="1:18" x14ac:dyDescent="0.25">
      <c r="A439" s="2" t="s">
        <v>4082</v>
      </c>
      <c r="B439" s="2" t="s">
        <v>4898</v>
      </c>
      <c r="C439" s="2" t="s">
        <v>4899</v>
      </c>
      <c r="D439" s="51">
        <v>3.9799999999999969</v>
      </c>
      <c r="E439" s="51">
        <v>21.837599999999998</v>
      </c>
      <c r="F439" s="52">
        <v>5.48</v>
      </c>
      <c r="G439" s="51">
        <v>17.850000000000001</v>
      </c>
      <c r="H439" s="53">
        <v>68</v>
      </c>
      <c r="I439" s="52">
        <v>0.05</v>
      </c>
      <c r="J439" s="51">
        <v>1521.8</v>
      </c>
      <c r="K439" s="52">
        <v>0.06</v>
      </c>
      <c r="L439" s="51">
        <v>1251.1600000000001</v>
      </c>
      <c r="M439" s="52">
        <v>0.06</v>
      </c>
      <c r="N439" s="54">
        <v>3</v>
      </c>
      <c r="O439" s="54">
        <v>3</v>
      </c>
      <c r="P439" s="55" t="str">
        <f t="shared" si="6"/>
        <v>33</v>
      </c>
      <c r="Q439" s="55"/>
      <c r="R439" s="54" t="s">
        <v>7</v>
      </c>
    </row>
    <row r="440" spans="1:18" x14ac:dyDescent="0.25">
      <c r="A440" s="2" t="s">
        <v>4082</v>
      </c>
      <c r="B440" s="2" t="s">
        <v>4900</v>
      </c>
      <c r="C440" s="2" t="s">
        <v>4901</v>
      </c>
      <c r="D440" s="51">
        <v>1.7800000000000007</v>
      </c>
      <c r="E440" s="51">
        <v>15.635999999999999</v>
      </c>
      <c r="F440" s="52">
        <v>8.7799999999999994</v>
      </c>
      <c r="G440" s="51">
        <v>13.85</v>
      </c>
      <c r="H440" s="53">
        <v>90</v>
      </c>
      <c r="I440" s="52">
        <v>7.0000000000000007E-2</v>
      </c>
      <c r="J440" s="51">
        <v>1408.31</v>
      </c>
      <c r="K440" s="52">
        <v>0.06</v>
      </c>
      <c r="L440" s="51">
        <v>1248.1099999999999</v>
      </c>
      <c r="M440" s="52">
        <v>0.06</v>
      </c>
      <c r="N440" s="54">
        <v>3</v>
      </c>
      <c r="O440" s="54">
        <v>3</v>
      </c>
      <c r="P440" s="55" t="str">
        <f t="shared" si="6"/>
        <v>33</v>
      </c>
      <c r="Q440" s="55"/>
      <c r="R440" s="54" t="s">
        <v>7</v>
      </c>
    </row>
    <row r="441" spans="1:18" x14ac:dyDescent="0.25">
      <c r="A441" s="2" t="s">
        <v>4082</v>
      </c>
      <c r="B441" s="2" t="s">
        <v>4902</v>
      </c>
      <c r="C441" s="2" t="s">
        <v>4903</v>
      </c>
      <c r="D441" s="51">
        <v>2.0600000000000018</v>
      </c>
      <c r="E441" s="51">
        <v>16.809999999999999</v>
      </c>
      <c r="F441" s="52">
        <v>8.16</v>
      </c>
      <c r="G441" s="51">
        <v>14.75</v>
      </c>
      <c r="H441" s="53">
        <v>85</v>
      </c>
      <c r="I441" s="52">
        <v>7.0000000000000007E-2</v>
      </c>
      <c r="J441" s="51">
        <v>1420.26</v>
      </c>
      <c r="K441" s="52">
        <v>0.06</v>
      </c>
      <c r="L441" s="51">
        <v>1245.1600000000001</v>
      </c>
      <c r="M441" s="52">
        <v>0.06</v>
      </c>
      <c r="N441" s="54">
        <v>3</v>
      </c>
      <c r="O441" s="54">
        <v>3</v>
      </c>
      <c r="P441" s="55" t="str">
        <f t="shared" si="6"/>
        <v>33</v>
      </c>
      <c r="Q441" s="55"/>
      <c r="R441" s="54" t="s">
        <v>7</v>
      </c>
    </row>
    <row r="442" spans="1:18" x14ac:dyDescent="0.25">
      <c r="A442" s="2" t="s">
        <v>4082</v>
      </c>
      <c r="B442" s="2" t="s">
        <v>4904</v>
      </c>
      <c r="C442" s="2" t="s">
        <v>4905</v>
      </c>
      <c r="D442" s="51">
        <v>6.5299999999999967</v>
      </c>
      <c r="E442" s="51">
        <v>33.462400000000002</v>
      </c>
      <c r="F442" s="52">
        <v>5.12</v>
      </c>
      <c r="G442" s="51">
        <v>26.93</v>
      </c>
      <c r="H442" s="53">
        <v>46</v>
      </c>
      <c r="I442" s="52">
        <v>0.04</v>
      </c>
      <c r="J442" s="51">
        <v>1543.81</v>
      </c>
      <c r="K442" s="52">
        <v>0.06</v>
      </c>
      <c r="L442" s="51">
        <v>1243.43</v>
      </c>
      <c r="M442" s="52">
        <v>0.06</v>
      </c>
      <c r="N442" s="54">
        <v>3</v>
      </c>
      <c r="O442" s="54">
        <v>3</v>
      </c>
      <c r="P442" s="55" t="str">
        <f t="shared" si="6"/>
        <v>33</v>
      </c>
      <c r="Q442" s="55"/>
      <c r="R442" s="54" t="s">
        <v>7</v>
      </c>
    </row>
    <row r="443" spans="1:18" x14ac:dyDescent="0.25">
      <c r="A443" s="2" t="s">
        <v>4082</v>
      </c>
      <c r="B443" s="2" t="s">
        <v>4906</v>
      </c>
      <c r="C443" s="2" t="s">
        <v>4907</v>
      </c>
      <c r="D443" s="51">
        <v>2.319999999999995</v>
      </c>
      <c r="E443" s="51">
        <v>13.9282</v>
      </c>
      <c r="F443" s="52">
        <v>6</v>
      </c>
      <c r="G443" s="51">
        <v>11.6</v>
      </c>
      <c r="H443" s="53">
        <v>109</v>
      </c>
      <c r="I443" s="52">
        <v>0.09</v>
      </c>
      <c r="J443" s="51">
        <v>1494.39</v>
      </c>
      <c r="K443" s="52">
        <v>0.06</v>
      </c>
      <c r="L443" s="51">
        <v>1241.51</v>
      </c>
      <c r="M443" s="52">
        <v>0.06</v>
      </c>
      <c r="N443" s="54">
        <v>3</v>
      </c>
      <c r="O443" s="54">
        <v>3</v>
      </c>
      <c r="P443" s="55" t="str">
        <f t="shared" si="6"/>
        <v>33</v>
      </c>
      <c r="Q443" s="55"/>
      <c r="R443" s="54" t="s">
        <v>7</v>
      </c>
    </row>
    <row r="444" spans="1:18" x14ac:dyDescent="0.25">
      <c r="A444" s="2" t="s">
        <v>4082</v>
      </c>
      <c r="B444" s="2" t="s">
        <v>4908</v>
      </c>
      <c r="C444" s="2" t="s">
        <v>4909</v>
      </c>
      <c r="D444" s="51">
        <v>2.9300000000000042</v>
      </c>
      <c r="E444" s="51">
        <v>26.389399999999998</v>
      </c>
      <c r="F444" s="52">
        <v>9</v>
      </c>
      <c r="G444" s="51">
        <v>23.45</v>
      </c>
      <c r="H444" s="53">
        <v>53</v>
      </c>
      <c r="I444" s="52">
        <v>0.04</v>
      </c>
      <c r="J444" s="51">
        <v>1395.25</v>
      </c>
      <c r="K444" s="52">
        <v>0.05</v>
      </c>
      <c r="L444" s="51">
        <v>1239.96</v>
      </c>
      <c r="M444" s="52">
        <v>0.06</v>
      </c>
      <c r="N444" s="54">
        <v>3</v>
      </c>
      <c r="O444" s="54">
        <v>3</v>
      </c>
      <c r="P444" s="55" t="str">
        <f t="shared" si="6"/>
        <v>33</v>
      </c>
      <c r="Q444" s="55"/>
      <c r="R444" s="54" t="s">
        <v>7</v>
      </c>
    </row>
    <row r="445" spans="1:18" x14ac:dyDescent="0.25">
      <c r="A445" s="2" t="s">
        <v>4082</v>
      </c>
      <c r="B445" s="2" t="s">
        <v>4910</v>
      </c>
      <c r="C445" s="2" t="s">
        <v>4911</v>
      </c>
      <c r="D445" s="51">
        <v>4.8199999999999958</v>
      </c>
      <c r="E445" s="51">
        <v>31.516300000000001</v>
      </c>
      <c r="F445" s="52">
        <v>6.53</v>
      </c>
      <c r="G445" s="51">
        <v>26.69</v>
      </c>
      <c r="H445" s="53">
        <v>46</v>
      </c>
      <c r="I445" s="52">
        <v>0.04</v>
      </c>
      <c r="J445" s="51">
        <v>1449.75</v>
      </c>
      <c r="K445" s="52">
        <v>0.06</v>
      </c>
      <c r="L445" s="51">
        <v>1228.03</v>
      </c>
      <c r="M445" s="52">
        <v>0.06</v>
      </c>
      <c r="N445" s="54">
        <v>3</v>
      </c>
      <c r="O445" s="54">
        <v>3</v>
      </c>
      <c r="P445" s="55" t="str">
        <f t="shared" si="6"/>
        <v>33</v>
      </c>
      <c r="Q445" s="55"/>
      <c r="R445" s="54" t="s">
        <v>7</v>
      </c>
    </row>
    <row r="446" spans="1:18" x14ac:dyDescent="0.25">
      <c r="A446" s="2" t="s">
        <v>4082</v>
      </c>
      <c r="B446" s="2" t="s">
        <v>4912</v>
      </c>
      <c r="C446" s="2" t="s">
        <v>4913</v>
      </c>
      <c r="D446" s="51">
        <v>3.0200000000000036</v>
      </c>
      <c r="E446" s="51">
        <v>20.353400000000001</v>
      </c>
      <c r="F446" s="52">
        <v>6.73</v>
      </c>
      <c r="G446" s="51">
        <v>17.329999999999998</v>
      </c>
      <c r="H446" s="53">
        <v>71</v>
      </c>
      <c r="I446" s="52">
        <v>0.06</v>
      </c>
      <c r="J446" s="51">
        <v>1441.8</v>
      </c>
      <c r="K446" s="52">
        <v>0.06</v>
      </c>
      <c r="L446" s="51">
        <v>1227.3800000000001</v>
      </c>
      <c r="M446" s="52">
        <v>0.06</v>
      </c>
      <c r="N446" s="54">
        <v>3</v>
      </c>
      <c r="O446" s="54">
        <v>3</v>
      </c>
      <c r="P446" s="55" t="str">
        <f t="shared" si="6"/>
        <v>33</v>
      </c>
      <c r="Q446" s="55"/>
      <c r="R446" s="54" t="s">
        <v>7</v>
      </c>
    </row>
    <row r="447" spans="1:18" x14ac:dyDescent="0.25">
      <c r="A447" s="2" t="s">
        <v>4082</v>
      </c>
      <c r="B447" s="2" t="s">
        <v>4914</v>
      </c>
      <c r="C447" s="2" t="s">
        <v>4915</v>
      </c>
      <c r="D447" s="51">
        <v>3.9799999999999955</v>
      </c>
      <c r="E447" s="51">
        <v>22.3123</v>
      </c>
      <c r="F447" s="52">
        <v>5.6</v>
      </c>
      <c r="G447" s="51">
        <v>18.329999999999998</v>
      </c>
      <c r="H447" s="53">
        <v>67</v>
      </c>
      <c r="I447" s="52">
        <v>0.05</v>
      </c>
      <c r="J447" s="51">
        <v>1490.3</v>
      </c>
      <c r="K447" s="52">
        <v>0.06</v>
      </c>
      <c r="L447" s="51">
        <v>1223.6400000000001</v>
      </c>
      <c r="M447" s="52">
        <v>0.06</v>
      </c>
      <c r="N447" s="54">
        <v>3</v>
      </c>
      <c r="O447" s="54">
        <v>3</v>
      </c>
      <c r="P447" s="55" t="str">
        <f t="shared" si="6"/>
        <v>33</v>
      </c>
      <c r="Q447" s="55"/>
      <c r="R447" s="54" t="s">
        <v>7</v>
      </c>
    </row>
    <row r="448" spans="1:18" x14ac:dyDescent="0.25">
      <c r="A448" s="2" t="s">
        <v>4082</v>
      </c>
      <c r="B448" s="2" t="s">
        <v>4916</v>
      </c>
      <c r="C448" s="2" t="s">
        <v>4917</v>
      </c>
      <c r="D448" s="51">
        <v>2.1999999999999993</v>
      </c>
      <c r="E448" s="51">
        <v>19.3964</v>
      </c>
      <c r="F448" s="52">
        <v>8.81</v>
      </c>
      <c r="G448" s="51">
        <v>17.190000000000001</v>
      </c>
      <c r="H448" s="53">
        <v>71</v>
      </c>
      <c r="I448" s="52">
        <v>0.06</v>
      </c>
      <c r="J448" s="51">
        <v>1378.35</v>
      </c>
      <c r="K448" s="52">
        <v>0.05</v>
      </c>
      <c r="L448" s="51">
        <v>1222.1500000000001</v>
      </c>
      <c r="M448" s="52">
        <v>0.06</v>
      </c>
      <c r="N448" s="54">
        <v>3</v>
      </c>
      <c r="O448" s="54">
        <v>3</v>
      </c>
      <c r="P448" s="55" t="str">
        <f t="shared" si="6"/>
        <v>33</v>
      </c>
      <c r="Q448" s="55"/>
      <c r="R448" s="54" t="s">
        <v>7</v>
      </c>
    </row>
    <row r="449" spans="1:18" x14ac:dyDescent="0.25">
      <c r="A449" s="2" t="s">
        <v>4082</v>
      </c>
      <c r="B449" s="2" t="s">
        <v>4918</v>
      </c>
      <c r="C449" s="2" t="s">
        <v>4919</v>
      </c>
      <c r="D449" s="51">
        <v>2.0600000000000018</v>
      </c>
      <c r="E449" s="51">
        <v>15.7151</v>
      </c>
      <c r="F449" s="52">
        <v>7.62</v>
      </c>
      <c r="G449" s="51">
        <v>13.65</v>
      </c>
      <c r="H449" s="53">
        <v>94</v>
      </c>
      <c r="I449" s="52">
        <v>0.08</v>
      </c>
      <c r="J449" s="51">
        <v>1414.1</v>
      </c>
      <c r="K449" s="52">
        <v>0.06</v>
      </c>
      <c r="L449" s="51">
        <v>1220.46</v>
      </c>
      <c r="M449" s="52">
        <v>0.06</v>
      </c>
      <c r="N449" s="54">
        <v>3</v>
      </c>
      <c r="O449" s="54">
        <v>3</v>
      </c>
      <c r="P449" s="55" t="str">
        <f t="shared" si="6"/>
        <v>33</v>
      </c>
      <c r="Q449" s="55"/>
      <c r="R449" s="54" t="s">
        <v>7</v>
      </c>
    </row>
    <row r="450" spans="1:18" x14ac:dyDescent="0.25">
      <c r="A450" s="2" t="s">
        <v>4082</v>
      </c>
      <c r="B450" s="2" t="s">
        <v>4920</v>
      </c>
      <c r="C450" s="2" t="s">
        <v>4921</v>
      </c>
      <c r="D450" s="51">
        <v>5.0900000000000025</v>
      </c>
      <c r="E450" s="51">
        <v>30.494</v>
      </c>
      <c r="F450" s="52">
        <v>5.99</v>
      </c>
      <c r="G450" s="51">
        <v>25.4</v>
      </c>
      <c r="H450" s="53">
        <v>47</v>
      </c>
      <c r="I450" s="52">
        <v>0.04</v>
      </c>
      <c r="J450" s="51">
        <v>1452.7</v>
      </c>
      <c r="K450" s="52">
        <v>0.06</v>
      </c>
      <c r="L450" s="51">
        <v>1213.47</v>
      </c>
      <c r="M450" s="52">
        <v>0.06</v>
      </c>
      <c r="N450" s="54">
        <v>3</v>
      </c>
      <c r="O450" s="54">
        <v>3</v>
      </c>
      <c r="P450" s="55" t="str">
        <f t="shared" si="6"/>
        <v>33</v>
      </c>
      <c r="Q450" s="55"/>
      <c r="R450" s="54" t="s">
        <v>7</v>
      </c>
    </row>
    <row r="451" spans="1:18" x14ac:dyDescent="0.25">
      <c r="A451" s="2" t="s">
        <v>4082</v>
      </c>
      <c r="B451" s="2" t="s">
        <v>4922</v>
      </c>
      <c r="C451" s="2" t="s">
        <v>4923</v>
      </c>
      <c r="D451" s="51">
        <v>8.19</v>
      </c>
      <c r="E451" s="51">
        <v>38.615299999999998</v>
      </c>
      <c r="F451" s="52">
        <v>4.71</v>
      </c>
      <c r="G451" s="51">
        <v>30.42</v>
      </c>
      <c r="H451" s="53">
        <v>40</v>
      </c>
      <c r="I451" s="52">
        <v>0.03</v>
      </c>
      <c r="J451" s="51">
        <v>1534</v>
      </c>
      <c r="K451" s="52">
        <v>0.06</v>
      </c>
      <c r="L451" s="51">
        <v>1206.4000000000001</v>
      </c>
      <c r="M451" s="52">
        <v>0.06</v>
      </c>
      <c r="N451" s="54">
        <v>3</v>
      </c>
      <c r="O451" s="54">
        <v>3</v>
      </c>
      <c r="P451" s="55" t="str">
        <f t="shared" si="6"/>
        <v>33</v>
      </c>
      <c r="Q451" s="55"/>
      <c r="R451" s="54" t="s">
        <v>7</v>
      </c>
    </row>
    <row r="452" spans="1:18" x14ac:dyDescent="0.25">
      <c r="A452" s="2" t="s">
        <v>4082</v>
      </c>
      <c r="B452" s="2" t="s">
        <v>4924</v>
      </c>
      <c r="C452" s="2" t="s">
        <v>4925</v>
      </c>
      <c r="D452" s="51">
        <v>1.8199999999999967</v>
      </c>
      <c r="E452" s="51">
        <v>18.252099999999999</v>
      </c>
      <c r="F452" s="52">
        <v>10.02</v>
      </c>
      <c r="G452" s="51">
        <v>16.43</v>
      </c>
      <c r="H452" s="53">
        <v>76</v>
      </c>
      <c r="I452" s="52">
        <v>0.06</v>
      </c>
      <c r="J452" s="51">
        <v>1337.4</v>
      </c>
      <c r="K452" s="52">
        <v>0.05</v>
      </c>
      <c r="L452" s="51">
        <v>1199.08</v>
      </c>
      <c r="M452" s="52">
        <v>0.06</v>
      </c>
      <c r="N452" s="54">
        <v>3</v>
      </c>
      <c r="O452" s="54">
        <v>3</v>
      </c>
      <c r="P452" s="55" t="str">
        <f t="shared" si="6"/>
        <v>33</v>
      </c>
      <c r="Q452" s="55"/>
      <c r="R452" s="54" t="s">
        <v>7</v>
      </c>
    </row>
    <row r="453" spans="1:18" x14ac:dyDescent="0.25">
      <c r="A453" s="2" t="s">
        <v>4082</v>
      </c>
      <c r="B453" s="2" t="s">
        <v>4926</v>
      </c>
      <c r="C453" s="2" t="s">
        <v>4927</v>
      </c>
      <c r="D453" s="51">
        <v>1.3100000000000009</v>
      </c>
      <c r="E453" s="51">
        <v>13.158899999999999</v>
      </c>
      <c r="F453" s="52">
        <v>10.039999999999999</v>
      </c>
      <c r="G453" s="51">
        <v>11.84</v>
      </c>
      <c r="H453" s="53">
        <v>102</v>
      </c>
      <c r="I453" s="52">
        <v>0.08</v>
      </c>
      <c r="J453" s="51">
        <v>1331.4</v>
      </c>
      <c r="K453" s="52">
        <v>0.05</v>
      </c>
      <c r="L453" s="51">
        <v>1197.78</v>
      </c>
      <c r="M453" s="52">
        <v>0.06</v>
      </c>
      <c r="N453" s="54">
        <v>3</v>
      </c>
      <c r="O453" s="54">
        <v>3</v>
      </c>
      <c r="P453" s="55" t="str">
        <f t="shared" si="6"/>
        <v>33</v>
      </c>
      <c r="Q453" s="55"/>
      <c r="R453" s="54" t="s">
        <v>7</v>
      </c>
    </row>
    <row r="454" spans="1:18" x14ac:dyDescent="0.25">
      <c r="A454" s="2" t="s">
        <v>4082</v>
      </c>
      <c r="B454" s="2" t="s">
        <v>7283</v>
      </c>
      <c r="C454" s="2" t="s">
        <v>4165</v>
      </c>
      <c r="D454" s="51">
        <v>6.6086111111111094</v>
      </c>
      <c r="E454" s="51">
        <v>39.651600000000002</v>
      </c>
      <c r="F454" s="52">
        <v>5.99</v>
      </c>
      <c r="G454" s="51">
        <v>33.04</v>
      </c>
      <c r="H454" s="53">
        <v>36</v>
      </c>
      <c r="I454" s="52">
        <v>0.03</v>
      </c>
      <c r="J454" s="51">
        <v>1427.46</v>
      </c>
      <c r="K454" s="52">
        <v>0.06</v>
      </c>
      <c r="L454" s="51">
        <v>1189.55</v>
      </c>
      <c r="M454" s="52">
        <v>0.06</v>
      </c>
      <c r="N454" s="54">
        <v>3</v>
      </c>
      <c r="O454" s="54">
        <v>3</v>
      </c>
      <c r="P454" s="55" t="str">
        <f t="shared" si="6"/>
        <v>33</v>
      </c>
      <c r="Q454" s="55"/>
      <c r="R454" s="54" t="s">
        <v>3336</v>
      </c>
    </row>
    <row r="455" spans="1:18" x14ac:dyDescent="0.25">
      <c r="A455" s="2" t="s">
        <v>4082</v>
      </c>
      <c r="B455" s="2" t="s">
        <v>4928</v>
      </c>
      <c r="C455" s="2" t="s">
        <v>4929</v>
      </c>
      <c r="D455" s="51">
        <v>2.8799999999999977</v>
      </c>
      <c r="E455" s="51">
        <v>23.0564</v>
      </c>
      <c r="F455" s="52">
        <v>8</v>
      </c>
      <c r="G455" s="51">
        <v>20.170000000000002</v>
      </c>
      <c r="H455" s="53">
        <v>57</v>
      </c>
      <c r="I455" s="52">
        <v>0.05</v>
      </c>
      <c r="J455" s="51">
        <v>1352.5</v>
      </c>
      <c r="K455" s="52">
        <v>0.05</v>
      </c>
      <c r="L455" s="51">
        <v>1188.3399999999999</v>
      </c>
      <c r="M455" s="52">
        <v>0.06</v>
      </c>
      <c r="N455" s="54">
        <v>3</v>
      </c>
      <c r="O455" s="54">
        <v>3</v>
      </c>
      <c r="P455" s="55" t="str">
        <f t="shared" ref="P455:P518" si="7">N455&amp;O455</f>
        <v>33</v>
      </c>
      <c r="Q455" s="55"/>
      <c r="R455" s="54" t="s">
        <v>7</v>
      </c>
    </row>
    <row r="456" spans="1:18" x14ac:dyDescent="0.25">
      <c r="A456" s="2" t="s">
        <v>4082</v>
      </c>
      <c r="B456" s="2" t="s">
        <v>4930</v>
      </c>
      <c r="C456" s="2" t="s">
        <v>4931</v>
      </c>
      <c r="D456" s="51">
        <v>4.9900000000000038</v>
      </c>
      <c r="E456" s="51">
        <v>28.733000000000001</v>
      </c>
      <c r="F456" s="52">
        <v>5.75</v>
      </c>
      <c r="G456" s="51">
        <v>23.74</v>
      </c>
      <c r="H456" s="53">
        <v>50</v>
      </c>
      <c r="I456" s="52">
        <v>0.04</v>
      </c>
      <c r="J456" s="51">
        <v>1436.65</v>
      </c>
      <c r="K456" s="52">
        <v>0.06</v>
      </c>
      <c r="L456" s="51">
        <v>1187.1500000000001</v>
      </c>
      <c r="M456" s="52">
        <v>0.06</v>
      </c>
      <c r="N456" s="54">
        <v>3</v>
      </c>
      <c r="O456" s="54">
        <v>3</v>
      </c>
      <c r="P456" s="55" t="str">
        <f t="shared" si="7"/>
        <v>33</v>
      </c>
      <c r="Q456" s="55"/>
      <c r="R456" s="54" t="s">
        <v>7</v>
      </c>
    </row>
    <row r="457" spans="1:18" x14ac:dyDescent="0.25">
      <c r="A457" s="2" t="s">
        <v>4082</v>
      </c>
      <c r="B457" s="2" t="s">
        <v>4932</v>
      </c>
      <c r="C457" s="2" t="s">
        <v>4933</v>
      </c>
      <c r="D457" s="51">
        <v>3.1100000000000052</v>
      </c>
      <c r="E457" s="51">
        <v>21.575700000000001</v>
      </c>
      <c r="F457" s="52">
        <v>6.93</v>
      </c>
      <c r="G457" s="51">
        <v>18.46</v>
      </c>
      <c r="H457" s="53">
        <v>64</v>
      </c>
      <c r="I457" s="52">
        <v>0.05</v>
      </c>
      <c r="J457" s="51">
        <v>1384</v>
      </c>
      <c r="K457" s="52">
        <v>0.05</v>
      </c>
      <c r="L457" s="51">
        <v>1184.95</v>
      </c>
      <c r="M457" s="52">
        <v>0.06</v>
      </c>
      <c r="N457" s="54">
        <v>3</v>
      </c>
      <c r="O457" s="54">
        <v>3</v>
      </c>
      <c r="P457" s="55" t="str">
        <f t="shared" si="7"/>
        <v>33</v>
      </c>
      <c r="Q457" s="55"/>
      <c r="R457" s="54" t="s">
        <v>7</v>
      </c>
    </row>
    <row r="458" spans="1:18" x14ac:dyDescent="0.25">
      <c r="A458" s="2" t="s">
        <v>4082</v>
      </c>
      <c r="B458" s="2" t="s">
        <v>4934</v>
      </c>
      <c r="C458" s="2" t="s">
        <v>4935</v>
      </c>
      <c r="D458" s="51">
        <v>5.1899999999999986</v>
      </c>
      <c r="E458" s="51">
        <v>31.804500000000001</v>
      </c>
      <c r="F458" s="52">
        <v>6.12</v>
      </c>
      <c r="G458" s="51">
        <v>26.61</v>
      </c>
      <c r="H458" s="53">
        <v>45</v>
      </c>
      <c r="I458" s="52">
        <v>0.03</v>
      </c>
      <c r="J458" s="51">
        <v>1417.4</v>
      </c>
      <c r="K458" s="52">
        <v>0.06</v>
      </c>
      <c r="L458" s="51">
        <v>1183.8499999999999</v>
      </c>
      <c r="M458" s="52">
        <v>0.06</v>
      </c>
      <c r="N458" s="54">
        <v>3</v>
      </c>
      <c r="O458" s="54">
        <v>3</v>
      </c>
      <c r="P458" s="55" t="str">
        <f t="shared" si="7"/>
        <v>33</v>
      </c>
      <c r="Q458" s="55"/>
      <c r="R458" s="54" t="s">
        <v>7</v>
      </c>
    </row>
    <row r="459" spans="1:18" x14ac:dyDescent="0.25">
      <c r="A459" s="2" t="s">
        <v>4082</v>
      </c>
      <c r="B459" s="2" t="s">
        <v>4936</v>
      </c>
      <c r="C459" s="2" t="s">
        <v>4937</v>
      </c>
      <c r="D459" s="51">
        <v>3.3199999999999954</v>
      </c>
      <c r="E459" s="51">
        <v>20.145299999999999</v>
      </c>
      <c r="F459" s="52">
        <v>6.06</v>
      </c>
      <c r="G459" s="51">
        <v>16.82</v>
      </c>
      <c r="H459" s="53">
        <v>70</v>
      </c>
      <c r="I459" s="52">
        <v>0.06</v>
      </c>
      <c r="J459" s="51">
        <v>1412.03</v>
      </c>
      <c r="K459" s="52">
        <v>0.06</v>
      </c>
      <c r="L459" s="51">
        <v>1179.6300000000001</v>
      </c>
      <c r="M459" s="52">
        <v>0.06</v>
      </c>
      <c r="N459" s="54">
        <v>3</v>
      </c>
      <c r="O459" s="54">
        <v>3</v>
      </c>
      <c r="P459" s="55" t="str">
        <f t="shared" si="7"/>
        <v>33</v>
      </c>
      <c r="Q459" s="55"/>
      <c r="R459" s="54" t="s">
        <v>7</v>
      </c>
    </row>
    <row r="460" spans="1:18" x14ac:dyDescent="0.25">
      <c r="A460" s="2" t="s">
        <v>4082</v>
      </c>
      <c r="B460" s="2" t="s">
        <v>4938</v>
      </c>
      <c r="C460" s="2" t="s">
        <v>4939</v>
      </c>
      <c r="D460" s="51">
        <v>3.069999999999995</v>
      </c>
      <c r="E460" s="51">
        <v>18.9712</v>
      </c>
      <c r="F460" s="52">
        <v>6.17</v>
      </c>
      <c r="G460" s="51">
        <v>15.9</v>
      </c>
      <c r="H460" s="53">
        <v>76</v>
      </c>
      <c r="I460" s="52">
        <v>0.06</v>
      </c>
      <c r="J460" s="51">
        <v>1412.9</v>
      </c>
      <c r="K460" s="52">
        <v>0.06</v>
      </c>
      <c r="L460" s="51">
        <v>1179.58</v>
      </c>
      <c r="M460" s="52">
        <v>0.06</v>
      </c>
      <c r="N460" s="54">
        <v>3</v>
      </c>
      <c r="O460" s="54">
        <v>3</v>
      </c>
      <c r="P460" s="55" t="str">
        <f t="shared" si="7"/>
        <v>33</v>
      </c>
      <c r="Q460" s="55"/>
      <c r="R460" s="54" t="s">
        <v>7</v>
      </c>
    </row>
    <row r="461" spans="1:18" x14ac:dyDescent="0.25">
      <c r="A461" s="2" t="s">
        <v>4082</v>
      </c>
      <c r="B461" s="2" t="s">
        <v>4940</v>
      </c>
      <c r="C461" s="2" t="s">
        <v>4941</v>
      </c>
      <c r="D461" s="51">
        <v>4.6800000000000042</v>
      </c>
      <c r="E461" s="51">
        <v>30.236000000000001</v>
      </c>
      <c r="F461" s="52">
        <v>6.46</v>
      </c>
      <c r="G461" s="51">
        <v>25.55</v>
      </c>
      <c r="H461" s="53">
        <v>46</v>
      </c>
      <c r="I461" s="52">
        <v>0.04</v>
      </c>
      <c r="J461" s="51">
        <v>1390.86</v>
      </c>
      <c r="K461" s="52">
        <v>0.05</v>
      </c>
      <c r="L461" s="51">
        <v>1175.58</v>
      </c>
      <c r="M461" s="52">
        <v>0.05</v>
      </c>
      <c r="N461" s="54">
        <v>3</v>
      </c>
      <c r="O461" s="54">
        <v>3</v>
      </c>
      <c r="P461" s="55" t="str">
        <f t="shared" si="7"/>
        <v>33</v>
      </c>
      <c r="Q461" s="55"/>
      <c r="R461" s="54" t="s">
        <v>7</v>
      </c>
    </row>
    <row r="462" spans="1:18" x14ac:dyDescent="0.25">
      <c r="A462" s="2" t="s">
        <v>4082</v>
      </c>
      <c r="B462" s="2" t="s">
        <v>4942</v>
      </c>
      <c r="C462" s="2" t="s">
        <v>4943</v>
      </c>
      <c r="D462" s="51">
        <v>2.7700000000000027</v>
      </c>
      <c r="E462" s="51">
        <v>19.148499999999999</v>
      </c>
      <c r="F462" s="52">
        <v>6.91</v>
      </c>
      <c r="G462" s="51">
        <v>16.37</v>
      </c>
      <c r="H462" s="53">
        <v>71</v>
      </c>
      <c r="I462" s="52">
        <v>0.06</v>
      </c>
      <c r="J462" s="51">
        <v>1364.4</v>
      </c>
      <c r="K462" s="52">
        <v>0.05</v>
      </c>
      <c r="L462" s="51">
        <v>1167.73</v>
      </c>
      <c r="M462" s="52">
        <v>0.05</v>
      </c>
      <c r="N462" s="54">
        <v>3</v>
      </c>
      <c r="O462" s="54">
        <v>3</v>
      </c>
      <c r="P462" s="55" t="str">
        <f t="shared" si="7"/>
        <v>33</v>
      </c>
      <c r="Q462" s="55"/>
      <c r="R462" s="54" t="s">
        <v>7</v>
      </c>
    </row>
    <row r="463" spans="1:18" x14ac:dyDescent="0.25">
      <c r="A463" s="2" t="s">
        <v>4082</v>
      </c>
      <c r="B463" s="2" t="s">
        <v>4944</v>
      </c>
      <c r="C463" s="2" t="s">
        <v>4945</v>
      </c>
      <c r="D463" s="51">
        <v>3.259999999999998</v>
      </c>
      <c r="E463" s="51">
        <v>22.1191</v>
      </c>
      <c r="F463" s="52">
        <v>6.78</v>
      </c>
      <c r="G463" s="51">
        <v>18.850000000000001</v>
      </c>
      <c r="H463" s="53">
        <v>62</v>
      </c>
      <c r="I463" s="52">
        <v>0.05</v>
      </c>
      <c r="J463" s="51">
        <v>1369.15</v>
      </c>
      <c r="K463" s="52">
        <v>0.05</v>
      </c>
      <c r="L463" s="51">
        <v>1167.03</v>
      </c>
      <c r="M463" s="52">
        <v>0.05</v>
      </c>
      <c r="N463" s="54">
        <v>3</v>
      </c>
      <c r="O463" s="54">
        <v>3</v>
      </c>
      <c r="P463" s="55" t="str">
        <f t="shared" si="7"/>
        <v>33</v>
      </c>
      <c r="Q463" s="55"/>
      <c r="R463" s="54" t="s">
        <v>7</v>
      </c>
    </row>
    <row r="464" spans="1:18" x14ac:dyDescent="0.25">
      <c r="A464" s="2" t="s">
        <v>4082</v>
      </c>
      <c r="B464" s="2" t="s">
        <v>4946</v>
      </c>
      <c r="C464" s="2" t="s">
        <v>4947</v>
      </c>
      <c r="D464" s="51">
        <v>4.1299999999999972</v>
      </c>
      <c r="E464" s="51">
        <v>25.252800000000001</v>
      </c>
      <c r="F464" s="52">
        <v>6.11</v>
      </c>
      <c r="G464" s="51">
        <v>21.12</v>
      </c>
      <c r="H464" s="53">
        <v>55</v>
      </c>
      <c r="I464" s="52">
        <v>0.04</v>
      </c>
      <c r="J464" s="51">
        <v>1393.4</v>
      </c>
      <c r="K464" s="52">
        <v>0.05</v>
      </c>
      <c r="L464" s="51">
        <v>1166.25</v>
      </c>
      <c r="M464" s="52">
        <v>0.05</v>
      </c>
      <c r="N464" s="54">
        <v>3</v>
      </c>
      <c r="O464" s="54">
        <v>3</v>
      </c>
      <c r="P464" s="55" t="str">
        <f t="shared" si="7"/>
        <v>33</v>
      </c>
      <c r="Q464" s="55"/>
      <c r="R464" s="54" t="s">
        <v>7</v>
      </c>
    </row>
    <row r="465" spans="1:18" x14ac:dyDescent="0.25">
      <c r="A465" s="2" t="s">
        <v>4082</v>
      </c>
      <c r="B465" s="2" t="s">
        <v>4948</v>
      </c>
      <c r="C465" s="2" t="s">
        <v>4949</v>
      </c>
      <c r="D465" s="51">
        <v>3.1500000000000039</v>
      </c>
      <c r="E465" s="51">
        <v>18.795000000000002</v>
      </c>
      <c r="F465" s="52">
        <v>5.96</v>
      </c>
      <c r="G465" s="51">
        <v>15.64</v>
      </c>
      <c r="H465" s="53">
        <v>74</v>
      </c>
      <c r="I465" s="52">
        <v>0.06</v>
      </c>
      <c r="J465" s="51">
        <v>1399.24</v>
      </c>
      <c r="K465" s="52">
        <v>0.06</v>
      </c>
      <c r="L465" s="51">
        <v>1166.1400000000001</v>
      </c>
      <c r="M465" s="52">
        <v>0.05</v>
      </c>
      <c r="N465" s="54">
        <v>3</v>
      </c>
      <c r="O465" s="54">
        <v>3</v>
      </c>
      <c r="P465" s="55" t="str">
        <f t="shared" si="7"/>
        <v>33</v>
      </c>
      <c r="Q465" s="55"/>
      <c r="R465" s="54" t="s">
        <v>7</v>
      </c>
    </row>
    <row r="466" spans="1:18" x14ac:dyDescent="0.25">
      <c r="A466" s="2" t="s">
        <v>4082</v>
      </c>
      <c r="B466" s="2" t="s">
        <v>4950</v>
      </c>
      <c r="C466" s="2" t="s">
        <v>4951</v>
      </c>
      <c r="D466" s="51">
        <v>3.3799999999999972</v>
      </c>
      <c r="E466" s="51">
        <v>21.433</v>
      </c>
      <c r="F466" s="52">
        <v>6.34</v>
      </c>
      <c r="G466" s="51">
        <v>18.05</v>
      </c>
      <c r="H466" s="53">
        <v>64</v>
      </c>
      <c r="I466" s="52">
        <v>0.05</v>
      </c>
      <c r="J466" s="51">
        <v>1377.85</v>
      </c>
      <c r="K466" s="52">
        <v>0.05</v>
      </c>
      <c r="L466" s="51">
        <v>1161.53</v>
      </c>
      <c r="M466" s="52">
        <v>0.05</v>
      </c>
      <c r="N466" s="54">
        <v>3</v>
      </c>
      <c r="O466" s="54">
        <v>3</v>
      </c>
      <c r="P466" s="55" t="str">
        <f t="shared" si="7"/>
        <v>33</v>
      </c>
      <c r="Q466" s="55"/>
      <c r="R466" s="54" t="s">
        <v>7</v>
      </c>
    </row>
    <row r="467" spans="1:18" x14ac:dyDescent="0.25">
      <c r="A467" s="2" t="s">
        <v>4082</v>
      </c>
      <c r="B467" s="2" t="s">
        <v>7284</v>
      </c>
      <c r="C467" s="2" t="s">
        <v>7285</v>
      </c>
      <c r="D467" s="51">
        <v>3.991861111111112</v>
      </c>
      <c r="E467" s="51">
        <v>23.9511</v>
      </c>
      <c r="F467" s="52">
        <v>5.99</v>
      </c>
      <c r="G467" s="51">
        <v>19.95</v>
      </c>
      <c r="H467" s="53">
        <v>62</v>
      </c>
      <c r="I467" s="52">
        <v>0.05</v>
      </c>
      <c r="J467" s="51">
        <v>1408.07</v>
      </c>
      <c r="K467" s="52">
        <v>0.06</v>
      </c>
      <c r="L467" s="51">
        <v>1160.57</v>
      </c>
      <c r="M467" s="52">
        <v>0.05</v>
      </c>
      <c r="N467" s="54">
        <v>3</v>
      </c>
      <c r="O467" s="54">
        <v>3</v>
      </c>
      <c r="P467" s="55" t="str">
        <f t="shared" si="7"/>
        <v>33</v>
      </c>
      <c r="Q467" s="55"/>
      <c r="R467" s="54" t="s">
        <v>3336</v>
      </c>
    </row>
    <row r="468" spans="1:18" x14ac:dyDescent="0.25">
      <c r="A468" s="2" t="s">
        <v>4082</v>
      </c>
      <c r="B468" s="2" t="s">
        <v>4952</v>
      </c>
      <c r="C468" s="2" t="s">
        <v>4953</v>
      </c>
      <c r="D468" s="51">
        <v>2.3000000000000034</v>
      </c>
      <c r="E468" s="51">
        <v>14.180999999999999</v>
      </c>
      <c r="F468" s="52">
        <v>6.16</v>
      </c>
      <c r="G468" s="51">
        <v>11.88</v>
      </c>
      <c r="H468" s="53">
        <v>98</v>
      </c>
      <c r="I468" s="52">
        <v>0.08</v>
      </c>
      <c r="J468" s="51">
        <v>1385.6</v>
      </c>
      <c r="K468" s="52">
        <v>0.05</v>
      </c>
      <c r="L468" s="51">
        <v>1160.2</v>
      </c>
      <c r="M468" s="52">
        <v>0.05</v>
      </c>
      <c r="N468" s="54">
        <v>3</v>
      </c>
      <c r="O468" s="54">
        <v>3</v>
      </c>
      <c r="P468" s="55" t="str">
        <f t="shared" si="7"/>
        <v>33</v>
      </c>
      <c r="Q468" s="55"/>
      <c r="R468" s="54" t="s">
        <v>7</v>
      </c>
    </row>
    <row r="469" spans="1:18" x14ac:dyDescent="0.25">
      <c r="A469" s="2" t="s">
        <v>4082</v>
      </c>
      <c r="B469" s="2" t="s">
        <v>4954</v>
      </c>
      <c r="C469" s="2" t="s">
        <v>4955</v>
      </c>
      <c r="D469" s="51">
        <v>2.6500000000000035</v>
      </c>
      <c r="E469" s="51">
        <v>15.922000000000001</v>
      </c>
      <c r="F469" s="52">
        <v>6</v>
      </c>
      <c r="G469" s="51">
        <v>13.27</v>
      </c>
      <c r="H469" s="53">
        <v>87</v>
      </c>
      <c r="I469" s="52">
        <v>7.0000000000000007E-2</v>
      </c>
      <c r="J469" s="51">
        <v>1389.5</v>
      </c>
      <c r="K469" s="52">
        <v>0.05</v>
      </c>
      <c r="L469" s="51">
        <v>1158.95</v>
      </c>
      <c r="M469" s="52">
        <v>0.05</v>
      </c>
      <c r="N469" s="54">
        <v>3</v>
      </c>
      <c r="O469" s="54">
        <v>3</v>
      </c>
      <c r="P469" s="55" t="str">
        <f t="shared" si="7"/>
        <v>33</v>
      </c>
      <c r="Q469" s="55"/>
      <c r="R469" s="54" t="s">
        <v>7</v>
      </c>
    </row>
    <row r="470" spans="1:18" x14ac:dyDescent="0.25">
      <c r="A470" s="2" t="s">
        <v>4082</v>
      </c>
      <c r="B470" s="2" t="s">
        <v>4956</v>
      </c>
      <c r="C470" s="2" t="s">
        <v>4957</v>
      </c>
      <c r="D470" s="51">
        <v>1.9900000000000007</v>
      </c>
      <c r="E470" s="51">
        <v>14.08</v>
      </c>
      <c r="F470" s="52">
        <v>7.07</v>
      </c>
      <c r="G470" s="51">
        <v>12.09</v>
      </c>
      <c r="H470" s="53">
        <v>99</v>
      </c>
      <c r="I470" s="52">
        <v>0.08</v>
      </c>
      <c r="J470" s="51">
        <v>1353.32</v>
      </c>
      <c r="K470" s="52">
        <v>0.05</v>
      </c>
      <c r="L470" s="51">
        <v>1156.31</v>
      </c>
      <c r="M470" s="52">
        <v>0.05</v>
      </c>
      <c r="N470" s="54">
        <v>3</v>
      </c>
      <c r="O470" s="54">
        <v>3</v>
      </c>
      <c r="P470" s="55" t="str">
        <f t="shared" si="7"/>
        <v>33</v>
      </c>
      <c r="Q470" s="55"/>
      <c r="R470" s="54" t="s">
        <v>7</v>
      </c>
    </row>
    <row r="471" spans="1:18" x14ac:dyDescent="0.25">
      <c r="A471" s="2" t="s">
        <v>4082</v>
      </c>
      <c r="B471" s="2" t="s">
        <v>4958</v>
      </c>
      <c r="C471" s="2" t="s">
        <v>4959</v>
      </c>
      <c r="D471" s="51">
        <v>3.1800000000000046</v>
      </c>
      <c r="E471" s="51">
        <v>20.1371</v>
      </c>
      <c r="F471" s="52">
        <v>6.33</v>
      </c>
      <c r="G471" s="51">
        <v>16.95</v>
      </c>
      <c r="H471" s="53">
        <v>69</v>
      </c>
      <c r="I471" s="52">
        <v>0.06</v>
      </c>
      <c r="J471" s="51">
        <v>1373.05</v>
      </c>
      <c r="K471" s="52">
        <v>0.05</v>
      </c>
      <c r="L471" s="51">
        <v>1153.6300000000001</v>
      </c>
      <c r="M471" s="52">
        <v>0.05</v>
      </c>
      <c r="N471" s="54">
        <v>3</v>
      </c>
      <c r="O471" s="54">
        <v>3</v>
      </c>
      <c r="P471" s="55" t="str">
        <f t="shared" si="7"/>
        <v>33</v>
      </c>
      <c r="Q471" s="55"/>
      <c r="R471" s="54" t="s">
        <v>7</v>
      </c>
    </row>
    <row r="472" spans="1:18" x14ac:dyDescent="0.25">
      <c r="A472" s="2" t="s">
        <v>4082</v>
      </c>
      <c r="B472" s="2" t="s">
        <v>4960</v>
      </c>
      <c r="C472" s="2" t="s">
        <v>4961</v>
      </c>
      <c r="D472" s="51">
        <v>2.48</v>
      </c>
      <c r="E472" s="51">
        <v>22.928799999999999</v>
      </c>
      <c r="F472" s="52">
        <v>9.24</v>
      </c>
      <c r="G472" s="51">
        <v>20.440000000000001</v>
      </c>
      <c r="H472" s="53">
        <v>55</v>
      </c>
      <c r="I472" s="52">
        <v>0.04</v>
      </c>
      <c r="J472" s="51">
        <v>1286.8</v>
      </c>
      <c r="K472" s="52">
        <v>0.05</v>
      </c>
      <c r="L472" s="51">
        <v>1150.4000000000001</v>
      </c>
      <c r="M472" s="52">
        <v>0.05</v>
      </c>
      <c r="N472" s="54">
        <v>3</v>
      </c>
      <c r="O472" s="54">
        <v>3</v>
      </c>
      <c r="P472" s="55" t="str">
        <f t="shared" si="7"/>
        <v>33</v>
      </c>
      <c r="Q472" s="55"/>
      <c r="R472" s="54" t="s">
        <v>7</v>
      </c>
    </row>
    <row r="473" spans="1:18" x14ac:dyDescent="0.25">
      <c r="A473" s="2" t="s">
        <v>4082</v>
      </c>
      <c r="B473" s="2" t="s">
        <v>4962</v>
      </c>
      <c r="C473" s="2" t="s">
        <v>4963</v>
      </c>
      <c r="D473" s="51">
        <v>1.5799999999999987</v>
      </c>
      <c r="E473" s="51">
        <v>15.0174</v>
      </c>
      <c r="F473" s="52">
        <v>9.5</v>
      </c>
      <c r="G473" s="51">
        <v>13.43</v>
      </c>
      <c r="H473" s="53">
        <v>86</v>
      </c>
      <c r="I473" s="52">
        <v>7.0000000000000007E-2</v>
      </c>
      <c r="J473" s="51">
        <v>1276.45</v>
      </c>
      <c r="K473" s="52">
        <v>0.05</v>
      </c>
      <c r="L473" s="51">
        <v>1140.57</v>
      </c>
      <c r="M473" s="52">
        <v>0.05</v>
      </c>
      <c r="N473" s="54">
        <v>3</v>
      </c>
      <c r="O473" s="54">
        <v>3</v>
      </c>
      <c r="P473" s="55" t="str">
        <f t="shared" si="7"/>
        <v>33</v>
      </c>
      <c r="Q473" s="55"/>
      <c r="R473" s="54" t="s">
        <v>7</v>
      </c>
    </row>
    <row r="474" spans="1:18" x14ac:dyDescent="0.25">
      <c r="A474" s="2" t="s">
        <v>4082</v>
      </c>
      <c r="B474" s="2" t="s">
        <v>4964</v>
      </c>
      <c r="C474" s="2" t="s">
        <v>4965</v>
      </c>
      <c r="D474" s="51">
        <v>2.2700000000000014</v>
      </c>
      <c r="E474" s="51">
        <v>17.631499999999999</v>
      </c>
      <c r="F474" s="52">
        <v>7.76</v>
      </c>
      <c r="G474" s="51">
        <v>15.36</v>
      </c>
      <c r="H474" s="53">
        <v>75</v>
      </c>
      <c r="I474" s="52">
        <v>0.06</v>
      </c>
      <c r="J474" s="51">
        <v>1307.0999999999999</v>
      </c>
      <c r="K474" s="52">
        <v>0.05</v>
      </c>
      <c r="L474" s="51">
        <v>1136.8499999999999</v>
      </c>
      <c r="M474" s="52">
        <v>0.05</v>
      </c>
      <c r="N474" s="54">
        <v>3</v>
      </c>
      <c r="O474" s="54">
        <v>3</v>
      </c>
      <c r="P474" s="55" t="str">
        <f t="shared" si="7"/>
        <v>33</v>
      </c>
      <c r="Q474" s="55"/>
      <c r="R474" s="54" t="s">
        <v>7</v>
      </c>
    </row>
    <row r="475" spans="1:18" x14ac:dyDescent="0.25">
      <c r="A475" s="2" t="s">
        <v>4082</v>
      </c>
      <c r="B475" s="2" t="s">
        <v>4966</v>
      </c>
      <c r="C475" s="2" t="s">
        <v>4967</v>
      </c>
      <c r="D475" s="51">
        <v>5.72</v>
      </c>
      <c r="E475" s="51">
        <v>30.1721</v>
      </c>
      <c r="F475" s="52">
        <v>5.27</v>
      </c>
      <c r="G475" s="51">
        <v>24.45</v>
      </c>
      <c r="H475" s="53">
        <v>44</v>
      </c>
      <c r="I475" s="52">
        <v>0.03</v>
      </c>
      <c r="J475" s="51">
        <v>1387.9</v>
      </c>
      <c r="K475" s="52">
        <v>0.05</v>
      </c>
      <c r="L475" s="51">
        <v>1136.22</v>
      </c>
      <c r="M475" s="52">
        <v>0.05</v>
      </c>
      <c r="N475" s="54">
        <v>3</v>
      </c>
      <c r="O475" s="54">
        <v>3</v>
      </c>
      <c r="P475" s="55" t="str">
        <f t="shared" si="7"/>
        <v>33</v>
      </c>
      <c r="Q475" s="55"/>
      <c r="R475" s="54" t="s">
        <v>7</v>
      </c>
    </row>
    <row r="476" spans="1:18" x14ac:dyDescent="0.25">
      <c r="A476" s="2" t="s">
        <v>4082</v>
      </c>
      <c r="B476" s="2" t="s">
        <v>4968</v>
      </c>
      <c r="C476" s="2" t="s">
        <v>4969</v>
      </c>
      <c r="D476" s="51">
        <v>3.0699999999999958</v>
      </c>
      <c r="E476" s="51">
        <v>19.782499999999999</v>
      </c>
      <c r="F476" s="52">
        <v>6.44</v>
      </c>
      <c r="G476" s="51">
        <v>16.71</v>
      </c>
      <c r="H476" s="53">
        <v>68</v>
      </c>
      <c r="I476" s="52">
        <v>0.05</v>
      </c>
      <c r="J476" s="51">
        <v>1344.97</v>
      </c>
      <c r="K476" s="52">
        <v>0.05</v>
      </c>
      <c r="L476" s="51">
        <v>1136.21</v>
      </c>
      <c r="M476" s="52">
        <v>0.05</v>
      </c>
      <c r="N476" s="54">
        <v>3</v>
      </c>
      <c r="O476" s="54">
        <v>3</v>
      </c>
      <c r="P476" s="55" t="str">
        <f t="shared" si="7"/>
        <v>33</v>
      </c>
      <c r="Q476" s="55"/>
      <c r="R476" s="54" t="s">
        <v>7</v>
      </c>
    </row>
    <row r="477" spans="1:18" x14ac:dyDescent="0.25">
      <c r="A477" s="2" t="s">
        <v>4082</v>
      </c>
      <c r="B477" s="2" t="s">
        <v>4970</v>
      </c>
      <c r="C477" s="2" t="s">
        <v>4971</v>
      </c>
      <c r="D477" s="51">
        <v>3.5200000000000036</v>
      </c>
      <c r="E477" s="51">
        <v>20.7346</v>
      </c>
      <c r="F477" s="52">
        <v>5.89</v>
      </c>
      <c r="G477" s="51">
        <v>17.21</v>
      </c>
      <c r="H477" s="53">
        <v>66</v>
      </c>
      <c r="I477" s="52">
        <v>0.05</v>
      </c>
      <c r="J477" s="51">
        <v>1368.49</v>
      </c>
      <c r="K477" s="52">
        <v>0.05</v>
      </c>
      <c r="L477" s="51">
        <v>1136.17</v>
      </c>
      <c r="M477" s="52">
        <v>0.05</v>
      </c>
      <c r="N477" s="54">
        <v>3</v>
      </c>
      <c r="O477" s="54">
        <v>3</v>
      </c>
      <c r="P477" s="55" t="str">
        <f t="shared" si="7"/>
        <v>33</v>
      </c>
      <c r="Q477" s="55"/>
      <c r="R477" s="54" t="s">
        <v>7</v>
      </c>
    </row>
    <row r="478" spans="1:18" x14ac:dyDescent="0.25">
      <c r="A478" s="2" t="s">
        <v>4082</v>
      </c>
      <c r="B478" s="2" t="s">
        <v>4972</v>
      </c>
      <c r="C478" s="2" t="s">
        <v>4973</v>
      </c>
      <c r="D478" s="51">
        <v>2.3799999999999972</v>
      </c>
      <c r="E478" s="51">
        <v>17.128599999999999</v>
      </c>
      <c r="F478" s="52">
        <v>7.19</v>
      </c>
      <c r="G478" s="51">
        <v>14.74</v>
      </c>
      <c r="H478" s="53">
        <v>78</v>
      </c>
      <c r="I478" s="52">
        <v>0.06</v>
      </c>
      <c r="J478" s="51">
        <v>1319.4</v>
      </c>
      <c r="K478" s="52">
        <v>0.05</v>
      </c>
      <c r="L478" s="51">
        <v>1133.76</v>
      </c>
      <c r="M478" s="52">
        <v>0.05</v>
      </c>
      <c r="N478" s="54">
        <v>3</v>
      </c>
      <c r="O478" s="54">
        <v>3</v>
      </c>
      <c r="P478" s="55" t="str">
        <f t="shared" si="7"/>
        <v>33</v>
      </c>
      <c r="Q478" s="55"/>
      <c r="R478" s="54" t="s">
        <v>7</v>
      </c>
    </row>
    <row r="479" spans="1:18" x14ac:dyDescent="0.25">
      <c r="A479" s="2" t="s">
        <v>4082</v>
      </c>
      <c r="B479" s="2" t="s">
        <v>4974</v>
      </c>
      <c r="C479" s="2" t="s">
        <v>4975</v>
      </c>
      <c r="D479" s="51">
        <v>3.1500000000000035</v>
      </c>
      <c r="E479" s="51">
        <v>20.8584</v>
      </c>
      <c r="F479" s="52">
        <v>6.62</v>
      </c>
      <c r="G479" s="51">
        <v>17.7</v>
      </c>
      <c r="H479" s="53">
        <v>64</v>
      </c>
      <c r="I479" s="52">
        <v>0.05</v>
      </c>
      <c r="J479" s="51">
        <v>1334.8</v>
      </c>
      <c r="K479" s="52">
        <v>0.05</v>
      </c>
      <c r="L479" s="51">
        <v>1133.2</v>
      </c>
      <c r="M479" s="52">
        <v>0.05</v>
      </c>
      <c r="N479" s="54">
        <v>3</v>
      </c>
      <c r="O479" s="54">
        <v>3</v>
      </c>
      <c r="P479" s="55" t="str">
        <f t="shared" si="7"/>
        <v>33</v>
      </c>
      <c r="Q479" s="55"/>
      <c r="R479" s="54" t="s">
        <v>7</v>
      </c>
    </row>
    <row r="480" spans="1:18" x14ac:dyDescent="0.25">
      <c r="A480" s="2" t="s">
        <v>4082</v>
      </c>
      <c r="B480" s="2" t="s">
        <v>4976</v>
      </c>
      <c r="C480" s="2" t="s">
        <v>4977</v>
      </c>
      <c r="D480" s="51">
        <v>3.240000000000002</v>
      </c>
      <c r="E480" s="51">
        <v>21.4557</v>
      </c>
      <c r="F480" s="52">
        <v>6.62</v>
      </c>
      <c r="G480" s="51">
        <v>18.21</v>
      </c>
      <c r="H480" s="53">
        <v>62</v>
      </c>
      <c r="I480" s="52">
        <v>0.05</v>
      </c>
      <c r="J480" s="51">
        <v>1329.8</v>
      </c>
      <c r="K480" s="52">
        <v>0.05</v>
      </c>
      <c r="L480" s="51">
        <v>1128.92</v>
      </c>
      <c r="M480" s="52">
        <v>0.05</v>
      </c>
      <c r="N480" s="54">
        <v>3</v>
      </c>
      <c r="O480" s="54">
        <v>3</v>
      </c>
      <c r="P480" s="55" t="str">
        <f t="shared" si="7"/>
        <v>33</v>
      </c>
      <c r="Q480" s="55"/>
      <c r="R480" s="54" t="s">
        <v>7</v>
      </c>
    </row>
    <row r="481" spans="1:18" x14ac:dyDescent="0.25">
      <c r="A481" s="2" t="s">
        <v>4082</v>
      </c>
      <c r="B481" s="2" t="s">
        <v>4978</v>
      </c>
      <c r="C481" s="2" t="s">
        <v>4979</v>
      </c>
      <c r="D481" s="51">
        <v>5.47</v>
      </c>
      <c r="E481" s="51">
        <v>32.636800000000001</v>
      </c>
      <c r="F481" s="52">
        <v>5.96</v>
      </c>
      <c r="G481" s="51">
        <v>27.16</v>
      </c>
      <c r="H481" s="53">
        <v>36</v>
      </c>
      <c r="I481" s="52">
        <v>0.03</v>
      </c>
      <c r="J481" s="51">
        <v>1320.2</v>
      </c>
      <c r="K481" s="52">
        <v>0.05</v>
      </c>
      <c r="L481" s="51">
        <v>1123.28</v>
      </c>
      <c r="M481" s="52">
        <v>0.05</v>
      </c>
      <c r="N481" s="54">
        <v>3</v>
      </c>
      <c r="O481" s="54">
        <v>3</v>
      </c>
      <c r="P481" s="55" t="str">
        <f t="shared" si="7"/>
        <v>33</v>
      </c>
      <c r="Q481" s="55"/>
      <c r="R481" s="54" t="s">
        <v>7</v>
      </c>
    </row>
    <row r="482" spans="1:18" x14ac:dyDescent="0.25">
      <c r="A482" s="2" t="s">
        <v>4082</v>
      </c>
      <c r="B482" s="2" t="s">
        <v>4980</v>
      </c>
      <c r="C482" s="2" t="s">
        <v>4981</v>
      </c>
      <c r="D482" s="51">
        <v>3.6899999999999982</v>
      </c>
      <c r="E482" s="51">
        <v>27.320399999999999</v>
      </c>
      <c r="F482" s="52">
        <v>7.4</v>
      </c>
      <c r="G482" s="51">
        <v>23.63</v>
      </c>
      <c r="H482" s="53">
        <v>47</v>
      </c>
      <c r="I482" s="52">
        <v>0.04</v>
      </c>
      <c r="J482" s="51">
        <v>1294.7</v>
      </c>
      <c r="K482" s="52">
        <v>0.05</v>
      </c>
      <c r="L482" s="51">
        <v>1121.27</v>
      </c>
      <c r="M482" s="52">
        <v>0.05</v>
      </c>
      <c r="N482" s="54">
        <v>3</v>
      </c>
      <c r="O482" s="54">
        <v>3</v>
      </c>
      <c r="P482" s="55" t="str">
        <f t="shared" si="7"/>
        <v>33</v>
      </c>
      <c r="Q482" s="55"/>
      <c r="R482" s="54" t="s">
        <v>7</v>
      </c>
    </row>
    <row r="483" spans="1:18" x14ac:dyDescent="0.25">
      <c r="A483" s="2" t="s">
        <v>4082</v>
      </c>
      <c r="B483" s="2" t="s">
        <v>4982</v>
      </c>
      <c r="C483" s="2" t="s">
        <v>4983</v>
      </c>
      <c r="D483" s="51">
        <v>3.25</v>
      </c>
      <c r="E483" s="51">
        <v>26.1145</v>
      </c>
      <c r="F483" s="52">
        <v>8.0299999999999994</v>
      </c>
      <c r="G483" s="51">
        <v>22.86</v>
      </c>
      <c r="H483" s="53">
        <v>49</v>
      </c>
      <c r="I483" s="52">
        <v>0.04</v>
      </c>
      <c r="J483" s="51">
        <v>1278.5</v>
      </c>
      <c r="K483" s="52">
        <v>0.05</v>
      </c>
      <c r="L483" s="51">
        <v>1119.25</v>
      </c>
      <c r="M483" s="52">
        <v>0.05</v>
      </c>
      <c r="N483" s="54">
        <v>3</v>
      </c>
      <c r="O483" s="54">
        <v>3</v>
      </c>
      <c r="P483" s="55" t="str">
        <f t="shared" si="7"/>
        <v>33</v>
      </c>
      <c r="Q483" s="55"/>
      <c r="R483" s="54" t="s">
        <v>7</v>
      </c>
    </row>
    <row r="484" spans="1:18" x14ac:dyDescent="0.25">
      <c r="A484" s="2" t="s">
        <v>4082</v>
      </c>
      <c r="B484" s="2" t="s">
        <v>4984</v>
      </c>
      <c r="C484" s="2" t="s">
        <v>4985</v>
      </c>
      <c r="D484" s="51">
        <v>2.4199999999999995</v>
      </c>
      <c r="E484" s="51">
        <v>21.180299999999999</v>
      </c>
      <c r="F484" s="52">
        <v>8.75</v>
      </c>
      <c r="G484" s="51">
        <v>18.760000000000002</v>
      </c>
      <c r="H484" s="53">
        <v>59</v>
      </c>
      <c r="I484" s="52">
        <v>0.05</v>
      </c>
      <c r="J484" s="51">
        <v>1262</v>
      </c>
      <c r="K484" s="52">
        <v>0.05</v>
      </c>
      <c r="L484" s="51">
        <v>1119.22</v>
      </c>
      <c r="M484" s="52">
        <v>0.05</v>
      </c>
      <c r="N484" s="54">
        <v>3</v>
      </c>
      <c r="O484" s="54">
        <v>3</v>
      </c>
      <c r="P484" s="55" t="str">
        <f t="shared" si="7"/>
        <v>33</v>
      </c>
      <c r="Q484" s="55"/>
      <c r="R484" s="54" t="s">
        <v>7</v>
      </c>
    </row>
    <row r="485" spans="1:18" x14ac:dyDescent="0.25">
      <c r="A485" s="2" t="s">
        <v>4082</v>
      </c>
      <c r="B485" s="2" t="s">
        <v>4986</v>
      </c>
      <c r="C485" s="2" t="s">
        <v>4987</v>
      </c>
      <c r="D485" s="51">
        <v>4.1800000000000042</v>
      </c>
      <c r="E485" s="51">
        <v>25.699000000000002</v>
      </c>
      <c r="F485" s="52">
        <v>6.14</v>
      </c>
      <c r="G485" s="51">
        <v>21.51</v>
      </c>
      <c r="H485" s="53">
        <v>52</v>
      </c>
      <c r="I485" s="52">
        <v>0.04</v>
      </c>
      <c r="J485" s="51">
        <v>1334.95</v>
      </c>
      <c r="K485" s="52">
        <v>0.05</v>
      </c>
      <c r="L485" s="51">
        <v>1117.5899999999999</v>
      </c>
      <c r="M485" s="52">
        <v>0.05</v>
      </c>
      <c r="N485" s="54">
        <v>3</v>
      </c>
      <c r="O485" s="54">
        <v>3</v>
      </c>
      <c r="P485" s="55" t="str">
        <f t="shared" si="7"/>
        <v>33</v>
      </c>
      <c r="Q485" s="55"/>
      <c r="R485" s="54" t="s">
        <v>7</v>
      </c>
    </row>
    <row r="486" spans="1:18" x14ac:dyDescent="0.25">
      <c r="A486" s="2" t="s">
        <v>4082</v>
      </c>
      <c r="B486" s="2" t="s">
        <v>4988</v>
      </c>
      <c r="C486" s="2" t="s">
        <v>4989</v>
      </c>
      <c r="D486" s="51">
        <v>2.8400000000000025</v>
      </c>
      <c r="E486" s="51">
        <v>19.9206</v>
      </c>
      <c r="F486" s="52">
        <v>7.01</v>
      </c>
      <c r="G486" s="51">
        <v>17.079999999999998</v>
      </c>
      <c r="H486" s="53">
        <v>70</v>
      </c>
      <c r="I486" s="52">
        <v>0.06</v>
      </c>
      <c r="J486" s="51">
        <v>1309</v>
      </c>
      <c r="K486" s="52">
        <v>0.05</v>
      </c>
      <c r="L486" s="51">
        <v>1110.2</v>
      </c>
      <c r="M486" s="52">
        <v>0.05</v>
      </c>
      <c r="N486" s="54">
        <v>3</v>
      </c>
      <c r="O486" s="54">
        <v>3</v>
      </c>
      <c r="P486" s="55" t="str">
        <f t="shared" si="7"/>
        <v>33</v>
      </c>
      <c r="Q486" s="55"/>
      <c r="R486" s="54" t="s">
        <v>7</v>
      </c>
    </row>
    <row r="487" spans="1:18" x14ac:dyDescent="0.25">
      <c r="A487" s="2" t="s">
        <v>4082</v>
      </c>
      <c r="B487" s="2" t="s">
        <v>4990</v>
      </c>
      <c r="C487" s="2" t="s">
        <v>4991</v>
      </c>
      <c r="D487" s="51">
        <v>3.1100000000000034</v>
      </c>
      <c r="E487" s="51">
        <v>22.932099999999998</v>
      </c>
      <c r="F487" s="52">
        <v>7.37</v>
      </c>
      <c r="G487" s="51">
        <v>19.82</v>
      </c>
      <c r="H487" s="53">
        <v>56</v>
      </c>
      <c r="I487" s="52">
        <v>0.04</v>
      </c>
      <c r="J487" s="51">
        <v>1284.2</v>
      </c>
      <c r="K487" s="52">
        <v>0.05</v>
      </c>
      <c r="L487" s="51">
        <v>1110.04</v>
      </c>
      <c r="M487" s="52">
        <v>0.05</v>
      </c>
      <c r="N487" s="54">
        <v>3</v>
      </c>
      <c r="O487" s="54">
        <v>3</v>
      </c>
      <c r="P487" s="55" t="str">
        <f t="shared" si="7"/>
        <v>33</v>
      </c>
      <c r="Q487" s="55"/>
      <c r="R487" s="54" t="s">
        <v>7</v>
      </c>
    </row>
    <row r="488" spans="1:18" x14ac:dyDescent="0.25">
      <c r="A488" s="2" t="s">
        <v>4082</v>
      </c>
      <c r="B488" s="2" t="s">
        <v>4992</v>
      </c>
      <c r="C488" s="2" t="s">
        <v>4993</v>
      </c>
      <c r="D488" s="51">
        <v>2.699999999999998</v>
      </c>
      <c r="E488" s="51">
        <v>19.2166</v>
      </c>
      <c r="F488" s="52">
        <v>7.11</v>
      </c>
      <c r="G488" s="51">
        <v>16.510000000000002</v>
      </c>
      <c r="H488" s="53">
        <v>67</v>
      </c>
      <c r="I488" s="52">
        <v>0.05</v>
      </c>
      <c r="J488" s="51">
        <v>1287.3</v>
      </c>
      <c r="K488" s="52">
        <v>0.05</v>
      </c>
      <c r="L488" s="51">
        <v>1106.4000000000001</v>
      </c>
      <c r="M488" s="52">
        <v>0.05</v>
      </c>
      <c r="N488" s="54">
        <v>3</v>
      </c>
      <c r="O488" s="54">
        <v>3</v>
      </c>
      <c r="P488" s="55" t="str">
        <f t="shared" si="7"/>
        <v>33</v>
      </c>
      <c r="Q488" s="55"/>
      <c r="R488" s="54" t="s">
        <v>7</v>
      </c>
    </row>
    <row r="489" spans="1:18" x14ac:dyDescent="0.25">
      <c r="A489" s="2" t="s">
        <v>4082</v>
      </c>
      <c r="B489" s="2" t="s">
        <v>4994</v>
      </c>
      <c r="C489" s="2" t="s">
        <v>4995</v>
      </c>
      <c r="D489" s="51">
        <v>2.6399999999999961</v>
      </c>
      <c r="E489" s="51">
        <v>18.882400000000001</v>
      </c>
      <c r="F489" s="52">
        <v>7.15</v>
      </c>
      <c r="G489" s="51">
        <v>16.239999999999998</v>
      </c>
      <c r="H489" s="53">
        <v>68</v>
      </c>
      <c r="I489" s="52">
        <v>0.05</v>
      </c>
      <c r="J489" s="51">
        <v>1285.8900000000001</v>
      </c>
      <c r="K489" s="52">
        <v>0.05</v>
      </c>
      <c r="L489" s="51">
        <v>1106.3699999999999</v>
      </c>
      <c r="M489" s="52">
        <v>0.05</v>
      </c>
      <c r="N489" s="54">
        <v>3</v>
      </c>
      <c r="O489" s="54">
        <v>3</v>
      </c>
      <c r="P489" s="55" t="str">
        <f t="shared" si="7"/>
        <v>33</v>
      </c>
      <c r="Q489" s="55"/>
      <c r="R489" s="54" t="s">
        <v>7</v>
      </c>
    </row>
    <row r="490" spans="1:18" x14ac:dyDescent="0.25">
      <c r="A490" s="2" t="s">
        <v>4082</v>
      </c>
      <c r="B490" s="2" t="s">
        <v>4996</v>
      </c>
      <c r="C490" s="2" t="s">
        <v>4997</v>
      </c>
      <c r="D490" s="51">
        <v>3.6500000000000039</v>
      </c>
      <c r="E490" s="51">
        <v>20.487300000000001</v>
      </c>
      <c r="F490" s="52">
        <v>5.61</v>
      </c>
      <c r="G490" s="51">
        <v>16.829999999999998</v>
      </c>
      <c r="H490" s="53">
        <v>65</v>
      </c>
      <c r="I490" s="52">
        <v>0.05</v>
      </c>
      <c r="J490" s="51">
        <v>1337.65</v>
      </c>
      <c r="K490" s="52">
        <v>0.05</v>
      </c>
      <c r="L490" s="51">
        <v>1100.4000000000001</v>
      </c>
      <c r="M490" s="52">
        <v>0.05</v>
      </c>
      <c r="N490" s="54">
        <v>3</v>
      </c>
      <c r="O490" s="54">
        <v>3</v>
      </c>
      <c r="P490" s="55" t="str">
        <f t="shared" si="7"/>
        <v>33</v>
      </c>
      <c r="Q490" s="55"/>
      <c r="R490" s="54" t="s">
        <v>7</v>
      </c>
    </row>
    <row r="491" spans="1:18" x14ac:dyDescent="0.25">
      <c r="A491" s="2" t="s">
        <v>4082</v>
      </c>
      <c r="B491" s="2" t="s">
        <v>4998</v>
      </c>
      <c r="C491" s="2" t="s">
        <v>4999</v>
      </c>
      <c r="D491" s="51">
        <v>3.1800000000000046</v>
      </c>
      <c r="E491" s="51">
        <v>20.031199999999998</v>
      </c>
      <c r="F491" s="52">
        <v>6.29</v>
      </c>
      <c r="G491" s="51">
        <v>16.850000000000001</v>
      </c>
      <c r="H491" s="53">
        <v>65</v>
      </c>
      <c r="I491" s="52">
        <v>0.05</v>
      </c>
      <c r="J491" s="51">
        <v>1307</v>
      </c>
      <c r="K491" s="52">
        <v>0.05</v>
      </c>
      <c r="L491" s="51">
        <v>1100.3</v>
      </c>
      <c r="M491" s="52">
        <v>0.05</v>
      </c>
      <c r="N491" s="54">
        <v>3</v>
      </c>
      <c r="O491" s="54">
        <v>3</v>
      </c>
      <c r="P491" s="55" t="str">
        <f t="shared" si="7"/>
        <v>33</v>
      </c>
      <c r="Q491" s="55"/>
      <c r="R491" s="54" t="s">
        <v>7</v>
      </c>
    </row>
    <row r="492" spans="1:18" x14ac:dyDescent="0.25">
      <c r="A492" s="2" t="s">
        <v>4082</v>
      </c>
      <c r="B492" s="2" t="s">
        <v>5000</v>
      </c>
      <c r="C492" s="2" t="s">
        <v>5001</v>
      </c>
      <c r="D492" s="51">
        <v>3.3000000000000038</v>
      </c>
      <c r="E492" s="51">
        <v>19.742799999999999</v>
      </c>
      <c r="F492" s="52">
        <v>5.98</v>
      </c>
      <c r="G492" s="51">
        <v>16.440000000000001</v>
      </c>
      <c r="H492" s="53">
        <v>80</v>
      </c>
      <c r="I492" s="52">
        <v>7.0000000000000007E-2</v>
      </c>
      <c r="J492" s="51">
        <v>1362.26</v>
      </c>
      <c r="K492" s="52">
        <v>0.05</v>
      </c>
      <c r="L492" s="51">
        <v>1098.26</v>
      </c>
      <c r="M492" s="52">
        <v>0.05</v>
      </c>
      <c r="N492" s="54">
        <v>3</v>
      </c>
      <c r="O492" s="54">
        <v>3</v>
      </c>
      <c r="P492" s="55" t="str">
        <f t="shared" si="7"/>
        <v>33</v>
      </c>
      <c r="Q492" s="55"/>
      <c r="R492" s="54" t="s">
        <v>7</v>
      </c>
    </row>
    <row r="493" spans="1:18" x14ac:dyDescent="0.25">
      <c r="A493" s="2" t="s">
        <v>4082</v>
      </c>
      <c r="B493" s="2" t="s">
        <v>5002</v>
      </c>
      <c r="C493" s="2" t="s">
        <v>5003</v>
      </c>
      <c r="D493" s="51">
        <v>3.8299999999999987</v>
      </c>
      <c r="E493" s="51">
        <v>28.060600000000001</v>
      </c>
      <c r="F493" s="52">
        <v>7.32</v>
      </c>
      <c r="G493" s="51">
        <v>24.23</v>
      </c>
      <c r="H493" s="53">
        <v>41</v>
      </c>
      <c r="I493" s="52">
        <v>0.03</v>
      </c>
      <c r="J493" s="51">
        <v>1255</v>
      </c>
      <c r="K493" s="52">
        <v>0.05</v>
      </c>
      <c r="L493" s="51">
        <v>1097.97</v>
      </c>
      <c r="M493" s="52">
        <v>0.05</v>
      </c>
      <c r="N493" s="54">
        <v>3</v>
      </c>
      <c r="O493" s="54">
        <v>3</v>
      </c>
      <c r="P493" s="55" t="str">
        <f t="shared" si="7"/>
        <v>33</v>
      </c>
      <c r="Q493" s="55"/>
      <c r="R493" s="54" t="s">
        <v>7</v>
      </c>
    </row>
    <row r="494" spans="1:18" x14ac:dyDescent="0.25">
      <c r="A494" s="2" t="s">
        <v>4082</v>
      </c>
      <c r="B494" s="2" t="s">
        <v>5004</v>
      </c>
      <c r="C494" s="2" t="s">
        <v>5005</v>
      </c>
      <c r="D494" s="51">
        <v>4.180000000000005</v>
      </c>
      <c r="E494" s="51">
        <v>25.0611</v>
      </c>
      <c r="F494" s="52">
        <v>5.99</v>
      </c>
      <c r="G494" s="51">
        <v>20.88</v>
      </c>
      <c r="H494" s="53">
        <v>50</v>
      </c>
      <c r="I494" s="52">
        <v>0.04</v>
      </c>
      <c r="J494" s="51">
        <v>1306.9000000000001</v>
      </c>
      <c r="K494" s="52">
        <v>0.05</v>
      </c>
      <c r="L494" s="51">
        <v>1097.8900000000001</v>
      </c>
      <c r="M494" s="52">
        <v>0.05</v>
      </c>
      <c r="N494" s="54">
        <v>3</v>
      </c>
      <c r="O494" s="54">
        <v>3</v>
      </c>
      <c r="P494" s="55" t="str">
        <f t="shared" si="7"/>
        <v>33</v>
      </c>
      <c r="Q494" s="55"/>
      <c r="R494" s="54" t="s">
        <v>7</v>
      </c>
    </row>
    <row r="495" spans="1:18" x14ac:dyDescent="0.25">
      <c r="A495" s="2" t="s">
        <v>4082</v>
      </c>
      <c r="B495" s="2" t="s">
        <v>5006</v>
      </c>
      <c r="C495" s="2" t="s">
        <v>5007</v>
      </c>
      <c r="D495" s="51">
        <v>4.5399999999999983</v>
      </c>
      <c r="E495" s="51">
        <v>24.868200000000002</v>
      </c>
      <c r="F495" s="52">
        <v>5.47</v>
      </c>
      <c r="G495" s="51">
        <v>20.32</v>
      </c>
      <c r="H495" s="53">
        <v>54</v>
      </c>
      <c r="I495" s="52">
        <v>0.04</v>
      </c>
      <c r="J495" s="51">
        <v>1342.35</v>
      </c>
      <c r="K495" s="52">
        <v>0.05</v>
      </c>
      <c r="L495" s="51">
        <v>1097.19</v>
      </c>
      <c r="M495" s="52">
        <v>0.05</v>
      </c>
      <c r="N495" s="54">
        <v>3</v>
      </c>
      <c r="O495" s="54">
        <v>3</v>
      </c>
      <c r="P495" s="55" t="str">
        <f t="shared" si="7"/>
        <v>33</v>
      </c>
      <c r="Q495" s="55"/>
      <c r="R495" s="54" t="s">
        <v>7</v>
      </c>
    </row>
    <row r="496" spans="1:18" x14ac:dyDescent="0.25">
      <c r="A496" s="2" t="s">
        <v>4082</v>
      </c>
      <c r="B496" s="2" t="s">
        <v>7286</v>
      </c>
      <c r="C496" s="2" t="s">
        <v>7287</v>
      </c>
      <c r="D496" s="51">
        <v>4.0735849056603772</v>
      </c>
      <c r="E496" s="51">
        <v>24.441500000000001</v>
      </c>
      <c r="F496" s="52">
        <v>5.99</v>
      </c>
      <c r="G496" s="51">
        <v>20.36</v>
      </c>
      <c r="H496" s="53">
        <v>53</v>
      </c>
      <c r="I496" s="52">
        <v>0.04</v>
      </c>
      <c r="J496" s="51">
        <v>1295.4000000000001</v>
      </c>
      <c r="K496" s="52">
        <v>0.05</v>
      </c>
      <c r="L496" s="51">
        <v>1079.49</v>
      </c>
      <c r="M496" s="52">
        <v>0.05</v>
      </c>
      <c r="N496" s="54">
        <v>3</v>
      </c>
      <c r="O496" s="54">
        <v>3</v>
      </c>
      <c r="P496" s="55" t="str">
        <f t="shared" si="7"/>
        <v>33</v>
      </c>
      <c r="Q496" s="55"/>
      <c r="R496" s="54" t="s">
        <v>3336</v>
      </c>
    </row>
    <row r="497" spans="1:18" x14ac:dyDescent="0.25">
      <c r="A497" s="2" t="s">
        <v>4082</v>
      </c>
      <c r="B497" s="2" t="s">
        <v>5008</v>
      </c>
      <c r="C497" s="2" t="s">
        <v>5009</v>
      </c>
      <c r="D497" s="51">
        <v>2.1599999999999975</v>
      </c>
      <c r="E497" s="51">
        <v>20.560300000000002</v>
      </c>
      <c r="F497" s="52">
        <v>9.51</v>
      </c>
      <c r="G497" s="51">
        <v>18.399999999999999</v>
      </c>
      <c r="H497" s="53">
        <v>59</v>
      </c>
      <c r="I497" s="52">
        <v>0.05</v>
      </c>
      <c r="J497" s="51">
        <v>1204.5</v>
      </c>
      <c r="K497" s="52">
        <v>0.05</v>
      </c>
      <c r="L497" s="51">
        <v>1077.06</v>
      </c>
      <c r="M497" s="52">
        <v>0.05</v>
      </c>
      <c r="N497" s="54">
        <v>3</v>
      </c>
      <c r="O497" s="54">
        <v>3</v>
      </c>
      <c r="P497" s="55" t="str">
        <f t="shared" si="7"/>
        <v>33</v>
      </c>
      <c r="Q497" s="55"/>
      <c r="R497" s="54" t="s">
        <v>7</v>
      </c>
    </row>
    <row r="498" spans="1:18" x14ac:dyDescent="0.25">
      <c r="A498" s="2" t="s">
        <v>4082</v>
      </c>
      <c r="B498" s="2" t="s">
        <v>5010</v>
      </c>
      <c r="C498" s="2" t="s">
        <v>5011</v>
      </c>
      <c r="D498" s="51">
        <v>3.3600000000000025</v>
      </c>
      <c r="E498" s="51">
        <v>24.913</v>
      </c>
      <c r="F498" s="52">
        <v>7.41</v>
      </c>
      <c r="G498" s="51">
        <v>21.55</v>
      </c>
      <c r="H498" s="53">
        <v>50</v>
      </c>
      <c r="I498" s="52">
        <v>0.04</v>
      </c>
      <c r="J498" s="51">
        <v>1244.24</v>
      </c>
      <c r="K498" s="52">
        <v>0.05</v>
      </c>
      <c r="L498" s="51">
        <v>1076.24</v>
      </c>
      <c r="M498" s="52">
        <v>0.05</v>
      </c>
      <c r="N498" s="54">
        <v>3</v>
      </c>
      <c r="O498" s="54">
        <v>3</v>
      </c>
      <c r="P498" s="55" t="str">
        <f t="shared" si="7"/>
        <v>33</v>
      </c>
      <c r="Q498" s="55"/>
      <c r="R498" s="54" t="s">
        <v>7</v>
      </c>
    </row>
    <row r="499" spans="1:18" x14ac:dyDescent="0.25">
      <c r="A499" s="2" t="s">
        <v>4082</v>
      </c>
      <c r="B499" s="2" t="s">
        <v>5012</v>
      </c>
      <c r="C499" s="2" t="s">
        <v>5013</v>
      </c>
      <c r="D499" s="51">
        <v>4.1899999999999986</v>
      </c>
      <c r="E499" s="51">
        <v>22.7241</v>
      </c>
      <c r="F499" s="52">
        <v>5.42</v>
      </c>
      <c r="G499" s="51">
        <v>18.53</v>
      </c>
      <c r="H499" s="53">
        <v>58</v>
      </c>
      <c r="I499" s="52">
        <v>0.05</v>
      </c>
      <c r="J499" s="51">
        <v>1318</v>
      </c>
      <c r="K499" s="52">
        <v>0.05</v>
      </c>
      <c r="L499" s="51">
        <v>1074.98</v>
      </c>
      <c r="M499" s="52">
        <v>0.05</v>
      </c>
      <c r="N499" s="54">
        <v>3</v>
      </c>
      <c r="O499" s="54">
        <v>3</v>
      </c>
      <c r="P499" s="55" t="str">
        <f t="shared" si="7"/>
        <v>33</v>
      </c>
      <c r="Q499" s="55"/>
      <c r="R499" s="54" t="s">
        <v>7</v>
      </c>
    </row>
    <row r="500" spans="1:18" x14ac:dyDescent="0.25">
      <c r="A500" s="2" t="s">
        <v>4082</v>
      </c>
      <c r="B500" s="2" t="s">
        <v>5014</v>
      </c>
      <c r="C500" s="2" t="s">
        <v>5015</v>
      </c>
      <c r="D500" s="51">
        <v>8.3299999999999983</v>
      </c>
      <c r="E500" s="51">
        <v>31.5489</v>
      </c>
      <c r="F500" s="52">
        <v>3.78</v>
      </c>
      <c r="G500" s="51">
        <v>23.21</v>
      </c>
      <c r="H500" s="53">
        <v>46</v>
      </c>
      <c r="I500" s="52">
        <v>0.04</v>
      </c>
      <c r="J500" s="51">
        <v>1451.25</v>
      </c>
      <c r="K500" s="52">
        <v>0.06</v>
      </c>
      <c r="L500" s="51">
        <v>1068.07</v>
      </c>
      <c r="M500" s="52">
        <v>0.05</v>
      </c>
      <c r="N500" s="54">
        <v>3</v>
      </c>
      <c r="O500" s="54">
        <v>3</v>
      </c>
      <c r="P500" s="55" t="str">
        <f t="shared" si="7"/>
        <v>33</v>
      </c>
      <c r="Q500" s="55"/>
      <c r="R500" s="54" t="s">
        <v>7</v>
      </c>
    </row>
    <row r="501" spans="1:18" x14ac:dyDescent="0.25">
      <c r="A501" s="2" t="s">
        <v>4082</v>
      </c>
      <c r="B501" s="2" t="s">
        <v>5016</v>
      </c>
      <c r="C501" s="2" t="s">
        <v>5017</v>
      </c>
      <c r="D501" s="51">
        <v>3.1500000000000035</v>
      </c>
      <c r="E501" s="51">
        <v>18.852900000000002</v>
      </c>
      <c r="F501" s="52">
        <v>5.98</v>
      </c>
      <c r="G501" s="51">
        <v>15.7</v>
      </c>
      <c r="H501" s="53">
        <v>70</v>
      </c>
      <c r="I501" s="52">
        <v>0.06</v>
      </c>
      <c r="J501" s="51">
        <v>1282</v>
      </c>
      <c r="K501" s="52">
        <v>0.05</v>
      </c>
      <c r="L501" s="51">
        <v>1061.5</v>
      </c>
      <c r="M501" s="52">
        <v>0.05</v>
      </c>
      <c r="N501" s="54">
        <v>3</v>
      </c>
      <c r="O501" s="54">
        <v>3</v>
      </c>
      <c r="P501" s="55" t="str">
        <f t="shared" si="7"/>
        <v>33</v>
      </c>
      <c r="Q501" s="55"/>
      <c r="R501" s="54" t="s">
        <v>7</v>
      </c>
    </row>
    <row r="502" spans="1:18" x14ac:dyDescent="0.25">
      <c r="A502" s="2" t="s">
        <v>4082</v>
      </c>
      <c r="B502" s="2" t="s">
        <v>5018</v>
      </c>
      <c r="C502" s="2" t="s">
        <v>5019</v>
      </c>
      <c r="D502" s="51">
        <v>5.6899999999999986</v>
      </c>
      <c r="E502" s="51">
        <v>28.3354</v>
      </c>
      <c r="F502" s="52">
        <v>4.97</v>
      </c>
      <c r="G502" s="51">
        <v>22.64</v>
      </c>
      <c r="H502" s="53">
        <v>47</v>
      </c>
      <c r="I502" s="52">
        <v>0.04</v>
      </c>
      <c r="J502" s="51">
        <v>1327.43</v>
      </c>
      <c r="K502" s="52">
        <v>0.05</v>
      </c>
      <c r="L502" s="51">
        <v>1060</v>
      </c>
      <c r="M502" s="52">
        <v>0.05</v>
      </c>
      <c r="N502" s="54">
        <v>3</v>
      </c>
      <c r="O502" s="54">
        <v>3</v>
      </c>
      <c r="P502" s="55" t="str">
        <f t="shared" si="7"/>
        <v>33</v>
      </c>
      <c r="Q502" s="55"/>
      <c r="R502" s="54" t="s">
        <v>7</v>
      </c>
    </row>
    <row r="503" spans="1:18" x14ac:dyDescent="0.25">
      <c r="A503" s="2" t="s">
        <v>4082</v>
      </c>
      <c r="B503" s="2" t="s">
        <v>5020</v>
      </c>
      <c r="C503" s="2" t="s">
        <v>5021</v>
      </c>
      <c r="D503" s="51">
        <v>2.9300000000000046</v>
      </c>
      <c r="E503" s="51">
        <v>20.597200000000001</v>
      </c>
      <c r="F503" s="52">
        <v>7.02</v>
      </c>
      <c r="G503" s="51">
        <v>17.66</v>
      </c>
      <c r="H503" s="53">
        <v>60</v>
      </c>
      <c r="I503" s="52">
        <v>0.05</v>
      </c>
      <c r="J503" s="51">
        <v>1232.74</v>
      </c>
      <c r="K503" s="52">
        <v>0.05</v>
      </c>
      <c r="L503" s="51">
        <v>1056.94</v>
      </c>
      <c r="M503" s="52">
        <v>0.05</v>
      </c>
      <c r="N503" s="54">
        <v>3</v>
      </c>
      <c r="O503" s="54">
        <v>3</v>
      </c>
      <c r="P503" s="55" t="str">
        <f t="shared" si="7"/>
        <v>33</v>
      </c>
      <c r="Q503" s="55"/>
      <c r="R503" s="54" t="s">
        <v>7</v>
      </c>
    </row>
    <row r="504" spans="1:18" x14ac:dyDescent="0.25">
      <c r="A504" s="2" t="s">
        <v>4082</v>
      </c>
      <c r="B504" s="2" t="s">
        <v>5022</v>
      </c>
      <c r="C504" s="2" t="s">
        <v>5023</v>
      </c>
      <c r="D504" s="51">
        <v>3.680000000000005</v>
      </c>
      <c r="E504" s="51">
        <v>21.6568</v>
      </c>
      <c r="F504" s="52">
        <v>5.88</v>
      </c>
      <c r="G504" s="51">
        <v>17.97</v>
      </c>
      <c r="H504" s="53">
        <v>59</v>
      </c>
      <c r="I504" s="52">
        <v>0.05</v>
      </c>
      <c r="J504" s="51">
        <v>1270.19</v>
      </c>
      <c r="K504" s="52">
        <v>0.05</v>
      </c>
      <c r="L504" s="51">
        <v>1053.06</v>
      </c>
      <c r="M504" s="52">
        <v>0.05</v>
      </c>
      <c r="N504" s="54">
        <v>3</v>
      </c>
      <c r="O504" s="54">
        <v>3</v>
      </c>
      <c r="P504" s="55" t="str">
        <f t="shared" si="7"/>
        <v>33</v>
      </c>
      <c r="Q504" s="55"/>
      <c r="R504" s="54" t="s">
        <v>7</v>
      </c>
    </row>
    <row r="505" spans="1:18" x14ac:dyDescent="0.25">
      <c r="A505" s="2" t="s">
        <v>4082</v>
      </c>
      <c r="B505" s="2" t="s">
        <v>7288</v>
      </c>
      <c r="C505" s="2" t="s">
        <v>7289</v>
      </c>
      <c r="D505" s="51">
        <v>2.7650483091787437</v>
      </c>
      <c r="E505" s="51">
        <v>16.590199999999999</v>
      </c>
      <c r="F505" s="52">
        <v>5.99</v>
      </c>
      <c r="G505" s="51">
        <v>13.82</v>
      </c>
      <c r="H505" s="53">
        <v>76</v>
      </c>
      <c r="I505" s="52">
        <v>0.06</v>
      </c>
      <c r="J505" s="51">
        <v>1263.1300000000001</v>
      </c>
      <c r="K505" s="52">
        <v>0.05</v>
      </c>
      <c r="L505" s="51">
        <v>1052.98</v>
      </c>
      <c r="M505" s="52">
        <v>0.05</v>
      </c>
      <c r="N505" s="54">
        <v>3</v>
      </c>
      <c r="O505" s="54">
        <v>3</v>
      </c>
      <c r="P505" s="55" t="str">
        <f t="shared" si="7"/>
        <v>33</v>
      </c>
      <c r="Q505" s="55"/>
      <c r="R505" s="54" t="s">
        <v>3336</v>
      </c>
    </row>
    <row r="506" spans="1:18" x14ac:dyDescent="0.25">
      <c r="A506" s="2" t="s">
        <v>4082</v>
      </c>
      <c r="B506" s="2" t="s">
        <v>5024</v>
      </c>
      <c r="C506" s="2" t="s">
        <v>5025</v>
      </c>
      <c r="D506" s="51">
        <v>2.3199999999999967</v>
      </c>
      <c r="E506" s="51">
        <v>20.508700000000001</v>
      </c>
      <c r="F506" s="52">
        <v>8.83</v>
      </c>
      <c r="G506" s="51">
        <v>18.18</v>
      </c>
      <c r="H506" s="53">
        <v>58</v>
      </c>
      <c r="I506" s="52">
        <v>0.05</v>
      </c>
      <c r="J506" s="51">
        <v>1187</v>
      </c>
      <c r="K506" s="52">
        <v>0.05</v>
      </c>
      <c r="L506" s="51">
        <v>1052.44</v>
      </c>
      <c r="M506" s="52">
        <v>0.05</v>
      </c>
      <c r="N506" s="54">
        <v>3</v>
      </c>
      <c r="O506" s="54">
        <v>3</v>
      </c>
      <c r="P506" s="55" t="str">
        <f t="shared" si="7"/>
        <v>33</v>
      </c>
      <c r="Q506" s="55"/>
      <c r="R506" s="54" t="s">
        <v>7</v>
      </c>
    </row>
    <row r="507" spans="1:18" x14ac:dyDescent="0.25">
      <c r="A507" s="2" t="s">
        <v>4082</v>
      </c>
      <c r="B507" s="2" t="s">
        <v>5026</v>
      </c>
      <c r="C507" s="2" t="s">
        <v>5027</v>
      </c>
      <c r="D507" s="51">
        <v>3.5099999999999976</v>
      </c>
      <c r="E507" s="51">
        <v>19.739799999999999</v>
      </c>
      <c r="F507" s="52">
        <v>5.62</v>
      </c>
      <c r="G507" s="51">
        <v>16.22</v>
      </c>
      <c r="H507" s="53">
        <v>64</v>
      </c>
      <c r="I507" s="52">
        <v>0.05</v>
      </c>
      <c r="J507" s="51">
        <v>1276.6500000000001</v>
      </c>
      <c r="K507" s="52">
        <v>0.05</v>
      </c>
      <c r="L507" s="51">
        <v>1052.01</v>
      </c>
      <c r="M507" s="52">
        <v>0.05</v>
      </c>
      <c r="N507" s="54">
        <v>3</v>
      </c>
      <c r="O507" s="54">
        <v>3</v>
      </c>
      <c r="P507" s="55" t="str">
        <f t="shared" si="7"/>
        <v>33</v>
      </c>
      <c r="Q507" s="55"/>
      <c r="R507" s="54" t="s">
        <v>7</v>
      </c>
    </row>
    <row r="508" spans="1:18" x14ac:dyDescent="0.25">
      <c r="A508" s="2" t="s">
        <v>4082</v>
      </c>
      <c r="B508" s="2" t="s">
        <v>5028</v>
      </c>
      <c r="C508" s="2" t="s">
        <v>5029</v>
      </c>
      <c r="D508" s="51">
        <v>1.8900000000000003</v>
      </c>
      <c r="E508" s="51">
        <v>19.7561</v>
      </c>
      <c r="F508" s="52">
        <v>10.45</v>
      </c>
      <c r="G508" s="51">
        <v>17.86</v>
      </c>
      <c r="H508" s="53">
        <v>58</v>
      </c>
      <c r="I508" s="52">
        <v>0.05</v>
      </c>
      <c r="J508" s="51">
        <v>1160.0999999999999</v>
      </c>
      <c r="K508" s="52">
        <v>0.04</v>
      </c>
      <c r="L508" s="51">
        <v>1050.48</v>
      </c>
      <c r="M508" s="52">
        <v>0.05</v>
      </c>
      <c r="N508" s="54">
        <v>3</v>
      </c>
      <c r="O508" s="54">
        <v>3</v>
      </c>
      <c r="P508" s="55" t="str">
        <f t="shared" si="7"/>
        <v>33</v>
      </c>
      <c r="Q508" s="55"/>
      <c r="R508" s="54" t="s">
        <v>7</v>
      </c>
    </row>
    <row r="509" spans="1:18" x14ac:dyDescent="0.25">
      <c r="A509" s="2" t="s">
        <v>4082</v>
      </c>
      <c r="B509" s="2" t="s">
        <v>5030</v>
      </c>
      <c r="C509" s="2" t="s">
        <v>5031</v>
      </c>
      <c r="D509" s="51">
        <v>4.009999999999998</v>
      </c>
      <c r="E509" s="51">
        <v>24.423400000000001</v>
      </c>
      <c r="F509" s="52">
        <v>6.09</v>
      </c>
      <c r="G509" s="51">
        <v>20.41</v>
      </c>
      <c r="H509" s="53">
        <v>51</v>
      </c>
      <c r="I509" s="52">
        <v>0.04</v>
      </c>
      <c r="J509" s="51">
        <v>1254.4000000000001</v>
      </c>
      <c r="K509" s="52">
        <v>0.05</v>
      </c>
      <c r="L509" s="51">
        <v>1049.8900000000001</v>
      </c>
      <c r="M509" s="52">
        <v>0.05</v>
      </c>
      <c r="N509" s="54">
        <v>3</v>
      </c>
      <c r="O509" s="54">
        <v>3</v>
      </c>
      <c r="P509" s="55" t="str">
        <f t="shared" si="7"/>
        <v>33</v>
      </c>
      <c r="Q509" s="55"/>
      <c r="R509" s="54" t="s">
        <v>7</v>
      </c>
    </row>
    <row r="510" spans="1:18" x14ac:dyDescent="0.25">
      <c r="A510" s="2" t="s">
        <v>4082</v>
      </c>
      <c r="B510" s="2" t="s">
        <v>5032</v>
      </c>
      <c r="C510" s="2" t="s">
        <v>5033</v>
      </c>
      <c r="D510" s="51">
        <v>4.5900000000000025</v>
      </c>
      <c r="E510" s="51">
        <v>26.477599999999999</v>
      </c>
      <c r="F510" s="52">
        <v>5.76</v>
      </c>
      <c r="G510" s="51">
        <v>21.88</v>
      </c>
      <c r="H510" s="53">
        <v>48</v>
      </c>
      <c r="I510" s="52">
        <v>0.04</v>
      </c>
      <c r="J510" s="51">
        <v>1268.45</v>
      </c>
      <c r="K510" s="52">
        <v>0.05</v>
      </c>
      <c r="L510" s="51">
        <v>1048.1300000000001</v>
      </c>
      <c r="M510" s="52">
        <v>0.05</v>
      </c>
      <c r="N510" s="54">
        <v>3</v>
      </c>
      <c r="O510" s="54">
        <v>3</v>
      </c>
      <c r="P510" s="55" t="str">
        <f t="shared" si="7"/>
        <v>33</v>
      </c>
      <c r="Q510" s="55"/>
      <c r="R510" s="54" t="s">
        <v>7</v>
      </c>
    </row>
    <row r="511" spans="1:18" x14ac:dyDescent="0.25">
      <c r="A511" s="2" t="s">
        <v>4082</v>
      </c>
      <c r="B511" s="2" t="s">
        <v>5034</v>
      </c>
      <c r="C511" s="2" t="s">
        <v>5035</v>
      </c>
      <c r="D511" s="51">
        <v>2.2899999999999996</v>
      </c>
      <c r="E511" s="51">
        <v>14.5709</v>
      </c>
      <c r="F511" s="52">
        <v>6.36</v>
      </c>
      <c r="G511" s="51">
        <v>12.28</v>
      </c>
      <c r="H511" s="53">
        <v>83</v>
      </c>
      <c r="I511" s="52">
        <v>7.0000000000000007E-2</v>
      </c>
      <c r="J511" s="51">
        <v>1236.75</v>
      </c>
      <c r="K511" s="52">
        <v>0.05</v>
      </c>
      <c r="L511" s="51">
        <v>1046.68</v>
      </c>
      <c r="M511" s="52">
        <v>0.05</v>
      </c>
      <c r="N511" s="54">
        <v>3</v>
      </c>
      <c r="O511" s="54">
        <v>3</v>
      </c>
      <c r="P511" s="55" t="str">
        <f t="shared" si="7"/>
        <v>33</v>
      </c>
      <c r="Q511" s="55"/>
      <c r="R511" s="54" t="s">
        <v>7</v>
      </c>
    </row>
    <row r="512" spans="1:18" x14ac:dyDescent="0.25">
      <c r="A512" s="2" t="s">
        <v>4082</v>
      </c>
      <c r="B512" s="2" t="s">
        <v>5036</v>
      </c>
      <c r="C512" s="2" t="s">
        <v>5037</v>
      </c>
      <c r="D512" s="51">
        <v>2.25</v>
      </c>
      <c r="E512" s="51">
        <v>18.148099999999999</v>
      </c>
      <c r="F512" s="52">
        <v>8.06</v>
      </c>
      <c r="G512" s="51">
        <v>15.89</v>
      </c>
      <c r="H512" s="53">
        <v>65</v>
      </c>
      <c r="I512" s="52">
        <v>0.05</v>
      </c>
      <c r="J512" s="51">
        <v>1188</v>
      </c>
      <c r="K512" s="52">
        <v>0.05</v>
      </c>
      <c r="L512" s="51">
        <v>1041.75</v>
      </c>
      <c r="M512" s="52">
        <v>0.05</v>
      </c>
      <c r="N512" s="54">
        <v>3</v>
      </c>
      <c r="O512" s="54">
        <v>3</v>
      </c>
      <c r="P512" s="55" t="str">
        <f t="shared" si="7"/>
        <v>33</v>
      </c>
      <c r="Q512" s="55"/>
      <c r="R512" s="54" t="s">
        <v>7</v>
      </c>
    </row>
    <row r="513" spans="1:18" x14ac:dyDescent="0.25">
      <c r="A513" s="2" t="s">
        <v>4082</v>
      </c>
      <c r="B513" s="2" t="s">
        <v>5038</v>
      </c>
      <c r="C513" s="2" t="s">
        <v>5039</v>
      </c>
      <c r="D513" s="51">
        <v>6.0299999999999994</v>
      </c>
      <c r="E513" s="51">
        <v>28.587299999999999</v>
      </c>
      <c r="F513" s="52">
        <v>4.74</v>
      </c>
      <c r="G513" s="51">
        <v>22.55</v>
      </c>
      <c r="H513" s="53">
        <v>46</v>
      </c>
      <c r="I513" s="52">
        <v>0.04</v>
      </c>
      <c r="J513" s="51">
        <v>1314.93</v>
      </c>
      <c r="K513" s="52">
        <v>0.05</v>
      </c>
      <c r="L513" s="51">
        <v>1037.55</v>
      </c>
      <c r="M513" s="52">
        <v>0.05</v>
      </c>
      <c r="N513" s="54">
        <v>3</v>
      </c>
      <c r="O513" s="54">
        <v>3</v>
      </c>
      <c r="P513" s="55" t="str">
        <f t="shared" si="7"/>
        <v>33</v>
      </c>
      <c r="Q513" s="55"/>
      <c r="R513" s="54" t="s">
        <v>7</v>
      </c>
    </row>
    <row r="514" spans="1:18" x14ac:dyDescent="0.25">
      <c r="A514" s="2" t="s">
        <v>4082</v>
      </c>
      <c r="B514" s="2" t="s">
        <v>5040</v>
      </c>
      <c r="C514" s="2" t="s">
        <v>5041</v>
      </c>
      <c r="D514" s="51">
        <v>1.8799999999999983</v>
      </c>
      <c r="E514" s="51">
        <v>16.7225</v>
      </c>
      <c r="F514" s="52">
        <v>8.89</v>
      </c>
      <c r="G514" s="51">
        <v>14.84</v>
      </c>
      <c r="H514" s="53">
        <v>70</v>
      </c>
      <c r="I514" s="52">
        <v>0.06</v>
      </c>
      <c r="J514" s="51">
        <v>1167.3</v>
      </c>
      <c r="K514" s="52">
        <v>0.05</v>
      </c>
      <c r="L514" s="51">
        <v>1035.7</v>
      </c>
      <c r="M514" s="52">
        <v>0.05</v>
      </c>
      <c r="N514" s="54">
        <v>3</v>
      </c>
      <c r="O514" s="54">
        <v>3</v>
      </c>
      <c r="P514" s="55" t="str">
        <f t="shared" si="7"/>
        <v>33</v>
      </c>
      <c r="Q514" s="55"/>
      <c r="R514" s="54" t="s">
        <v>7</v>
      </c>
    </row>
    <row r="515" spans="1:18" x14ac:dyDescent="0.25">
      <c r="A515" s="2" t="s">
        <v>4082</v>
      </c>
      <c r="B515" s="2" t="s">
        <v>5042</v>
      </c>
      <c r="C515" s="2" t="s">
        <v>5043</v>
      </c>
      <c r="D515" s="51">
        <v>1.5799999999999987</v>
      </c>
      <c r="E515" s="51">
        <v>14.229200000000001</v>
      </c>
      <c r="F515" s="52">
        <v>9</v>
      </c>
      <c r="G515" s="51">
        <v>12.64</v>
      </c>
      <c r="H515" s="53">
        <v>86</v>
      </c>
      <c r="I515" s="52">
        <v>7.0000000000000007E-2</v>
      </c>
      <c r="J515" s="51">
        <v>1163.8</v>
      </c>
      <c r="K515" s="52">
        <v>0.04</v>
      </c>
      <c r="L515" s="51">
        <v>1027.92</v>
      </c>
      <c r="M515" s="52">
        <v>0.05</v>
      </c>
      <c r="N515" s="54">
        <v>3</v>
      </c>
      <c r="O515" s="54">
        <v>3</v>
      </c>
      <c r="P515" s="55" t="str">
        <f t="shared" si="7"/>
        <v>33</v>
      </c>
      <c r="Q515" s="55"/>
      <c r="R515" s="54" t="s">
        <v>7</v>
      </c>
    </row>
    <row r="516" spans="1:18" x14ac:dyDescent="0.25">
      <c r="A516" s="2" t="s">
        <v>4082</v>
      </c>
      <c r="B516" s="2" t="s">
        <v>5044</v>
      </c>
      <c r="C516" s="2" t="s">
        <v>5045</v>
      </c>
      <c r="D516" s="51">
        <v>4.0900000000000025</v>
      </c>
      <c r="E516" s="51">
        <v>27.320699999999999</v>
      </c>
      <c r="F516" s="52">
        <v>6.67</v>
      </c>
      <c r="G516" s="51">
        <v>23.23</v>
      </c>
      <c r="H516" s="53">
        <v>47</v>
      </c>
      <c r="I516" s="52">
        <v>0.04</v>
      </c>
      <c r="J516" s="51">
        <v>1216.1500000000001</v>
      </c>
      <c r="K516" s="52">
        <v>0.05</v>
      </c>
      <c r="L516" s="51">
        <v>1023.92</v>
      </c>
      <c r="M516" s="52">
        <v>0.05</v>
      </c>
      <c r="N516" s="54">
        <v>3</v>
      </c>
      <c r="O516" s="54">
        <v>3</v>
      </c>
      <c r="P516" s="55" t="str">
        <f t="shared" si="7"/>
        <v>33</v>
      </c>
      <c r="Q516" s="55"/>
      <c r="R516" s="54" t="s">
        <v>7</v>
      </c>
    </row>
    <row r="517" spans="1:18" x14ac:dyDescent="0.25">
      <c r="A517" s="2" t="s">
        <v>4082</v>
      </c>
      <c r="B517" s="2" t="s">
        <v>5046</v>
      </c>
      <c r="C517" s="2" t="s">
        <v>5047</v>
      </c>
      <c r="D517" s="51">
        <v>6.53</v>
      </c>
      <c r="E517" s="51">
        <v>38.5062</v>
      </c>
      <c r="F517" s="52">
        <v>5.89</v>
      </c>
      <c r="G517" s="51">
        <v>31.97</v>
      </c>
      <c r="H517" s="53">
        <v>32</v>
      </c>
      <c r="I517" s="52">
        <v>0.02</v>
      </c>
      <c r="J517" s="51">
        <v>1232.2</v>
      </c>
      <c r="K517" s="52">
        <v>0.05</v>
      </c>
      <c r="L517" s="51">
        <v>1023.24</v>
      </c>
      <c r="M517" s="52">
        <v>0.05</v>
      </c>
      <c r="N517" s="54">
        <v>3</v>
      </c>
      <c r="O517" s="54">
        <v>3</v>
      </c>
      <c r="P517" s="55" t="str">
        <f t="shared" si="7"/>
        <v>33</v>
      </c>
      <c r="Q517" s="55"/>
      <c r="R517" s="54" t="s">
        <v>7</v>
      </c>
    </row>
    <row r="518" spans="1:18" x14ac:dyDescent="0.25">
      <c r="A518" s="2" t="s">
        <v>4082</v>
      </c>
      <c r="B518" s="2" t="s">
        <v>5048</v>
      </c>
      <c r="C518" s="2" t="s">
        <v>5049</v>
      </c>
      <c r="D518" s="51">
        <v>5.8100000000000014</v>
      </c>
      <c r="E518" s="51">
        <v>32.025300000000001</v>
      </c>
      <c r="F518" s="52">
        <v>5.51</v>
      </c>
      <c r="G518" s="51">
        <v>26.21</v>
      </c>
      <c r="H518" s="53">
        <v>39</v>
      </c>
      <c r="I518" s="52">
        <v>0.03</v>
      </c>
      <c r="J518" s="51">
        <v>1248.99</v>
      </c>
      <c r="K518" s="52">
        <v>0.05</v>
      </c>
      <c r="L518" s="51">
        <v>1022.4</v>
      </c>
      <c r="M518" s="52">
        <v>0.05</v>
      </c>
      <c r="N518" s="54">
        <v>3</v>
      </c>
      <c r="O518" s="54">
        <v>3</v>
      </c>
      <c r="P518" s="55" t="str">
        <f t="shared" si="7"/>
        <v>33</v>
      </c>
      <c r="Q518" s="55"/>
      <c r="R518" s="54" t="s">
        <v>7</v>
      </c>
    </row>
    <row r="519" spans="1:18" x14ac:dyDescent="0.25">
      <c r="A519" s="2" t="s">
        <v>4082</v>
      </c>
      <c r="B519" s="2" t="s">
        <v>5050</v>
      </c>
      <c r="C519" s="2" t="s">
        <v>5051</v>
      </c>
      <c r="D519" s="51">
        <v>2.8899999999999997</v>
      </c>
      <c r="E519" s="51">
        <v>24.299499999999998</v>
      </c>
      <c r="F519" s="52">
        <v>8.4</v>
      </c>
      <c r="G519" s="51">
        <v>21.4</v>
      </c>
      <c r="H519" s="53">
        <v>48</v>
      </c>
      <c r="I519" s="52">
        <v>0.04</v>
      </c>
      <c r="J519" s="51">
        <v>1161.08</v>
      </c>
      <c r="K519" s="52">
        <v>0.04</v>
      </c>
      <c r="L519" s="51">
        <v>1022.36</v>
      </c>
      <c r="M519" s="52">
        <v>0.05</v>
      </c>
      <c r="N519" s="54">
        <v>3</v>
      </c>
      <c r="O519" s="54">
        <v>3</v>
      </c>
      <c r="P519" s="55" t="str">
        <f t="shared" ref="P519:P582" si="8">N519&amp;O519</f>
        <v>33</v>
      </c>
      <c r="Q519" s="55"/>
      <c r="R519" s="54" t="s">
        <v>7</v>
      </c>
    </row>
    <row r="520" spans="1:18" x14ac:dyDescent="0.25">
      <c r="A520" s="2" t="s">
        <v>4082</v>
      </c>
      <c r="B520" s="2" t="s">
        <v>5052</v>
      </c>
      <c r="C520" s="2" t="s">
        <v>5053</v>
      </c>
      <c r="D520" s="51">
        <v>3.0200000000000022</v>
      </c>
      <c r="E520" s="51">
        <v>19.752500000000001</v>
      </c>
      <c r="F520" s="52">
        <v>6.54</v>
      </c>
      <c r="G520" s="51">
        <v>16.73</v>
      </c>
      <c r="H520" s="53">
        <v>61</v>
      </c>
      <c r="I520" s="52">
        <v>0.05</v>
      </c>
      <c r="J520" s="51">
        <v>1205.4000000000001</v>
      </c>
      <c r="K520" s="52">
        <v>0.05</v>
      </c>
      <c r="L520" s="51">
        <v>1021.18</v>
      </c>
      <c r="M520" s="52">
        <v>0.05</v>
      </c>
      <c r="N520" s="54">
        <v>3</v>
      </c>
      <c r="O520" s="54">
        <v>3</v>
      </c>
      <c r="P520" s="55" t="str">
        <f t="shared" si="8"/>
        <v>33</v>
      </c>
      <c r="Q520" s="55"/>
      <c r="R520" s="54" t="s">
        <v>7</v>
      </c>
    </row>
    <row r="521" spans="1:18" x14ac:dyDescent="0.25">
      <c r="A521" s="2" t="s">
        <v>4082</v>
      </c>
      <c r="B521" s="2" t="s">
        <v>5054</v>
      </c>
      <c r="C521" s="2" t="s">
        <v>1536</v>
      </c>
      <c r="D521" s="51">
        <v>1.849999999999997</v>
      </c>
      <c r="E521" s="51">
        <v>13.2179</v>
      </c>
      <c r="F521" s="52">
        <v>7.14</v>
      </c>
      <c r="G521" s="51">
        <v>11.36</v>
      </c>
      <c r="H521" s="53">
        <v>91</v>
      </c>
      <c r="I521" s="52">
        <v>7.0000000000000007E-2</v>
      </c>
      <c r="J521" s="51">
        <v>1186.74</v>
      </c>
      <c r="K521" s="52">
        <v>0.05</v>
      </c>
      <c r="L521" s="51">
        <v>1018.39</v>
      </c>
      <c r="M521" s="52">
        <v>0.05</v>
      </c>
      <c r="N521" s="54">
        <v>3</v>
      </c>
      <c r="O521" s="54">
        <v>3</v>
      </c>
      <c r="P521" s="55" t="str">
        <f t="shared" si="8"/>
        <v>33</v>
      </c>
      <c r="Q521" s="55"/>
      <c r="R521" s="54" t="s">
        <v>7</v>
      </c>
    </row>
    <row r="522" spans="1:18" x14ac:dyDescent="0.25">
      <c r="A522" s="2" t="s">
        <v>4082</v>
      </c>
      <c r="B522" s="2" t="s">
        <v>5055</v>
      </c>
      <c r="C522" s="2" t="s">
        <v>5056</v>
      </c>
      <c r="D522" s="51">
        <v>5.6299999999999972</v>
      </c>
      <c r="E522" s="51">
        <v>31.46</v>
      </c>
      <c r="F522" s="52">
        <v>5.58</v>
      </c>
      <c r="G522" s="51">
        <v>25.83</v>
      </c>
      <c r="H522" s="53">
        <v>40</v>
      </c>
      <c r="I522" s="52">
        <v>0.03</v>
      </c>
      <c r="J522" s="51">
        <v>1242.4000000000001</v>
      </c>
      <c r="K522" s="52">
        <v>0.05</v>
      </c>
      <c r="L522" s="51">
        <v>1017.2</v>
      </c>
      <c r="M522" s="52">
        <v>0.05</v>
      </c>
      <c r="N522" s="54">
        <v>3</v>
      </c>
      <c r="O522" s="54">
        <v>3</v>
      </c>
      <c r="P522" s="55" t="str">
        <f t="shared" si="8"/>
        <v>33</v>
      </c>
      <c r="Q522" s="55"/>
      <c r="R522" s="54" t="s">
        <v>7</v>
      </c>
    </row>
    <row r="523" spans="1:18" x14ac:dyDescent="0.25">
      <c r="A523" s="2" t="s">
        <v>4082</v>
      </c>
      <c r="B523" s="2" t="s">
        <v>5057</v>
      </c>
      <c r="C523" s="2" t="s">
        <v>5058</v>
      </c>
      <c r="D523" s="51">
        <v>4.5900000000000025</v>
      </c>
      <c r="E523" s="51">
        <v>28.566600000000001</v>
      </c>
      <c r="F523" s="52">
        <v>6.22</v>
      </c>
      <c r="G523" s="51">
        <v>23.97</v>
      </c>
      <c r="H523" s="53">
        <v>42</v>
      </c>
      <c r="I523" s="52">
        <v>0.03</v>
      </c>
      <c r="J523" s="51">
        <v>1199.8</v>
      </c>
      <c r="K523" s="52">
        <v>0.05</v>
      </c>
      <c r="L523" s="51">
        <v>1007.02</v>
      </c>
      <c r="M523" s="52">
        <v>0.05</v>
      </c>
      <c r="N523" s="54">
        <v>3</v>
      </c>
      <c r="O523" s="54">
        <v>3</v>
      </c>
      <c r="P523" s="55" t="str">
        <f t="shared" si="8"/>
        <v>33</v>
      </c>
      <c r="Q523" s="55"/>
      <c r="R523" s="54" t="s">
        <v>7</v>
      </c>
    </row>
    <row r="524" spans="1:18" x14ac:dyDescent="0.25">
      <c r="A524" s="2" t="s">
        <v>4082</v>
      </c>
      <c r="B524" s="2" t="s">
        <v>5059</v>
      </c>
      <c r="C524" s="2" t="s">
        <v>5060</v>
      </c>
      <c r="D524" s="51">
        <v>3.199999999999998</v>
      </c>
      <c r="E524" s="51">
        <v>22.241099999999999</v>
      </c>
      <c r="F524" s="52">
        <v>6.95</v>
      </c>
      <c r="G524" s="51">
        <v>19.04</v>
      </c>
      <c r="H524" s="53">
        <v>53</v>
      </c>
      <c r="I524" s="52">
        <v>0.04</v>
      </c>
      <c r="J524" s="51">
        <v>1175.52</v>
      </c>
      <c r="K524" s="52">
        <v>0.05</v>
      </c>
      <c r="L524" s="51">
        <v>1005.92</v>
      </c>
      <c r="M524" s="52">
        <v>0.05</v>
      </c>
      <c r="N524" s="54">
        <v>3</v>
      </c>
      <c r="O524" s="54">
        <v>3</v>
      </c>
      <c r="P524" s="55" t="str">
        <f t="shared" si="8"/>
        <v>33</v>
      </c>
      <c r="Q524" s="55"/>
      <c r="R524" s="54" t="s">
        <v>7</v>
      </c>
    </row>
    <row r="525" spans="1:18" x14ac:dyDescent="0.25">
      <c r="A525" s="2" t="s">
        <v>4082</v>
      </c>
      <c r="B525" s="2" t="s">
        <v>5061</v>
      </c>
      <c r="C525" s="2" t="s">
        <v>5062</v>
      </c>
      <c r="D525" s="51">
        <v>3.0699999999999963</v>
      </c>
      <c r="E525" s="51">
        <v>23.332899999999999</v>
      </c>
      <c r="F525" s="52">
        <v>7.6</v>
      </c>
      <c r="G525" s="51">
        <v>20.260000000000002</v>
      </c>
      <c r="H525" s="53">
        <v>49</v>
      </c>
      <c r="I525" s="52">
        <v>0.04</v>
      </c>
      <c r="J525" s="51">
        <v>1155.6500000000001</v>
      </c>
      <c r="K525" s="52">
        <v>0.04</v>
      </c>
      <c r="L525" s="51">
        <v>1005.22</v>
      </c>
      <c r="M525" s="52">
        <v>0.05</v>
      </c>
      <c r="N525" s="54">
        <v>3</v>
      </c>
      <c r="O525" s="54">
        <v>3</v>
      </c>
      <c r="P525" s="55" t="str">
        <f t="shared" si="8"/>
        <v>33</v>
      </c>
      <c r="Q525" s="55"/>
      <c r="R525" s="54" t="s">
        <v>7</v>
      </c>
    </row>
    <row r="526" spans="1:18" x14ac:dyDescent="0.25">
      <c r="A526" s="2" t="s">
        <v>4082</v>
      </c>
      <c r="B526" s="2" t="s">
        <v>5063</v>
      </c>
      <c r="C526" s="2" t="s">
        <v>5064</v>
      </c>
      <c r="D526" s="51">
        <v>3</v>
      </c>
      <c r="E526" s="51">
        <v>25.2988</v>
      </c>
      <c r="F526" s="52">
        <v>8.43</v>
      </c>
      <c r="G526" s="51">
        <v>22.29</v>
      </c>
      <c r="H526" s="53">
        <v>45</v>
      </c>
      <c r="I526" s="52">
        <v>0.03</v>
      </c>
      <c r="J526" s="51">
        <v>1138.45</v>
      </c>
      <c r="K526" s="52">
        <v>0.04</v>
      </c>
      <c r="L526" s="51">
        <v>1003.45</v>
      </c>
      <c r="M526" s="52">
        <v>0.05</v>
      </c>
      <c r="N526" s="54">
        <v>3</v>
      </c>
      <c r="O526" s="54">
        <v>3</v>
      </c>
      <c r="P526" s="55" t="str">
        <f t="shared" si="8"/>
        <v>33</v>
      </c>
      <c r="Q526" s="55"/>
      <c r="R526" s="54" t="s">
        <v>7</v>
      </c>
    </row>
    <row r="527" spans="1:18" x14ac:dyDescent="0.25">
      <c r="A527" s="2" t="s">
        <v>4082</v>
      </c>
      <c r="B527" s="2" t="s">
        <v>5065</v>
      </c>
      <c r="C527" s="2" t="s">
        <v>5066</v>
      </c>
      <c r="D527" s="51">
        <v>3.75</v>
      </c>
      <c r="E527" s="51">
        <v>27.514199999999999</v>
      </c>
      <c r="F527" s="52">
        <v>7.33</v>
      </c>
      <c r="G527" s="51">
        <v>23.76</v>
      </c>
      <c r="H527" s="53">
        <v>42</v>
      </c>
      <c r="I527" s="52">
        <v>0.03</v>
      </c>
      <c r="J527" s="51">
        <v>1155.5999999999999</v>
      </c>
      <c r="K527" s="52">
        <v>0.04</v>
      </c>
      <c r="L527" s="51">
        <v>998.1</v>
      </c>
      <c r="M527" s="52">
        <v>0.05</v>
      </c>
      <c r="N527" s="54">
        <v>3</v>
      </c>
      <c r="O527" s="54">
        <v>3</v>
      </c>
      <c r="P527" s="55" t="str">
        <f t="shared" si="8"/>
        <v>33</v>
      </c>
      <c r="Q527" s="55"/>
      <c r="R527" s="54" t="s">
        <v>7</v>
      </c>
    </row>
    <row r="528" spans="1:18" x14ac:dyDescent="0.25">
      <c r="A528" s="2" t="s">
        <v>4082</v>
      </c>
      <c r="B528" s="2" t="s">
        <v>5067</v>
      </c>
      <c r="C528" s="2" t="s">
        <v>5068</v>
      </c>
      <c r="D528" s="51">
        <v>2.2900000000000023</v>
      </c>
      <c r="E528" s="51">
        <v>18.431000000000001</v>
      </c>
      <c r="F528" s="52">
        <v>8.0399999999999991</v>
      </c>
      <c r="G528" s="51">
        <v>16.14</v>
      </c>
      <c r="H528" s="53">
        <v>61</v>
      </c>
      <c r="I528" s="52">
        <v>0.05</v>
      </c>
      <c r="J528" s="51">
        <v>1137</v>
      </c>
      <c r="K528" s="52">
        <v>0.04</v>
      </c>
      <c r="L528" s="51">
        <v>997.31</v>
      </c>
      <c r="M528" s="52">
        <v>0.05</v>
      </c>
      <c r="N528" s="54">
        <v>3</v>
      </c>
      <c r="O528" s="54">
        <v>3</v>
      </c>
      <c r="P528" s="55" t="str">
        <f t="shared" si="8"/>
        <v>33</v>
      </c>
      <c r="Q528" s="55"/>
      <c r="R528" s="54" t="s">
        <v>7</v>
      </c>
    </row>
    <row r="529" spans="1:18" x14ac:dyDescent="0.25">
      <c r="A529" s="2" t="s">
        <v>4082</v>
      </c>
      <c r="B529" s="2" t="s">
        <v>5069</v>
      </c>
      <c r="C529" s="2" t="s">
        <v>5070</v>
      </c>
      <c r="D529" s="51">
        <v>5.1599999999999975</v>
      </c>
      <c r="E529" s="51">
        <v>29.380400000000002</v>
      </c>
      <c r="F529" s="52">
        <v>5.69</v>
      </c>
      <c r="G529" s="51">
        <v>24.22</v>
      </c>
      <c r="H529" s="53">
        <v>41</v>
      </c>
      <c r="I529" s="52">
        <v>0.03</v>
      </c>
      <c r="J529" s="51">
        <v>1204.5999999999999</v>
      </c>
      <c r="K529" s="52">
        <v>0.05</v>
      </c>
      <c r="L529" s="51">
        <v>993.04</v>
      </c>
      <c r="M529" s="52">
        <v>0.05</v>
      </c>
      <c r="N529" s="54">
        <v>3</v>
      </c>
      <c r="O529" s="54">
        <v>3</v>
      </c>
      <c r="P529" s="55" t="str">
        <f t="shared" si="8"/>
        <v>33</v>
      </c>
      <c r="Q529" s="55"/>
      <c r="R529" s="54" t="s">
        <v>7</v>
      </c>
    </row>
    <row r="530" spans="1:18" x14ac:dyDescent="0.25">
      <c r="A530" s="2" t="s">
        <v>4082</v>
      </c>
      <c r="B530" s="2" t="s">
        <v>5071</v>
      </c>
      <c r="C530" s="2" t="s">
        <v>5072</v>
      </c>
      <c r="D530" s="51">
        <v>2.699999999999998</v>
      </c>
      <c r="E530" s="51">
        <v>17.1919</v>
      </c>
      <c r="F530" s="52">
        <v>6.36</v>
      </c>
      <c r="G530" s="51">
        <v>14.49</v>
      </c>
      <c r="H530" s="53">
        <v>68</v>
      </c>
      <c r="I530" s="52">
        <v>0.05</v>
      </c>
      <c r="J530" s="51">
        <v>1171.67</v>
      </c>
      <c r="K530" s="52">
        <v>0.05</v>
      </c>
      <c r="L530" s="51">
        <v>988.07</v>
      </c>
      <c r="M530" s="52">
        <v>0.05</v>
      </c>
      <c r="N530" s="54">
        <v>3</v>
      </c>
      <c r="O530" s="54">
        <v>3</v>
      </c>
      <c r="P530" s="55" t="str">
        <f t="shared" si="8"/>
        <v>33</v>
      </c>
      <c r="Q530" s="55"/>
      <c r="R530" s="54" t="s">
        <v>7</v>
      </c>
    </row>
    <row r="531" spans="1:18" x14ac:dyDescent="0.25">
      <c r="A531" s="2" t="s">
        <v>4082</v>
      </c>
      <c r="B531" s="2" t="s">
        <v>5073</v>
      </c>
      <c r="C531" s="2" t="s">
        <v>5074</v>
      </c>
      <c r="D531" s="51">
        <v>5.28</v>
      </c>
      <c r="E531" s="51">
        <v>34.2468</v>
      </c>
      <c r="F531" s="52">
        <v>6.48</v>
      </c>
      <c r="G531" s="51">
        <v>28.96</v>
      </c>
      <c r="H531" s="53">
        <v>34</v>
      </c>
      <c r="I531" s="52">
        <v>0.02</v>
      </c>
      <c r="J531" s="51">
        <v>1165.9000000000001</v>
      </c>
      <c r="K531" s="52">
        <v>0.05</v>
      </c>
      <c r="L531" s="51">
        <v>986.38</v>
      </c>
      <c r="M531" s="52">
        <v>0.05</v>
      </c>
      <c r="N531" s="54">
        <v>3</v>
      </c>
      <c r="O531" s="54">
        <v>3</v>
      </c>
      <c r="P531" s="55" t="str">
        <f t="shared" si="8"/>
        <v>33</v>
      </c>
      <c r="Q531" s="55"/>
      <c r="R531" s="54" t="s">
        <v>7</v>
      </c>
    </row>
    <row r="532" spans="1:18" x14ac:dyDescent="0.25">
      <c r="A532" s="2" t="s">
        <v>4082</v>
      </c>
      <c r="B532" s="2" t="s">
        <v>5075</v>
      </c>
      <c r="C532" s="2" t="s">
        <v>5076</v>
      </c>
      <c r="D532" s="51">
        <v>2.2099999999999982</v>
      </c>
      <c r="E532" s="51">
        <v>17.6859</v>
      </c>
      <c r="F532" s="52">
        <v>8</v>
      </c>
      <c r="G532" s="51">
        <v>15.47</v>
      </c>
      <c r="H532" s="53">
        <v>64</v>
      </c>
      <c r="I532" s="52">
        <v>0.05</v>
      </c>
      <c r="J532" s="51">
        <v>1125.9000000000001</v>
      </c>
      <c r="K532" s="52">
        <v>0.04</v>
      </c>
      <c r="L532" s="51">
        <v>984.46</v>
      </c>
      <c r="M532" s="52">
        <v>0.05</v>
      </c>
      <c r="N532" s="54">
        <v>3</v>
      </c>
      <c r="O532" s="54">
        <v>3</v>
      </c>
      <c r="P532" s="55" t="str">
        <f t="shared" si="8"/>
        <v>33</v>
      </c>
      <c r="Q532" s="55"/>
      <c r="R532" s="54" t="s">
        <v>7</v>
      </c>
    </row>
    <row r="533" spans="1:18" x14ac:dyDescent="0.25">
      <c r="A533" s="2" t="s">
        <v>4082</v>
      </c>
      <c r="B533" s="2" t="s">
        <v>5077</v>
      </c>
      <c r="C533" s="2" t="s">
        <v>5078</v>
      </c>
      <c r="D533" s="51">
        <v>3.1100000000000034</v>
      </c>
      <c r="E533" s="51">
        <v>19.105799999999999</v>
      </c>
      <c r="F533" s="52">
        <v>6.14</v>
      </c>
      <c r="G533" s="51">
        <v>15.99</v>
      </c>
      <c r="H533" s="53">
        <v>61</v>
      </c>
      <c r="I533" s="52">
        <v>0.05</v>
      </c>
      <c r="J533" s="51">
        <v>1172.32</v>
      </c>
      <c r="K533" s="52">
        <v>0.05</v>
      </c>
      <c r="L533" s="51">
        <v>982.61</v>
      </c>
      <c r="M533" s="52">
        <v>0.05</v>
      </c>
      <c r="N533" s="54">
        <v>3</v>
      </c>
      <c r="O533" s="54">
        <v>3</v>
      </c>
      <c r="P533" s="55" t="str">
        <f t="shared" si="8"/>
        <v>33</v>
      </c>
      <c r="Q533" s="55"/>
      <c r="R533" s="54" t="s">
        <v>7</v>
      </c>
    </row>
    <row r="534" spans="1:18" x14ac:dyDescent="0.25">
      <c r="A534" s="2" t="s">
        <v>4082</v>
      </c>
      <c r="B534" s="2" t="s">
        <v>5079</v>
      </c>
      <c r="C534" s="2" t="s">
        <v>5080</v>
      </c>
      <c r="D534" s="51">
        <v>4.099999999999997</v>
      </c>
      <c r="E534" s="51">
        <v>23.73</v>
      </c>
      <c r="F534" s="52">
        <v>5.78</v>
      </c>
      <c r="G534" s="51">
        <v>19.63</v>
      </c>
      <c r="H534" s="53">
        <v>50</v>
      </c>
      <c r="I534" s="52">
        <v>0.04</v>
      </c>
      <c r="J534" s="51">
        <v>1186.5</v>
      </c>
      <c r="K534" s="52">
        <v>0.05</v>
      </c>
      <c r="L534" s="51">
        <v>981.5</v>
      </c>
      <c r="M534" s="52">
        <v>0.05</v>
      </c>
      <c r="N534" s="54">
        <v>3</v>
      </c>
      <c r="O534" s="54">
        <v>3</v>
      </c>
      <c r="P534" s="55" t="str">
        <f t="shared" si="8"/>
        <v>33</v>
      </c>
      <c r="Q534" s="55"/>
      <c r="R534" s="54" t="s">
        <v>7</v>
      </c>
    </row>
    <row r="535" spans="1:18" x14ac:dyDescent="0.25">
      <c r="A535" s="2" t="s">
        <v>4082</v>
      </c>
      <c r="B535" s="2" t="s">
        <v>5081</v>
      </c>
      <c r="C535" s="2" t="s">
        <v>5082</v>
      </c>
      <c r="D535" s="51">
        <v>4.4600000000000017</v>
      </c>
      <c r="E535" s="51">
        <v>25.876999999999999</v>
      </c>
      <c r="F535" s="52">
        <v>5.8</v>
      </c>
      <c r="G535" s="51">
        <v>21.41</v>
      </c>
      <c r="H535" s="53">
        <v>46</v>
      </c>
      <c r="I535" s="52">
        <v>0.04</v>
      </c>
      <c r="J535" s="51">
        <v>1186.0999999999999</v>
      </c>
      <c r="K535" s="52">
        <v>0.05</v>
      </c>
      <c r="L535" s="51">
        <v>980.94</v>
      </c>
      <c r="M535" s="52">
        <v>0.04</v>
      </c>
      <c r="N535" s="54">
        <v>3</v>
      </c>
      <c r="O535" s="54">
        <v>3</v>
      </c>
      <c r="P535" s="55" t="str">
        <f t="shared" si="8"/>
        <v>33</v>
      </c>
      <c r="Q535" s="55"/>
      <c r="R535" s="54" t="s">
        <v>7</v>
      </c>
    </row>
    <row r="536" spans="1:18" x14ac:dyDescent="0.25">
      <c r="A536" s="2" t="s">
        <v>4082</v>
      </c>
      <c r="B536" s="2" t="s">
        <v>5083</v>
      </c>
      <c r="C536" s="2" t="s">
        <v>5084</v>
      </c>
      <c r="D536" s="51">
        <v>1.8799999999999981</v>
      </c>
      <c r="E536" s="51">
        <v>15.6616</v>
      </c>
      <c r="F536" s="52">
        <v>8.33</v>
      </c>
      <c r="G536" s="51">
        <v>13.78</v>
      </c>
      <c r="H536" s="53">
        <v>74</v>
      </c>
      <c r="I536" s="52">
        <v>0.06</v>
      </c>
      <c r="J536" s="51">
        <v>1119.99</v>
      </c>
      <c r="K536" s="52">
        <v>0.04</v>
      </c>
      <c r="L536" s="51">
        <v>980.87</v>
      </c>
      <c r="M536" s="52">
        <v>0.04</v>
      </c>
      <c r="N536" s="54">
        <v>3</v>
      </c>
      <c r="O536" s="54">
        <v>3</v>
      </c>
      <c r="P536" s="55" t="str">
        <f t="shared" si="8"/>
        <v>33</v>
      </c>
      <c r="Q536" s="55"/>
      <c r="R536" s="54" t="s">
        <v>7</v>
      </c>
    </row>
    <row r="537" spans="1:18" x14ac:dyDescent="0.25">
      <c r="A537" s="2" t="s">
        <v>4082</v>
      </c>
      <c r="B537" s="2" t="s">
        <v>5085</v>
      </c>
      <c r="C537" s="2" t="s">
        <v>5086</v>
      </c>
      <c r="D537" s="51">
        <v>3.3799999999999977</v>
      </c>
      <c r="E537" s="51">
        <v>22.1357</v>
      </c>
      <c r="F537" s="52">
        <v>6.54</v>
      </c>
      <c r="G537" s="51">
        <v>18.75</v>
      </c>
      <c r="H537" s="53">
        <v>52</v>
      </c>
      <c r="I537" s="52">
        <v>0.04</v>
      </c>
      <c r="J537" s="51">
        <v>1152.4000000000001</v>
      </c>
      <c r="K537" s="52">
        <v>0.04</v>
      </c>
      <c r="L537" s="51">
        <v>976.64</v>
      </c>
      <c r="M537" s="52">
        <v>0.04</v>
      </c>
      <c r="N537" s="54">
        <v>3</v>
      </c>
      <c r="O537" s="54">
        <v>3</v>
      </c>
      <c r="P537" s="55" t="str">
        <f t="shared" si="8"/>
        <v>33</v>
      </c>
      <c r="Q537" s="55"/>
      <c r="R537" s="54" t="s">
        <v>7</v>
      </c>
    </row>
    <row r="538" spans="1:18" x14ac:dyDescent="0.25">
      <c r="A538" s="2" t="s">
        <v>4082</v>
      </c>
      <c r="B538" s="2" t="s">
        <v>5087</v>
      </c>
      <c r="C538" s="2" t="s">
        <v>5088</v>
      </c>
      <c r="D538" s="51">
        <v>3.1699999999999995</v>
      </c>
      <c r="E538" s="51">
        <v>21.767900000000001</v>
      </c>
      <c r="F538" s="52">
        <v>6.86</v>
      </c>
      <c r="G538" s="51">
        <v>18.59</v>
      </c>
      <c r="H538" s="53">
        <v>52</v>
      </c>
      <c r="I538" s="52">
        <v>0.04</v>
      </c>
      <c r="J538" s="51">
        <v>1138.8599999999999</v>
      </c>
      <c r="K538" s="52">
        <v>0.04</v>
      </c>
      <c r="L538" s="51">
        <v>974.02</v>
      </c>
      <c r="M538" s="52">
        <v>0.04</v>
      </c>
      <c r="N538" s="54">
        <v>3</v>
      </c>
      <c r="O538" s="54">
        <v>3</v>
      </c>
      <c r="P538" s="55" t="str">
        <f t="shared" si="8"/>
        <v>33</v>
      </c>
      <c r="Q538" s="55"/>
      <c r="R538" s="54" t="s">
        <v>7</v>
      </c>
    </row>
    <row r="539" spans="1:18" x14ac:dyDescent="0.25">
      <c r="A539" s="2" t="s">
        <v>4082</v>
      </c>
      <c r="B539" s="2" t="s">
        <v>5089</v>
      </c>
      <c r="C539" s="2" t="s">
        <v>5090</v>
      </c>
      <c r="D539" s="51">
        <v>1.4399999999999988</v>
      </c>
      <c r="E539" s="51">
        <v>14.924200000000001</v>
      </c>
      <c r="F539" s="52">
        <v>10.36</v>
      </c>
      <c r="G539" s="51">
        <v>13.48</v>
      </c>
      <c r="H539" s="53">
        <v>75</v>
      </c>
      <c r="I539" s="52">
        <v>0.06</v>
      </c>
      <c r="J539" s="51">
        <v>1082</v>
      </c>
      <c r="K539" s="52">
        <v>0.04</v>
      </c>
      <c r="L539" s="51">
        <v>974</v>
      </c>
      <c r="M539" s="52">
        <v>0.04</v>
      </c>
      <c r="N539" s="54">
        <v>3</v>
      </c>
      <c r="O539" s="54">
        <v>3</v>
      </c>
      <c r="P539" s="55" t="str">
        <f t="shared" si="8"/>
        <v>33</v>
      </c>
      <c r="Q539" s="55"/>
      <c r="R539" s="54" t="s">
        <v>7</v>
      </c>
    </row>
    <row r="540" spans="1:18" x14ac:dyDescent="0.25">
      <c r="A540" s="2" t="s">
        <v>4082</v>
      </c>
      <c r="B540" s="2" t="s">
        <v>5091</v>
      </c>
      <c r="C540" s="2" t="s">
        <v>5092</v>
      </c>
      <c r="D540" s="51">
        <v>8.5500000000000043</v>
      </c>
      <c r="E540" s="51">
        <v>41.979300000000002</v>
      </c>
      <c r="F540" s="52">
        <v>4.9000000000000004</v>
      </c>
      <c r="G540" s="51">
        <v>33.42</v>
      </c>
      <c r="H540" s="53">
        <v>29</v>
      </c>
      <c r="I540" s="52">
        <v>0.02</v>
      </c>
      <c r="J540" s="51">
        <v>1217.4000000000001</v>
      </c>
      <c r="K540" s="52">
        <v>0.05</v>
      </c>
      <c r="L540" s="51">
        <v>969.45</v>
      </c>
      <c r="M540" s="52">
        <v>0.04</v>
      </c>
      <c r="N540" s="54">
        <v>3</v>
      </c>
      <c r="O540" s="54">
        <v>3</v>
      </c>
      <c r="P540" s="55" t="str">
        <f t="shared" si="8"/>
        <v>33</v>
      </c>
      <c r="Q540" s="55"/>
      <c r="R540" s="54" t="s">
        <v>7</v>
      </c>
    </row>
    <row r="541" spans="1:18" x14ac:dyDescent="0.25">
      <c r="A541" s="2" t="s">
        <v>4082</v>
      </c>
      <c r="B541" s="2" t="s">
        <v>5093</v>
      </c>
      <c r="C541" s="2" t="s">
        <v>5094</v>
      </c>
      <c r="D541" s="51">
        <v>4.349999999999997</v>
      </c>
      <c r="E541" s="51">
        <v>20.5152</v>
      </c>
      <c r="F541" s="52">
        <v>4.71</v>
      </c>
      <c r="G541" s="51">
        <v>16.16</v>
      </c>
      <c r="H541" s="53">
        <v>60</v>
      </c>
      <c r="I541" s="52">
        <v>0.05</v>
      </c>
      <c r="J541" s="51">
        <v>1230.4000000000001</v>
      </c>
      <c r="K541" s="52">
        <v>0.05</v>
      </c>
      <c r="L541" s="51">
        <v>969.4</v>
      </c>
      <c r="M541" s="52">
        <v>0.04</v>
      </c>
      <c r="N541" s="54">
        <v>3</v>
      </c>
      <c r="O541" s="54">
        <v>3</v>
      </c>
      <c r="P541" s="55" t="str">
        <f t="shared" si="8"/>
        <v>33</v>
      </c>
      <c r="Q541" s="55"/>
      <c r="R541" s="54" t="s">
        <v>7</v>
      </c>
    </row>
    <row r="542" spans="1:18" x14ac:dyDescent="0.25">
      <c r="A542" s="2" t="s">
        <v>4082</v>
      </c>
      <c r="B542" s="2" t="s">
        <v>5095</v>
      </c>
      <c r="C542" s="2" t="s">
        <v>5096</v>
      </c>
      <c r="D542" s="51">
        <v>3.9799999999999986</v>
      </c>
      <c r="E542" s="51">
        <v>24.317799999999998</v>
      </c>
      <c r="F542" s="52">
        <v>6.11</v>
      </c>
      <c r="G542" s="51">
        <v>20.329999999999998</v>
      </c>
      <c r="H542" s="53">
        <v>46</v>
      </c>
      <c r="I542" s="52">
        <v>0.04</v>
      </c>
      <c r="J542" s="51">
        <v>1149.3499999999999</v>
      </c>
      <c r="K542" s="52">
        <v>0.04</v>
      </c>
      <c r="L542" s="51">
        <v>966.27</v>
      </c>
      <c r="M542" s="52">
        <v>0.04</v>
      </c>
      <c r="N542" s="54">
        <v>3</v>
      </c>
      <c r="O542" s="54">
        <v>3</v>
      </c>
      <c r="P542" s="55" t="str">
        <f t="shared" si="8"/>
        <v>33</v>
      </c>
      <c r="Q542" s="55"/>
      <c r="R542" s="54" t="s">
        <v>7</v>
      </c>
    </row>
    <row r="543" spans="1:18" x14ac:dyDescent="0.25">
      <c r="A543" s="2" t="s">
        <v>4082</v>
      </c>
      <c r="B543" s="2" t="s">
        <v>5097</v>
      </c>
      <c r="C543" s="2" t="s">
        <v>5098</v>
      </c>
      <c r="D543" s="51">
        <v>3.1100000000000043</v>
      </c>
      <c r="E543" s="51">
        <v>19.3934</v>
      </c>
      <c r="F543" s="52">
        <v>6.23</v>
      </c>
      <c r="G543" s="51">
        <v>16.28</v>
      </c>
      <c r="H543" s="53">
        <v>65</v>
      </c>
      <c r="I543" s="52">
        <v>0.05</v>
      </c>
      <c r="J543" s="51">
        <v>1167</v>
      </c>
      <c r="K543" s="52">
        <v>0.05</v>
      </c>
      <c r="L543" s="51">
        <v>964.85</v>
      </c>
      <c r="M543" s="52">
        <v>0.04</v>
      </c>
      <c r="N543" s="54">
        <v>3</v>
      </c>
      <c r="O543" s="54">
        <v>3</v>
      </c>
      <c r="P543" s="55" t="str">
        <f t="shared" si="8"/>
        <v>33</v>
      </c>
      <c r="Q543" s="55"/>
      <c r="R543" s="54" t="s">
        <v>7</v>
      </c>
    </row>
    <row r="544" spans="1:18" x14ac:dyDescent="0.25">
      <c r="A544" s="2" t="s">
        <v>4082</v>
      </c>
      <c r="B544" s="2" t="s">
        <v>5099</v>
      </c>
      <c r="C544" s="2" t="s">
        <v>5100</v>
      </c>
      <c r="D544" s="51">
        <v>2.0600000000000014</v>
      </c>
      <c r="E544" s="51">
        <v>20.5488</v>
      </c>
      <c r="F544" s="52">
        <v>9.9700000000000006</v>
      </c>
      <c r="G544" s="51">
        <v>18.48</v>
      </c>
      <c r="H544" s="53">
        <v>52</v>
      </c>
      <c r="I544" s="52">
        <v>0.04</v>
      </c>
      <c r="J544" s="51">
        <v>1068.54</v>
      </c>
      <c r="K544" s="52">
        <v>0.04</v>
      </c>
      <c r="L544" s="51">
        <v>961.42</v>
      </c>
      <c r="M544" s="52">
        <v>0.04</v>
      </c>
      <c r="N544" s="54">
        <v>3</v>
      </c>
      <c r="O544" s="54">
        <v>3</v>
      </c>
      <c r="P544" s="55" t="str">
        <f t="shared" si="8"/>
        <v>33</v>
      </c>
      <c r="Q544" s="55"/>
      <c r="R544" s="54" t="s">
        <v>7</v>
      </c>
    </row>
    <row r="545" spans="1:18" x14ac:dyDescent="0.25">
      <c r="A545" s="2" t="s">
        <v>4082</v>
      </c>
      <c r="B545" s="2" t="s">
        <v>5101</v>
      </c>
      <c r="C545" s="2" t="s">
        <v>5102</v>
      </c>
      <c r="D545" s="51">
        <v>2.4599999999999991</v>
      </c>
      <c r="E545" s="51">
        <v>17.359300000000001</v>
      </c>
      <c r="F545" s="52">
        <v>7.05</v>
      </c>
      <c r="G545" s="51">
        <v>14.89</v>
      </c>
      <c r="H545" s="53">
        <v>68</v>
      </c>
      <c r="I545" s="52">
        <v>0.05</v>
      </c>
      <c r="J545" s="51">
        <v>1127.5</v>
      </c>
      <c r="K545" s="52">
        <v>0.04</v>
      </c>
      <c r="L545" s="51">
        <v>960.22</v>
      </c>
      <c r="M545" s="52">
        <v>0.04</v>
      </c>
      <c r="N545" s="54">
        <v>3</v>
      </c>
      <c r="O545" s="54">
        <v>3</v>
      </c>
      <c r="P545" s="55" t="str">
        <f t="shared" si="8"/>
        <v>33</v>
      </c>
      <c r="Q545" s="55"/>
      <c r="R545" s="54" t="s">
        <v>7</v>
      </c>
    </row>
    <row r="546" spans="1:18" x14ac:dyDescent="0.25">
      <c r="A546" s="2" t="s">
        <v>4082</v>
      </c>
      <c r="B546" s="2" t="s">
        <v>5103</v>
      </c>
      <c r="C546" s="2" t="s">
        <v>5104</v>
      </c>
      <c r="D546" s="51">
        <v>3.2399999999999998</v>
      </c>
      <c r="E546" s="51">
        <v>23.5868</v>
      </c>
      <c r="F546" s="52">
        <v>7.27</v>
      </c>
      <c r="G546" s="51">
        <v>20.34</v>
      </c>
      <c r="H546" s="53">
        <v>47</v>
      </c>
      <c r="I546" s="52">
        <v>0.04</v>
      </c>
      <c r="J546" s="51">
        <v>1110.4100000000001</v>
      </c>
      <c r="K546" s="52">
        <v>0.04</v>
      </c>
      <c r="L546" s="51">
        <v>958.13</v>
      </c>
      <c r="M546" s="52">
        <v>0.04</v>
      </c>
      <c r="N546" s="54">
        <v>3</v>
      </c>
      <c r="O546" s="54">
        <v>3</v>
      </c>
      <c r="P546" s="55" t="str">
        <f t="shared" si="8"/>
        <v>33</v>
      </c>
      <c r="Q546" s="55"/>
      <c r="R546" s="54" t="s">
        <v>7</v>
      </c>
    </row>
    <row r="547" spans="1:18" x14ac:dyDescent="0.25">
      <c r="A547" s="2" t="s">
        <v>4082</v>
      </c>
      <c r="B547" s="2" t="s">
        <v>5105</v>
      </c>
      <c r="C547" s="2" t="s">
        <v>5106</v>
      </c>
      <c r="D547" s="51">
        <v>3.2400000000000011</v>
      </c>
      <c r="E547" s="51">
        <v>21.36</v>
      </c>
      <c r="F547" s="52">
        <v>6.59</v>
      </c>
      <c r="G547" s="51">
        <v>18.12</v>
      </c>
      <c r="H547" s="53">
        <v>53</v>
      </c>
      <c r="I547" s="52">
        <v>0.04</v>
      </c>
      <c r="J547" s="51">
        <v>1129.72</v>
      </c>
      <c r="K547" s="52">
        <v>0.04</v>
      </c>
      <c r="L547" s="51">
        <v>958</v>
      </c>
      <c r="M547" s="52">
        <v>0.04</v>
      </c>
      <c r="N547" s="54">
        <v>3</v>
      </c>
      <c r="O547" s="54">
        <v>3</v>
      </c>
      <c r="P547" s="55" t="str">
        <f t="shared" si="8"/>
        <v>33</v>
      </c>
      <c r="Q547" s="55"/>
      <c r="R547" s="54" t="s">
        <v>7</v>
      </c>
    </row>
    <row r="548" spans="1:18" x14ac:dyDescent="0.25">
      <c r="A548" s="2" t="s">
        <v>4082</v>
      </c>
      <c r="B548" s="2" t="s">
        <v>5107</v>
      </c>
      <c r="C548" s="2" t="s">
        <v>5108</v>
      </c>
      <c r="D548" s="51">
        <v>2.7000000000000011</v>
      </c>
      <c r="E548" s="51">
        <v>21.055599999999998</v>
      </c>
      <c r="F548" s="52">
        <v>7.79</v>
      </c>
      <c r="G548" s="51">
        <v>18.350000000000001</v>
      </c>
      <c r="H548" s="53">
        <v>52</v>
      </c>
      <c r="I548" s="52">
        <v>0.04</v>
      </c>
      <c r="J548" s="51">
        <v>1095.78</v>
      </c>
      <c r="K548" s="52">
        <v>0.04</v>
      </c>
      <c r="L548" s="51">
        <v>955.38</v>
      </c>
      <c r="M548" s="52">
        <v>0.04</v>
      </c>
      <c r="N548" s="54">
        <v>3</v>
      </c>
      <c r="O548" s="54">
        <v>3</v>
      </c>
      <c r="P548" s="55" t="str">
        <f t="shared" si="8"/>
        <v>33</v>
      </c>
      <c r="Q548" s="55"/>
      <c r="R548" s="54" t="s">
        <v>7</v>
      </c>
    </row>
    <row r="549" spans="1:18" x14ac:dyDescent="0.25">
      <c r="A549" s="2" t="s">
        <v>4082</v>
      </c>
      <c r="B549" s="2" t="s">
        <v>5109</v>
      </c>
      <c r="C549" s="2" t="s">
        <v>5110</v>
      </c>
      <c r="D549" s="51">
        <v>2.2099999999999977</v>
      </c>
      <c r="E549" s="51">
        <v>17.1661</v>
      </c>
      <c r="F549" s="52">
        <v>7.76</v>
      </c>
      <c r="G549" s="51">
        <v>14.95</v>
      </c>
      <c r="H549" s="53">
        <v>64</v>
      </c>
      <c r="I549" s="52">
        <v>0.05</v>
      </c>
      <c r="J549" s="51">
        <v>1096.3</v>
      </c>
      <c r="K549" s="52">
        <v>0.04</v>
      </c>
      <c r="L549" s="51">
        <v>954.86</v>
      </c>
      <c r="M549" s="52">
        <v>0.04</v>
      </c>
      <c r="N549" s="54">
        <v>3</v>
      </c>
      <c r="O549" s="54">
        <v>3</v>
      </c>
      <c r="P549" s="55" t="str">
        <f t="shared" si="8"/>
        <v>33</v>
      </c>
      <c r="Q549" s="55"/>
      <c r="R549" s="54" t="s">
        <v>7</v>
      </c>
    </row>
    <row r="550" spans="1:18" x14ac:dyDescent="0.25">
      <c r="A550" s="2" t="s">
        <v>4082</v>
      </c>
      <c r="B550" s="2" t="s">
        <v>5111</v>
      </c>
      <c r="C550" s="2" t="s">
        <v>5112</v>
      </c>
      <c r="D550" s="51">
        <v>2.9699999999999993</v>
      </c>
      <c r="E550" s="51">
        <v>21.616900000000001</v>
      </c>
      <c r="F550" s="52">
        <v>7.27</v>
      </c>
      <c r="G550" s="51">
        <v>18.64</v>
      </c>
      <c r="H550" s="53">
        <v>51</v>
      </c>
      <c r="I550" s="52">
        <v>0.04</v>
      </c>
      <c r="J550" s="51">
        <v>1105.7</v>
      </c>
      <c r="K550" s="52">
        <v>0.04</v>
      </c>
      <c r="L550" s="51">
        <v>954.23</v>
      </c>
      <c r="M550" s="52">
        <v>0.04</v>
      </c>
      <c r="N550" s="54">
        <v>3</v>
      </c>
      <c r="O550" s="54">
        <v>3</v>
      </c>
      <c r="P550" s="55" t="str">
        <f t="shared" si="8"/>
        <v>33</v>
      </c>
      <c r="Q550" s="55"/>
      <c r="R550" s="54" t="s">
        <v>7</v>
      </c>
    </row>
    <row r="551" spans="1:18" x14ac:dyDescent="0.25">
      <c r="A551" s="2" t="s">
        <v>4082</v>
      </c>
      <c r="B551" s="2" t="s">
        <v>5113</v>
      </c>
      <c r="C551" s="2" t="s">
        <v>5114</v>
      </c>
      <c r="D551" s="51">
        <v>3.4900000000000007</v>
      </c>
      <c r="E551" s="51">
        <v>23.7956</v>
      </c>
      <c r="F551" s="52">
        <v>6.81</v>
      </c>
      <c r="G551" s="51">
        <v>20.3</v>
      </c>
      <c r="H551" s="53">
        <v>47</v>
      </c>
      <c r="I551" s="52">
        <v>0.04</v>
      </c>
      <c r="J551" s="51">
        <v>1117.5999999999999</v>
      </c>
      <c r="K551" s="52">
        <v>0.04</v>
      </c>
      <c r="L551" s="51">
        <v>953.57</v>
      </c>
      <c r="M551" s="52">
        <v>0.04</v>
      </c>
      <c r="N551" s="54">
        <v>3</v>
      </c>
      <c r="O551" s="54">
        <v>3</v>
      </c>
      <c r="P551" s="55" t="str">
        <f t="shared" si="8"/>
        <v>33</v>
      </c>
      <c r="Q551" s="55"/>
      <c r="R551" s="54" t="s">
        <v>7</v>
      </c>
    </row>
    <row r="552" spans="1:18" x14ac:dyDescent="0.25">
      <c r="A552" s="2" t="s">
        <v>4082</v>
      </c>
      <c r="B552" s="2" t="s">
        <v>5115</v>
      </c>
      <c r="C552" s="2" t="s">
        <v>5116</v>
      </c>
      <c r="D552" s="51">
        <v>2.9199999999999973</v>
      </c>
      <c r="E552" s="51">
        <v>19.0852</v>
      </c>
      <c r="F552" s="52">
        <v>6.53</v>
      </c>
      <c r="G552" s="51">
        <v>16.16</v>
      </c>
      <c r="H552" s="53">
        <v>59</v>
      </c>
      <c r="I552" s="52">
        <v>0.05</v>
      </c>
      <c r="J552" s="51">
        <v>1124.2</v>
      </c>
      <c r="K552" s="52">
        <v>0.04</v>
      </c>
      <c r="L552" s="51">
        <v>951.92</v>
      </c>
      <c r="M552" s="52">
        <v>0.04</v>
      </c>
      <c r="N552" s="54">
        <v>3</v>
      </c>
      <c r="O552" s="54">
        <v>3</v>
      </c>
      <c r="P552" s="55" t="str">
        <f t="shared" si="8"/>
        <v>33</v>
      </c>
      <c r="Q552" s="55"/>
      <c r="R552" s="54" t="s">
        <v>7</v>
      </c>
    </row>
    <row r="553" spans="1:18" x14ac:dyDescent="0.25">
      <c r="A553" s="2" t="s">
        <v>4082</v>
      </c>
      <c r="B553" s="2" t="s">
        <v>5117</v>
      </c>
      <c r="C553" s="2" t="s">
        <v>5118</v>
      </c>
      <c r="D553" s="51">
        <v>1.9000000000000019</v>
      </c>
      <c r="E553" s="51">
        <v>17.145900000000001</v>
      </c>
      <c r="F553" s="52">
        <v>9.02</v>
      </c>
      <c r="G553" s="51">
        <v>15.24</v>
      </c>
      <c r="H553" s="53">
        <v>67</v>
      </c>
      <c r="I553" s="52">
        <v>0.05</v>
      </c>
      <c r="J553" s="51">
        <v>1077.9000000000001</v>
      </c>
      <c r="K553" s="52">
        <v>0.04</v>
      </c>
      <c r="L553" s="51">
        <v>950.6</v>
      </c>
      <c r="M553" s="52">
        <v>0.04</v>
      </c>
      <c r="N553" s="54">
        <v>3</v>
      </c>
      <c r="O553" s="54">
        <v>3</v>
      </c>
      <c r="P553" s="55" t="str">
        <f t="shared" si="8"/>
        <v>33</v>
      </c>
      <c r="Q553" s="55"/>
      <c r="R553" s="54" t="s">
        <v>7</v>
      </c>
    </row>
    <row r="554" spans="1:18" x14ac:dyDescent="0.25">
      <c r="A554" s="2" t="s">
        <v>4082</v>
      </c>
      <c r="B554" s="2" t="s">
        <v>5119</v>
      </c>
      <c r="C554" s="2" t="s">
        <v>5120</v>
      </c>
      <c r="D554" s="51">
        <v>2.0300000000000007</v>
      </c>
      <c r="E554" s="51">
        <v>19.399999999999999</v>
      </c>
      <c r="F554" s="52">
        <v>9.5500000000000007</v>
      </c>
      <c r="G554" s="51">
        <v>17.37</v>
      </c>
      <c r="H554" s="53">
        <v>52</v>
      </c>
      <c r="I554" s="52">
        <v>0.04</v>
      </c>
      <c r="J554" s="51">
        <v>1047</v>
      </c>
      <c r="K554" s="52">
        <v>0.04</v>
      </c>
      <c r="L554" s="51">
        <v>941.44</v>
      </c>
      <c r="M554" s="52">
        <v>0.04</v>
      </c>
      <c r="N554" s="54">
        <v>3</v>
      </c>
      <c r="O554" s="54">
        <v>3</v>
      </c>
      <c r="P554" s="55" t="str">
        <f t="shared" si="8"/>
        <v>33</v>
      </c>
      <c r="Q554" s="55"/>
      <c r="R554" s="54" t="s">
        <v>7</v>
      </c>
    </row>
    <row r="555" spans="1:18" x14ac:dyDescent="0.25">
      <c r="A555" s="2" t="s">
        <v>4082</v>
      </c>
      <c r="B555" s="2" t="s">
        <v>5121</v>
      </c>
      <c r="C555" s="2" t="s">
        <v>5122</v>
      </c>
      <c r="D555" s="51">
        <v>1.4300000000000019</v>
      </c>
      <c r="E555" s="51">
        <v>15.396100000000001</v>
      </c>
      <c r="F555" s="52">
        <v>10.76</v>
      </c>
      <c r="G555" s="51">
        <v>13.96</v>
      </c>
      <c r="H555" s="53">
        <v>68</v>
      </c>
      <c r="I555" s="52">
        <v>0.05</v>
      </c>
      <c r="J555" s="51">
        <v>1035.3499999999999</v>
      </c>
      <c r="K555" s="52">
        <v>0.04</v>
      </c>
      <c r="L555" s="51">
        <v>938.11</v>
      </c>
      <c r="M555" s="52">
        <v>0.04</v>
      </c>
      <c r="N555" s="54">
        <v>3</v>
      </c>
      <c r="O555" s="54">
        <v>3</v>
      </c>
      <c r="P555" s="55" t="str">
        <f t="shared" si="8"/>
        <v>33</v>
      </c>
      <c r="Q555" s="55"/>
      <c r="R555" s="54" t="s">
        <v>7</v>
      </c>
    </row>
    <row r="556" spans="1:18" x14ac:dyDescent="0.25">
      <c r="A556" s="2" t="s">
        <v>4082</v>
      </c>
      <c r="B556" s="2" t="s">
        <v>5123</v>
      </c>
      <c r="C556" s="2" t="s">
        <v>5124</v>
      </c>
      <c r="D556" s="51">
        <v>3.1399999999999975</v>
      </c>
      <c r="E556" s="51">
        <v>20.472999999999999</v>
      </c>
      <c r="F556" s="52">
        <v>6.52</v>
      </c>
      <c r="G556" s="51">
        <v>17.329999999999998</v>
      </c>
      <c r="H556" s="53">
        <v>54</v>
      </c>
      <c r="I556" s="52">
        <v>0.04</v>
      </c>
      <c r="J556" s="51">
        <v>1107.5999999999999</v>
      </c>
      <c r="K556" s="52">
        <v>0.04</v>
      </c>
      <c r="L556" s="51">
        <v>938.04</v>
      </c>
      <c r="M556" s="52">
        <v>0.04</v>
      </c>
      <c r="N556" s="54">
        <v>3</v>
      </c>
      <c r="O556" s="54">
        <v>3</v>
      </c>
      <c r="P556" s="55" t="str">
        <f t="shared" si="8"/>
        <v>33</v>
      </c>
      <c r="Q556" s="55"/>
      <c r="R556" s="54" t="s">
        <v>7</v>
      </c>
    </row>
    <row r="557" spans="1:18" x14ac:dyDescent="0.25">
      <c r="A557" s="2" t="s">
        <v>4082</v>
      </c>
      <c r="B557" s="2" t="s">
        <v>5125</v>
      </c>
      <c r="C557" s="2" t="s">
        <v>5126</v>
      </c>
      <c r="D557" s="51">
        <v>3.2600000000000002</v>
      </c>
      <c r="E557" s="51">
        <v>24.377700000000001</v>
      </c>
      <c r="F557" s="52">
        <v>7.47</v>
      </c>
      <c r="G557" s="51">
        <v>21.11</v>
      </c>
      <c r="H557" s="53">
        <v>44</v>
      </c>
      <c r="I557" s="52">
        <v>0.03</v>
      </c>
      <c r="J557" s="51">
        <v>1077.25</v>
      </c>
      <c r="K557" s="52">
        <v>0.04</v>
      </c>
      <c r="L557" s="51">
        <v>933.81</v>
      </c>
      <c r="M557" s="52">
        <v>0.04</v>
      </c>
      <c r="N557" s="54">
        <v>3</v>
      </c>
      <c r="O557" s="54">
        <v>3</v>
      </c>
      <c r="P557" s="55" t="str">
        <f t="shared" si="8"/>
        <v>33</v>
      </c>
      <c r="Q557" s="55"/>
      <c r="R557" s="54" t="s">
        <v>7</v>
      </c>
    </row>
    <row r="558" spans="1:18" x14ac:dyDescent="0.25">
      <c r="A558" s="2" t="s">
        <v>4082</v>
      </c>
      <c r="B558" s="2" t="s">
        <v>5127</v>
      </c>
      <c r="C558" s="2" t="s">
        <v>5128</v>
      </c>
      <c r="D558" s="51">
        <v>5.849999999999997</v>
      </c>
      <c r="E558" s="51">
        <v>32.976700000000001</v>
      </c>
      <c r="F558" s="52">
        <v>5.63</v>
      </c>
      <c r="G558" s="51">
        <v>27.12</v>
      </c>
      <c r="H558" s="53">
        <v>35</v>
      </c>
      <c r="I558" s="52">
        <v>0.03</v>
      </c>
      <c r="J558" s="51">
        <v>1138.03</v>
      </c>
      <c r="K558" s="52">
        <v>0.04</v>
      </c>
      <c r="L558" s="51">
        <v>933.28</v>
      </c>
      <c r="M558" s="52">
        <v>0.04</v>
      </c>
      <c r="N558" s="54">
        <v>3</v>
      </c>
      <c r="O558" s="54">
        <v>3</v>
      </c>
      <c r="P558" s="55" t="str">
        <f t="shared" si="8"/>
        <v>33</v>
      </c>
      <c r="Q558" s="55"/>
      <c r="R558" s="54" t="s">
        <v>7</v>
      </c>
    </row>
    <row r="559" spans="1:18" x14ac:dyDescent="0.25">
      <c r="A559" s="2" t="s">
        <v>4082</v>
      </c>
      <c r="B559" s="2" t="s">
        <v>5129</v>
      </c>
      <c r="C559" s="2" t="s">
        <v>5130</v>
      </c>
      <c r="D559" s="51">
        <v>6.53</v>
      </c>
      <c r="E559" s="51">
        <v>36.588700000000003</v>
      </c>
      <c r="F559" s="52">
        <v>5.6</v>
      </c>
      <c r="G559" s="51">
        <v>30.05</v>
      </c>
      <c r="H559" s="53">
        <v>31</v>
      </c>
      <c r="I559" s="52">
        <v>0.02</v>
      </c>
      <c r="J559" s="51">
        <v>1134.25</v>
      </c>
      <c r="K559" s="52">
        <v>0.04</v>
      </c>
      <c r="L559" s="51">
        <v>931.82</v>
      </c>
      <c r="M559" s="52">
        <v>0.04</v>
      </c>
      <c r="N559" s="54">
        <v>3</v>
      </c>
      <c r="O559" s="54">
        <v>3</v>
      </c>
      <c r="P559" s="55" t="str">
        <f t="shared" si="8"/>
        <v>33</v>
      </c>
      <c r="Q559" s="55"/>
      <c r="R559" s="54" t="s">
        <v>7</v>
      </c>
    </row>
    <row r="560" spans="1:18" x14ac:dyDescent="0.25">
      <c r="A560" s="2" t="s">
        <v>4082</v>
      </c>
      <c r="B560" s="2" t="s">
        <v>5131</v>
      </c>
      <c r="C560" s="2" t="s">
        <v>5132</v>
      </c>
      <c r="D560" s="51">
        <v>1.2199999999999995</v>
      </c>
      <c r="E560" s="51">
        <v>7.0869</v>
      </c>
      <c r="F560" s="52">
        <v>5.8</v>
      </c>
      <c r="G560" s="51">
        <v>5.86</v>
      </c>
      <c r="H560" s="53">
        <v>112</v>
      </c>
      <c r="I560" s="52">
        <v>0.09</v>
      </c>
      <c r="J560" s="51">
        <v>1066</v>
      </c>
      <c r="K560" s="52">
        <v>0.04</v>
      </c>
      <c r="L560" s="51">
        <v>929.36</v>
      </c>
      <c r="M560" s="52">
        <v>0.04</v>
      </c>
      <c r="N560" s="54">
        <v>3</v>
      </c>
      <c r="O560" s="54">
        <v>3</v>
      </c>
      <c r="P560" s="55" t="str">
        <f t="shared" si="8"/>
        <v>33</v>
      </c>
      <c r="Q560" s="55"/>
      <c r="R560" s="54" t="s">
        <v>7</v>
      </c>
    </row>
    <row r="561" spans="1:18" x14ac:dyDescent="0.25">
      <c r="A561" s="2" t="s">
        <v>4082</v>
      </c>
      <c r="B561" s="2" t="s">
        <v>5133</v>
      </c>
      <c r="C561" s="2" t="s">
        <v>5134</v>
      </c>
      <c r="D561" s="51">
        <v>3.150000000000003</v>
      </c>
      <c r="E561" s="51">
        <v>20.197099999999999</v>
      </c>
      <c r="F561" s="52">
        <v>6.41</v>
      </c>
      <c r="G561" s="51">
        <v>17.04</v>
      </c>
      <c r="H561" s="53">
        <v>54</v>
      </c>
      <c r="I561" s="52">
        <v>0.04</v>
      </c>
      <c r="J561" s="51">
        <v>1096.25</v>
      </c>
      <c r="K561" s="52">
        <v>0.04</v>
      </c>
      <c r="L561" s="51">
        <v>926.15</v>
      </c>
      <c r="M561" s="52">
        <v>0.04</v>
      </c>
      <c r="N561" s="54">
        <v>3</v>
      </c>
      <c r="O561" s="54">
        <v>3</v>
      </c>
      <c r="P561" s="55" t="str">
        <f t="shared" si="8"/>
        <v>33</v>
      </c>
      <c r="Q561" s="55"/>
      <c r="R561" s="54" t="s">
        <v>7</v>
      </c>
    </row>
    <row r="562" spans="1:18" x14ac:dyDescent="0.25">
      <c r="A562" s="2" t="s">
        <v>4082</v>
      </c>
      <c r="B562" s="2" t="s">
        <v>5135</v>
      </c>
      <c r="C562" s="2" t="s">
        <v>5136</v>
      </c>
      <c r="D562" s="51">
        <v>6.2899999999999991</v>
      </c>
      <c r="E562" s="51">
        <v>33.426400000000001</v>
      </c>
      <c r="F562" s="52">
        <v>5.31</v>
      </c>
      <c r="G562" s="51">
        <v>27.13</v>
      </c>
      <c r="H562" s="53">
        <v>34</v>
      </c>
      <c r="I562" s="52">
        <v>0.02</v>
      </c>
      <c r="J562" s="51">
        <v>1136.5</v>
      </c>
      <c r="K562" s="52">
        <v>0.04</v>
      </c>
      <c r="L562" s="51">
        <v>922.64</v>
      </c>
      <c r="M562" s="52">
        <v>0.04</v>
      </c>
      <c r="N562" s="54">
        <v>3</v>
      </c>
      <c r="O562" s="54">
        <v>3</v>
      </c>
      <c r="P562" s="55" t="str">
        <f t="shared" si="8"/>
        <v>33</v>
      </c>
      <c r="Q562" s="55"/>
      <c r="R562" s="54" t="s">
        <v>7</v>
      </c>
    </row>
    <row r="563" spans="1:18" x14ac:dyDescent="0.25">
      <c r="A563" s="2" t="s">
        <v>4082</v>
      </c>
      <c r="B563" s="2" t="s">
        <v>5137</v>
      </c>
      <c r="C563" s="2" t="s">
        <v>2540</v>
      </c>
      <c r="D563" s="51">
        <v>1.9099999999999973</v>
      </c>
      <c r="E563" s="51">
        <v>15.9413</v>
      </c>
      <c r="F563" s="52">
        <v>8.34</v>
      </c>
      <c r="G563" s="51">
        <v>14.03</v>
      </c>
      <c r="H563" s="53">
        <v>70</v>
      </c>
      <c r="I563" s="52">
        <v>0.06</v>
      </c>
      <c r="J563" s="51">
        <v>1053.5999999999999</v>
      </c>
      <c r="K563" s="52">
        <v>0.04</v>
      </c>
      <c r="L563" s="51">
        <v>919.9</v>
      </c>
      <c r="M563" s="52">
        <v>0.04</v>
      </c>
      <c r="N563" s="54">
        <v>3</v>
      </c>
      <c r="O563" s="54">
        <v>3</v>
      </c>
      <c r="P563" s="55" t="str">
        <f t="shared" si="8"/>
        <v>33</v>
      </c>
      <c r="Q563" s="55"/>
      <c r="R563" s="54" t="s">
        <v>7</v>
      </c>
    </row>
    <row r="564" spans="1:18" x14ac:dyDescent="0.25">
      <c r="A564" s="2" t="s">
        <v>4082</v>
      </c>
      <c r="B564" s="2" t="s">
        <v>5138</v>
      </c>
      <c r="C564" s="2" t="s">
        <v>5139</v>
      </c>
      <c r="D564" s="51">
        <v>3.8300000000000018</v>
      </c>
      <c r="E564" s="51">
        <v>25.7988</v>
      </c>
      <c r="F564" s="52">
        <v>6.73</v>
      </c>
      <c r="G564" s="51">
        <v>21.96</v>
      </c>
      <c r="H564" s="53">
        <v>42</v>
      </c>
      <c r="I564" s="52">
        <v>0.03</v>
      </c>
      <c r="J564" s="51">
        <v>1080.3499999999999</v>
      </c>
      <c r="K564" s="52">
        <v>0.04</v>
      </c>
      <c r="L564" s="51">
        <v>919.49</v>
      </c>
      <c r="M564" s="52">
        <v>0.04</v>
      </c>
      <c r="N564" s="54">
        <v>3</v>
      </c>
      <c r="O564" s="54">
        <v>3</v>
      </c>
      <c r="P564" s="55" t="str">
        <f t="shared" si="8"/>
        <v>33</v>
      </c>
      <c r="Q564" s="55"/>
      <c r="R564" s="54" t="s">
        <v>7</v>
      </c>
    </row>
    <row r="565" spans="1:18" x14ac:dyDescent="0.25">
      <c r="A565" s="2" t="s">
        <v>4082</v>
      </c>
      <c r="B565" s="2" t="s">
        <v>5140</v>
      </c>
      <c r="C565" s="2" t="s">
        <v>5141</v>
      </c>
      <c r="D565" s="51">
        <v>4.9499999999999975</v>
      </c>
      <c r="E565" s="51">
        <v>29.756699999999999</v>
      </c>
      <c r="F565" s="52">
        <v>6.01</v>
      </c>
      <c r="G565" s="51">
        <v>24.8</v>
      </c>
      <c r="H565" s="53">
        <v>37</v>
      </c>
      <c r="I565" s="52">
        <v>0.03</v>
      </c>
      <c r="J565" s="51">
        <v>1101</v>
      </c>
      <c r="K565" s="52">
        <v>0.04</v>
      </c>
      <c r="L565" s="51">
        <v>917.85</v>
      </c>
      <c r="M565" s="52">
        <v>0.04</v>
      </c>
      <c r="N565" s="54">
        <v>3</v>
      </c>
      <c r="O565" s="54">
        <v>3</v>
      </c>
      <c r="P565" s="55" t="str">
        <f t="shared" si="8"/>
        <v>33</v>
      </c>
      <c r="Q565" s="55"/>
      <c r="R565" s="54" t="s">
        <v>7</v>
      </c>
    </row>
    <row r="566" spans="1:18" x14ac:dyDescent="0.25">
      <c r="A566" s="2" t="s">
        <v>4082</v>
      </c>
      <c r="B566" s="2" t="s">
        <v>5142</v>
      </c>
      <c r="C566" s="2" t="s">
        <v>5143</v>
      </c>
      <c r="D566" s="51">
        <v>5.849999999999997</v>
      </c>
      <c r="E566" s="51">
        <v>32.725200000000001</v>
      </c>
      <c r="F566" s="52">
        <v>5.59</v>
      </c>
      <c r="G566" s="51">
        <v>26.87</v>
      </c>
      <c r="H566" s="53">
        <v>32</v>
      </c>
      <c r="I566" s="52">
        <v>0.02</v>
      </c>
      <c r="J566" s="51">
        <v>1104.6600000000001</v>
      </c>
      <c r="K566" s="52">
        <v>0.04</v>
      </c>
      <c r="L566" s="51">
        <v>917.46</v>
      </c>
      <c r="M566" s="52">
        <v>0.04</v>
      </c>
      <c r="N566" s="54">
        <v>3</v>
      </c>
      <c r="O566" s="54">
        <v>3</v>
      </c>
      <c r="P566" s="55" t="str">
        <f t="shared" si="8"/>
        <v>33</v>
      </c>
      <c r="Q566" s="55"/>
      <c r="R566" s="54" t="s">
        <v>7</v>
      </c>
    </row>
    <row r="567" spans="1:18" x14ac:dyDescent="0.25">
      <c r="A567" s="2" t="s">
        <v>4082</v>
      </c>
      <c r="B567" s="2" t="s">
        <v>5144</v>
      </c>
      <c r="C567" s="2" t="s">
        <v>5145</v>
      </c>
      <c r="D567" s="51">
        <v>3.1399999999999979</v>
      </c>
      <c r="E567" s="51">
        <v>23.463999999999999</v>
      </c>
      <c r="F567" s="52">
        <v>7.47</v>
      </c>
      <c r="G567" s="51">
        <v>20.32</v>
      </c>
      <c r="H567" s="53">
        <v>44</v>
      </c>
      <c r="I567" s="52">
        <v>0.03</v>
      </c>
      <c r="J567" s="51">
        <v>1053.2</v>
      </c>
      <c r="K567" s="52">
        <v>0.04</v>
      </c>
      <c r="L567" s="51">
        <v>915.04</v>
      </c>
      <c r="M567" s="52">
        <v>0.04</v>
      </c>
      <c r="N567" s="54">
        <v>3</v>
      </c>
      <c r="O567" s="54">
        <v>3</v>
      </c>
      <c r="P567" s="55" t="str">
        <f t="shared" si="8"/>
        <v>33</v>
      </c>
      <c r="Q567" s="55"/>
      <c r="R567" s="54" t="s">
        <v>7</v>
      </c>
    </row>
    <row r="568" spans="1:18" x14ac:dyDescent="0.25">
      <c r="A568" s="2" t="s">
        <v>4082</v>
      </c>
      <c r="B568" s="2" t="s">
        <v>5146</v>
      </c>
      <c r="C568" s="2" t="s">
        <v>5147</v>
      </c>
      <c r="D568" s="51">
        <v>8.7799999999999994</v>
      </c>
      <c r="E568" s="51">
        <v>38.989199999999997</v>
      </c>
      <c r="F568" s="52">
        <v>4.4400000000000004</v>
      </c>
      <c r="G568" s="51">
        <v>30.2</v>
      </c>
      <c r="H568" s="53">
        <v>30</v>
      </c>
      <c r="I568" s="52">
        <v>0.02</v>
      </c>
      <c r="J568" s="51">
        <v>1175.45</v>
      </c>
      <c r="K568" s="52">
        <v>0.05</v>
      </c>
      <c r="L568" s="51">
        <v>912.05</v>
      </c>
      <c r="M568" s="52">
        <v>0.04</v>
      </c>
      <c r="N568" s="54">
        <v>3</v>
      </c>
      <c r="O568" s="54">
        <v>3</v>
      </c>
      <c r="P568" s="55" t="str">
        <f t="shared" si="8"/>
        <v>33</v>
      </c>
      <c r="Q568" s="55"/>
      <c r="R568" s="54" t="s">
        <v>7</v>
      </c>
    </row>
    <row r="569" spans="1:18" x14ac:dyDescent="0.25">
      <c r="A569" s="2" t="s">
        <v>4082</v>
      </c>
      <c r="B569" s="2" t="s">
        <v>5148</v>
      </c>
      <c r="C569" s="2" t="s">
        <v>5149</v>
      </c>
      <c r="D569" s="51">
        <v>4.0400000000000009</v>
      </c>
      <c r="E569" s="51">
        <v>28.324300000000001</v>
      </c>
      <c r="F569" s="52">
        <v>7.01</v>
      </c>
      <c r="G569" s="51">
        <v>24.28</v>
      </c>
      <c r="H569" s="53">
        <v>37</v>
      </c>
      <c r="I569" s="52">
        <v>0.03</v>
      </c>
      <c r="J569" s="51">
        <v>1050.6500000000001</v>
      </c>
      <c r="K569" s="52">
        <v>0.04</v>
      </c>
      <c r="L569" s="51">
        <v>901.17</v>
      </c>
      <c r="M569" s="52">
        <v>0.04</v>
      </c>
      <c r="N569" s="54">
        <v>3</v>
      </c>
      <c r="O569" s="54">
        <v>3</v>
      </c>
      <c r="P569" s="55" t="str">
        <f t="shared" si="8"/>
        <v>33</v>
      </c>
      <c r="Q569" s="55"/>
      <c r="R569" s="54" t="s">
        <v>7</v>
      </c>
    </row>
    <row r="570" spans="1:18" x14ac:dyDescent="0.25">
      <c r="A570" s="2" t="s">
        <v>4082</v>
      </c>
      <c r="B570" s="2" t="s">
        <v>5150</v>
      </c>
      <c r="C570" s="2" t="s">
        <v>679</v>
      </c>
      <c r="D570" s="51">
        <v>4.4600000000000017</v>
      </c>
      <c r="E570" s="51">
        <v>23.757400000000001</v>
      </c>
      <c r="F570" s="52">
        <v>5.32</v>
      </c>
      <c r="G570" s="51">
        <v>19.29</v>
      </c>
      <c r="H570" s="53">
        <v>47</v>
      </c>
      <c r="I570" s="52">
        <v>0.04</v>
      </c>
      <c r="J570" s="51">
        <v>1110.5999999999999</v>
      </c>
      <c r="K570" s="52">
        <v>0.04</v>
      </c>
      <c r="L570" s="51">
        <v>900.98</v>
      </c>
      <c r="M570" s="52">
        <v>0.04</v>
      </c>
      <c r="N570" s="54">
        <v>3</v>
      </c>
      <c r="O570" s="54">
        <v>3</v>
      </c>
      <c r="P570" s="55" t="str">
        <f t="shared" si="8"/>
        <v>33</v>
      </c>
      <c r="Q570" s="55"/>
      <c r="R570" s="54" t="s">
        <v>7</v>
      </c>
    </row>
    <row r="571" spans="1:18" x14ac:dyDescent="0.25">
      <c r="A571" s="2" t="s">
        <v>4082</v>
      </c>
      <c r="B571" s="2" t="s">
        <v>5151</v>
      </c>
      <c r="C571" s="2" t="s">
        <v>5152</v>
      </c>
      <c r="D571" s="51">
        <v>6.75</v>
      </c>
      <c r="E571" s="51">
        <v>34.646799999999999</v>
      </c>
      <c r="F571" s="52">
        <v>5.13</v>
      </c>
      <c r="G571" s="51">
        <v>27.89</v>
      </c>
      <c r="H571" s="53">
        <v>32</v>
      </c>
      <c r="I571" s="52">
        <v>0.02</v>
      </c>
      <c r="J571" s="51">
        <v>1108.7</v>
      </c>
      <c r="K571" s="52">
        <v>0.04</v>
      </c>
      <c r="L571" s="51">
        <v>892.7</v>
      </c>
      <c r="M571" s="52">
        <v>0.04</v>
      </c>
      <c r="N571" s="54">
        <v>3</v>
      </c>
      <c r="O571" s="54">
        <v>3</v>
      </c>
      <c r="P571" s="55" t="str">
        <f t="shared" si="8"/>
        <v>33</v>
      </c>
      <c r="Q571" s="55"/>
      <c r="R571" s="54" t="s">
        <v>7</v>
      </c>
    </row>
    <row r="572" spans="1:18" x14ac:dyDescent="0.25">
      <c r="A572" s="2" t="s">
        <v>4082</v>
      </c>
      <c r="B572" s="2" t="s">
        <v>5153</v>
      </c>
      <c r="C572" s="2" t="s">
        <v>5154</v>
      </c>
      <c r="D572" s="51">
        <v>4.46</v>
      </c>
      <c r="E572" s="51">
        <v>26.228000000000002</v>
      </c>
      <c r="F572" s="52">
        <v>5.88</v>
      </c>
      <c r="G572" s="51">
        <v>21.76</v>
      </c>
      <c r="H572" s="53">
        <v>41</v>
      </c>
      <c r="I572" s="52">
        <v>0.03</v>
      </c>
      <c r="J572" s="51">
        <v>1075.3499999999999</v>
      </c>
      <c r="K572" s="52">
        <v>0.04</v>
      </c>
      <c r="L572" s="51">
        <v>892.49</v>
      </c>
      <c r="M572" s="52">
        <v>0.04</v>
      </c>
      <c r="N572" s="54">
        <v>3</v>
      </c>
      <c r="O572" s="54">
        <v>3</v>
      </c>
      <c r="P572" s="55" t="str">
        <f t="shared" si="8"/>
        <v>33</v>
      </c>
      <c r="Q572" s="55"/>
      <c r="R572" s="54" t="s">
        <v>7</v>
      </c>
    </row>
    <row r="573" spans="1:18" x14ac:dyDescent="0.25">
      <c r="A573" s="2" t="s">
        <v>4082</v>
      </c>
      <c r="B573" s="2" t="s">
        <v>5155</v>
      </c>
      <c r="C573" s="2" t="s">
        <v>5156</v>
      </c>
      <c r="D573" s="51">
        <v>2.4200000000000013</v>
      </c>
      <c r="E573" s="51">
        <v>33.058599999999998</v>
      </c>
      <c r="F573" s="52">
        <v>13.66</v>
      </c>
      <c r="G573" s="51">
        <v>30.63</v>
      </c>
      <c r="H573" s="53">
        <v>29</v>
      </c>
      <c r="I573" s="52">
        <v>0.02</v>
      </c>
      <c r="J573" s="51">
        <v>958.7</v>
      </c>
      <c r="K573" s="52">
        <v>0.04</v>
      </c>
      <c r="L573" s="51">
        <v>888.52</v>
      </c>
      <c r="M573" s="52">
        <v>0.04</v>
      </c>
      <c r="N573" s="54">
        <v>3</v>
      </c>
      <c r="O573" s="54">
        <v>3</v>
      </c>
      <c r="P573" s="55" t="str">
        <f t="shared" si="8"/>
        <v>33</v>
      </c>
      <c r="Q573" s="55"/>
      <c r="R573" s="54" t="s">
        <v>7</v>
      </c>
    </row>
    <row r="574" spans="1:18" x14ac:dyDescent="0.25">
      <c r="A574" s="2" t="s">
        <v>4082</v>
      </c>
      <c r="B574" s="2" t="s">
        <v>5157</v>
      </c>
      <c r="C574" s="2" t="s">
        <v>5158</v>
      </c>
      <c r="D574" s="51">
        <v>4.28</v>
      </c>
      <c r="E574" s="51">
        <v>25.6</v>
      </c>
      <c r="F574" s="52">
        <v>5.98</v>
      </c>
      <c r="G574" s="51">
        <v>21.32</v>
      </c>
      <c r="H574" s="53">
        <v>41</v>
      </c>
      <c r="I574" s="52">
        <v>0.03</v>
      </c>
      <c r="J574" s="51">
        <v>1063.2</v>
      </c>
      <c r="K574" s="52">
        <v>0.04</v>
      </c>
      <c r="L574" s="51">
        <v>887.72</v>
      </c>
      <c r="M574" s="52">
        <v>0.04</v>
      </c>
      <c r="N574" s="54">
        <v>3</v>
      </c>
      <c r="O574" s="54">
        <v>3</v>
      </c>
      <c r="P574" s="55" t="str">
        <f t="shared" si="8"/>
        <v>33</v>
      </c>
      <c r="Q574" s="55"/>
      <c r="R574" s="54" t="s">
        <v>7</v>
      </c>
    </row>
    <row r="575" spans="1:18" x14ac:dyDescent="0.25">
      <c r="A575" s="2" t="s">
        <v>4082</v>
      </c>
      <c r="B575" s="2" t="s">
        <v>5159</v>
      </c>
      <c r="C575" s="2" t="s">
        <v>5160</v>
      </c>
      <c r="D575" s="51">
        <v>2.8600000000000034</v>
      </c>
      <c r="E575" s="51">
        <v>16.351099999999999</v>
      </c>
      <c r="F575" s="52">
        <v>5.71</v>
      </c>
      <c r="G575" s="51">
        <v>13.49</v>
      </c>
      <c r="H575" s="53">
        <v>67</v>
      </c>
      <c r="I575" s="52">
        <v>0.05</v>
      </c>
      <c r="J575" s="51">
        <v>1077.77</v>
      </c>
      <c r="K575" s="52">
        <v>0.04</v>
      </c>
      <c r="L575" s="51">
        <v>886.15</v>
      </c>
      <c r="M575" s="52">
        <v>0.04</v>
      </c>
      <c r="N575" s="54">
        <v>3</v>
      </c>
      <c r="O575" s="54">
        <v>3</v>
      </c>
      <c r="P575" s="55" t="str">
        <f t="shared" si="8"/>
        <v>33</v>
      </c>
      <c r="Q575" s="55"/>
      <c r="R575" s="54" t="s">
        <v>7</v>
      </c>
    </row>
    <row r="576" spans="1:18" x14ac:dyDescent="0.25">
      <c r="A576" s="2" t="s">
        <v>4082</v>
      </c>
      <c r="B576" s="2" t="s">
        <v>5161</v>
      </c>
      <c r="C576" s="2" t="s">
        <v>5162</v>
      </c>
      <c r="D576" s="51">
        <v>1.5799999999999987</v>
      </c>
      <c r="E576" s="51">
        <v>14.191000000000001</v>
      </c>
      <c r="F576" s="52">
        <v>8.98</v>
      </c>
      <c r="G576" s="51">
        <v>12.61</v>
      </c>
      <c r="H576" s="53">
        <v>70</v>
      </c>
      <c r="I576" s="52">
        <v>0.06</v>
      </c>
      <c r="J576" s="51">
        <v>995.37</v>
      </c>
      <c r="K576" s="52">
        <v>0.04</v>
      </c>
      <c r="L576" s="51">
        <v>884.77</v>
      </c>
      <c r="M576" s="52">
        <v>0.04</v>
      </c>
      <c r="N576" s="54">
        <v>3</v>
      </c>
      <c r="O576" s="54">
        <v>3</v>
      </c>
      <c r="P576" s="55" t="str">
        <f t="shared" si="8"/>
        <v>33</v>
      </c>
      <c r="Q576" s="55"/>
      <c r="R576" s="54" t="s">
        <v>7</v>
      </c>
    </row>
    <row r="577" spans="1:18" x14ac:dyDescent="0.25">
      <c r="A577" s="2" t="s">
        <v>4082</v>
      </c>
      <c r="B577" s="2" t="s">
        <v>5163</v>
      </c>
      <c r="C577" s="2" t="s">
        <v>5164</v>
      </c>
      <c r="D577" s="51">
        <v>3.23</v>
      </c>
      <c r="E577" s="51">
        <v>22.88</v>
      </c>
      <c r="F577" s="52">
        <v>7.08</v>
      </c>
      <c r="G577" s="51">
        <v>19.649999999999999</v>
      </c>
      <c r="H577" s="53">
        <v>45</v>
      </c>
      <c r="I577" s="52">
        <v>0.03</v>
      </c>
      <c r="J577" s="51">
        <v>1029.5999999999999</v>
      </c>
      <c r="K577" s="52">
        <v>0.04</v>
      </c>
      <c r="L577" s="51">
        <v>884.25</v>
      </c>
      <c r="M577" s="52">
        <v>0.04</v>
      </c>
      <c r="N577" s="54">
        <v>3</v>
      </c>
      <c r="O577" s="54">
        <v>3</v>
      </c>
      <c r="P577" s="55" t="str">
        <f t="shared" si="8"/>
        <v>33</v>
      </c>
      <c r="Q577" s="55"/>
      <c r="R577" s="54" t="s">
        <v>7</v>
      </c>
    </row>
    <row r="578" spans="1:18" x14ac:dyDescent="0.25">
      <c r="A578" s="2" t="s">
        <v>4082</v>
      </c>
      <c r="B578" s="2" t="s">
        <v>5165</v>
      </c>
      <c r="C578" s="2" t="s">
        <v>5166</v>
      </c>
      <c r="D578" s="51">
        <v>2.4800000000000009</v>
      </c>
      <c r="E578" s="51">
        <v>18.846699999999998</v>
      </c>
      <c r="F578" s="52">
        <v>7.59</v>
      </c>
      <c r="G578" s="51">
        <v>16.36</v>
      </c>
      <c r="H578" s="53">
        <v>54</v>
      </c>
      <c r="I578" s="52">
        <v>0.04</v>
      </c>
      <c r="J578" s="51">
        <v>1014.88</v>
      </c>
      <c r="K578" s="52">
        <v>0.04</v>
      </c>
      <c r="L578" s="51">
        <v>880.96</v>
      </c>
      <c r="M578" s="52">
        <v>0.04</v>
      </c>
      <c r="N578" s="54">
        <v>3</v>
      </c>
      <c r="O578" s="54">
        <v>3</v>
      </c>
      <c r="P578" s="55" t="str">
        <f t="shared" si="8"/>
        <v>33</v>
      </c>
      <c r="Q578" s="55"/>
      <c r="R578" s="54" t="s">
        <v>7</v>
      </c>
    </row>
    <row r="579" spans="1:18" x14ac:dyDescent="0.25">
      <c r="A579" s="2" t="s">
        <v>4082</v>
      </c>
      <c r="B579" s="2" t="s">
        <v>5167</v>
      </c>
      <c r="C579" s="2" t="s">
        <v>5168</v>
      </c>
      <c r="D579" s="51">
        <v>1.8499999999999992</v>
      </c>
      <c r="E579" s="51">
        <v>17.108599999999999</v>
      </c>
      <c r="F579" s="52">
        <v>9.24</v>
      </c>
      <c r="G579" s="51">
        <v>15.25</v>
      </c>
      <c r="H579" s="53">
        <v>66</v>
      </c>
      <c r="I579" s="52">
        <v>0.05</v>
      </c>
      <c r="J579" s="51">
        <v>1003</v>
      </c>
      <c r="K579" s="52">
        <v>0.04</v>
      </c>
      <c r="L579" s="51">
        <v>880.9</v>
      </c>
      <c r="M579" s="52">
        <v>0.04</v>
      </c>
      <c r="N579" s="54">
        <v>3</v>
      </c>
      <c r="O579" s="54">
        <v>3</v>
      </c>
      <c r="P579" s="55" t="str">
        <f t="shared" si="8"/>
        <v>33</v>
      </c>
      <c r="Q579" s="55"/>
      <c r="R579" s="54" t="s">
        <v>7</v>
      </c>
    </row>
    <row r="580" spans="1:18" x14ac:dyDescent="0.25">
      <c r="A580" s="2" t="s">
        <v>4082</v>
      </c>
      <c r="B580" s="2" t="s">
        <v>5169</v>
      </c>
      <c r="C580" s="2" t="s">
        <v>5170</v>
      </c>
      <c r="D580" s="51">
        <v>4.0500000000000034</v>
      </c>
      <c r="E580" s="51">
        <v>20.064800000000002</v>
      </c>
      <c r="F580" s="52">
        <v>4.95</v>
      </c>
      <c r="G580" s="51">
        <v>16.010000000000002</v>
      </c>
      <c r="H580" s="53">
        <v>55</v>
      </c>
      <c r="I580" s="52">
        <v>0.04</v>
      </c>
      <c r="J580" s="51">
        <v>1103.5</v>
      </c>
      <c r="K580" s="52">
        <v>0.04</v>
      </c>
      <c r="L580" s="51">
        <v>880.75</v>
      </c>
      <c r="M580" s="52">
        <v>0.04</v>
      </c>
      <c r="N580" s="54">
        <v>3</v>
      </c>
      <c r="O580" s="54">
        <v>3</v>
      </c>
      <c r="P580" s="55" t="str">
        <f t="shared" si="8"/>
        <v>33</v>
      </c>
      <c r="Q580" s="55"/>
      <c r="R580" s="54" t="s">
        <v>7</v>
      </c>
    </row>
    <row r="581" spans="1:18" x14ac:dyDescent="0.25">
      <c r="A581" s="2" t="s">
        <v>4082</v>
      </c>
      <c r="B581" s="2" t="s">
        <v>5171</v>
      </c>
      <c r="C581" s="2" t="s">
        <v>5172</v>
      </c>
      <c r="D581" s="51">
        <v>4.54</v>
      </c>
      <c r="E581" s="51">
        <v>27.092300000000002</v>
      </c>
      <c r="F581" s="52">
        <v>5.96</v>
      </c>
      <c r="G581" s="51">
        <v>22.55</v>
      </c>
      <c r="H581" s="53">
        <v>39</v>
      </c>
      <c r="I581" s="52">
        <v>0.03</v>
      </c>
      <c r="J581" s="51">
        <v>1056.5999999999999</v>
      </c>
      <c r="K581" s="52">
        <v>0.04</v>
      </c>
      <c r="L581" s="51">
        <v>879.54</v>
      </c>
      <c r="M581" s="52">
        <v>0.04</v>
      </c>
      <c r="N581" s="54">
        <v>3</v>
      </c>
      <c r="O581" s="54">
        <v>3</v>
      </c>
      <c r="P581" s="55" t="str">
        <f t="shared" si="8"/>
        <v>33</v>
      </c>
      <c r="Q581" s="55"/>
      <c r="R581" s="54" t="s">
        <v>7</v>
      </c>
    </row>
    <row r="582" spans="1:18" x14ac:dyDescent="0.25">
      <c r="A582" s="2" t="s">
        <v>4082</v>
      </c>
      <c r="B582" s="2" t="s">
        <v>5173</v>
      </c>
      <c r="C582" s="2" t="s">
        <v>5174</v>
      </c>
      <c r="D582" s="51">
        <v>1.8400000000000023</v>
      </c>
      <c r="E582" s="51">
        <v>17.5669</v>
      </c>
      <c r="F582" s="52">
        <v>9.5399999999999991</v>
      </c>
      <c r="G582" s="51">
        <v>15.72</v>
      </c>
      <c r="H582" s="53">
        <v>58</v>
      </c>
      <c r="I582" s="52">
        <v>0.05</v>
      </c>
      <c r="J582" s="51">
        <v>983.75</v>
      </c>
      <c r="K582" s="52">
        <v>0.04</v>
      </c>
      <c r="L582" s="51">
        <v>877.03</v>
      </c>
      <c r="M582" s="52">
        <v>0.04</v>
      </c>
      <c r="N582" s="54">
        <v>3</v>
      </c>
      <c r="O582" s="54">
        <v>3</v>
      </c>
      <c r="P582" s="55" t="str">
        <f t="shared" si="8"/>
        <v>33</v>
      </c>
      <c r="Q582" s="55"/>
      <c r="R582" s="54" t="s">
        <v>7</v>
      </c>
    </row>
    <row r="583" spans="1:18" x14ac:dyDescent="0.25">
      <c r="A583" s="2" t="s">
        <v>4082</v>
      </c>
      <c r="B583" s="2" t="s">
        <v>5175</v>
      </c>
      <c r="C583" s="2" t="s">
        <v>5176</v>
      </c>
      <c r="D583" s="51">
        <v>2.0100000000000016</v>
      </c>
      <c r="E583" s="51">
        <v>17.934200000000001</v>
      </c>
      <c r="F583" s="52">
        <v>8.92</v>
      </c>
      <c r="G583" s="51">
        <v>15.92</v>
      </c>
      <c r="H583" s="53">
        <v>56</v>
      </c>
      <c r="I583" s="52">
        <v>0.04</v>
      </c>
      <c r="J583" s="51">
        <v>988.25</v>
      </c>
      <c r="K583" s="52">
        <v>0.04</v>
      </c>
      <c r="L583" s="51">
        <v>875.69</v>
      </c>
      <c r="M583" s="52">
        <v>0.04</v>
      </c>
      <c r="N583" s="54">
        <v>3</v>
      </c>
      <c r="O583" s="54">
        <v>3</v>
      </c>
      <c r="P583" s="55" t="str">
        <f t="shared" ref="P583:P646" si="9">N583&amp;O583</f>
        <v>33</v>
      </c>
      <c r="Q583" s="55"/>
      <c r="R583" s="54" t="s">
        <v>7</v>
      </c>
    </row>
    <row r="584" spans="1:18" x14ac:dyDescent="0.25">
      <c r="A584" s="2" t="s">
        <v>4082</v>
      </c>
      <c r="B584" s="2" t="s">
        <v>5177</v>
      </c>
      <c r="C584" s="2" t="s">
        <v>5178</v>
      </c>
      <c r="D584" s="51">
        <v>1.8799999999999988</v>
      </c>
      <c r="E584" s="51">
        <v>15.9437</v>
      </c>
      <c r="F584" s="52">
        <v>8.48</v>
      </c>
      <c r="G584" s="51">
        <v>14.06</v>
      </c>
      <c r="H584" s="53">
        <v>61</v>
      </c>
      <c r="I584" s="52">
        <v>0.05</v>
      </c>
      <c r="J584" s="51">
        <v>989.05</v>
      </c>
      <c r="K584" s="52">
        <v>0.04</v>
      </c>
      <c r="L584" s="51">
        <v>874.37</v>
      </c>
      <c r="M584" s="52">
        <v>0.04</v>
      </c>
      <c r="N584" s="54">
        <v>3</v>
      </c>
      <c r="O584" s="54">
        <v>3</v>
      </c>
      <c r="P584" s="55" t="str">
        <f t="shared" si="9"/>
        <v>33</v>
      </c>
      <c r="Q584" s="55"/>
      <c r="R584" s="54" t="s">
        <v>7</v>
      </c>
    </row>
    <row r="585" spans="1:18" x14ac:dyDescent="0.25">
      <c r="A585" s="2" t="s">
        <v>4082</v>
      </c>
      <c r="B585" s="2" t="s">
        <v>5179</v>
      </c>
      <c r="C585" s="2" t="s">
        <v>589</v>
      </c>
      <c r="D585" s="51">
        <v>3.6500000000000039</v>
      </c>
      <c r="E585" s="51">
        <v>17.8947</v>
      </c>
      <c r="F585" s="52">
        <v>4.9000000000000004</v>
      </c>
      <c r="G585" s="51">
        <v>14.24</v>
      </c>
      <c r="H585" s="53">
        <v>61</v>
      </c>
      <c r="I585" s="52">
        <v>0.05</v>
      </c>
      <c r="J585" s="51">
        <v>1097</v>
      </c>
      <c r="K585" s="52">
        <v>0.04</v>
      </c>
      <c r="L585" s="51">
        <v>874.35</v>
      </c>
      <c r="M585" s="52">
        <v>0.04</v>
      </c>
      <c r="N585" s="54">
        <v>3</v>
      </c>
      <c r="O585" s="54">
        <v>3</v>
      </c>
      <c r="P585" s="55" t="str">
        <f t="shared" si="9"/>
        <v>33</v>
      </c>
      <c r="Q585" s="55"/>
      <c r="R585" s="54" t="s">
        <v>7</v>
      </c>
    </row>
    <row r="586" spans="1:18" x14ac:dyDescent="0.25">
      <c r="A586" s="2" t="s">
        <v>4082</v>
      </c>
      <c r="B586" s="2" t="s">
        <v>5180</v>
      </c>
      <c r="C586" s="2" t="s">
        <v>5181</v>
      </c>
      <c r="D586" s="51">
        <v>7.3000000000000043</v>
      </c>
      <c r="E586" s="51">
        <v>36.531199999999998</v>
      </c>
      <c r="F586" s="52">
        <v>5</v>
      </c>
      <c r="G586" s="51">
        <v>29.23</v>
      </c>
      <c r="H586" s="53">
        <v>30</v>
      </c>
      <c r="I586" s="52">
        <v>0.02</v>
      </c>
      <c r="J586" s="51">
        <v>1093</v>
      </c>
      <c r="K586" s="52">
        <v>0.04</v>
      </c>
      <c r="L586" s="51">
        <v>874</v>
      </c>
      <c r="M586" s="52">
        <v>0.04</v>
      </c>
      <c r="N586" s="54">
        <v>3</v>
      </c>
      <c r="O586" s="54">
        <v>3</v>
      </c>
      <c r="P586" s="55" t="str">
        <f t="shared" si="9"/>
        <v>33</v>
      </c>
      <c r="Q586" s="55"/>
      <c r="R586" s="54" t="s">
        <v>7</v>
      </c>
    </row>
    <row r="587" spans="1:18" x14ac:dyDescent="0.25">
      <c r="A587" s="2" t="s">
        <v>4082</v>
      </c>
      <c r="B587" s="2" t="s">
        <v>5182</v>
      </c>
      <c r="C587" s="2" t="s">
        <v>5183</v>
      </c>
      <c r="D587" s="51">
        <v>4.1899999999999986</v>
      </c>
      <c r="E587" s="51">
        <v>21.971599999999999</v>
      </c>
      <c r="F587" s="52">
        <v>5.24</v>
      </c>
      <c r="G587" s="51">
        <v>17.78</v>
      </c>
      <c r="H587" s="53">
        <v>49</v>
      </c>
      <c r="I587" s="52">
        <v>0.04</v>
      </c>
      <c r="J587" s="51">
        <v>1076.6099999999999</v>
      </c>
      <c r="K587" s="52">
        <v>0.04</v>
      </c>
      <c r="L587" s="51">
        <v>871.3</v>
      </c>
      <c r="M587" s="52">
        <v>0.04</v>
      </c>
      <c r="N587" s="54">
        <v>3</v>
      </c>
      <c r="O587" s="54">
        <v>3</v>
      </c>
      <c r="P587" s="55" t="str">
        <f t="shared" si="9"/>
        <v>33</v>
      </c>
      <c r="Q587" s="55"/>
      <c r="R587" s="54" t="s">
        <v>7</v>
      </c>
    </row>
    <row r="588" spans="1:18" x14ac:dyDescent="0.25">
      <c r="A588" s="2" t="s">
        <v>4082</v>
      </c>
      <c r="B588" s="2" t="s">
        <v>5184</v>
      </c>
      <c r="C588" s="2" t="s">
        <v>5185</v>
      </c>
      <c r="D588" s="51">
        <v>3.0199999999999991</v>
      </c>
      <c r="E588" s="51">
        <v>21.575600000000001</v>
      </c>
      <c r="F588" s="52">
        <v>7.14</v>
      </c>
      <c r="G588" s="51">
        <v>18.55</v>
      </c>
      <c r="H588" s="53">
        <v>46</v>
      </c>
      <c r="I588" s="52">
        <v>0.04</v>
      </c>
      <c r="J588" s="51">
        <v>1009.45</v>
      </c>
      <c r="K588" s="52">
        <v>0.04</v>
      </c>
      <c r="L588" s="51">
        <v>870.53</v>
      </c>
      <c r="M588" s="52">
        <v>0.04</v>
      </c>
      <c r="N588" s="54">
        <v>3</v>
      </c>
      <c r="O588" s="54">
        <v>3</v>
      </c>
      <c r="P588" s="55" t="str">
        <f t="shared" si="9"/>
        <v>33</v>
      </c>
      <c r="Q588" s="55"/>
      <c r="R588" s="54" t="s">
        <v>7</v>
      </c>
    </row>
    <row r="589" spans="1:18" x14ac:dyDescent="0.25">
      <c r="A589" s="2" t="s">
        <v>4082</v>
      </c>
      <c r="B589" s="2" t="s">
        <v>5186</v>
      </c>
      <c r="C589" s="2" t="s">
        <v>5187</v>
      </c>
      <c r="D589" s="51">
        <v>2.1800000000000033</v>
      </c>
      <c r="E589" s="51">
        <v>18.236999999999998</v>
      </c>
      <c r="F589" s="52">
        <v>8.36</v>
      </c>
      <c r="G589" s="51">
        <v>16.05</v>
      </c>
      <c r="H589" s="53">
        <v>54</v>
      </c>
      <c r="I589" s="52">
        <v>0.04</v>
      </c>
      <c r="J589" s="51">
        <v>984.8</v>
      </c>
      <c r="K589" s="52">
        <v>0.04</v>
      </c>
      <c r="L589" s="51">
        <v>867.08</v>
      </c>
      <c r="M589" s="52">
        <v>0.04</v>
      </c>
      <c r="N589" s="54">
        <v>3</v>
      </c>
      <c r="O589" s="54">
        <v>3</v>
      </c>
      <c r="P589" s="55" t="str">
        <f t="shared" si="9"/>
        <v>33</v>
      </c>
      <c r="Q589" s="55"/>
      <c r="R589" s="54" t="s">
        <v>7</v>
      </c>
    </row>
    <row r="590" spans="1:18" x14ac:dyDescent="0.25">
      <c r="A590" s="2" t="s">
        <v>4082</v>
      </c>
      <c r="B590" s="2" t="s">
        <v>5188</v>
      </c>
      <c r="C590" s="2" t="s">
        <v>5189</v>
      </c>
      <c r="D590" s="51">
        <v>2.299999999999998</v>
      </c>
      <c r="E590" s="51">
        <v>18.5444</v>
      </c>
      <c r="F590" s="52">
        <v>8.06</v>
      </c>
      <c r="G590" s="51">
        <v>16.239999999999998</v>
      </c>
      <c r="H590" s="53">
        <v>53</v>
      </c>
      <c r="I590" s="52">
        <v>0.04</v>
      </c>
      <c r="J590" s="51">
        <v>988.31</v>
      </c>
      <c r="K590" s="52">
        <v>0.04</v>
      </c>
      <c r="L590" s="51">
        <v>866.41</v>
      </c>
      <c r="M590" s="52">
        <v>0.04</v>
      </c>
      <c r="N590" s="54">
        <v>3</v>
      </c>
      <c r="O590" s="54">
        <v>3</v>
      </c>
      <c r="P590" s="55" t="str">
        <f t="shared" si="9"/>
        <v>33</v>
      </c>
      <c r="Q590" s="55"/>
      <c r="R590" s="54" t="s">
        <v>7</v>
      </c>
    </row>
    <row r="591" spans="1:18" x14ac:dyDescent="0.25">
      <c r="A591" s="2" t="s">
        <v>4082</v>
      </c>
      <c r="B591" s="2" t="s">
        <v>5190</v>
      </c>
      <c r="C591" s="2" t="s">
        <v>5191</v>
      </c>
      <c r="D591" s="51">
        <v>1.4000000000000017</v>
      </c>
      <c r="E591" s="51">
        <v>12.8452</v>
      </c>
      <c r="F591" s="52">
        <v>9.17</v>
      </c>
      <c r="G591" s="51">
        <v>11.44</v>
      </c>
      <c r="H591" s="53">
        <v>75</v>
      </c>
      <c r="I591" s="52">
        <v>0.06</v>
      </c>
      <c r="J591" s="51">
        <v>969.1</v>
      </c>
      <c r="K591" s="52">
        <v>0.04</v>
      </c>
      <c r="L591" s="51">
        <v>864.1</v>
      </c>
      <c r="M591" s="52">
        <v>0.04</v>
      </c>
      <c r="N591" s="54">
        <v>3</v>
      </c>
      <c r="O591" s="54">
        <v>3</v>
      </c>
      <c r="P591" s="55" t="str">
        <f t="shared" si="9"/>
        <v>33</v>
      </c>
      <c r="Q591" s="55"/>
      <c r="R591" s="54" t="s">
        <v>7</v>
      </c>
    </row>
    <row r="592" spans="1:18" x14ac:dyDescent="0.25">
      <c r="A592" s="2" t="s">
        <v>4082</v>
      </c>
      <c r="B592" s="2" t="s">
        <v>5192</v>
      </c>
      <c r="C592" s="2" t="s">
        <v>5193</v>
      </c>
      <c r="D592" s="51">
        <v>2.260000000000002</v>
      </c>
      <c r="E592" s="51">
        <v>16.589400000000001</v>
      </c>
      <c r="F592" s="52">
        <v>7.34</v>
      </c>
      <c r="G592" s="51">
        <v>14.32</v>
      </c>
      <c r="H592" s="53">
        <v>62</v>
      </c>
      <c r="I592" s="52">
        <v>0.05</v>
      </c>
      <c r="J592" s="51">
        <v>1003.6</v>
      </c>
      <c r="K592" s="52">
        <v>0.04</v>
      </c>
      <c r="L592" s="51">
        <v>863.48</v>
      </c>
      <c r="M592" s="52">
        <v>0.04</v>
      </c>
      <c r="N592" s="54">
        <v>3</v>
      </c>
      <c r="O592" s="54">
        <v>3</v>
      </c>
      <c r="P592" s="55" t="str">
        <f t="shared" si="9"/>
        <v>33</v>
      </c>
      <c r="Q592" s="55"/>
      <c r="R592" s="54" t="s">
        <v>7</v>
      </c>
    </row>
    <row r="593" spans="1:18" x14ac:dyDescent="0.25">
      <c r="A593" s="2" t="s">
        <v>4082</v>
      </c>
      <c r="B593" s="2" t="s">
        <v>5194</v>
      </c>
      <c r="C593" s="2" t="s">
        <v>5195</v>
      </c>
      <c r="D593" s="51">
        <v>3.1100000000000012</v>
      </c>
      <c r="E593" s="51">
        <v>21.869299999999999</v>
      </c>
      <c r="F593" s="52">
        <v>7.03</v>
      </c>
      <c r="G593" s="51">
        <v>18.75</v>
      </c>
      <c r="H593" s="53">
        <v>46</v>
      </c>
      <c r="I593" s="52">
        <v>0.04</v>
      </c>
      <c r="J593" s="51">
        <v>1005.99</v>
      </c>
      <c r="K593" s="52">
        <v>0.04</v>
      </c>
      <c r="L593" s="51">
        <v>862.93</v>
      </c>
      <c r="M593" s="52">
        <v>0.04</v>
      </c>
      <c r="N593" s="54">
        <v>3</v>
      </c>
      <c r="O593" s="54">
        <v>3</v>
      </c>
      <c r="P593" s="55" t="str">
        <f t="shared" si="9"/>
        <v>33</v>
      </c>
      <c r="Q593" s="55"/>
      <c r="R593" s="54" t="s">
        <v>7</v>
      </c>
    </row>
    <row r="594" spans="1:18" x14ac:dyDescent="0.25">
      <c r="A594" s="2" t="s">
        <v>4082</v>
      </c>
      <c r="B594" s="2" t="s">
        <v>5196</v>
      </c>
      <c r="C594" s="2" t="s">
        <v>5197</v>
      </c>
      <c r="D594" s="51">
        <v>0.79999999999999938</v>
      </c>
      <c r="E594" s="51">
        <v>7.7838000000000003</v>
      </c>
      <c r="F594" s="52">
        <v>9.7200000000000006</v>
      </c>
      <c r="G594" s="51">
        <v>6.98</v>
      </c>
      <c r="H594" s="53">
        <v>111</v>
      </c>
      <c r="I594" s="52">
        <v>0.09</v>
      </c>
      <c r="J594" s="51">
        <v>949.45</v>
      </c>
      <c r="K594" s="52">
        <v>0.04</v>
      </c>
      <c r="L594" s="51">
        <v>860.65</v>
      </c>
      <c r="M594" s="52">
        <v>0.04</v>
      </c>
      <c r="N594" s="54">
        <v>3</v>
      </c>
      <c r="O594" s="54">
        <v>3</v>
      </c>
      <c r="P594" s="55" t="str">
        <f t="shared" si="9"/>
        <v>33</v>
      </c>
      <c r="Q594" s="55"/>
      <c r="R594" s="54" t="s">
        <v>7</v>
      </c>
    </row>
    <row r="595" spans="1:18" x14ac:dyDescent="0.25">
      <c r="A595" s="2" t="s">
        <v>4082</v>
      </c>
      <c r="B595" s="2" t="s">
        <v>5198</v>
      </c>
      <c r="C595" s="2" t="s">
        <v>5199</v>
      </c>
      <c r="D595" s="51">
        <v>1.7600000000000005</v>
      </c>
      <c r="E595" s="51">
        <v>19.091000000000001</v>
      </c>
      <c r="F595" s="52">
        <v>10.84</v>
      </c>
      <c r="G595" s="51">
        <v>17.329999999999998</v>
      </c>
      <c r="H595" s="53">
        <v>52</v>
      </c>
      <c r="I595" s="52">
        <v>0.04</v>
      </c>
      <c r="J595" s="51">
        <v>950.19</v>
      </c>
      <c r="K595" s="52">
        <v>0.04</v>
      </c>
      <c r="L595" s="51">
        <v>858.67</v>
      </c>
      <c r="M595" s="52">
        <v>0.04</v>
      </c>
      <c r="N595" s="54">
        <v>3</v>
      </c>
      <c r="O595" s="54">
        <v>3</v>
      </c>
      <c r="P595" s="55" t="str">
        <f t="shared" si="9"/>
        <v>33</v>
      </c>
      <c r="Q595" s="55"/>
      <c r="R595" s="54" t="s">
        <v>7</v>
      </c>
    </row>
    <row r="596" spans="1:18" x14ac:dyDescent="0.25">
      <c r="A596" s="2" t="s">
        <v>4082</v>
      </c>
      <c r="B596" s="2" t="s">
        <v>5200</v>
      </c>
      <c r="C596" s="2" t="s">
        <v>5201</v>
      </c>
      <c r="D596" s="51">
        <v>2.260000000000002</v>
      </c>
      <c r="E596" s="51">
        <v>16.545400000000001</v>
      </c>
      <c r="F596" s="52">
        <v>7.32</v>
      </c>
      <c r="G596" s="51">
        <v>14.28</v>
      </c>
      <c r="H596" s="53">
        <v>60</v>
      </c>
      <c r="I596" s="52">
        <v>0.05</v>
      </c>
      <c r="J596" s="51">
        <v>994.09</v>
      </c>
      <c r="K596" s="52">
        <v>0.04</v>
      </c>
      <c r="L596" s="51">
        <v>858.49</v>
      </c>
      <c r="M596" s="52">
        <v>0.04</v>
      </c>
      <c r="N596" s="54">
        <v>3</v>
      </c>
      <c r="O596" s="54">
        <v>3</v>
      </c>
      <c r="P596" s="55" t="str">
        <f t="shared" si="9"/>
        <v>33</v>
      </c>
      <c r="Q596" s="55"/>
      <c r="R596" s="54" t="s">
        <v>7</v>
      </c>
    </row>
    <row r="597" spans="1:18" x14ac:dyDescent="0.25">
      <c r="A597" s="2" t="s">
        <v>4082</v>
      </c>
      <c r="B597" s="2" t="s">
        <v>5202</v>
      </c>
      <c r="C597" s="2" t="s">
        <v>5203</v>
      </c>
      <c r="D597" s="51">
        <v>7.3100000000000014</v>
      </c>
      <c r="E597" s="51">
        <v>36.738300000000002</v>
      </c>
      <c r="F597" s="52">
        <v>5.0199999999999996</v>
      </c>
      <c r="G597" s="51">
        <v>29.42</v>
      </c>
      <c r="H597" s="53">
        <v>28</v>
      </c>
      <c r="I597" s="52">
        <v>0.02</v>
      </c>
      <c r="J597" s="51">
        <v>1062.1500000000001</v>
      </c>
      <c r="K597" s="52">
        <v>0.04</v>
      </c>
      <c r="L597" s="51">
        <v>857.47</v>
      </c>
      <c r="M597" s="52">
        <v>0.04</v>
      </c>
      <c r="N597" s="54">
        <v>3</v>
      </c>
      <c r="O597" s="54">
        <v>3</v>
      </c>
      <c r="P597" s="55" t="str">
        <f t="shared" si="9"/>
        <v>33</v>
      </c>
      <c r="Q597" s="55"/>
      <c r="R597" s="54" t="s">
        <v>7</v>
      </c>
    </row>
    <row r="598" spans="1:18" x14ac:dyDescent="0.25">
      <c r="A598" s="2" t="s">
        <v>4082</v>
      </c>
      <c r="B598" s="2" t="s">
        <v>5204</v>
      </c>
      <c r="C598" s="2" t="s">
        <v>4783</v>
      </c>
      <c r="D598" s="51">
        <v>4.1599999999999975</v>
      </c>
      <c r="E598" s="51">
        <v>21.913399999999999</v>
      </c>
      <c r="F598" s="52">
        <v>5.26</v>
      </c>
      <c r="G598" s="51">
        <v>17.75</v>
      </c>
      <c r="H598" s="53">
        <v>48</v>
      </c>
      <c r="I598" s="52">
        <v>0.04</v>
      </c>
      <c r="J598" s="51">
        <v>1056.26</v>
      </c>
      <c r="K598" s="52">
        <v>0.04</v>
      </c>
      <c r="L598" s="51">
        <v>856.58</v>
      </c>
      <c r="M598" s="52">
        <v>0.04</v>
      </c>
      <c r="N598" s="54">
        <v>3</v>
      </c>
      <c r="O598" s="54">
        <v>3</v>
      </c>
      <c r="P598" s="55" t="str">
        <f t="shared" si="9"/>
        <v>33</v>
      </c>
      <c r="Q598" s="55"/>
      <c r="R598" s="54" t="s">
        <v>7</v>
      </c>
    </row>
    <row r="599" spans="1:18" x14ac:dyDescent="0.25">
      <c r="A599" s="2" t="s">
        <v>4082</v>
      </c>
      <c r="B599" s="2" t="s">
        <v>5205</v>
      </c>
      <c r="C599" s="2" t="s">
        <v>5206</v>
      </c>
      <c r="D599" s="51">
        <v>3.0900000000000025</v>
      </c>
      <c r="E599" s="51">
        <v>16.109300000000001</v>
      </c>
      <c r="F599" s="52">
        <v>5.21</v>
      </c>
      <c r="G599" s="51">
        <v>13.01</v>
      </c>
      <c r="H599" s="53">
        <v>65</v>
      </c>
      <c r="I599" s="52">
        <v>0.05</v>
      </c>
      <c r="J599" s="51">
        <v>1051.19</v>
      </c>
      <c r="K599" s="52">
        <v>0.04</v>
      </c>
      <c r="L599" s="51">
        <v>850.34</v>
      </c>
      <c r="M599" s="52">
        <v>0.04</v>
      </c>
      <c r="N599" s="54">
        <v>3</v>
      </c>
      <c r="O599" s="54">
        <v>3</v>
      </c>
      <c r="P599" s="55" t="str">
        <f t="shared" si="9"/>
        <v>33</v>
      </c>
      <c r="Q599" s="55"/>
      <c r="R599" s="54" t="s">
        <v>7</v>
      </c>
    </row>
    <row r="600" spans="1:18" x14ac:dyDescent="0.25">
      <c r="A600" s="2" t="s">
        <v>4082</v>
      </c>
      <c r="B600" s="2" t="s">
        <v>5207</v>
      </c>
      <c r="C600" s="2" t="s">
        <v>5208</v>
      </c>
      <c r="D600" s="51">
        <v>2.7699999999999987</v>
      </c>
      <c r="E600" s="51">
        <v>21.141300000000001</v>
      </c>
      <c r="F600" s="52">
        <v>7.63</v>
      </c>
      <c r="G600" s="51">
        <v>18.37</v>
      </c>
      <c r="H600" s="53">
        <v>46</v>
      </c>
      <c r="I600" s="52">
        <v>0.04</v>
      </c>
      <c r="J600" s="51">
        <v>972.5</v>
      </c>
      <c r="K600" s="52">
        <v>0.04</v>
      </c>
      <c r="L600" s="51">
        <v>845.08</v>
      </c>
      <c r="M600" s="52">
        <v>0.04</v>
      </c>
      <c r="N600" s="54">
        <v>3</v>
      </c>
      <c r="O600" s="54">
        <v>3</v>
      </c>
      <c r="P600" s="55" t="str">
        <f t="shared" si="9"/>
        <v>33</v>
      </c>
      <c r="Q600" s="55"/>
      <c r="R600" s="54" t="s">
        <v>7</v>
      </c>
    </row>
    <row r="601" spans="1:18" x14ac:dyDescent="0.25">
      <c r="A601" s="2" t="s">
        <v>4082</v>
      </c>
      <c r="B601" s="2" t="s">
        <v>7293</v>
      </c>
      <c r="C601" s="2" t="s">
        <v>7294</v>
      </c>
      <c r="D601" s="51">
        <v>6.2496913580246902</v>
      </c>
      <c r="E601" s="51">
        <v>37.498100000000001</v>
      </c>
      <c r="F601" s="52">
        <v>5.99</v>
      </c>
      <c r="G601" s="51">
        <v>31.24</v>
      </c>
      <c r="H601" s="53">
        <v>27</v>
      </c>
      <c r="I601" s="52">
        <v>0.02</v>
      </c>
      <c r="J601" s="51">
        <v>1012.45</v>
      </c>
      <c r="K601" s="52">
        <v>0.04</v>
      </c>
      <c r="L601" s="51">
        <v>843.7</v>
      </c>
      <c r="M601" s="52">
        <v>0.04</v>
      </c>
      <c r="N601" s="54">
        <v>3</v>
      </c>
      <c r="O601" s="54">
        <v>3</v>
      </c>
      <c r="P601" s="55" t="str">
        <f t="shared" si="9"/>
        <v>33</v>
      </c>
      <c r="Q601" s="55"/>
      <c r="R601" s="54" t="s">
        <v>3336</v>
      </c>
    </row>
    <row r="602" spans="1:18" x14ac:dyDescent="0.25">
      <c r="A602" s="2" t="s">
        <v>4082</v>
      </c>
      <c r="B602" s="2" t="s">
        <v>5209</v>
      </c>
      <c r="C602" s="2" t="s">
        <v>5210</v>
      </c>
      <c r="D602" s="51">
        <v>1.8799999999999986</v>
      </c>
      <c r="E602" s="51">
        <v>14.955399999999999</v>
      </c>
      <c r="F602" s="52">
        <v>7.95</v>
      </c>
      <c r="G602" s="51">
        <v>13.07</v>
      </c>
      <c r="H602" s="53">
        <v>64</v>
      </c>
      <c r="I602" s="52">
        <v>0.05</v>
      </c>
      <c r="J602" s="51">
        <v>961.28</v>
      </c>
      <c r="K602" s="52">
        <v>0.04</v>
      </c>
      <c r="L602" s="51">
        <v>840.96</v>
      </c>
      <c r="M602" s="52">
        <v>0.04</v>
      </c>
      <c r="N602" s="54">
        <v>3</v>
      </c>
      <c r="O602" s="54">
        <v>3</v>
      </c>
      <c r="P602" s="55" t="str">
        <f t="shared" si="9"/>
        <v>33</v>
      </c>
      <c r="Q602" s="55"/>
      <c r="R602" s="54" t="s">
        <v>7</v>
      </c>
    </row>
    <row r="603" spans="1:18" x14ac:dyDescent="0.25">
      <c r="A603" s="2" t="s">
        <v>4082</v>
      </c>
      <c r="B603" s="2" t="s">
        <v>5211</v>
      </c>
      <c r="C603" s="2" t="s">
        <v>5212</v>
      </c>
      <c r="D603" s="51">
        <v>2.9300000000000033</v>
      </c>
      <c r="E603" s="51">
        <v>24.9802</v>
      </c>
      <c r="F603" s="52">
        <v>8.52</v>
      </c>
      <c r="G603" s="51">
        <v>22.05</v>
      </c>
      <c r="H603" s="53">
        <v>38</v>
      </c>
      <c r="I603" s="52">
        <v>0.03</v>
      </c>
      <c r="J603" s="51">
        <v>949.25</v>
      </c>
      <c r="K603" s="52">
        <v>0.04</v>
      </c>
      <c r="L603" s="51">
        <v>837.91</v>
      </c>
      <c r="M603" s="52">
        <v>0.04</v>
      </c>
      <c r="N603" s="54">
        <v>3</v>
      </c>
      <c r="O603" s="54">
        <v>3</v>
      </c>
      <c r="P603" s="55" t="str">
        <f t="shared" si="9"/>
        <v>33</v>
      </c>
      <c r="Q603" s="55"/>
      <c r="R603" s="54" t="s">
        <v>7</v>
      </c>
    </row>
    <row r="604" spans="1:18" x14ac:dyDescent="0.25">
      <c r="A604" s="2" t="s">
        <v>4082</v>
      </c>
      <c r="B604" s="2" t="s">
        <v>5213</v>
      </c>
      <c r="C604" s="2" t="s">
        <v>5214</v>
      </c>
      <c r="D604" s="51">
        <v>2.4000000000000021</v>
      </c>
      <c r="E604" s="51">
        <v>17.797999999999998</v>
      </c>
      <c r="F604" s="52">
        <v>7.41</v>
      </c>
      <c r="G604" s="51">
        <v>15.39</v>
      </c>
      <c r="H604" s="53">
        <v>55</v>
      </c>
      <c r="I604" s="52">
        <v>0.04</v>
      </c>
      <c r="J604" s="51">
        <v>969.51</v>
      </c>
      <c r="K604" s="52">
        <v>0.04</v>
      </c>
      <c r="L604" s="51">
        <v>837.51</v>
      </c>
      <c r="M604" s="52">
        <v>0.04</v>
      </c>
      <c r="N604" s="54">
        <v>3</v>
      </c>
      <c r="O604" s="54">
        <v>3</v>
      </c>
      <c r="P604" s="55" t="str">
        <f t="shared" si="9"/>
        <v>33</v>
      </c>
      <c r="Q604" s="55"/>
      <c r="R604" s="54" t="s">
        <v>7</v>
      </c>
    </row>
    <row r="605" spans="1:18" x14ac:dyDescent="0.25">
      <c r="A605" s="2" t="s">
        <v>4082</v>
      </c>
      <c r="B605" s="2" t="s">
        <v>5215</v>
      </c>
      <c r="C605" s="2" t="s">
        <v>5216</v>
      </c>
      <c r="D605" s="51">
        <v>6.9799999999999986</v>
      </c>
      <c r="E605" s="51">
        <v>35.781700000000001</v>
      </c>
      <c r="F605" s="52">
        <v>5.12</v>
      </c>
      <c r="G605" s="51">
        <v>28.8</v>
      </c>
      <c r="H605" s="53">
        <v>29</v>
      </c>
      <c r="I605" s="52">
        <v>0.02</v>
      </c>
      <c r="J605" s="51">
        <v>1037.8900000000001</v>
      </c>
      <c r="K605" s="52">
        <v>0.04</v>
      </c>
      <c r="L605" s="51">
        <v>835.47</v>
      </c>
      <c r="M605" s="52">
        <v>0.04</v>
      </c>
      <c r="N605" s="54">
        <v>3</v>
      </c>
      <c r="O605" s="54">
        <v>3</v>
      </c>
      <c r="P605" s="55" t="str">
        <f t="shared" si="9"/>
        <v>33</v>
      </c>
      <c r="Q605" s="55"/>
      <c r="R605" s="54" t="s">
        <v>7</v>
      </c>
    </row>
    <row r="606" spans="1:18" x14ac:dyDescent="0.25">
      <c r="A606" s="2" t="s">
        <v>4082</v>
      </c>
      <c r="B606" s="2" t="s">
        <v>7295</v>
      </c>
      <c r="C606" s="2" t="s">
        <v>7296</v>
      </c>
      <c r="D606" s="51">
        <v>4.166666666666667</v>
      </c>
      <c r="E606" s="51">
        <v>25</v>
      </c>
      <c r="F606" s="52">
        <v>5.99</v>
      </c>
      <c r="G606" s="51">
        <v>20.83</v>
      </c>
      <c r="H606" s="53">
        <v>40</v>
      </c>
      <c r="I606" s="52">
        <v>0.03</v>
      </c>
      <c r="J606" s="51">
        <v>1000</v>
      </c>
      <c r="K606" s="52">
        <v>0.04</v>
      </c>
      <c r="L606" s="51">
        <v>833.33</v>
      </c>
      <c r="M606" s="52">
        <v>0.04</v>
      </c>
      <c r="N606" s="54">
        <v>3</v>
      </c>
      <c r="O606" s="54">
        <v>3</v>
      </c>
      <c r="P606" s="55" t="str">
        <f t="shared" si="9"/>
        <v>33</v>
      </c>
      <c r="Q606" s="55"/>
      <c r="R606" s="54" t="s">
        <v>3336</v>
      </c>
    </row>
    <row r="607" spans="1:18" x14ac:dyDescent="0.25">
      <c r="A607" s="2" t="s">
        <v>4082</v>
      </c>
      <c r="B607" s="2" t="s">
        <v>5217</v>
      </c>
      <c r="C607" s="2" t="s">
        <v>5218</v>
      </c>
      <c r="D607" s="51">
        <v>2.700000000000002</v>
      </c>
      <c r="E607" s="51">
        <v>18.788699999999999</v>
      </c>
      <c r="F607" s="52">
        <v>6.95</v>
      </c>
      <c r="G607" s="51">
        <v>16.079999999999998</v>
      </c>
      <c r="H607" s="53">
        <v>52</v>
      </c>
      <c r="I607" s="52">
        <v>0.04</v>
      </c>
      <c r="J607" s="51">
        <v>972.05</v>
      </c>
      <c r="K607" s="52">
        <v>0.04</v>
      </c>
      <c r="L607" s="51">
        <v>831.65</v>
      </c>
      <c r="M607" s="52">
        <v>0.04</v>
      </c>
      <c r="N607" s="54">
        <v>3</v>
      </c>
      <c r="O607" s="54">
        <v>3</v>
      </c>
      <c r="P607" s="55" t="str">
        <f t="shared" si="9"/>
        <v>33</v>
      </c>
      <c r="Q607" s="55"/>
      <c r="R607" s="54" t="s">
        <v>7</v>
      </c>
    </row>
    <row r="608" spans="1:18" x14ac:dyDescent="0.25">
      <c r="A608" s="2" t="s">
        <v>4082</v>
      </c>
      <c r="B608" s="2" t="s">
        <v>5221</v>
      </c>
      <c r="C608" s="2" t="s">
        <v>5222</v>
      </c>
      <c r="D608" s="51">
        <v>3.9799999999999995</v>
      </c>
      <c r="E608" s="51">
        <v>25.170999999999999</v>
      </c>
      <c r="F608" s="52">
        <v>6.32</v>
      </c>
      <c r="G608" s="51">
        <v>21.19</v>
      </c>
      <c r="H608" s="53">
        <v>39</v>
      </c>
      <c r="I608" s="52">
        <v>0.03</v>
      </c>
      <c r="J608" s="51">
        <v>985.5</v>
      </c>
      <c r="K608" s="52">
        <v>0.04</v>
      </c>
      <c r="L608" s="51">
        <v>830.28</v>
      </c>
      <c r="M608" s="52">
        <v>0.04</v>
      </c>
      <c r="N608" s="54">
        <v>3</v>
      </c>
      <c r="O608" s="54">
        <v>3</v>
      </c>
      <c r="P608" s="55" t="str">
        <f t="shared" si="9"/>
        <v>33</v>
      </c>
      <c r="Q608" s="55"/>
      <c r="R608" s="54" t="s">
        <v>7</v>
      </c>
    </row>
    <row r="609" spans="1:18" x14ac:dyDescent="0.25">
      <c r="A609" s="2" t="s">
        <v>4082</v>
      </c>
      <c r="B609" s="2" t="s">
        <v>5223</v>
      </c>
      <c r="C609" s="2" t="s">
        <v>2282</v>
      </c>
      <c r="D609" s="51">
        <v>2.4800000000000009</v>
      </c>
      <c r="E609" s="51">
        <v>21.616199999999999</v>
      </c>
      <c r="F609" s="52">
        <v>8.7100000000000009</v>
      </c>
      <c r="G609" s="51">
        <v>19.13</v>
      </c>
      <c r="H609" s="53">
        <v>43</v>
      </c>
      <c r="I609" s="52">
        <v>0.03</v>
      </c>
      <c r="J609" s="51">
        <v>936.73</v>
      </c>
      <c r="K609" s="52">
        <v>0.04</v>
      </c>
      <c r="L609" s="51">
        <v>830.09</v>
      </c>
      <c r="M609" s="52">
        <v>0.04</v>
      </c>
      <c r="N609" s="54">
        <v>3</v>
      </c>
      <c r="O609" s="54">
        <v>3</v>
      </c>
      <c r="P609" s="55" t="str">
        <f t="shared" si="9"/>
        <v>33</v>
      </c>
      <c r="Q609" s="55"/>
      <c r="R609" s="54" t="s">
        <v>7</v>
      </c>
    </row>
    <row r="610" spans="1:18" x14ac:dyDescent="0.25">
      <c r="A610" s="2" t="s">
        <v>4082</v>
      </c>
      <c r="B610" s="2" t="s">
        <v>5224</v>
      </c>
      <c r="C610" s="2" t="s">
        <v>5225</v>
      </c>
      <c r="D610" s="51">
        <v>1.900000000000001</v>
      </c>
      <c r="E610" s="51">
        <v>18.537500000000001</v>
      </c>
      <c r="F610" s="52">
        <v>9.75</v>
      </c>
      <c r="G610" s="51">
        <v>16.63</v>
      </c>
      <c r="H610" s="53">
        <v>55</v>
      </c>
      <c r="I610" s="52">
        <v>0.04</v>
      </c>
      <c r="J610" s="51">
        <v>933.8</v>
      </c>
      <c r="K610" s="52">
        <v>0.04</v>
      </c>
      <c r="L610" s="51">
        <v>829.3</v>
      </c>
      <c r="M610" s="52">
        <v>0.04</v>
      </c>
      <c r="N610" s="54">
        <v>3</v>
      </c>
      <c r="O610" s="54">
        <v>3</v>
      </c>
      <c r="P610" s="55" t="str">
        <f t="shared" si="9"/>
        <v>33</v>
      </c>
      <c r="Q610" s="55"/>
      <c r="R610" s="54" t="s">
        <v>7</v>
      </c>
    </row>
    <row r="611" spans="1:18" x14ac:dyDescent="0.25">
      <c r="A611" s="2" t="s">
        <v>4082</v>
      </c>
      <c r="B611" s="2" t="s">
        <v>5226</v>
      </c>
      <c r="C611" s="2" t="s">
        <v>5227</v>
      </c>
      <c r="D611" s="51">
        <v>2.8100000000000009</v>
      </c>
      <c r="E611" s="51">
        <v>19.047000000000001</v>
      </c>
      <c r="F611" s="52">
        <v>6.77</v>
      </c>
      <c r="G611" s="51">
        <v>16.23</v>
      </c>
      <c r="H611" s="53">
        <v>52</v>
      </c>
      <c r="I611" s="52">
        <v>0.04</v>
      </c>
      <c r="J611" s="51">
        <v>974.26</v>
      </c>
      <c r="K611" s="52">
        <v>0.04</v>
      </c>
      <c r="L611" s="51">
        <v>828.14</v>
      </c>
      <c r="M611" s="52">
        <v>0.04</v>
      </c>
      <c r="N611" s="54">
        <v>3</v>
      </c>
      <c r="O611" s="54">
        <v>3</v>
      </c>
      <c r="P611" s="55" t="str">
        <f t="shared" si="9"/>
        <v>33</v>
      </c>
      <c r="Q611" s="55"/>
      <c r="R611" s="54" t="s">
        <v>7</v>
      </c>
    </row>
    <row r="612" spans="1:18" x14ac:dyDescent="0.25">
      <c r="A612" s="2" t="s">
        <v>4082</v>
      </c>
      <c r="B612" s="2" t="s">
        <v>5228</v>
      </c>
      <c r="C612" s="2" t="s">
        <v>5229</v>
      </c>
      <c r="D612" s="51">
        <v>1.8100000000000012</v>
      </c>
      <c r="E612" s="51">
        <v>15.654400000000001</v>
      </c>
      <c r="F612" s="52">
        <v>8.64</v>
      </c>
      <c r="G612" s="51">
        <v>13.84</v>
      </c>
      <c r="H612" s="53">
        <v>61</v>
      </c>
      <c r="I612" s="52">
        <v>0.05</v>
      </c>
      <c r="J612" s="51">
        <v>936.2</v>
      </c>
      <c r="K612" s="52">
        <v>0.04</v>
      </c>
      <c r="L612" s="51">
        <v>825.79</v>
      </c>
      <c r="M612" s="52">
        <v>0.04</v>
      </c>
      <c r="N612" s="54">
        <v>3</v>
      </c>
      <c r="O612" s="54">
        <v>3</v>
      </c>
      <c r="P612" s="55" t="str">
        <f t="shared" si="9"/>
        <v>33</v>
      </c>
      <c r="Q612" s="55"/>
      <c r="R612" s="54" t="s">
        <v>7</v>
      </c>
    </row>
    <row r="613" spans="1:18" x14ac:dyDescent="0.25">
      <c r="A613" s="2" t="s">
        <v>4082</v>
      </c>
      <c r="B613" s="2" t="s">
        <v>5230</v>
      </c>
      <c r="C613" s="2" t="s">
        <v>5231</v>
      </c>
      <c r="D613" s="51">
        <v>2.4300000000000033</v>
      </c>
      <c r="E613" s="51">
        <v>17.2698</v>
      </c>
      <c r="F613" s="52">
        <v>7.1</v>
      </c>
      <c r="G613" s="51">
        <v>14.83</v>
      </c>
      <c r="H613" s="53">
        <v>56</v>
      </c>
      <c r="I613" s="52">
        <v>0.04</v>
      </c>
      <c r="J613" s="51">
        <v>961.3</v>
      </c>
      <c r="K613" s="52">
        <v>0.04</v>
      </c>
      <c r="L613" s="51">
        <v>825.22</v>
      </c>
      <c r="M613" s="52">
        <v>0.04</v>
      </c>
      <c r="N613" s="54">
        <v>3</v>
      </c>
      <c r="O613" s="54">
        <v>3</v>
      </c>
      <c r="P613" s="55" t="str">
        <f t="shared" si="9"/>
        <v>33</v>
      </c>
      <c r="Q613" s="55"/>
      <c r="R613" s="54" t="s">
        <v>7</v>
      </c>
    </row>
    <row r="614" spans="1:18" x14ac:dyDescent="0.25">
      <c r="A614" s="2" t="s">
        <v>4082</v>
      </c>
      <c r="B614" s="2" t="s">
        <v>5232</v>
      </c>
      <c r="C614" s="2" t="s">
        <v>5233</v>
      </c>
      <c r="D614" s="51">
        <v>3.6500000000000035</v>
      </c>
      <c r="E614" s="51">
        <v>20.791599999999999</v>
      </c>
      <c r="F614" s="52">
        <v>5.69</v>
      </c>
      <c r="G614" s="51">
        <v>17.14</v>
      </c>
      <c r="H614" s="53">
        <v>48</v>
      </c>
      <c r="I614" s="52">
        <v>0.04</v>
      </c>
      <c r="J614" s="51">
        <v>998</v>
      </c>
      <c r="K614" s="52">
        <v>0.04</v>
      </c>
      <c r="L614" s="51">
        <v>822.8</v>
      </c>
      <c r="M614" s="52">
        <v>0.04</v>
      </c>
      <c r="N614" s="54">
        <v>3</v>
      </c>
      <c r="O614" s="54">
        <v>3</v>
      </c>
      <c r="P614" s="55" t="str">
        <f t="shared" si="9"/>
        <v>33</v>
      </c>
      <c r="Q614" s="55"/>
      <c r="R614" s="54" t="s">
        <v>7</v>
      </c>
    </row>
    <row r="615" spans="1:18" x14ac:dyDescent="0.25">
      <c r="A615" s="2" t="s">
        <v>4082</v>
      </c>
      <c r="B615" s="2" t="s">
        <v>7297</v>
      </c>
      <c r="C615" s="2" t="s">
        <v>7298</v>
      </c>
      <c r="D615" s="51">
        <v>3.0440217391304354</v>
      </c>
      <c r="E615" s="51">
        <v>18.264099999999999</v>
      </c>
      <c r="F615" s="52">
        <v>5.99</v>
      </c>
      <c r="G615" s="51">
        <v>15.22</v>
      </c>
      <c r="H615" s="53">
        <v>55</v>
      </c>
      <c r="I615" s="52">
        <v>0.04</v>
      </c>
      <c r="J615" s="51">
        <v>982.9</v>
      </c>
      <c r="K615" s="52">
        <v>0.04</v>
      </c>
      <c r="L615" s="51">
        <v>815.47</v>
      </c>
      <c r="M615" s="52">
        <v>0.04</v>
      </c>
      <c r="N615" s="54">
        <v>3</v>
      </c>
      <c r="O615" s="54">
        <v>3</v>
      </c>
      <c r="P615" s="55" t="str">
        <f t="shared" si="9"/>
        <v>33</v>
      </c>
      <c r="Q615" s="55"/>
      <c r="R615" s="54" t="s">
        <v>3336</v>
      </c>
    </row>
    <row r="616" spans="1:18" x14ac:dyDescent="0.25">
      <c r="A616" s="2" t="s">
        <v>4082</v>
      </c>
      <c r="B616" s="2" t="s">
        <v>5234</v>
      </c>
      <c r="C616" s="2" t="s">
        <v>5235</v>
      </c>
      <c r="D616" s="51">
        <v>3.6599999999999975</v>
      </c>
      <c r="E616" s="51">
        <v>27.012499999999999</v>
      </c>
      <c r="F616" s="52">
        <v>7.38</v>
      </c>
      <c r="G616" s="51">
        <v>23.35</v>
      </c>
      <c r="H616" s="53">
        <v>35</v>
      </c>
      <c r="I616" s="52">
        <v>0.03</v>
      </c>
      <c r="J616" s="51">
        <v>942.95</v>
      </c>
      <c r="K616" s="52">
        <v>0.04</v>
      </c>
      <c r="L616" s="51">
        <v>814.85</v>
      </c>
      <c r="M616" s="52">
        <v>0.04</v>
      </c>
      <c r="N616" s="54">
        <v>3</v>
      </c>
      <c r="O616" s="54">
        <v>3</v>
      </c>
      <c r="P616" s="55" t="str">
        <f t="shared" si="9"/>
        <v>33</v>
      </c>
      <c r="Q616" s="55"/>
      <c r="R616" s="54" t="s">
        <v>7</v>
      </c>
    </row>
    <row r="617" spans="1:18" x14ac:dyDescent="0.25">
      <c r="A617" s="2" t="s">
        <v>4082</v>
      </c>
      <c r="B617" s="2" t="s">
        <v>5236</v>
      </c>
      <c r="C617" s="2" t="s">
        <v>5237</v>
      </c>
      <c r="D617" s="51">
        <v>5.2900000000000009</v>
      </c>
      <c r="E617" s="51">
        <v>34.254600000000003</v>
      </c>
      <c r="F617" s="52">
        <v>6.47</v>
      </c>
      <c r="G617" s="51">
        <v>28.96</v>
      </c>
      <c r="H617" s="53">
        <v>28</v>
      </c>
      <c r="I617" s="52">
        <v>0.02</v>
      </c>
      <c r="J617" s="51">
        <v>959.13</v>
      </c>
      <c r="K617" s="52">
        <v>0.04</v>
      </c>
      <c r="L617" s="51">
        <v>811.01</v>
      </c>
      <c r="M617" s="52">
        <v>0.04</v>
      </c>
      <c r="N617" s="54">
        <v>3</v>
      </c>
      <c r="O617" s="54">
        <v>3</v>
      </c>
      <c r="P617" s="55" t="str">
        <f t="shared" si="9"/>
        <v>33</v>
      </c>
      <c r="Q617" s="55"/>
      <c r="R617" s="54" t="s">
        <v>7</v>
      </c>
    </row>
    <row r="618" spans="1:18" x14ac:dyDescent="0.25">
      <c r="A618" s="2" t="s">
        <v>4082</v>
      </c>
      <c r="B618" s="2" t="s">
        <v>5238</v>
      </c>
      <c r="C618" s="2" t="s">
        <v>5239</v>
      </c>
      <c r="D618" s="51">
        <v>1.7600000000000018</v>
      </c>
      <c r="E618" s="51">
        <v>11.3927</v>
      </c>
      <c r="F618" s="52">
        <v>6.47</v>
      </c>
      <c r="G618" s="51">
        <v>9.6300000000000008</v>
      </c>
      <c r="H618" s="53">
        <v>93</v>
      </c>
      <c r="I618" s="52">
        <v>0.08</v>
      </c>
      <c r="J618" s="51">
        <v>974.3</v>
      </c>
      <c r="K618" s="52">
        <v>0.04</v>
      </c>
      <c r="L618" s="51">
        <v>810.62</v>
      </c>
      <c r="M618" s="52">
        <v>0.04</v>
      </c>
      <c r="N618" s="54">
        <v>3</v>
      </c>
      <c r="O618" s="54">
        <v>3</v>
      </c>
      <c r="P618" s="55" t="str">
        <f t="shared" si="9"/>
        <v>33</v>
      </c>
      <c r="Q618" s="55"/>
      <c r="R618" s="54" t="s">
        <v>7</v>
      </c>
    </row>
    <row r="619" spans="1:18" x14ac:dyDescent="0.25">
      <c r="A619" s="2" t="s">
        <v>4082</v>
      </c>
      <c r="B619" s="2" t="s">
        <v>5240</v>
      </c>
      <c r="C619" s="2" t="s">
        <v>2413</v>
      </c>
      <c r="D619" s="51">
        <v>3.5600000000000018</v>
      </c>
      <c r="E619" s="51">
        <v>20.558299999999999</v>
      </c>
      <c r="F619" s="52">
        <v>5.77</v>
      </c>
      <c r="G619" s="51">
        <v>16.989999999999998</v>
      </c>
      <c r="H619" s="53">
        <v>50</v>
      </c>
      <c r="I619" s="52">
        <v>0.04</v>
      </c>
      <c r="J619" s="51">
        <v>986.8</v>
      </c>
      <c r="K619" s="52">
        <v>0.04</v>
      </c>
      <c r="L619" s="51">
        <v>808.8</v>
      </c>
      <c r="M619" s="52">
        <v>0.04</v>
      </c>
      <c r="N619" s="54">
        <v>3</v>
      </c>
      <c r="O619" s="54">
        <v>3</v>
      </c>
      <c r="P619" s="55" t="str">
        <f t="shared" si="9"/>
        <v>33</v>
      </c>
      <c r="Q619" s="55"/>
      <c r="R619" s="54" t="s">
        <v>7</v>
      </c>
    </row>
    <row r="620" spans="1:18" x14ac:dyDescent="0.25">
      <c r="A620" s="2" t="s">
        <v>4082</v>
      </c>
      <c r="B620" s="2" t="s">
        <v>5241</v>
      </c>
      <c r="C620" s="2" t="s">
        <v>5242</v>
      </c>
      <c r="D620" s="51">
        <v>5.1299999999999981</v>
      </c>
      <c r="E620" s="51">
        <v>30.529399999999999</v>
      </c>
      <c r="F620" s="52">
        <v>5.95</v>
      </c>
      <c r="G620" s="51">
        <v>25.39</v>
      </c>
      <c r="H620" s="53">
        <v>32</v>
      </c>
      <c r="I620" s="52">
        <v>0.02</v>
      </c>
      <c r="J620" s="51">
        <v>970</v>
      </c>
      <c r="K620" s="52">
        <v>0.04</v>
      </c>
      <c r="L620" s="51">
        <v>805.84</v>
      </c>
      <c r="M620" s="52">
        <v>0.04</v>
      </c>
      <c r="N620" s="54">
        <v>3</v>
      </c>
      <c r="O620" s="54">
        <v>3</v>
      </c>
      <c r="P620" s="55" t="str">
        <f t="shared" si="9"/>
        <v>33</v>
      </c>
      <c r="Q620" s="55"/>
      <c r="R620" s="54" t="s">
        <v>7</v>
      </c>
    </row>
    <row r="621" spans="1:18" x14ac:dyDescent="0.25">
      <c r="A621" s="2" t="s">
        <v>4082</v>
      </c>
      <c r="B621" s="2" t="s">
        <v>5243</v>
      </c>
      <c r="C621" s="2" t="s">
        <v>5244</v>
      </c>
      <c r="D621" s="51">
        <v>6.5499999999999989</v>
      </c>
      <c r="E621" s="51">
        <v>44.9071</v>
      </c>
      <c r="F621" s="52">
        <v>6.85</v>
      </c>
      <c r="G621" s="51">
        <v>38.35</v>
      </c>
      <c r="H621" s="53">
        <v>21</v>
      </c>
      <c r="I621" s="52">
        <v>0.01</v>
      </c>
      <c r="J621" s="51">
        <v>943.05</v>
      </c>
      <c r="K621" s="52">
        <v>0.04</v>
      </c>
      <c r="L621" s="51">
        <v>805.5</v>
      </c>
      <c r="M621" s="52">
        <v>0.04</v>
      </c>
      <c r="N621" s="54">
        <v>3</v>
      </c>
      <c r="O621" s="54">
        <v>3</v>
      </c>
      <c r="P621" s="55" t="str">
        <f t="shared" si="9"/>
        <v>33</v>
      </c>
      <c r="Q621" s="55"/>
      <c r="R621" s="54" t="s">
        <v>7</v>
      </c>
    </row>
    <row r="622" spans="1:18" x14ac:dyDescent="0.25">
      <c r="A622" s="2" t="s">
        <v>4082</v>
      </c>
      <c r="B622" s="2" t="s">
        <v>5245</v>
      </c>
      <c r="C622" s="2" t="s">
        <v>5246</v>
      </c>
      <c r="D622" s="51">
        <v>1.950000000000002</v>
      </c>
      <c r="E622" s="51">
        <v>14.7379</v>
      </c>
      <c r="F622" s="52">
        <v>7.55</v>
      </c>
      <c r="G622" s="51">
        <v>12.78</v>
      </c>
      <c r="H622" s="53">
        <v>63</v>
      </c>
      <c r="I622" s="52">
        <v>0.05</v>
      </c>
      <c r="J622" s="51">
        <v>927.6</v>
      </c>
      <c r="K622" s="52">
        <v>0.03</v>
      </c>
      <c r="L622" s="51">
        <v>804.75</v>
      </c>
      <c r="M622" s="52">
        <v>0.04</v>
      </c>
      <c r="N622" s="54">
        <v>3</v>
      </c>
      <c r="O622" s="54">
        <v>3</v>
      </c>
      <c r="P622" s="55" t="str">
        <f t="shared" si="9"/>
        <v>33</v>
      </c>
      <c r="Q622" s="55"/>
      <c r="R622" s="54" t="s">
        <v>7</v>
      </c>
    </row>
    <row r="623" spans="1:18" x14ac:dyDescent="0.25">
      <c r="A623" s="2" t="s">
        <v>4082</v>
      </c>
      <c r="B623" s="2" t="s">
        <v>5247</v>
      </c>
      <c r="C623" s="2" t="s">
        <v>5248</v>
      </c>
      <c r="D623" s="51">
        <v>2.3499999999999979</v>
      </c>
      <c r="E623" s="51">
        <v>18.7408</v>
      </c>
      <c r="F623" s="52">
        <v>7.97</v>
      </c>
      <c r="G623" s="51">
        <v>16.39</v>
      </c>
      <c r="H623" s="53">
        <v>49</v>
      </c>
      <c r="I623" s="52">
        <v>0.04</v>
      </c>
      <c r="J623" s="51">
        <v>918.3</v>
      </c>
      <c r="K623" s="52">
        <v>0.03</v>
      </c>
      <c r="L623" s="51">
        <v>803.15</v>
      </c>
      <c r="M623" s="52">
        <v>0.04</v>
      </c>
      <c r="N623" s="54">
        <v>3</v>
      </c>
      <c r="O623" s="54">
        <v>3</v>
      </c>
      <c r="P623" s="55" t="str">
        <f t="shared" si="9"/>
        <v>33</v>
      </c>
      <c r="Q623" s="55"/>
      <c r="R623" s="54" t="s">
        <v>7</v>
      </c>
    </row>
    <row r="624" spans="1:18" x14ac:dyDescent="0.25">
      <c r="A624" s="2" t="s">
        <v>4082</v>
      </c>
      <c r="B624" s="2" t="s">
        <v>7299</v>
      </c>
      <c r="C624" s="2" t="s">
        <v>7300</v>
      </c>
      <c r="D624" s="51">
        <v>3.1315789473684226</v>
      </c>
      <c r="E624" s="51">
        <v>18.789400000000001</v>
      </c>
      <c r="F624" s="52">
        <v>5.99</v>
      </c>
      <c r="G624" s="51">
        <v>15.65</v>
      </c>
      <c r="H624" s="53">
        <v>51</v>
      </c>
      <c r="I624" s="52">
        <v>0.04</v>
      </c>
      <c r="J624" s="51">
        <v>961</v>
      </c>
      <c r="K624" s="52">
        <v>0.04</v>
      </c>
      <c r="L624" s="51">
        <v>801.28</v>
      </c>
      <c r="M624" s="52">
        <v>0.04</v>
      </c>
      <c r="N624" s="54">
        <v>3</v>
      </c>
      <c r="O624" s="54">
        <v>3</v>
      </c>
      <c r="P624" s="55" t="str">
        <f t="shared" si="9"/>
        <v>33</v>
      </c>
      <c r="Q624" s="55"/>
      <c r="R624" s="54" t="s">
        <v>3336</v>
      </c>
    </row>
    <row r="625" spans="1:18" x14ac:dyDescent="0.25">
      <c r="A625" s="2" t="s">
        <v>4082</v>
      </c>
      <c r="B625" s="2" t="s">
        <v>7301</v>
      </c>
      <c r="C625" s="2" t="s">
        <v>7302</v>
      </c>
      <c r="D625" s="51">
        <v>4.0570175438596507</v>
      </c>
      <c r="E625" s="51">
        <v>24.342099999999999</v>
      </c>
      <c r="F625" s="52">
        <v>5.99</v>
      </c>
      <c r="G625" s="51">
        <v>20.28</v>
      </c>
      <c r="H625" s="53">
        <v>39</v>
      </c>
      <c r="I625" s="52">
        <v>0.03</v>
      </c>
      <c r="J625" s="51">
        <v>959</v>
      </c>
      <c r="K625" s="52">
        <v>0.04</v>
      </c>
      <c r="L625" s="51">
        <v>800.77</v>
      </c>
      <c r="M625" s="52">
        <v>0.04</v>
      </c>
      <c r="N625" s="54">
        <v>3</v>
      </c>
      <c r="O625" s="54">
        <v>3</v>
      </c>
      <c r="P625" s="55" t="str">
        <f t="shared" si="9"/>
        <v>33</v>
      </c>
      <c r="Q625" s="55"/>
      <c r="R625" s="54" t="s">
        <v>3336</v>
      </c>
    </row>
    <row r="626" spans="1:18" x14ac:dyDescent="0.25">
      <c r="A626" s="2" t="s">
        <v>4082</v>
      </c>
      <c r="B626" s="2" t="s">
        <v>5249</v>
      </c>
      <c r="C626" s="2" t="s">
        <v>5250</v>
      </c>
      <c r="D626" s="51">
        <v>4.01</v>
      </c>
      <c r="E626" s="51">
        <v>23.5</v>
      </c>
      <c r="F626" s="52">
        <v>5.86</v>
      </c>
      <c r="G626" s="51">
        <v>19.489999999999998</v>
      </c>
      <c r="H626" s="53">
        <v>41</v>
      </c>
      <c r="I626" s="52">
        <v>0.03</v>
      </c>
      <c r="J626" s="51">
        <v>965</v>
      </c>
      <c r="K626" s="52">
        <v>0.04</v>
      </c>
      <c r="L626" s="51">
        <v>800.59</v>
      </c>
      <c r="M626" s="52">
        <v>0.04</v>
      </c>
      <c r="N626" s="54">
        <v>3</v>
      </c>
      <c r="O626" s="54">
        <v>3</v>
      </c>
      <c r="P626" s="55" t="str">
        <f t="shared" si="9"/>
        <v>33</v>
      </c>
      <c r="Q626" s="55"/>
      <c r="R626" s="54" t="s">
        <v>7</v>
      </c>
    </row>
    <row r="627" spans="1:18" x14ac:dyDescent="0.25">
      <c r="A627" s="2" t="s">
        <v>4082</v>
      </c>
      <c r="B627" s="2" t="s">
        <v>5251</v>
      </c>
      <c r="C627" s="2" t="s">
        <v>5252</v>
      </c>
      <c r="D627" s="51">
        <v>1.350000000000001</v>
      </c>
      <c r="E627" s="51">
        <v>19.161100000000001</v>
      </c>
      <c r="F627" s="52">
        <v>14.19</v>
      </c>
      <c r="G627" s="51">
        <v>17.809999999999999</v>
      </c>
      <c r="H627" s="53">
        <v>46</v>
      </c>
      <c r="I627" s="52">
        <v>0.04</v>
      </c>
      <c r="J627" s="51">
        <v>862.25</v>
      </c>
      <c r="K627" s="52">
        <v>0.03</v>
      </c>
      <c r="L627" s="51">
        <v>800.15</v>
      </c>
      <c r="M627" s="52">
        <v>0.04</v>
      </c>
      <c r="N627" s="54">
        <v>3</v>
      </c>
      <c r="O627" s="54">
        <v>3</v>
      </c>
      <c r="P627" s="55" t="str">
        <f t="shared" si="9"/>
        <v>33</v>
      </c>
      <c r="Q627" s="55"/>
      <c r="R627" s="54" t="s">
        <v>7</v>
      </c>
    </row>
    <row r="628" spans="1:18" x14ac:dyDescent="0.25">
      <c r="A628" s="2" t="s">
        <v>4082</v>
      </c>
      <c r="B628" s="2" t="s">
        <v>5253</v>
      </c>
      <c r="C628" s="2" t="s">
        <v>5254</v>
      </c>
      <c r="D628" s="51">
        <v>2.3299999999999987</v>
      </c>
      <c r="E628" s="51">
        <v>18.282399999999999</v>
      </c>
      <c r="F628" s="52">
        <v>7.84</v>
      </c>
      <c r="G628" s="51">
        <v>15.95</v>
      </c>
      <c r="H628" s="53">
        <v>50</v>
      </c>
      <c r="I628" s="52">
        <v>0.04</v>
      </c>
      <c r="J628" s="51">
        <v>915.84</v>
      </c>
      <c r="K628" s="52">
        <v>0.03</v>
      </c>
      <c r="L628" s="51">
        <v>799.34</v>
      </c>
      <c r="M628" s="52">
        <v>0.04</v>
      </c>
      <c r="N628" s="54">
        <v>3</v>
      </c>
      <c r="O628" s="54">
        <v>3</v>
      </c>
      <c r="P628" s="55" t="str">
        <f t="shared" si="9"/>
        <v>33</v>
      </c>
      <c r="Q628" s="55"/>
      <c r="R628" s="54" t="s">
        <v>7</v>
      </c>
    </row>
    <row r="629" spans="1:18" x14ac:dyDescent="0.25">
      <c r="A629" s="2" t="s">
        <v>4082</v>
      </c>
      <c r="B629" s="2" t="s">
        <v>7303</v>
      </c>
      <c r="C629" s="2" t="s">
        <v>7304</v>
      </c>
      <c r="D629" s="51">
        <v>3.9444444444444442</v>
      </c>
      <c r="E629" s="51">
        <v>23.666599999999999</v>
      </c>
      <c r="F629" s="52">
        <v>5.99</v>
      </c>
      <c r="G629" s="51">
        <v>19.72</v>
      </c>
      <c r="H629" s="53">
        <v>44</v>
      </c>
      <c r="I629" s="52">
        <v>0.03</v>
      </c>
      <c r="J629" s="51">
        <v>968</v>
      </c>
      <c r="K629" s="52">
        <v>0.04</v>
      </c>
      <c r="L629" s="51">
        <v>794.44</v>
      </c>
      <c r="M629" s="52">
        <v>0.04</v>
      </c>
      <c r="N629" s="54">
        <v>3</v>
      </c>
      <c r="O629" s="54">
        <v>3</v>
      </c>
      <c r="P629" s="55" t="str">
        <f t="shared" si="9"/>
        <v>33</v>
      </c>
      <c r="Q629" s="55"/>
      <c r="R629" s="54" t="s">
        <v>3336</v>
      </c>
    </row>
    <row r="630" spans="1:18" x14ac:dyDescent="0.25">
      <c r="A630" s="2" t="s">
        <v>4082</v>
      </c>
      <c r="B630" s="2" t="s">
        <v>5255</v>
      </c>
      <c r="C630" s="2" t="s">
        <v>5256</v>
      </c>
      <c r="D630" s="51">
        <v>2.2600000000000007</v>
      </c>
      <c r="E630" s="51">
        <v>19.4376</v>
      </c>
      <c r="F630" s="52">
        <v>8.6</v>
      </c>
      <c r="G630" s="51">
        <v>17.170000000000002</v>
      </c>
      <c r="H630" s="53">
        <v>47</v>
      </c>
      <c r="I630" s="52">
        <v>0.04</v>
      </c>
      <c r="J630" s="51">
        <v>900.57</v>
      </c>
      <c r="K630" s="52">
        <v>0.03</v>
      </c>
      <c r="L630" s="51">
        <v>794.35</v>
      </c>
      <c r="M630" s="52">
        <v>0.04</v>
      </c>
      <c r="N630" s="54">
        <v>3</v>
      </c>
      <c r="O630" s="54">
        <v>3</v>
      </c>
      <c r="P630" s="55" t="str">
        <f t="shared" si="9"/>
        <v>33</v>
      </c>
      <c r="Q630" s="55"/>
      <c r="R630" s="54" t="s">
        <v>7</v>
      </c>
    </row>
    <row r="631" spans="1:18" x14ac:dyDescent="0.25">
      <c r="A631" s="2" t="s">
        <v>4082</v>
      </c>
      <c r="B631" s="2" t="s">
        <v>5257</v>
      </c>
      <c r="C631" s="2" t="s">
        <v>5258</v>
      </c>
      <c r="D631" s="51">
        <v>2.7399999999999993</v>
      </c>
      <c r="E631" s="51">
        <v>18.296199999999999</v>
      </c>
      <c r="F631" s="52">
        <v>6.67</v>
      </c>
      <c r="G631" s="51">
        <v>15.55</v>
      </c>
      <c r="H631" s="53">
        <v>51</v>
      </c>
      <c r="I631" s="52">
        <v>0.04</v>
      </c>
      <c r="J631" s="51">
        <v>933.7</v>
      </c>
      <c r="K631" s="52">
        <v>0.04</v>
      </c>
      <c r="L631" s="51">
        <v>793.96</v>
      </c>
      <c r="M631" s="52">
        <v>0.04</v>
      </c>
      <c r="N631" s="54">
        <v>3</v>
      </c>
      <c r="O631" s="54">
        <v>3</v>
      </c>
      <c r="P631" s="55" t="str">
        <f t="shared" si="9"/>
        <v>33</v>
      </c>
      <c r="Q631" s="55"/>
      <c r="R631" s="54" t="s">
        <v>7</v>
      </c>
    </row>
    <row r="632" spans="1:18" x14ac:dyDescent="0.25">
      <c r="A632" s="2" t="s">
        <v>4082</v>
      </c>
      <c r="B632" s="2" t="s">
        <v>5259</v>
      </c>
      <c r="C632" s="2" t="s">
        <v>5260</v>
      </c>
      <c r="D632" s="51">
        <v>5.6999999999999993</v>
      </c>
      <c r="E632" s="51">
        <v>29.586200000000002</v>
      </c>
      <c r="F632" s="52">
        <v>5.19</v>
      </c>
      <c r="G632" s="51">
        <v>23.88</v>
      </c>
      <c r="H632" s="53">
        <v>33</v>
      </c>
      <c r="I632" s="52">
        <v>0.02</v>
      </c>
      <c r="J632" s="51">
        <v>980</v>
      </c>
      <c r="K632" s="52">
        <v>0.04</v>
      </c>
      <c r="L632" s="51">
        <v>791.9</v>
      </c>
      <c r="M632" s="52">
        <v>0.04</v>
      </c>
      <c r="N632" s="54">
        <v>3</v>
      </c>
      <c r="O632" s="54">
        <v>3</v>
      </c>
      <c r="P632" s="55" t="str">
        <f t="shared" si="9"/>
        <v>33</v>
      </c>
      <c r="Q632" s="55"/>
      <c r="R632" s="54" t="s">
        <v>7</v>
      </c>
    </row>
    <row r="633" spans="1:18" x14ac:dyDescent="0.25">
      <c r="A633" s="2" t="s">
        <v>4082</v>
      </c>
      <c r="B633" s="2" t="s">
        <v>5261</v>
      </c>
      <c r="C633" s="2" t="s">
        <v>5262</v>
      </c>
      <c r="D633" s="51">
        <v>6.75</v>
      </c>
      <c r="E633" s="51">
        <v>34.268500000000003</v>
      </c>
      <c r="F633" s="52">
        <v>5.07</v>
      </c>
      <c r="G633" s="51">
        <v>27.51</v>
      </c>
      <c r="H633" s="53">
        <v>29</v>
      </c>
      <c r="I633" s="52">
        <v>0.02</v>
      </c>
      <c r="J633" s="51">
        <v>986.4</v>
      </c>
      <c r="K633" s="52">
        <v>0.04</v>
      </c>
      <c r="L633" s="51">
        <v>790.65</v>
      </c>
      <c r="M633" s="52">
        <v>0.04</v>
      </c>
      <c r="N633" s="54">
        <v>3</v>
      </c>
      <c r="O633" s="54">
        <v>3</v>
      </c>
      <c r="P633" s="55" t="str">
        <f t="shared" si="9"/>
        <v>33</v>
      </c>
      <c r="Q633" s="55"/>
      <c r="R633" s="54" t="s">
        <v>7</v>
      </c>
    </row>
    <row r="634" spans="1:18" x14ac:dyDescent="0.25">
      <c r="A634" s="2" t="s">
        <v>4082</v>
      </c>
      <c r="B634" s="2" t="s">
        <v>5263</v>
      </c>
      <c r="C634" s="2" t="s">
        <v>5264</v>
      </c>
      <c r="D634" s="51">
        <v>4.2600000000000007</v>
      </c>
      <c r="E634" s="51">
        <v>25.765699999999999</v>
      </c>
      <c r="F634" s="52">
        <v>6.04</v>
      </c>
      <c r="G634" s="51">
        <v>21.5</v>
      </c>
      <c r="H634" s="53">
        <v>37</v>
      </c>
      <c r="I634" s="52">
        <v>0.03</v>
      </c>
      <c r="J634" s="51">
        <v>946.8</v>
      </c>
      <c r="K634" s="52">
        <v>0.04</v>
      </c>
      <c r="L634" s="51">
        <v>789.18</v>
      </c>
      <c r="M634" s="52">
        <v>0.04</v>
      </c>
      <c r="N634" s="54">
        <v>3</v>
      </c>
      <c r="O634" s="54">
        <v>3</v>
      </c>
      <c r="P634" s="55" t="str">
        <f t="shared" si="9"/>
        <v>33</v>
      </c>
      <c r="Q634" s="55"/>
      <c r="R634" s="54" t="s">
        <v>7</v>
      </c>
    </row>
    <row r="635" spans="1:18" x14ac:dyDescent="0.25">
      <c r="A635" s="2" t="s">
        <v>4082</v>
      </c>
      <c r="B635" s="2" t="s">
        <v>5265</v>
      </c>
      <c r="C635" s="2" t="s">
        <v>5266</v>
      </c>
      <c r="D635" s="51">
        <v>3.2000000000000015</v>
      </c>
      <c r="E635" s="51">
        <v>27.778500000000001</v>
      </c>
      <c r="F635" s="52">
        <v>8.68</v>
      </c>
      <c r="G635" s="51">
        <v>24.57</v>
      </c>
      <c r="H635" s="53">
        <v>33</v>
      </c>
      <c r="I635" s="52">
        <v>0.02</v>
      </c>
      <c r="J635" s="51">
        <v>894.25</v>
      </c>
      <c r="K635" s="52">
        <v>0.03</v>
      </c>
      <c r="L635" s="51">
        <v>788.65</v>
      </c>
      <c r="M635" s="52">
        <v>0.04</v>
      </c>
      <c r="N635" s="54">
        <v>3</v>
      </c>
      <c r="O635" s="54">
        <v>3</v>
      </c>
      <c r="P635" s="55" t="str">
        <f t="shared" si="9"/>
        <v>33</v>
      </c>
      <c r="Q635" s="55"/>
      <c r="R635" s="54" t="s">
        <v>7</v>
      </c>
    </row>
    <row r="636" spans="1:18" x14ac:dyDescent="0.25">
      <c r="A636" s="2" t="s">
        <v>4082</v>
      </c>
      <c r="B636" s="2" t="s">
        <v>5267</v>
      </c>
      <c r="C636" s="2" t="s">
        <v>5268</v>
      </c>
      <c r="D636" s="51">
        <v>3.8499999999999979</v>
      </c>
      <c r="E636" s="51">
        <v>27.013999999999999</v>
      </c>
      <c r="F636" s="52">
        <v>7.01</v>
      </c>
      <c r="G636" s="51">
        <v>23.16</v>
      </c>
      <c r="H636" s="53">
        <v>34</v>
      </c>
      <c r="I636" s="52">
        <v>0.02</v>
      </c>
      <c r="J636" s="51">
        <v>919.2</v>
      </c>
      <c r="K636" s="52">
        <v>0.03</v>
      </c>
      <c r="L636" s="51">
        <v>788.3</v>
      </c>
      <c r="M636" s="52">
        <v>0.04</v>
      </c>
      <c r="N636" s="54">
        <v>3</v>
      </c>
      <c r="O636" s="54">
        <v>3</v>
      </c>
      <c r="P636" s="55" t="str">
        <f t="shared" si="9"/>
        <v>33</v>
      </c>
      <c r="Q636" s="55"/>
      <c r="R636" s="54" t="s">
        <v>7</v>
      </c>
    </row>
    <row r="637" spans="1:18" x14ac:dyDescent="0.25">
      <c r="A637" s="2" t="s">
        <v>4082</v>
      </c>
      <c r="B637" s="2" t="s">
        <v>5269</v>
      </c>
      <c r="C637" s="2" t="s">
        <v>5270</v>
      </c>
      <c r="D637" s="51">
        <v>3.1500000000000026</v>
      </c>
      <c r="E637" s="51">
        <v>21.4023</v>
      </c>
      <c r="F637" s="52">
        <v>6.79</v>
      </c>
      <c r="G637" s="51">
        <v>18.25</v>
      </c>
      <c r="H637" s="53">
        <v>43</v>
      </c>
      <c r="I637" s="52">
        <v>0.03</v>
      </c>
      <c r="J637" s="51">
        <v>920.3</v>
      </c>
      <c r="K637" s="52">
        <v>0.03</v>
      </c>
      <c r="L637" s="51">
        <v>784.85</v>
      </c>
      <c r="M637" s="52">
        <v>0.03</v>
      </c>
      <c r="N637" s="54">
        <v>3</v>
      </c>
      <c r="O637" s="54">
        <v>3</v>
      </c>
      <c r="P637" s="55" t="str">
        <f t="shared" si="9"/>
        <v>33</v>
      </c>
      <c r="Q637" s="55"/>
      <c r="R637" s="54" t="s">
        <v>7</v>
      </c>
    </row>
    <row r="638" spans="1:18" x14ac:dyDescent="0.25">
      <c r="A638" s="2" t="s">
        <v>4082</v>
      </c>
      <c r="B638" s="2" t="s">
        <v>5271</v>
      </c>
      <c r="C638" s="2" t="s">
        <v>5272</v>
      </c>
      <c r="D638" s="51">
        <v>5.28</v>
      </c>
      <c r="E638" s="51">
        <v>31.410299999999999</v>
      </c>
      <c r="F638" s="52">
        <v>5.94</v>
      </c>
      <c r="G638" s="51">
        <v>26.13</v>
      </c>
      <c r="H638" s="53">
        <v>30</v>
      </c>
      <c r="I638" s="52">
        <v>0.02</v>
      </c>
      <c r="J638" s="51">
        <v>942.9</v>
      </c>
      <c r="K638" s="52">
        <v>0.04</v>
      </c>
      <c r="L638" s="51">
        <v>784.5</v>
      </c>
      <c r="M638" s="52">
        <v>0.03</v>
      </c>
      <c r="N638" s="54">
        <v>3</v>
      </c>
      <c r="O638" s="54">
        <v>3</v>
      </c>
      <c r="P638" s="55" t="str">
        <f t="shared" si="9"/>
        <v>33</v>
      </c>
      <c r="Q638" s="55"/>
      <c r="R638" s="54" t="s">
        <v>7</v>
      </c>
    </row>
    <row r="639" spans="1:18" x14ac:dyDescent="0.25">
      <c r="A639" s="2" t="s">
        <v>4082</v>
      </c>
      <c r="B639" s="2" t="s">
        <v>5273</v>
      </c>
      <c r="C639" s="2" t="s">
        <v>5274</v>
      </c>
      <c r="D639" s="51">
        <v>3.4800000000000004</v>
      </c>
      <c r="E639" s="51">
        <v>22.925699999999999</v>
      </c>
      <c r="F639" s="52">
        <v>6.58</v>
      </c>
      <c r="G639" s="51">
        <v>19.440000000000001</v>
      </c>
      <c r="H639" s="53">
        <v>40</v>
      </c>
      <c r="I639" s="52">
        <v>0.03</v>
      </c>
      <c r="J639" s="51">
        <v>917.03</v>
      </c>
      <c r="K639" s="52">
        <v>0.03</v>
      </c>
      <c r="L639" s="51">
        <v>777.83</v>
      </c>
      <c r="M639" s="52">
        <v>0.03</v>
      </c>
      <c r="N639" s="54">
        <v>3</v>
      </c>
      <c r="O639" s="54">
        <v>3</v>
      </c>
      <c r="P639" s="55" t="str">
        <f t="shared" si="9"/>
        <v>33</v>
      </c>
      <c r="Q639" s="55"/>
      <c r="R639" s="54" t="s">
        <v>7</v>
      </c>
    </row>
    <row r="640" spans="1:18" x14ac:dyDescent="0.25">
      <c r="A640" s="2" t="s">
        <v>4082</v>
      </c>
      <c r="B640" s="2" t="s">
        <v>7305</v>
      </c>
      <c r="C640" s="2" t="s">
        <v>4143</v>
      </c>
      <c r="D640" s="51">
        <v>6.5362318840579698</v>
      </c>
      <c r="E640" s="51">
        <v>39.217300000000002</v>
      </c>
      <c r="F640" s="52">
        <v>5.99</v>
      </c>
      <c r="G640" s="51">
        <v>32.68</v>
      </c>
      <c r="H640" s="53">
        <v>24</v>
      </c>
      <c r="I640" s="52">
        <v>0.02</v>
      </c>
      <c r="J640" s="51">
        <v>934</v>
      </c>
      <c r="K640" s="52">
        <v>0.04</v>
      </c>
      <c r="L640" s="51">
        <v>777.13</v>
      </c>
      <c r="M640" s="52">
        <v>0.03</v>
      </c>
      <c r="N640" s="54">
        <v>3</v>
      </c>
      <c r="O640" s="54">
        <v>3</v>
      </c>
      <c r="P640" s="55" t="str">
        <f t="shared" si="9"/>
        <v>33</v>
      </c>
      <c r="Q640" s="55"/>
      <c r="R640" s="54" t="s">
        <v>3336</v>
      </c>
    </row>
    <row r="641" spans="1:18" x14ac:dyDescent="0.25">
      <c r="A641" s="2" t="s">
        <v>4082</v>
      </c>
      <c r="B641" s="2" t="s">
        <v>7306</v>
      </c>
      <c r="C641" s="2" t="s">
        <v>7307</v>
      </c>
      <c r="D641" s="51">
        <v>3.4829545454545463</v>
      </c>
      <c r="E641" s="51">
        <v>20.8977</v>
      </c>
      <c r="F641" s="52">
        <v>5.99</v>
      </c>
      <c r="G641" s="51">
        <v>17.41</v>
      </c>
      <c r="H641" s="53">
        <v>44</v>
      </c>
      <c r="I641" s="52">
        <v>0.03</v>
      </c>
      <c r="J641" s="51">
        <v>919.5</v>
      </c>
      <c r="K641" s="52">
        <v>0.03</v>
      </c>
      <c r="L641" s="51">
        <v>766.24</v>
      </c>
      <c r="M641" s="52">
        <v>0.03</v>
      </c>
      <c r="N641" s="54">
        <v>3</v>
      </c>
      <c r="O641" s="54">
        <v>3</v>
      </c>
      <c r="P641" s="55" t="str">
        <f t="shared" si="9"/>
        <v>33</v>
      </c>
      <c r="Q641" s="55"/>
      <c r="R641" s="54" t="s">
        <v>3336</v>
      </c>
    </row>
    <row r="642" spans="1:18" x14ac:dyDescent="0.25">
      <c r="A642" s="2" t="s">
        <v>4082</v>
      </c>
      <c r="B642" s="2" t="s">
        <v>5275</v>
      </c>
      <c r="C642" s="2" t="s">
        <v>5276</v>
      </c>
      <c r="D642" s="51">
        <v>4.200000000000002</v>
      </c>
      <c r="E642" s="51">
        <v>29.7133</v>
      </c>
      <c r="F642" s="52">
        <v>7.07</v>
      </c>
      <c r="G642" s="51">
        <v>25.51</v>
      </c>
      <c r="H642" s="53">
        <v>30</v>
      </c>
      <c r="I642" s="52">
        <v>0.02</v>
      </c>
      <c r="J642" s="51">
        <v>891.4</v>
      </c>
      <c r="K642" s="52">
        <v>0.03</v>
      </c>
      <c r="L642" s="51">
        <v>765.4</v>
      </c>
      <c r="M642" s="52">
        <v>0.03</v>
      </c>
      <c r="N642" s="54">
        <v>3</v>
      </c>
      <c r="O642" s="54">
        <v>3</v>
      </c>
      <c r="P642" s="55" t="str">
        <f t="shared" si="9"/>
        <v>33</v>
      </c>
      <c r="Q642" s="55"/>
      <c r="R642" s="54" t="s">
        <v>7</v>
      </c>
    </row>
    <row r="643" spans="1:18" x14ac:dyDescent="0.25">
      <c r="A643" s="2" t="s">
        <v>4082</v>
      </c>
      <c r="B643" s="2" t="s">
        <v>5277</v>
      </c>
      <c r="C643" s="2" t="s">
        <v>4463</v>
      </c>
      <c r="D643" s="51">
        <v>3.0199999999999987</v>
      </c>
      <c r="E643" s="51">
        <v>21</v>
      </c>
      <c r="F643" s="52">
        <v>6.95</v>
      </c>
      <c r="G643" s="51">
        <v>17.98</v>
      </c>
      <c r="H643" s="53">
        <v>42</v>
      </c>
      <c r="I643" s="52">
        <v>0.03</v>
      </c>
      <c r="J643" s="51">
        <v>888</v>
      </c>
      <c r="K643" s="52">
        <v>0.03</v>
      </c>
      <c r="L643" s="51">
        <v>761.16</v>
      </c>
      <c r="M643" s="52">
        <v>0.03</v>
      </c>
      <c r="N643" s="54">
        <v>3</v>
      </c>
      <c r="O643" s="54">
        <v>3</v>
      </c>
      <c r="P643" s="55" t="str">
        <f t="shared" si="9"/>
        <v>33</v>
      </c>
      <c r="Q643" s="55"/>
      <c r="R643" s="54" t="s">
        <v>7</v>
      </c>
    </row>
    <row r="644" spans="1:18" x14ac:dyDescent="0.25">
      <c r="A644" s="2" t="s">
        <v>4082</v>
      </c>
      <c r="B644" s="2" t="s">
        <v>5278</v>
      </c>
      <c r="C644" s="2" t="s">
        <v>5279</v>
      </c>
      <c r="D644" s="51">
        <v>1.6599999999999977</v>
      </c>
      <c r="E644" s="51">
        <v>12.4651</v>
      </c>
      <c r="F644" s="52">
        <v>7.5</v>
      </c>
      <c r="G644" s="51">
        <v>10.8</v>
      </c>
      <c r="H644" s="53">
        <v>71</v>
      </c>
      <c r="I644" s="52">
        <v>0.06</v>
      </c>
      <c r="J644" s="51">
        <v>878.9</v>
      </c>
      <c r="K644" s="52">
        <v>0.03</v>
      </c>
      <c r="L644" s="51">
        <v>761.04</v>
      </c>
      <c r="M644" s="52">
        <v>0.03</v>
      </c>
      <c r="N644" s="54">
        <v>3</v>
      </c>
      <c r="O644" s="54">
        <v>3</v>
      </c>
      <c r="P644" s="55" t="str">
        <f t="shared" si="9"/>
        <v>33</v>
      </c>
      <c r="Q644" s="55"/>
      <c r="R644" s="54" t="s">
        <v>7</v>
      </c>
    </row>
    <row r="645" spans="1:18" x14ac:dyDescent="0.25">
      <c r="A645" s="2" t="s">
        <v>4082</v>
      </c>
      <c r="B645" s="2" t="s">
        <v>5280</v>
      </c>
      <c r="C645" s="2" t="s">
        <v>5281</v>
      </c>
      <c r="D645" s="51">
        <v>1.8800000000000003</v>
      </c>
      <c r="E645" s="51">
        <v>18.878299999999999</v>
      </c>
      <c r="F645" s="52">
        <v>10.039999999999999</v>
      </c>
      <c r="G645" s="51">
        <v>16.989999999999998</v>
      </c>
      <c r="H645" s="53">
        <v>50</v>
      </c>
      <c r="I645" s="52">
        <v>0.04</v>
      </c>
      <c r="J645" s="51">
        <v>852.5</v>
      </c>
      <c r="K645" s="52">
        <v>0.03</v>
      </c>
      <c r="L645" s="51">
        <v>758.5</v>
      </c>
      <c r="M645" s="52">
        <v>0.03</v>
      </c>
      <c r="N645" s="54">
        <v>3</v>
      </c>
      <c r="O645" s="54">
        <v>3</v>
      </c>
      <c r="P645" s="55" t="str">
        <f t="shared" si="9"/>
        <v>33</v>
      </c>
      <c r="Q645" s="55"/>
      <c r="R645" s="54" t="s">
        <v>7</v>
      </c>
    </row>
    <row r="646" spans="1:18" x14ac:dyDescent="0.25">
      <c r="A646" s="2" t="s">
        <v>4082</v>
      </c>
      <c r="B646" s="2" t="s">
        <v>5282</v>
      </c>
      <c r="C646" s="2" t="s">
        <v>5283</v>
      </c>
      <c r="D646" s="51">
        <v>2.4099999999999979</v>
      </c>
      <c r="E646" s="51">
        <v>19.584499999999998</v>
      </c>
      <c r="F646" s="52">
        <v>8.1199999999999992</v>
      </c>
      <c r="G646" s="51">
        <v>17.170000000000002</v>
      </c>
      <c r="H646" s="53">
        <v>44</v>
      </c>
      <c r="I646" s="52">
        <v>0.03</v>
      </c>
      <c r="J646" s="51">
        <v>861.55</v>
      </c>
      <c r="K646" s="52">
        <v>0.03</v>
      </c>
      <c r="L646" s="51">
        <v>755.51</v>
      </c>
      <c r="M646" s="52">
        <v>0.03</v>
      </c>
      <c r="N646" s="54">
        <v>3</v>
      </c>
      <c r="O646" s="54">
        <v>3</v>
      </c>
      <c r="P646" s="55" t="str">
        <f t="shared" si="9"/>
        <v>33</v>
      </c>
      <c r="Q646" s="55"/>
      <c r="R646" s="54" t="s">
        <v>7</v>
      </c>
    </row>
    <row r="647" spans="1:18" x14ac:dyDescent="0.25">
      <c r="A647" s="2" t="s">
        <v>4082</v>
      </c>
      <c r="B647" s="2" t="s">
        <v>5284</v>
      </c>
      <c r="C647" s="2" t="s">
        <v>5285</v>
      </c>
      <c r="D647" s="51">
        <v>1.9000000000000015</v>
      </c>
      <c r="E647" s="51">
        <v>16.3842</v>
      </c>
      <c r="F647" s="52">
        <v>8.6199999999999992</v>
      </c>
      <c r="G647" s="51">
        <v>14.48</v>
      </c>
      <c r="H647" s="53">
        <v>55</v>
      </c>
      <c r="I647" s="52">
        <v>0.04</v>
      </c>
      <c r="J647" s="51">
        <v>859.7</v>
      </c>
      <c r="K647" s="52">
        <v>0.03</v>
      </c>
      <c r="L647" s="51">
        <v>755.2</v>
      </c>
      <c r="M647" s="52">
        <v>0.03</v>
      </c>
      <c r="N647" s="54">
        <v>3</v>
      </c>
      <c r="O647" s="54">
        <v>3</v>
      </c>
      <c r="P647" s="55" t="str">
        <f t="shared" ref="P647:P710" si="10">N647&amp;O647</f>
        <v>33</v>
      </c>
      <c r="Q647" s="55"/>
      <c r="R647" s="54" t="s">
        <v>7</v>
      </c>
    </row>
    <row r="648" spans="1:18" x14ac:dyDescent="0.25">
      <c r="A648" s="2" t="s">
        <v>4082</v>
      </c>
      <c r="B648" s="2" t="s">
        <v>5286</v>
      </c>
      <c r="C648" s="2" t="s">
        <v>5287</v>
      </c>
      <c r="D648" s="51">
        <v>2.5699999999999967</v>
      </c>
      <c r="E648" s="51">
        <v>18.582599999999999</v>
      </c>
      <c r="F648" s="52">
        <v>7.23</v>
      </c>
      <c r="G648" s="51">
        <v>16.010000000000002</v>
      </c>
      <c r="H648" s="53">
        <v>47</v>
      </c>
      <c r="I648" s="52">
        <v>0.04</v>
      </c>
      <c r="J648" s="51">
        <v>874.8</v>
      </c>
      <c r="K648" s="52">
        <v>0.03</v>
      </c>
      <c r="L648" s="51">
        <v>754.01</v>
      </c>
      <c r="M648" s="52">
        <v>0.03</v>
      </c>
      <c r="N648" s="54">
        <v>3</v>
      </c>
      <c r="O648" s="54">
        <v>3</v>
      </c>
      <c r="P648" s="55" t="str">
        <f t="shared" si="10"/>
        <v>33</v>
      </c>
      <c r="Q648" s="55"/>
      <c r="R648" s="54" t="s">
        <v>7</v>
      </c>
    </row>
    <row r="649" spans="1:18" x14ac:dyDescent="0.25">
      <c r="A649" s="2" t="s">
        <v>4082</v>
      </c>
      <c r="B649" s="2" t="s">
        <v>5288</v>
      </c>
      <c r="C649" s="2" t="s">
        <v>5289</v>
      </c>
      <c r="D649" s="51">
        <v>3.4399999999999986</v>
      </c>
      <c r="E649" s="51">
        <v>21.66</v>
      </c>
      <c r="F649" s="52">
        <v>6.29</v>
      </c>
      <c r="G649" s="51">
        <v>18.22</v>
      </c>
      <c r="H649" s="53">
        <v>41</v>
      </c>
      <c r="I649" s="52">
        <v>0.03</v>
      </c>
      <c r="J649" s="51">
        <v>890.4</v>
      </c>
      <c r="K649" s="52">
        <v>0.03</v>
      </c>
      <c r="L649" s="51">
        <v>749.36</v>
      </c>
      <c r="M649" s="52">
        <v>0.03</v>
      </c>
      <c r="N649" s="54">
        <v>3</v>
      </c>
      <c r="O649" s="54">
        <v>3</v>
      </c>
      <c r="P649" s="55" t="str">
        <f t="shared" si="10"/>
        <v>33</v>
      </c>
      <c r="Q649" s="55"/>
      <c r="R649" s="54" t="s">
        <v>7</v>
      </c>
    </row>
    <row r="650" spans="1:18" x14ac:dyDescent="0.25">
      <c r="A650" s="2" t="s">
        <v>4082</v>
      </c>
      <c r="B650" s="2" t="s">
        <v>5290</v>
      </c>
      <c r="C650" s="2" t="s">
        <v>5291</v>
      </c>
      <c r="D650" s="51">
        <v>7.5399999999999991</v>
      </c>
      <c r="E650" s="51">
        <v>38.653700000000001</v>
      </c>
      <c r="F650" s="52">
        <v>5.12</v>
      </c>
      <c r="G650" s="51">
        <v>31.11</v>
      </c>
      <c r="H650" s="53">
        <v>24</v>
      </c>
      <c r="I650" s="52">
        <v>0.02</v>
      </c>
      <c r="J650" s="51">
        <v>927.69</v>
      </c>
      <c r="K650" s="52">
        <v>0.03</v>
      </c>
      <c r="L650" s="51">
        <v>746.73</v>
      </c>
      <c r="M650" s="52">
        <v>0.03</v>
      </c>
      <c r="N650" s="54">
        <v>3</v>
      </c>
      <c r="O650" s="54">
        <v>3</v>
      </c>
      <c r="P650" s="55" t="str">
        <f t="shared" si="10"/>
        <v>33</v>
      </c>
      <c r="Q650" s="55"/>
      <c r="R650" s="54" t="s">
        <v>7</v>
      </c>
    </row>
    <row r="651" spans="1:18" x14ac:dyDescent="0.25">
      <c r="A651" s="2" t="s">
        <v>4082</v>
      </c>
      <c r="B651" s="2" t="s">
        <v>5292</v>
      </c>
      <c r="C651" s="2" t="s">
        <v>5293</v>
      </c>
      <c r="D651" s="51">
        <v>6.75</v>
      </c>
      <c r="E651" s="51">
        <v>39</v>
      </c>
      <c r="F651" s="52">
        <v>5.77</v>
      </c>
      <c r="G651" s="51">
        <v>32.25</v>
      </c>
      <c r="H651" s="53">
        <v>23</v>
      </c>
      <c r="I651" s="52">
        <v>0.02</v>
      </c>
      <c r="J651" s="51">
        <v>897</v>
      </c>
      <c r="K651" s="52">
        <v>0.03</v>
      </c>
      <c r="L651" s="51">
        <v>741.75</v>
      </c>
      <c r="M651" s="52">
        <v>0.03</v>
      </c>
      <c r="N651" s="54">
        <v>3</v>
      </c>
      <c r="O651" s="54">
        <v>3</v>
      </c>
      <c r="P651" s="55" t="str">
        <f t="shared" si="10"/>
        <v>33</v>
      </c>
      <c r="Q651" s="55"/>
      <c r="R651" s="54" t="s">
        <v>7</v>
      </c>
    </row>
    <row r="652" spans="1:18" x14ac:dyDescent="0.25">
      <c r="A652" s="2" t="s">
        <v>4082</v>
      </c>
      <c r="B652" s="2" t="s">
        <v>5294</v>
      </c>
      <c r="C652" s="2" t="s">
        <v>5295</v>
      </c>
      <c r="D652" s="51">
        <v>2.5100000000000007</v>
      </c>
      <c r="E652" s="51">
        <v>22.625</v>
      </c>
      <c r="F652" s="52">
        <v>9.01</v>
      </c>
      <c r="G652" s="51">
        <v>20.11</v>
      </c>
      <c r="H652" s="53">
        <v>37</v>
      </c>
      <c r="I652" s="52">
        <v>0.03</v>
      </c>
      <c r="J652" s="51">
        <v>830.75</v>
      </c>
      <c r="K652" s="52">
        <v>0.03</v>
      </c>
      <c r="L652" s="51">
        <v>737.88</v>
      </c>
      <c r="M652" s="52">
        <v>0.03</v>
      </c>
      <c r="N652" s="54">
        <v>3</v>
      </c>
      <c r="O652" s="54">
        <v>3</v>
      </c>
      <c r="P652" s="55" t="str">
        <f t="shared" si="10"/>
        <v>33</v>
      </c>
      <c r="Q652" s="55"/>
      <c r="R652" s="54" t="s">
        <v>7</v>
      </c>
    </row>
    <row r="653" spans="1:18" x14ac:dyDescent="0.25">
      <c r="A653" s="2" t="s">
        <v>4082</v>
      </c>
      <c r="B653" s="2" t="s">
        <v>5296</v>
      </c>
      <c r="C653" s="2" t="s">
        <v>5297</v>
      </c>
      <c r="D653" s="51">
        <v>4.860000000000003</v>
      </c>
      <c r="E653" s="51">
        <v>25.347000000000001</v>
      </c>
      <c r="F653" s="52">
        <v>5.21</v>
      </c>
      <c r="G653" s="51">
        <v>20.48</v>
      </c>
      <c r="H653" s="53">
        <v>36</v>
      </c>
      <c r="I653" s="52">
        <v>0.03</v>
      </c>
      <c r="J653" s="51">
        <v>910.3</v>
      </c>
      <c r="K653" s="52">
        <v>0.03</v>
      </c>
      <c r="L653" s="51">
        <v>735.34</v>
      </c>
      <c r="M653" s="52">
        <v>0.03</v>
      </c>
      <c r="N653" s="54">
        <v>3</v>
      </c>
      <c r="O653" s="54">
        <v>3</v>
      </c>
      <c r="P653" s="55" t="str">
        <f t="shared" si="10"/>
        <v>33</v>
      </c>
      <c r="Q653" s="55"/>
      <c r="R653" s="54" t="s">
        <v>7</v>
      </c>
    </row>
    <row r="654" spans="1:18" x14ac:dyDescent="0.25">
      <c r="A654" s="2" t="s">
        <v>4082</v>
      </c>
      <c r="B654" s="2" t="s">
        <v>5298</v>
      </c>
      <c r="C654" s="2" t="s">
        <v>5299</v>
      </c>
      <c r="D654" s="51">
        <v>3.4899999999999984</v>
      </c>
      <c r="E654" s="51">
        <v>22.780999999999999</v>
      </c>
      <c r="F654" s="52">
        <v>6.52</v>
      </c>
      <c r="G654" s="51">
        <v>19.29</v>
      </c>
      <c r="H654" s="53">
        <v>38</v>
      </c>
      <c r="I654" s="52">
        <v>0.03</v>
      </c>
      <c r="J654" s="51">
        <v>865.9</v>
      </c>
      <c r="K654" s="52">
        <v>0.03</v>
      </c>
      <c r="L654" s="51">
        <v>733.28</v>
      </c>
      <c r="M654" s="52">
        <v>0.03</v>
      </c>
      <c r="N654" s="54">
        <v>3</v>
      </c>
      <c r="O654" s="54">
        <v>3</v>
      </c>
      <c r="P654" s="55" t="str">
        <f t="shared" si="10"/>
        <v>33</v>
      </c>
      <c r="Q654" s="55"/>
      <c r="R654" s="54" t="s">
        <v>7</v>
      </c>
    </row>
    <row r="655" spans="1:18" x14ac:dyDescent="0.25">
      <c r="A655" s="2" t="s">
        <v>4082</v>
      </c>
      <c r="B655" s="2" t="s">
        <v>5300</v>
      </c>
      <c r="C655" s="2" t="s">
        <v>5301</v>
      </c>
      <c r="D655" s="51">
        <v>7.610000000000003</v>
      </c>
      <c r="E655" s="51">
        <v>42.440399999999997</v>
      </c>
      <c r="F655" s="52">
        <v>5.57</v>
      </c>
      <c r="G655" s="51">
        <v>34.83</v>
      </c>
      <c r="H655" s="53">
        <v>21</v>
      </c>
      <c r="I655" s="52">
        <v>0.01</v>
      </c>
      <c r="J655" s="51">
        <v>891.25</v>
      </c>
      <c r="K655" s="52">
        <v>0.03</v>
      </c>
      <c r="L655" s="51">
        <v>731.44</v>
      </c>
      <c r="M655" s="52">
        <v>0.03</v>
      </c>
      <c r="N655" s="54">
        <v>3</v>
      </c>
      <c r="O655" s="54">
        <v>3</v>
      </c>
      <c r="P655" s="55" t="str">
        <f t="shared" si="10"/>
        <v>33</v>
      </c>
      <c r="Q655" s="55"/>
      <c r="R655" s="54" t="s">
        <v>7</v>
      </c>
    </row>
    <row r="656" spans="1:18" x14ac:dyDescent="0.25">
      <c r="A656" s="2" t="s">
        <v>4082</v>
      </c>
      <c r="B656" s="2" t="s">
        <v>7308</v>
      </c>
      <c r="C656" s="2" t="s">
        <v>4800</v>
      </c>
      <c r="D656" s="51">
        <v>4.1874999999999982</v>
      </c>
      <c r="E656" s="51">
        <v>25.125</v>
      </c>
      <c r="F656" s="52">
        <v>6</v>
      </c>
      <c r="G656" s="51">
        <v>20.93</v>
      </c>
      <c r="H656" s="53">
        <v>35</v>
      </c>
      <c r="I656" s="52">
        <v>0.03</v>
      </c>
      <c r="J656" s="51">
        <v>878</v>
      </c>
      <c r="K656" s="52">
        <v>0.03</v>
      </c>
      <c r="L656" s="51">
        <v>731.43</v>
      </c>
      <c r="M656" s="52">
        <v>0.03</v>
      </c>
      <c r="N656" s="54">
        <v>3</v>
      </c>
      <c r="O656" s="54">
        <v>3</v>
      </c>
      <c r="P656" s="55" t="str">
        <f t="shared" si="10"/>
        <v>33</v>
      </c>
      <c r="Q656" s="55"/>
      <c r="R656" s="54" t="s">
        <v>3336</v>
      </c>
    </row>
    <row r="657" spans="1:18" x14ac:dyDescent="0.25">
      <c r="A657" s="2" t="s">
        <v>4082</v>
      </c>
      <c r="B657" s="2" t="s">
        <v>5302</v>
      </c>
      <c r="C657" s="2" t="s">
        <v>5303</v>
      </c>
      <c r="D657" s="51">
        <v>3.5600000000000014</v>
      </c>
      <c r="E657" s="51">
        <v>21.9375</v>
      </c>
      <c r="F657" s="52">
        <v>6.16</v>
      </c>
      <c r="G657" s="51">
        <v>18.37</v>
      </c>
      <c r="H657" s="53">
        <v>42</v>
      </c>
      <c r="I657" s="52">
        <v>0.03</v>
      </c>
      <c r="J657" s="51">
        <v>880</v>
      </c>
      <c r="K657" s="52">
        <v>0.03</v>
      </c>
      <c r="L657" s="51">
        <v>730.48</v>
      </c>
      <c r="M657" s="52">
        <v>0.03</v>
      </c>
      <c r="N657" s="54">
        <v>3</v>
      </c>
      <c r="O657" s="54">
        <v>3</v>
      </c>
      <c r="P657" s="55" t="str">
        <f t="shared" si="10"/>
        <v>33</v>
      </c>
      <c r="Q657" s="55"/>
      <c r="R657" s="54" t="s">
        <v>7</v>
      </c>
    </row>
    <row r="658" spans="1:18" x14ac:dyDescent="0.25">
      <c r="A658" s="2" t="s">
        <v>4082</v>
      </c>
      <c r="B658" s="2" t="s">
        <v>5304</v>
      </c>
      <c r="C658" s="2" t="s">
        <v>5305</v>
      </c>
      <c r="D658" s="51">
        <v>1.88</v>
      </c>
      <c r="E658" s="51">
        <v>18.259699999999999</v>
      </c>
      <c r="F658" s="52">
        <v>9.7100000000000009</v>
      </c>
      <c r="G658" s="51">
        <v>16.37</v>
      </c>
      <c r="H658" s="53">
        <v>44</v>
      </c>
      <c r="I658" s="52">
        <v>0.03</v>
      </c>
      <c r="J658" s="51">
        <v>811.65</v>
      </c>
      <c r="K658" s="52">
        <v>0.03</v>
      </c>
      <c r="L658" s="51">
        <v>728.93</v>
      </c>
      <c r="M658" s="52">
        <v>0.03</v>
      </c>
      <c r="N658" s="54">
        <v>3</v>
      </c>
      <c r="O658" s="54">
        <v>3</v>
      </c>
      <c r="P658" s="55" t="str">
        <f t="shared" si="10"/>
        <v>33</v>
      </c>
      <c r="Q658" s="55"/>
      <c r="R658" s="54" t="s">
        <v>7</v>
      </c>
    </row>
    <row r="659" spans="1:18" x14ac:dyDescent="0.25">
      <c r="A659" s="2" t="s">
        <v>4082</v>
      </c>
      <c r="B659" s="2" t="s">
        <v>5306</v>
      </c>
      <c r="C659" s="2" t="s">
        <v>5307</v>
      </c>
      <c r="D659" s="51">
        <v>3.1100000000000008</v>
      </c>
      <c r="E659" s="51">
        <v>19.729500000000002</v>
      </c>
      <c r="F659" s="52">
        <v>6.34</v>
      </c>
      <c r="G659" s="51">
        <v>16.61</v>
      </c>
      <c r="H659" s="53">
        <v>43</v>
      </c>
      <c r="I659" s="52">
        <v>0.03</v>
      </c>
      <c r="J659" s="51">
        <v>862.1</v>
      </c>
      <c r="K659" s="52">
        <v>0.03</v>
      </c>
      <c r="L659" s="51">
        <v>728.37</v>
      </c>
      <c r="M659" s="52">
        <v>0.03</v>
      </c>
      <c r="N659" s="54">
        <v>3</v>
      </c>
      <c r="O659" s="54">
        <v>3</v>
      </c>
      <c r="P659" s="55" t="str">
        <f t="shared" si="10"/>
        <v>33</v>
      </c>
      <c r="Q659" s="55"/>
      <c r="R659" s="54" t="s">
        <v>7</v>
      </c>
    </row>
    <row r="660" spans="1:18" x14ac:dyDescent="0.25">
      <c r="A660" s="2" t="s">
        <v>4082</v>
      </c>
      <c r="B660" s="2" t="s">
        <v>5308</v>
      </c>
      <c r="C660" s="2" t="s">
        <v>5309</v>
      </c>
      <c r="D660" s="51">
        <v>3</v>
      </c>
      <c r="E660" s="51">
        <v>26.655000000000001</v>
      </c>
      <c r="F660" s="52">
        <v>8.8800000000000008</v>
      </c>
      <c r="G660" s="51">
        <v>23.65</v>
      </c>
      <c r="H660" s="53">
        <v>31</v>
      </c>
      <c r="I660" s="52">
        <v>0.02</v>
      </c>
      <c r="J660" s="51">
        <v>820.65</v>
      </c>
      <c r="K660" s="52">
        <v>0.03</v>
      </c>
      <c r="L660" s="51">
        <v>727.65</v>
      </c>
      <c r="M660" s="52">
        <v>0.03</v>
      </c>
      <c r="N660" s="54">
        <v>3</v>
      </c>
      <c r="O660" s="54">
        <v>3</v>
      </c>
      <c r="P660" s="55" t="str">
        <f t="shared" si="10"/>
        <v>33</v>
      </c>
      <c r="Q660" s="55"/>
      <c r="R660" s="54" t="s">
        <v>7</v>
      </c>
    </row>
    <row r="661" spans="1:18" x14ac:dyDescent="0.25">
      <c r="A661" s="2" t="s">
        <v>4082</v>
      </c>
      <c r="B661" s="2" t="s">
        <v>5310</v>
      </c>
      <c r="C661" s="2" t="s">
        <v>5311</v>
      </c>
      <c r="D661" s="51">
        <v>1.65</v>
      </c>
      <c r="E661" s="51">
        <v>17.086600000000001</v>
      </c>
      <c r="F661" s="52">
        <v>10.35</v>
      </c>
      <c r="G661" s="51">
        <v>15.43</v>
      </c>
      <c r="H661" s="53">
        <v>47</v>
      </c>
      <c r="I661" s="52">
        <v>0.04</v>
      </c>
      <c r="J661" s="51">
        <v>804.9</v>
      </c>
      <c r="K661" s="52">
        <v>0.03</v>
      </c>
      <c r="L661" s="51">
        <v>727.35</v>
      </c>
      <c r="M661" s="52">
        <v>0.03</v>
      </c>
      <c r="N661" s="54">
        <v>3</v>
      </c>
      <c r="O661" s="54">
        <v>3</v>
      </c>
      <c r="P661" s="55" t="str">
        <f t="shared" si="10"/>
        <v>33</v>
      </c>
      <c r="Q661" s="55"/>
      <c r="R661" s="54" t="s">
        <v>7</v>
      </c>
    </row>
    <row r="662" spans="1:18" x14ac:dyDescent="0.25">
      <c r="A662" s="2" t="s">
        <v>4082</v>
      </c>
      <c r="B662" s="2" t="s">
        <v>5312</v>
      </c>
      <c r="C662" s="2" t="s">
        <v>5313</v>
      </c>
      <c r="D662" s="51">
        <v>2.700000000000002</v>
      </c>
      <c r="E662" s="51">
        <v>20.5</v>
      </c>
      <c r="F662" s="52">
        <v>7.59</v>
      </c>
      <c r="G662" s="51">
        <v>17.8</v>
      </c>
      <c r="H662" s="53">
        <v>41</v>
      </c>
      <c r="I662" s="52">
        <v>0.03</v>
      </c>
      <c r="J662" s="51">
        <v>835</v>
      </c>
      <c r="K662" s="52">
        <v>0.03</v>
      </c>
      <c r="L662" s="51">
        <v>724.3</v>
      </c>
      <c r="M662" s="52">
        <v>0.03</v>
      </c>
      <c r="N662" s="54">
        <v>3</v>
      </c>
      <c r="O662" s="54">
        <v>3</v>
      </c>
      <c r="P662" s="55" t="str">
        <f t="shared" si="10"/>
        <v>33</v>
      </c>
      <c r="Q662" s="55"/>
      <c r="R662" s="54" t="s">
        <v>7</v>
      </c>
    </row>
    <row r="663" spans="1:18" x14ac:dyDescent="0.25">
      <c r="A663" s="2" t="s">
        <v>4082</v>
      </c>
      <c r="B663" s="2" t="s">
        <v>5314</v>
      </c>
      <c r="C663" s="2" t="s">
        <v>5315</v>
      </c>
      <c r="D663" s="51">
        <v>16.199999999999996</v>
      </c>
      <c r="E663" s="51">
        <v>56.362200000000001</v>
      </c>
      <c r="F663" s="52">
        <v>3.47</v>
      </c>
      <c r="G663" s="51">
        <v>40.159999999999997</v>
      </c>
      <c r="H663" s="53">
        <v>18</v>
      </c>
      <c r="I663" s="52">
        <v>0.01</v>
      </c>
      <c r="J663" s="51">
        <v>1014.52</v>
      </c>
      <c r="K663" s="52">
        <v>0.04</v>
      </c>
      <c r="L663" s="51">
        <v>722.92</v>
      </c>
      <c r="M663" s="52">
        <v>0.03</v>
      </c>
      <c r="N663" s="54">
        <v>3</v>
      </c>
      <c r="O663" s="54">
        <v>3</v>
      </c>
      <c r="P663" s="55" t="str">
        <f t="shared" si="10"/>
        <v>33</v>
      </c>
      <c r="Q663" s="55"/>
      <c r="R663" s="54" t="s">
        <v>7</v>
      </c>
    </row>
    <row r="664" spans="1:18" x14ac:dyDescent="0.25">
      <c r="A664" s="2" t="s">
        <v>4082</v>
      </c>
      <c r="B664" s="2" t="s">
        <v>5316</v>
      </c>
      <c r="C664" s="2" t="s">
        <v>5317</v>
      </c>
      <c r="D664" s="51">
        <v>3.0699999999999967</v>
      </c>
      <c r="E664" s="51">
        <v>21.320499999999999</v>
      </c>
      <c r="F664" s="52">
        <v>6.94</v>
      </c>
      <c r="G664" s="51">
        <v>18.25</v>
      </c>
      <c r="H664" s="53">
        <v>39</v>
      </c>
      <c r="I664" s="52">
        <v>0.03</v>
      </c>
      <c r="J664" s="51">
        <v>842.3</v>
      </c>
      <c r="K664" s="52">
        <v>0.03</v>
      </c>
      <c r="L664" s="51">
        <v>722.57</v>
      </c>
      <c r="M664" s="52">
        <v>0.03</v>
      </c>
      <c r="N664" s="54">
        <v>3</v>
      </c>
      <c r="O664" s="54">
        <v>3</v>
      </c>
      <c r="P664" s="55" t="str">
        <f t="shared" si="10"/>
        <v>33</v>
      </c>
      <c r="Q664" s="55"/>
      <c r="R664" s="54" t="s">
        <v>7</v>
      </c>
    </row>
    <row r="665" spans="1:18" x14ac:dyDescent="0.25">
      <c r="A665" s="2" t="s">
        <v>4082</v>
      </c>
      <c r="B665" s="2" t="s">
        <v>5318</v>
      </c>
      <c r="C665" s="2" t="s">
        <v>5319</v>
      </c>
      <c r="D665" s="51">
        <v>3.25</v>
      </c>
      <c r="E665" s="51">
        <v>25.032800000000002</v>
      </c>
      <c r="F665" s="52">
        <v>7.7</v>
      </c>
      <c r="G665" s="51">
        <v>21.78</v>
      </c>
      <c r="H665" s="53">
        <v>33</v>
      </c>
      <c r="I665" s="52">
        <v>0.02</v>
      </c>
      <c r="J665" s="51">
        <v>827.05</v>
      </c>
      <c r="K665" s="52">
        <v>0.03</v>
      </c>
      <c r="L665" s="51">
        <v>719.8</v>
      </c>
      <c r="M665" s="52">
        <v>0.03</v>
      </c>
      <c r="N665" s="54">
        <v>3</v>
      </c>
      <c r="O665" s="54">
        <v>3</v>
      </c>
      <c r="P665" s="55" t="str">
        <f t="shared" si="10"/>
        <v>33</v>
      </c>
      <c r="Q665" s="55"/>
      <c r="R665" s="54" t="s">
        <v>7</v>
      </c>
    </row>
    <row r="666" spans="1:18" x14ac:dyDescent="0.25">
      <c r="A666" s="2" t="s">
        <v>4082</v>
      </c>
      <c r="B666" s="2" t="s">
        <v>5320</v>
      </c>
      <c r="C666" s="2" t="s">
        <v>5321</v>
      </c>
      <c r="D666" s="51">
        <v>3.1500000000000017</v>
      </c>
      <c r="E666" s="51">
        <v>21.528300000000002</v>
      </c>
      <c r="F666" s="52">
        <v>6.83</v>
      </c>
      <c r="G666" s="51">
        <v>18.37</v>
      </c>
      <c r="H666" s="53">
        <v>39</v>
      </c>
      <c r="I666" s="52">
        <v>0.03</v>
      </c>
      <c r="J666" s="51">
        <v>842.05</v>
      </c>
      <c r="K666" s="52">
        <v>0.03</v>
      </c>
      <c r="L666" s="51">
        <v>719.2</v>
      </c>
      <c r="M666" s="52">
        <v>0.03</v>
      </c>
      <c r="N666" s="54">
        <v>3</v>
      </c>
      <c r="O666" s="54">
        <v>3</v>
      </c>
      <c r="P666" s="55" t="str">
        <f t="shared" si="10"/>
        <v>33</v>
      </c>
      <c r="Q666" s="55"/>
      <c r="R666" s="54" t="s">
        <v>7</v>
      </c>
    </row>
    <row r="667" spans="1:18" x14ac:dyDescent="0.25">
      <c r="A667" s="2" t="s">
        <v>4082</v>
      </c>
      <c r="B667" s="2" t="s">
        <v>5322</v>
      </c>
      <c r="C667" s="2" t="s">
        <v>3372</v>
      </c>
      <c r="D667" s="51">
        <v>7.1999999999999984</v>
      </c>
      <c r="E667" s="51">
        <v>38.467300000000002</v>
      </c>
      <c r="F667" s="52">
        <v>5.34</v>
      </c>
      <c r="G667" s="51">
        <v>31.26</v>
      </c>
      <c r="H667" s="53">
        <v>23</v>
      </c>
      <c r="I667" s="52">
        <v>0.02</v>
      </c>
      <c r="J667" s="51">
        <v>884.75</v>
      </c>
      <c r="K667" s="52">
        <v>0.03</v>
      </c>
      <c r="L667" s="51">
        <v>719.15</v>
      </c>
      <c r="M667" s="52">
        <v>0.03</v>
      </c>
      <c r="N667" s="54">
        <v>3</v>
      </c>
      <c r="O667" s="54">
        <v>3</v>
      </c>
      <c r="P667" s="55" t="str">
        <f t="shared" si="10"/>
        <v>33</v>
      </c>
      <c r="Q667" s="55"/>
      <c r="R667" s="54" t="s">
        <v>7</v>
      </c>
    </row>
    <row r="668" spans="1:18" x14ac:dyDescent="0.25">
      <c r="A668" s="2" t="s">
        <v>4082</v>
      </c>
      <c r="B668" s="2" t="s">
        <v>7309</v>
      </c>
      <c r="C668" s="2" t="s">
        <v>7310</v>
      </c>
      <c r="D668" s="51">
        <v>2.859384057971015</v>
      </c>
      <c r="E668" s="51">
        <v>17.156300000000002</v>
      </c>
      <c r="F668" s="52">
        <v>5.99</v>
      </c>
      <c r="G668" s="51">
        <v>14.29</v>
      </c>
      <c r="H668" s="53">
        <v>50</v>
      </c>
      <c r="I668" s="52">
        <v>0.04</v>
      </c>
      <c r="J668" s="51">
        <v>860.19</v>
      </c>
      <c r="K668" s="52">
        <v>0.03</v>
      </c>
      <c r="L668" s="51">
        <v>717.22</v>
      </c>
      <c r="M668" s="52">
        <v>0.03</v>
      </c>
      <c r="N668" s="54">
        <v>3</v>
      </c>
      <c r="O668" s="54">
        <v>3</v>
      </c>
      <c r="P668" s="55" t="str">
        <f t="shared" si="10"/>
        <v>33</v>
      </c>
      <c r="Q668" s="55"/>
      <c r="R668" s="54" t="s">
        <v>3336</v>
      </c>
    </row>
    <row r="669" spans="1:18" x14ac:dyDescent="0.25">
      <c r="A669" s="2" t="s">
        <v>4082</v>
      </c>
      <c r="B669" s="2" t="s">
        <v>5323</v>
      </c>
      <c r="C669" s="2" t="s">
        <v>5324</v>
      </c>
      <c r="D669" s="51">
        <v>6.03</v>
      </c>
      <c r="E669" s="51">
        <v>29.387</v>
      </c>
      <c r="F669" s="52">
        <v>4.87</v>
      </c>
      <c r="G669" s="51">
        <v>23.35</v>
      </c>
      <c r="H669" s="53">
        <v>30</v>
      </c>
      <c r="I669" s="52">
        <v>0.02</v>
      </c>
      <c r="J669" s="51">
        <v>898</v>
      </c>
      <c r="K669" s="52">
        <v>0.03</v>
      </c>
      <c r="L669" s="51">
        <v>717.1</v>
      </c>
      <c r="M669" s="52">
        <v>0.03</v>
      </c>
      <c r="N669" s="54">
        <v>3</v>
      </c>
      <c r="O669" s="54">
        <v>3</v>
      </c>
      <c r="P669" s="55" t="str">
        <f t="shared" si="10"/>
        <v>33</v>
      </c>
      <c r="Q669" s="55"/>
      <c r="R669" s="54" t="s">
        <v>7</v>
      </c>
    </row>
    <row r="670" spans="1:18" x14ac:dyDescent="0.25">
      <c r="A670" s="2" t="s">
        <v>4082</v>
      </c>
      <c r="B670" s="2" t="s">
        <v>5325</v>
      </c>
      <c r="C670" s="2" t="s">
        <v>5326</v>
      </c>
      <c r="D670" s="51">
        <v>3.830000000000001</v>
      </c>
      <c r="E670" s="51">
        <v>21.782</v>
      </c>
      <c r="F670" s="52">
        <v>5.68</v>
      </c>
      <c r="G670" s="51">
        <v>17.95</v>
      </c>
      <c r="H670" s="53">
        <v>40</v>
      </c>
      <c r="I670" s="52">
        <v>0.03</v>
      </c>
      <c r="J670" s="51">
        <v>867.5</v>
      </c>
      <c r="K670" s="52">
        <v>0.03</v>
      </c>
      <c r="L670" s="51">
        <v>714.3</v>
      </c>
      <c r="M670" s="52">
        <v>0.03</v>
      </c>
      <c r="N670" s="54">
        <v>3</v>
      </c>
      <c r="O670" s="54">
        <v>3</v>
      </c>
      <c r="P670" s="55" t="str">
        <f t="shared" si="10"/>
        <v>33</v>
      </c>
      <c r="Q670" s="55"/>
      <c r="R670" s="54" t="s">
        <v>7</v>
      </c>
    </row>
    <row r="671" spans="1:18" x14ac:dyDescent="0.25">
      <c r="A671" s="2" t="s">
        <v>4082</v>
      </c>
      <c r="B671" s="2" t="s">
        <v>5327</v>
      </c>
      <c r="C671" s="2" t="s">
        <v>5328</v>
      </c>
      <c r="D671" s="51">
        <v>1.85</v>
      </c>
      <c r="E671" s="51">
        <v>19.920000000000002</v>
      </c>
      <c r="F671" s="52">
        <v>10.76</v>
      </c>
      <c r="G671" s="51">
        <v>18.07</v>
      </c>
      <c r="H671" s="53">
        <v>46</v>
      </c>
      <c r="I671" s="52">
        <v>0.04</v>
      </c>
      <c r="J671" s="51">
        <v>796.8</v>
      </c>
      <c r="K671" s="52">
        <v>0.03</v>
      </c>
      <c r="L671" s="51">
        <v>711.7</v>
      </c>
      <c r="M671" s="52">
        <v>0.03</v>
      </c>
      <c r="N671" s="54">
        <v>3</v>
      </c>
      <c r="O671" s="54">
        <v>3</v>
      </c>
      <c r="P671" s="55" t="str">
        <f t="shared" si="10"/>
        <v>33</v>
      </c>
      <c r="Q671" s="55"/>
      <c r="R671" s="54" t="s">
        <v>7</v>
      </c>
    </row>
    <row r="672" spans="1:18" x14ac:dyDescent="0.25">
      <c r="A672" s="2" t="s">
        <v>4082</v>
      </c>
      <c r="B672" s="2" t="s">
        <v>5329</v>
      </c>
      <c r="C672" s="2" t="s">
        <v>5330</v>
      </c>
      <c r="D672" s="51">
        <v>1.5699999999999983</v>
      </c>
      <c r="E672" s="51">
        <v>14.515599999999999</v>
      </c>
      <c r="F672" s="52">
        <v>9.24</v>
      </c>
      <c r="G672" s="51">
        <v>12.94</v>
      </c>
      <c r="H672" s="53">
        <v>53</v>
      </c>
      <c r="I672" s="52">
        <v>0.04</v>
      </c>
      <c r="J672" s="51">
        <v>794.1</v>
      </c>
      <c r="K672" s="52">
        <v>0.03</v>
      </c>
      <c r="L672" s="51">
        <v>710.89</v>
      </c>
      <c r="M672" s="52">
        <v>0.03</v>
      </c>
      <c r="N672" s="54">
        <v>3</v>
      </c>
      <c r="O672" s="54">
        <v>3</v>
      </c>
      <c r="P672" s="55" t="str">
        <f t="shared" si="10"/>
        <v>33</v>
      </c>
      <c r="Q672" s="55"/>
      <c r="R672" s="54" t="s">
        <v>7</v>
      </c>
    </row>
    <row r="673" spans="1:18" x14ac:dyDescent="0.25">
      <c r="A673" s="2" t="s">
        <v>4082</v>
      </c>
      <c r="B673" s="2" t="s">
        <v>5331</v>
      </c>
      <c r="C673" s="2" t="s">
        <v>5332</v>
      </c>
      <c r="D673" s="51">
        <v>5.8100000000000014</v>
      </c>
      <c r="E673" s="51">
        <v>25.585699999999999</v>
      </c>
      <c r="F673" s="52">
        <v>4.4000000000000004</v>
      </c>
      <c r="G673" s="51">
        <v>19.77</v>
      </c>
      <c r="H673" s="53">
        <v>36</v>
      </c>
      <c r="I673" s="52">
        <v>0.03</v>
      </c>
      <c r="J673" s="51">
        <v>918.5</v>
      </c>
      <c r="K673" s="52">
        <v>0.03</v>
      </c>
      <c r="L673" s="51">
        <v>709.34</v>
      </c>
      <c r="M673" s="52">
        <v>0.03</v>
      </c>
      <c r="N673" s="54">
        <v>3</v>
      </c>
      <c r="O673" s="54">
        <v>3</v>
      </c>
      <c r="P673" s="55" t="str">
        <f t="shared" si="10"/>
        <v>33</v>
      </c>
      <c r="Q673" s="55"/>
      <c r="R673" s="54" t="s">
        <v>7</v>
      </c>
    </row>
    <row r="674" spans="1:18" x14ac:dyDescent="0.25">
      <c r="A674" s="2" t="s">
        <v>4082</v>
      </c>
      <c r="B674" s="2" t="s">
        <v>5333</v>
      </c>
      <c r="C674" s="2" t="s">
        <v>5334</v>
      </c>
      <c r="D674" s="51">
        <v>1.950000000000002</v>
      </c>
      <c r="E674" s="51">
        <v>13.8689</v>
      </c>
      <c r="F674" s="52">
        <v>7.11</v>
      </c>
      <c r="G674" s="51">
        <v>11.91</v>
      </c>
      <c r="H674" s="53">
        <v>60</v>
      </c>
      <c r="I674" s="52">
        <v>0.05</v>
      </c>
      <c r="J674" s="51">
        <v>824.8</v>
      </c>
      <c r="K674" s="52">
        <v>0.03</v>
      </c>
      <c r="L674" s="51">
        <v>707.8</v>
      </c>
      <c r="M674" s="52">
        <v>0.03</v>
      </c>
      <c r="N674" s="54">
        <v>3</v>
      </c>
      <c r="O674" s="54">
        <v>3</v>
      </c>
      <c r="P674" s="55" t="str">
        <f t="shared" si="10"/>
        <v>33</v>
      </c>
      <c r="Q674" s="55"/>
      <c r="R674" s="54" t="s">
        <v>7</v>
      </c>
    </row>
    <row r="675" spans="1:18" x14ac:dyDescent="0.25">
      <c r="A675" s="2" t="s">
        <v>4082</v>
      </c>
      <c r="B675" s="2" t="s">
        <v>5335</v>
      </c>
      <c r="C675" s="2" t="s">
        <v>5336</v>
      </c>
      <c r="D675" s="51">
        <v>3</v>
      </c>
      <c r="E675" s="51">
        <v>26.546600000000002</v>
      </c>
      <c r="F675" s="52">
        <v>8.84</v>
      </c>
      <c r="G675" s="51">
        <v>23.54</v>
      </c>
      <c r="H675" s="53">
        <v>30</v>
      </c>
      <c r="I675" s="52">
        <v>0.02</v>
      </c>
      <c r="J675" s="51">
        <v>796.4</v>
      </c>
      <c r="K675" s="52">
        <v>0.03</v>
      </c>
      <c r="L675" s="51">
        <v>706.4</v>
      </c>
      <c r="M675" s="52">
        <v>0.03</v>
      </c>
      <c r="N675" s="54">
        <v>3</v>
      </c>
      <c r="O675" s="54">
        <v>3</v>
      </c>
      <c r="P675" s="55" t="str">
        <f t="shared" si="10"/>
        <v>33</v>
      </c>
      <c r="Q675" s="55"/>
      <c r="R675" s="54" t="s">
        <v>7</v>
      </c>
    </row>
    <row r="676" spans="1:18" x14ac:dyDescent="0.25">
      <c r="A676" s="2" t="s">
        <v>4082</v>
      </c>
      <c r="B676" s="2" t="s">
        <v>5337</v>
      </c>
      <c r="C676" s="2" t="s">
        <v>5338</v>
      </c>
      <c r="D676" s="51">
        <v>2.9699999999999993</v>
      </c>
      <c r="E676" s="51">
        <v>19.7682</v>
      </c>
      <c r="F676" s="52">
        <v>6.65</v>
      </c>
      <c r="G676" s="51">
        <v>16.79</v>
      </c>
      <c r="H676" s="53">
        <v>42</v>
      </c>
      <c r="I676" s="52">
        <v>0.03</v>
      </c>
      <c r="J676" s="51">
        <v>829.5</v>
      </c>
      <c r="K676" s="52">
        <v>0.03</v>
      </c>
      <c r="L676" s="51">
        <v>704.76</v>
      </c>
      <c r="M676" s="52">
        <v>0.03</v>
      </c>
      <c r="N676" s="54">
        <v>3</v>
      </c>
      <c r="O676" s="54">
        <v>3</v>
      </c>
      <c r="P676" s="55" t="str">
        <f t="shared" si="10"/>
        <v>33</v>
      </c>
      <c r="Q676" s="55"/>
      <c r="R676" s="54" t="s">
        <v>7</v>
      </c>
    </row>
    <row r="677" spans="1:18" x14ac:dyDescent="0.25">
      <c r="A677" s="2" t="s">
        <v>4082</v>
      </c>
      <c r="B677" s="2" t="s">
        <v>5339</v>
      </c>
      <c r="C677" s="2" t="s">
        <v>5340</v>
      </c>
      <c r="D677" s="51">
        <v>6.08</v>
      </c>
      <c r="E677" s="51">
        <v>33.252099999999999</v>
      </c>
      <c r="F677" s="52">
        <v>5.46</v>
      </c>
      <c r="G677" s="51">
        <v>27.17</v>
      </c>
      <c r="H677" s="53">
        <v>26</v>
      </c>
      <c r="I677" s="52">
        <v>0.02</v>
      </c>
      <c r="J677" s="51">
        <v>857.4</v>
      </c>
      <c r="K677" s="52">
        <v>0.03</v>
      </c>
      <c r="L677" s="51">
        <v>699.32</v>
      </c>
      <c r="M677" s="52">
        <v>0.03</v>
      </c>
      <c r="N677" s="54">
        <v>3</v>
      </c>
      <c r="O677" s="54">
        <v>3</v>
      </c>
      <c r="P677" s="55" t="str">
        <f t="shared" si="10"/>
        <v>33</v>
      </c>
      <c r="Q677" s="55"/>
      <c r="R677" s="54" t="s">
        <v>7</v>
      </c>
    </row>
    <row r="678" spans="1:18" x14ac:dyDescent="0.25">
      <c r="A678" s="2" t="s">
        <v>4082</v>
      </c>
      <c r="B678" s="2" t="s">
        <v>7311</v>
      </c>
      <c r="C678" s="2" t="s">
        <v>7312</v>
      </c>
      <c r="D678" s="51">
        <v>3.4945833333333325</v>
      </c>
      <c r="E678" s="51">
        <v>20.967500000000001</v>
      </c>
      <c r="F678" s="52">
        <v>6</v>
      </c>
      <c r="G678" s="51">
        <v>17.47</v>
      </c>
      <c r="H678" s="53">
        <v>40</v>
      </c>
      <c r="I678" s="52">
        <v>0.03</v>
      </c>
      <c r="J678" s="51">
        <v>838.7</v>
      </c>
      <c r="K678" s="52">
        <v>0.03</v>
      </c>
      <c r="L678" s="51">
        <v>698.91</v>
      </c>
      <c r="M678" s="52">
        <v>0.03</v>
      </c>
      <c r="N678" s="54">
        <v>3</v>
      </c>
      <c r="O678" s="54">
        <v>3</v>
      </c>
      <c r="P678" s="55" t="str">
        <f t="shared" si="10"/>
        <v>33</v>
      </c>
      <c r="Q678" s="55"/>
      <c r="R678" s="54" t="s">
        <v>3336</v>
      </c>
    </row>
    <row r="679" spans="1:18" x14ac:dyDescent="0.25">
      <c r="A679" s="2" t="s">
        <v>4082</v>
      </c>
      <c r="B679" s="2" t="s">
        <v>5341</v>
      </c>
      <c r="C679" s="2" t="s">
        <v>5342</v>
      </c>
      <c r="D679" s="51">
        <v>2.5100000000000011</v>
      </c>
      <c r="E679" s="51">
        <v>18.3581</v>
      </c>
      <c r="F679" s="52">
        <v>7.31</v>
      </c>
      <c r="G679" s="51">
        <v>15.84</v>
      </c>
      <c r="H679" s="53">
        <v>44</v>
      </c>
      <c r="I679" s="52">
        <v>0.03</v>
      </c>
      <c r="J679" s="51">
        <v>805.4</v>
      </c>
      <c r="K679" s="52">
        <v>0.03</v>
      </c>
      <c r="L679" s="51">
        <v>694.96</v>
      </c>
      <c r="M679" s="52">
        <v>0.03</v>
      </c>
      <c r="N679" s="54">
        <v>3</v>
      </c>
      <c r="O679" s="54">
        <v>3</v>
      </c>
      <c r="P679" s="55" t="str">
        <f t="shared" si="10"/>
        <v>33</v>
      </c>
      <c r="Q679" s="55"/>
      <c r="R679" s="54" t="s">
        <v>7</v>
      </c>
    </row>
    <row r="680" spans="1:18" x14ac:dyDescent="0.25">
      <c r="A680" s="2" t="s">
        <v>4082</v>
      </c>
      <c r="B680" s="2" t="s">
        <v>5343</v>
      </c>
      <c r="C680" s="2" t="s">
        <v>5344</v>
      </c>
      <c r="D680" s="51">
        <v>1.7099999999999993</v>
      </c>
      <c r="E680" s="51">
        <v>16.815200000000001</v>
      </c>
      <c r="F680" s="52">
        <v>9.83</v>
      </c>
      <c r="G680" s="51">
        <v>15.1</v>
      </c>
      <c r="H680" s="53">
        <v>46</v>
      </c>
      <c r="I680" s="52">
        <v>0.04</v>
      </c>
      <c r="J680" s="51">
        <v>773.5</v>
      </c>
      <c r="K680" s="52">
        <v>0.03</v>
      </c>
      <c r="L680" s="51">
        <v>694.84</v>
      </c>
      <c r="M680" s="52">
        <v>0.03</v>
      </c>
      <c r="N680" s="54">
        <v>3</v>
      </c>
      <c r="O680" s="54">
        <v>3</v>
      </c>
      <c r="P680" s="55" t="str">
        <f t="shared" si="10"/>
        <v>33</v>
      </c>
      <c r="Q680" s="55"/>
      <c r="R680" s="54" t="s">
        <v>7</v>
      </c>
    </row>
    <row r="681" spans="1:18" x14ac:dyDescent="0.25">
      <c r="A681" s="2" t="s">
        <v>4082</v>
      </c>
      <c r="B681" s="2" t="s">
        <v>5345</v>
      </c>
      <c r="C681" s="2" t="s">
        <v>5346</v>
      </c>
      <c r="D681" s="51">
        <v>3.0400000000000023</v>
      </c>
      <c r="E681" s="51">
        <v>21.851299999999998</v>
      </c>
      <c r="F681" s="52">
        <v>7.18</v>
      </c>
      <c r="G681" s="51">
        <v>18.809999999999999</v>
      </c>
      <c r="H681" s="53">
        <v>37</v>
      </c>
      <c r="I681" s="52">
        <v>0.03</v>
      </c>
      <c r="J681" s="51">
        <v>806.5</v>
      </c>
      <c r="K681" s="52">
        <v>0.03</v>
      </c>
      <c r="L681" s="51">
        <v>694.02</v>
      </c>
      <c r="M681" s="52">
        <v>0.03</v>
      </c>
      <c r="N681" s="54">
        <v>3</v>
      </c>
      <c r="O681" s="54">
        <v>3</v>
      </c>
      <c r="P681" s="55" t="str">
        <f t="shared" si="10"/>
        <v>33</v>
      </c>
      <c r="Q681" s="55"/>
      <c r="R681" s="54" t="s">
        <v>7</v>
      </c>
    </row>
    <row r="682" spans="1:18" x14ac:dyDescent="0.25">
      <c r="A682" s="2" t="s">
        <v>4082</v>
      </c>
      <c r="B682" s="2" t="s">
        <v>5347</v>
      </c>
      <c r="C682" s="2" t="s">
        <v>5348</v>
      </c>
      <c r="D682" s="51">
        <v>2.8499999999999983</v>
      </c>
      <c r="E682" s="51">
        <v>19.760899999999999</v>
      </c>
      <c r="F682" s="52">
        <v>6.93</v>
      </c>
      <c r="G682" s="51">
        <v>16.91</v>
      </c>
      <c r="H682" s="53">
        <v>41</v>
      </c>
      <c r="I682" s="52">
        <v>0.03</v>
      </c>
      <c r="J682" s="51">
        <v>810.2</v>
      </c>
      <c r="K682" s="52">
        <v>0.03</v>
      </c>
      <c r="L682" s="51">
        <v>693.35</v>
      </c>
      <c r="M682" s="52">
        <v>0.03</v>
      </c>
      <c r="N682" s="54">
        <v>3</v>
      </c>
      <c r="O682" s="54">
        <v>3</v>
      </c>
      <c r="P682" s="55" t="str">
        <f t="shared" si="10"/>
        <v>33</v>
      </c>
      <c r="Q682" s="55"/>
      <c r="R682" s="54" t="s">
        <v>7</v>
      </c>
    </row>
    <row r="683" spans="1:18" x14ac:dyDescent="0.25">
      <c r="A683" s="2" t="s">
        <v>4082</v>
      </c>
      <c r="B683" s="2" t="s">
        <v>5349</v>
      </c>
      <c r="C683" s="2" t="s">
        <v>5350</v>
      </c>
      <c r="D683" s="51">
        <v>6.0800000000000018</v>
      </c>
      <c r="E683" s="51">
        <v>31.722200000000001</v>
      </c>
      <c r="F683" s="52">
        <v>5.21</v>
      </c>
      <c r="G683" s="51">
        <v>25.64</v>
      </c>
      <c r="H683" s="53">
        <v>27</v>
      </c>
      <c r="I683" s="52">
        <v>0.02</v>
      </c>
      <c r="J683" s="51">
        <v>856.5</v>
      </c>
      <c r="K683" s="52">
        <v>0.03</v>
      </c>
      <c r="L683" s="51">
        <v>692.34</v>
      </c>
      <c r="M683" s="52">
        <v>0.03</v>
      </c>
      <c r="N683" s="54">
        <v>3</v>
      </c>
      <c r="O683" s="54">
        <v>3</v>
      </c>
      <c r="P683" s="55" t="str">
        <f t="shared" si="10"/>
        <v>33</v>
      </c>
      <c r="Q683" s="55"/>
      <c r="R683" s="54" t="s">
        <v>7</v>
      </c>
    </row>
    <row r="684" spans="1:18" x14ac:dyDescent="0.25">
      <c r="A684" s="2" t="s">
        <v>4082</v>
      </c>
      <c r="B684" s="2" t="s">
        <v>5351</v>
      </c>
      <c r="C684" s="2" t="s">
        <v>5352</v>
      </c>
      <c r="D684" s="51">
        <v>2.2600000000000002</v>
      </c>
      <c r="E684" s="51">
        <v>18.7135</v>
      </c>
      <c r="F684" s="52">
        <v>8.2799999999999994</v>
      </c>
      <c r="G684" s="51">
        <v>16.45</v>
      </c>
      <c r="H684" s="53">
        <v>43</v>
      </c>
      <c r="I684" s="52">
        <v>0.03</v>
      </c>
      <c r="J684" s="51">
        <v>784.8</v>
      </c>
      <c r="K684" s="52">
        <v>0.03</v>
      </c>
      <c r="L684" s="51">
        <v>687.62</v>
      </c>
      <c r="M684" s="52">
        <v>0.03</v>
      </c>
      <c r="N684" s="54">
        <v>3</v>
      </c>
      <c r="O684" s="54">
        <v>3</v>
      </c>
      <c r="P684" s="55" t="str">
        <f t="shared" si="10"/>
        <v>33</v>
      </c>
      <c r="Q684" s="55"/>
      <c r="R684" s="54" t="s">
        <v>7</v>
      </c>
    </row>
    <row r="685" spans="1:18" x14ac:dyDescent="0.25">
      <c r="A685" s="2" t="s">
        <v>4082</v>
      </c>
      <c r="B685" s="2" t="s">
        <v>5353</v>
      </c>
      <c r="C685" s="2" t="s">
        <v>5354</v>
      </c>
      <c r="D685" s="51">
        <v>3.11</v>
      </c>
      <c r="E685" s="51">
        <v>19.833300000000001</v>
      </c>
      <c r="F685" s="52">
        <v>6.37</v>
      </c>
      <c r="G685" s="51">
        <v>16.72</v>
      </c>
      <c r="H685" s="53">
        <v>43</v>
      </c>
      <c r="I685" s="52">
        <v>0.03</v>
      </c>
      <c r="J685" s="51">
        <v>819.5</v>
      </c>
      <c r="K685" s="52">
        <v>0.03</v>
      </c>
      <c r="L685" s="51">
        <v>685.77</v>
      </c>
      <c r="M685" s="52">
        <v>0.03</v>
      </c>
      <c r="N685" s="54">
        <v>3</v>
      </c>
      <c r="O685" s="54">
        <v>3</v>
      </c>
      <c r="P685" s="55" t="str">
        <f t="shared" si="10"/>
        <v>33</v>
      </c>
      <c r="Q685" s="55"/>
      <c r="R685" s="54" t="s">
        <v>7</v>
      </c>
    </row>
    <row r="686" spans="1:18" x14ac:dyDescent="0.25">
      <c r="A686" s="2" t="s">
        <v>4082</v>
      </c>
      <c r="B686" s="2" t="s">
        <v>7313</v>
      </c>
      <c r="C686" s="2" t="s">
        <v>7314</v>
      </c>
      <c r="D686" s="51">
        <v>3.8381313131313144</v>
      </c>
      <c r="E686" s="51">
        <v>23.028700000000001</v>
      </c>
      <c r="F686" s="52">
        <v>5.99</v>
      </c>
      <c r="G686" s="51">
        <v>19.190000000000001</v>
      </c>
      <c r="H686" s="53">
        <v>36</v>
      </c>
      <c r="I686" s="52">
        <v>0.03</v>
      </c>
      <c r="J686" s="51">
        <v>823.95</v>
      </c>
      <c r="K686" s="52">
        <v>0.03</v>
      </c>
      <c r="L686" s="51">
        <v>685.77</v>
      </c>
      <c r="M686" s="52">
        <v>0.03</v>
      </c>
      <c r="N686" s="54">
        <v>3</v>
      </c>
      <c r="O686" s="54">
        <v>3</v>
      </c>
      <c r="P686" s="55" t="str">
        <f t="shared" si="10"/>
        <v>33</v>
      </c>
      <c r="Q686" s="55"/>
      <c r="R686" s="54" t="s">
        <v>3336</v>
      </c>
    </row>
    <row r="687" spans="1:18" x14ac:dyDescent="0.25">
      <c r="A687" s="2" t="s">
        <v>4082</v>
      </c>
      <c r="B687" s="2" t="s">
        <v>7315</v>
      </c>
      <c r="C687" s="2" t="s">
        <v>7316</v>
      </c>
      <c r="D687" s="51">
        <v>5.1760869565217398</v>
      </c>
      <c r="E687" s="51">
        <v>31.0565</v>
      </c>
      <c r="F687" s="52">
        <v>5.99</v>
      </c>
      <c r="G687" s="51">
        <v>25.88</v>
      </c>
      <c r="H687" s="53">
        <v>26</v>
      </c>
      <c r="I687" s="52">
        <v>0.02</v>
      </c>
      <c r="J687" s="51">
        <v>820.3</v>
      </c>
      <c r="K687" s="52">
        <v>0.03</v>
      </c>
      <c r="L687" s="51">
        <v>685.72</v>
      </c>
      <c r="M687" s="52">
        <v>0.03</v>
      </c>
      <c r="N687" s="54">
        <v>3</v>
      </c>
      <c r="O687" s="54">
        <v>3</v>
      </c>
      <c r="P687" s="55" t="str">
        <f t="shared" si="10"/>
        <v>33</v>
      </c>
      <c r="Q687" s="55"/>
      <c r="R687" s="54" t="s">
        <v>3336</v>
      </c>
    </row>
    <row r="688" spans="1:18" x14ac:dyDescent="0.25">
      <c r="A688" s="2" t="s">
        <v>4082</v>
      </c>
      <c r="B688" s="2" t="s">
        <v>5355</v>
      </c>
      <c r="C688" s="2" t="s">
        <v>5356</v>
      </c>
      <c r="D688" s="51">
        <v>1.629999999999999</v>
      </c>
      <c r="E688" s="51">
        <v>12.745799999999999</v>
      </c>
      <c r="F688" s="52">
        <v>7.81</v>
      </c>
      <c r="G688" s="51">
        <v>11.11</v>
      </c>
      <c r="H688" s="53">
        <v>62</v>
      </c>
      <c r="I688" s="52">
        <v>0.05</v>
      </c>
      <c r="J688" s="51">
        <v>785.75</v>
      </c>
      <c r="K688" s="52">
        <v>0.03</v>
      </c>
      <c r="L688" s="51">
        <v>684.69</v>
      </c>
      <c r="M688" s="52">
        <v>0.03</v>
      </c>
      <c r="N688" s="54">
        <v>3</v>
      </c>
      <c r="O688" s="54">
        <v>3</v>
      </c>
      <c r="P688" s="55" t="str">
        <f t="shared" si="10"/>
        <v>33</v>
      </c>
      <c r="Q688" s="55"/>
      <c r="R688" s="54" t="s">
        <v>7</v>
      </c>
    </row>
    <row r="689" spans="1:18" x14ac:dyDescent="0.25">
      <c r="A689" s="2" t="s">
        <v>4082</v>
      </c>
      <c r="B689" s="2" t="s">
        <v>5357</v>
      </c>
      <c r="C689" s="2" t="s">
        <v>5358</v>
      </c>
      <c r="D689" s="51">
        <v>3.7399999999999993</v>
      </c>
      <c r="E689" s="51">
        <v>22.953900000000001</v>
      </c>
      <c r="F689" s="52">
        <v>6.13</v>
      </c>
      <c r="G689" s="51">
        <v>19.21</v>
      </c>
      <c r="H689" s="53">
        <v>35</v>
      </c>
      <c r="I689" s="52">
        <v>0.03</v>
      </c>
      <c r="J689" s="51">
        <v>810.25</v>
      </c>
      <c r="K689" s="52">
        <v>0.03</v>
      </c>
      <c r="L689" s="51">
        <v>679.35</v>
      </c>
      <c r="M689" s="52">
        <v>0.03</v>
      </c>
      <c r="N689" s="54">
        <v>3</v>
      </c>
      <c r="O689" s="54">
        <v>3</v>
      </c>
      <c r="P689" s="55" t="str">
        <f t="shared" si="10"/>
        <v>33</v>
      </c>
      <c r="Q689" s="55"/>
      <c r="R689" s="54" t="s">
        <v>7</v>
      </c>
    </row>
    <row r="690" spans="1:18" x14ac:dyDescent="0.25">
      <c r="A690" s="2" t="s">
        <v>4082</v>
      </c>
      <c r="B690" s="2" t="s">
        <v>5359</v>
      </c>
      <c r="C690" s="2" t="s">
        <v>5360</v>
      </c>
      <c r="D690" s="51">
        <v>1.9399999999999986</v>
      </c>
      <c r="E690" s="51">
        <v>16.329999999999998</v>
      </c>
      <c r="F690" s="52">
        <v>8.41</v>
      </c>
      <c r="G690" s="51">
        <v>14.39</v>
      </c>
      <c r="H690" s="53">
        <v>46</v>
      </c>
      <c r="I690" s="52">
        <v>0.04</v>
      </c>
      <c r="J690" s="51">
        <v>765.5</v>
      </c>
      <c r="K690" s="52">
        <v>0.03</v>
      </c>
      <c r="L690" s="51">
        <v>676.26</v>
      </c>
      <c r="M690" s="52">
        <v>0.03</v>
      </c>
      <c r="N690" s="54">
        <v>3</v>
      </c>
      <c r="O690" s="54">
        <v>3</v>
      </c>
      <c r="P690" s="55" t="str">
        <f t="shared" si="10"/>
        <v>33</v>
      </c>
      <c r="Q690" s="55"/>
      <c r="R690" s="54" t="s">
        <v>7</v>
      </c>
    </row>
    <row r="691" spans="1:18" x14ac:dyDescent="0.25">
      <c r="A691" s="2" t="s">
        <v>4082</v>
      </c>
      <c r="B691" s="2" t="s">
        <v>5361</v>
      </c>
      <c r="C691" s="2" t="s">
        <v>5362</v>
      </c>
      <c r="D691" s="51">
        <v>4.6500000000000021</v>
      </c>
      <c r="E691" s="51">
        <v>32.8125</v>
      </c>
      <c r="F691" s="52">
        <v>7.05</v>
      </c>
      <c r="G691" s="51">
        <v>28.16</v>
      </c>
      <c r="H691" s="53">
        <v>24</v>
      </c>
      <c r="I691" s="52">
        <v>0.02</v>
      </c>
      <c r="J691" s="51">
        <v>787.5</v>
      </c>
      <c r="K691" s="52">
        <v>0.03</v>
      </c>
      <c r="L691" s="51">
        <v>675.9</v>
      </c>
      <c r="M691" s="52">
        <v>0.03</v>
      </c>
      <c r="N691" s="54">
        <v>3</v>
      </c>
      <c r="O691" s="54">
        <v>3</v>
      </c>
      <c r="P691" s="55" t="str">
        <f t="shared" si="10"/>
        <v>33</v>
      </c>
      <c r="Q691" s="55"/>
      <c r="R691" s="54" t="s">
        <v>7</v>
      </c>
    </row>
    <row r="692" spans="1:18" x14ac:dyDescent="0.25">
      <c r="A692" s="2" t="s">
        <v>4082</v>
      </c>
      <c r="B692" s="2" t="s">
        <v>5363</v>
      </c>
      <c r="C692" s="2" t="s">
        <v>5364</v>
      </c>
      <c r="D692" s="51">
        <v>2.75</v>
      </c>
      <c r="E692" s="51">
        <v>15.7622</v>
      </c>
      <c r="F692" s="52">
        <v>5.73</v>
      </c>
      <c r="G692" s="51">
        <v>13.01</v>
      </c>
      <c r="H692" s="53">
        <v>52</v>
      </c>
      <c r="I692" s="52">
        <v>0.04</v>
      </c>
      <c r="J692" s="51">
        <v>817.35</v>
      </c>
      <c r="K692" s="52">
        <v>0.03</v>
      </c>
      <c r="L692" s="51">
        <v>674.35</v>
      </c>
      <c r="M692" s="52">
        <v>0.03</v>
      </c>
      <c r="N692" s="54">
        <v>3</v>
      </c>
      <c r="O692" s="54">
        <v>3</v>
      </c>
      <c r="P692" s="55" t="str">
        <f t="shared" si="10"/>
        <v>33</v>
      </c>
      <c r="Q692" s="55"/>
      <c r="R692" s="54" t="s">
        <v>7</v>
      </c>
    </row>
    <row r="693" spans="1:18" x14ac:dyDescent="0.25">
      <c r="A693" s="2" t="s">
        <v>4082</v>
      </c>
      <c r="B693" s="2" t="s">
        <v>5365</v>
      </c>
      <c r="C693" s="2" t="s">
        <v>5366</v>
      </c>
      <c r="D693" s="51">
        <v>6.03</v>
      </c>
      <c r="E693" s="51">
        <v>34.079099999999997</v>
      </c>
      <c r="F693" s="52">
        <v>5.65</v>
      </c>
      <c r="G693" s="51">
        <v>28.04</v>
      </c>
      <c r="H693" s="53">
        <v>24</v>
      </c>
      <c r="I693" s="52">
        <v>0.02</v>
      </c>
      <c r="J693" s="51">
        <v>817.9</v>
      </c>
      <c r="K693" s="52">
        <v>0.03</v>
      </c>
      <c r="L693" s="51">
        <v>673.18</v>
      </c>
      <c r="M693" s="52">
        <v>0.03</v>
      </c>
      <c r="N693" s="54">
        <v>3</v>
      </c>
      <c r="O693" s="54">
        <v>3</v>
      </c>
      <c r="P693" s="55" t="str">
        <f t="shared" si="10"/>
        <v>33</v>
      </c>
      <c r="Q693" s="55"/>
      <c r="R693" s="54" t="s">
        <v>7</v>
      </c>
    </row>
    <row r="694" spans="1:18" x14ac:dyDescent="0.25">
      <c r="A694" s="2" t="s">
        <v>4082</v>
      </c>
      <c r="B694" s="2" t="s">
        <v>5367</v>
      </c>
      <c r="C694" s="2" t="s">
        <v>5368</v>
      </c>
      <c r="D694" s="51">
        <v>4.5800000000000045</v>
      </c>
      <c r="E694" s="51">
        <v>19.446000000000002</v>
      </c>
      <c r="F694" s="52">
        <v>4.24</v>
      </c>
      <c r="G694" s="51">
        <v>14.86</v>
      </c>
      <c r="H694" s="53">
        <v>45</v>
      </c>
      <c r="I694" s="52">
        <v>0.03</v>
      </c>
      <c r="J694" s="51">
        <v>875.07</v>
      </c>
      <c r="K694" s="52">
        <v>0.03</v>
      </c>
      <c r="L694" s="51">
        <v>668.97</v>
      </c>
      <c r="M694" s="52">
        <v>0.03</v>
      </c>
      <c r="N694" s="54">
        <v>3</v>
      </c>
      <c r="O694" s="54">
        <v>3</v>
      </c>
      <c r="P694" s="55" t="str">
        <f t="shared" si="10"/>
        <v>33</v>
      </c>
      <c r="Q694" s="55"/>
      <c r="R694" s="54" t="s">
        <v>7</v>
      </c>
    </row>
    <row r="695" spans="1:18" x14ac:dyDescent="0.25">
      <c r="A695" s="2" t="s">
        <v>4082</v>
      </c>
      <c r="B695" s="2" t="s">
        <v>5369</v>
      </c>
      <c r="C695" s="2" t="s">
        <v>5370</v>
      </c>
      <c r="D695" s="51">
        <v>4.5</v>
      </c>
      <c r="E695" s="51">
        <v>27.606000000000002</v>
      </c>
      <c r="F695" s="52">
        <v>6.13</v>
      </c>
      <c r="G695" s="51">
        <v>23.1</v>
      </c>
      <c r="H695" s="53">
        <v>29</v>
      </c>
      <c r="I695" s="52">
        <v>0.02</v>
      </c>
      <c r="J695" s="51">
        <v>799</v>
      </c>
      <c r="K695" s="52">
        <v>0.03</v>
      </c>
      <c r="L695" s="51">
        <v>668.5</v>
      </c>
      <c r="M695" s="52">
        <v>0.03</v>
      </c>
      <c r="N695" s="54">
        <v>3</v>
      </c>
      <c r="O695" s="54">
        <v>3</v>
      </c>
      <c r="P695" s="55" t="str">
        <f t="shared" si="10"/>
        <v>33</v>
      </c>
      <c r="Q695" s="55"/>
      <c r="R695" s="54" t="s">
        <v>7</v>
      </c>
    </row>
    <row r="696" spans="1:18" x14ac:dyDescent="0.25">
      <c r="A696" s="2" t="s">
        <v>4082</v>
      </c>
      <c r="B696" s="2" t="s">
        <v>5371</v>
      </c>
      <c r="C696" s="2" t="s">
        <v>5372</v>
      </c>
      <c r="D696" s="51">
        <v>1.5799999999999987</v>
      </c>
      <c r="E696" s="51">
        <v>12.6686</v>
      </c>
      <c r="F696" s="52">
        <v>8.01</v>
      </c>
      <c r="G696" s="51">
        <v>11.08</v>
      </c>
      <c r="H696" s="53">
        <v>61</v>
      </c>
      <c r="I696" s="52">
        <v>0.05</v>
      </c>
      <c r="J696" s="51">
        <v>764.78</v>
      </c>
      <c r="K696" s="52">
        <v>0.03</v>
      </c>
      <c r="L696" s="51">
        <v>668.4</v>
      </c>
      <c r="M696" s="52">
        <v>0.03</v>
      </c>
      <c r="N696" s="54">
        <v>3</v>
      </c>
      <c r="O696" s="54">
        <v>3</v>
      </c>
      <c r="P696" s="55" t="str">
        <f t="shared" si="10"/>
        <v>33</v>
      </c>
      <c r="Q696" s="55"/>
      <c r="R696" s="54" t="s">
        <v>7</v>
      </c>
    </row>
    <row r="697" spans="1:18" x14ac:dyDescent="0.25">
      <c r="A697" s="2" t="s">
        <v>4082</v>
      </c>
      <c r="B697" s="2" t="s">
        <v>5373</v>
      </c>
      <c r="C697" s="2" t="s">
        <v>5374</v>
      </c>
      <c r="D697" s="51">
        <v>5.3300000000000018</v>
      </c>
      <c r="E697" s="51">
        <v>27.4483</v>
      </c>
      <c r="F697" s="52">
        <v>5.14</v>
      </c>
      <c r="G697" s="51">
        <v>22.11</v>
      </c>
      <c r="H697" s="53">
        <v>30</v>
      </c>
      <c r="I697" s="52">
        <v>0.02</v>
      </c>
      <c r="J697" s="51">
        <v>826.5</v>
      </c>
      <c r="K697" s="52">
        <v>0.03</v>
      </c>
      <c r="L697" s="51">
        <v>666.6</v>
      </c>
      <c r="M697" s="52">
        <v>0.03</v>
      </c>
      <c r="N697" s="54">
        <v>3</v>
      </c>
      <c r="O697" s="54">
        <v>3</v>
      </c>
      <c r="P697" s="55" t="str">
        <f t="shared" si="10"/>
        <v>33</v>
      </c>
      <c r="Q697" s="55"/>
      <c r="R697" s="54" t="s">
        <v>7</v>
      </c>
    </row>
    <row r="698" spans="1:18" x14ac:dyDescent="0.25">
      <c r="A698" s="2" t="s">
        <v>4082</v>
      </c>
      <c r="B698" s="2" t="s">
        <v>7317</v>
      </c>
      <c r="C698" s="2" t="s">
        <v>4227</v>
      </c>
      <c r="D698" s="51">
        <v>6.0524242424242409</v>
      </c>
      <c r="E698" s="51">
        <v>36.314500000000002</v>
      </c>
      <c r="F698" s="52">
        <v>5.99</v>
      </c>
      <c r="G698" s="51">
        <v>30.26</v>
      </c>
      <c r="H698" s="53">
        <v>22</v>
      </c>
      <c r="I698" s="52">
        <v>0.01</v>
      </c>
      <c r="J698" s="51">
        <v>798.92</v>
      </c>
      <c r="K698" s="52">
        <v>0.03</v>
      </c>
      <c r="L698" s="51">
        <v>665.76</v>
      </c>
      <c r="M698" s="52">
        <v>0.03</v>
      </c>
      <c r="N698" s="54">
        <v>3</v>
      </c>
      <c r="O698" s="54">
        <v>3</v>
      </c>
      <c r="P698" s="55" t="str">
        <f t="shared" si="10"/>
        <v>33</v>
      </c>
      <c r="Q698" s="55"/>
      <c r="R698" s="54" t="s">
        <v>3336</v>
      </c>
    </row>
    <row r="699" spans="1:18" x14ac:dyDescent="0.25">
      <c r="A699" s="2" t="s">
        <v>4082</v>
      </c>
      <c r="B699" s="2" t="s">
        <v>5375</v>
      </c>
      <c r="C699" s="2" t="s">
        <v>5376</v>
      </c>
      <c r="D699" s="51">
        <v>1.9399999999999986</v>
      </c>
      <c r="E699" s="51">
        <v>15.178100000000001</v>
      </c>
      <c r="F699" s="52">
        <v>7.82</v>
      </c>
      <c r="G699" s="51">
        <v>13.23</v>
      </c>
      <c r="H699" s="53">
        <v>51</v>
      </c>
      <c r="I699" s="52">
        <v>0.04</v>
      </c>
      <c r="J699" s="51">
        <v>762.55</v>
      </c>
      <c r="K699" s="52">
        <v>0.03</v>
      </c>
      <c r="L699" s="51">
        <v>663.61</v>
      </c>
      <c r="M699" s="52">
        <v>0.03</v>
      </c>
      <c r="N699" s="54">
        <v>3</v>
      </c>
      <c r="O699" s="54">
        <v>3</v>
      </c>
      <c r="P699" s="55" t="str">
        <f t="shared" si="10"/>
        <v>33</v>
      </c>
      <c r="Q699" s="55"/>
      <c r="R699" s="54" t="s">
        <v>7</v>
      </c>
    </row>
    <row r="700" spans="1:18" x14ac:dyDescent="0.25">
      <c r="A700" s="2" t="s">
        <v>4082</v>
      </c>
      <c r="B700" s="2" t="s">
        <v>5377</v>
      </c>
      <c r="C700" s="2" t="s">
        <v>5378</v>
      </c>
      <c r="D700" s="51">
        <v>4.5</v>
      </c>
      <c r="E700" s="51">
        <v>30.926100000000002</v>
      </c>
      <c r="F700" s="52">
        <v>6.87</v>
      </c>
      <c r="G700" s="51">
        <v>26.42</v>
      </c>
      <c r="H700" s="53">
        <v>24</v>
      </c>
      <c r="I700" s="52">
        <v>0.02</v>
      </c>
      <c r="J700" s="51">
        <v>771.5</v>
      </c>
      <c r="K700" s="52">
        <v>0.03</v>
      </c>
      <c r="L700" s="51">
        <v>663.5</v>
      </c>
      <c r="M700" s="52">
        <v>0.03</v>
      </c>
      <c r="N700" s="54">
        <v>3</v>
      </c>
      <c r="O700" s="54">
        <v>3</v>
      </c>
      <c r="P700" s="55" t="str">
        <f t="shared" si="10"/>
        <v>33</v>
      </c>
      <c r="Q700" s="55"/>
      <c r="R700" s="54" t="s">
        <v>7</v>
      </c>
    </row>
    <row r="701" spans="1:18" x14ac:dyDescent="0.25">
      <c r="A701" s="2" t="s">
        <v>4082</v>
      </c>
      <c r="B701" s="2" t="s">
        <v>5379</v>
      </c>
      <c r="C701" s="2" t="s">
        <v>5380</v>
      </c>
      <c r="D701" s="51">
        <v>2.0600000000000014</v>
      </c>
      <c r="E701" s="51">
        <v>16.151499999999999</v>
      </c>
      <c r="F701" s="52">
        <v>7.84</v>
      </c>
      <c r="G701" s="51">
        <v>14.09</v>
      </c>
      <c r="H701" s="53">
        <v>47</v>
      </c>
      <c r="I701" s="52">
        <v>0.04</v>
      </c>
      <c r="J701" s="51">
        <v>759.97</v>
      </c>
      <c r="K701" s="52">
        <v>0.03</v>
      </c>
      <c r="L701" s="51">
        <v>663.15</v>
      </c>
      <c r="M701" s="52">
        <v>0.03</v>
      </c>
      <c r="N701" s="54">
        <v>3</v>
      </c>
      <c r="O701" s="54">
        <v>3</v>
      </c>
      <c r="P701" s="55" t="str">
        <f t="shared" si="10"/>
        <v>33</v>
      </c>
      <c r="Q701" s="55"/>
      <c r="R701" s="54" t="s">
        <v>7</v>
      </c>
    </row>
    <row r="702" spans="1:18" x14ac:dyDescent="0.25">
      <c r="A702" s="2" t="s">
        <v>4082</v>
      </c>
      <c r="B702" s="2" t="s">
        <v>5381</v>
      </c>
      <c r="C702" s="2" t="s">
        <v>5374</v>
      </c>
      <c r="D702" s="51">
        <v>3.6800000000000033</v>
      </c>
      <c r="E702" s="51">
        <v>24.570499999999999</v>
      </c>
      <c r="F702" s="52">
        <v>6.67</v>
      </c>
      <c r="G702" s="51">
        <v>20.89</v>
      </c>
      <c r="H702" s="53">
        <v>33</v>
      </c>
      <c r="I702" s="52">
        <v>0.02</v>
      </c>
      <c r="J702" s="51">
        <v>783.4</v>
      </c>
      <c r="K702" s="52">
        <v>0.03</v>
      </c>
      <c r="L702" s="51">
        <v>661.96</v>
      </c>
      <c r="M702" s="52">
        <v>0.03</v>
      </c>
      <c r="N702" s="54">
        <v>3</v>
      </c>
      <c r="O702" s="54">
        <v>3</v>
      </c>
      <c r="P702" s="55" t="str">
        <f t="shared" si="10"/>
        <v>33</v>
      </c>
      <c r="Q702" s="55"/>
      <c r="R702" s="54" t="s">
        <v>7</v>
      </c>
    </row>
    <row r="703" spans="1:18" x14ac:dyDescent="0.25">
      <c r="A703" s="2" t="s">
        <v>4082</v>
      </c>
      <c r="B703" s="2" t="s">
        <v>7318</v>
      </c>
      <c r="C703" s="2" t="s">
        <v>7319</v>
      </c>
      <c r="D703" s="51">
        <v>6.3036507936507933</v>
      </c>
      <c r="E703" s="51">
        <v>37.821899999999999</v>
      </c>
      <c r="F703" s="52">
        <v>5.99</v>
      </c>
      <c r="G703" s="51">
        <v>31.51</v>
      </c>
      <c r="H703" s="53">
        <v>21</v>
      </c>
      <c r="I703" s="52">
        <v>0.01</v>
      </c>
      <c r="J703" s="51">
        <v>794.26</v>
      </c>
      <c r="K703" s="52">
        <v>0.03</v>
      </c>
      <c r="L703" s="51">
        <v>661.88</v>
      </c>
      <c r="M703" s="52">
        <v>0.03</v>
      </c>
      <c r="N703" s="54">
        <v>3</v>
      </c>
      <c r="O703" s="54">
        <v>3</v>
      </c>
      <c r="P703" s="55" t="str">
        <f t="shared" si="10"/>
        <v>33</v>
      </c>
      <c r="Q703" s="55"/>
      <c r="R703" s="54" t="s">
        <v>3336</v>
      </c>
    </row>
    <row r="704" spans="1:18" x14ac:dyDescent="0.25">
      <c r="A704" s="2" t="s">
        <v>4082</v>
      </c>
      <c r="B704" s="2" t="s">
        <v>5382</v>
      </c>
      <c r="C704" s="2" t="s">
        <v>5383</v>
      </c>
      <c r="D704" s="51">
        <v>3.5999999999999979</v>
      </c>
      <c r="E704" s="51">
        <v>22.159400000000002</v>
      </c>
      <c r="F704" s="52">
        <v>6.15</v>
      </c>
      <c r="G704" s="51">
        <v>18.55</v>
      </c>
      <c r="H704" s="53">
        <v>36</v>
      </c>
      <c r="I704" s="52">
        <v>0.03</v>
      </c>
      <c r="J704" s="51">
        <v>791.42</v>
      </c>
      <c r="K704" s="52">
        <v>0.03</v>
      </c>
      <c r="L704" s="51">
        <v>661.82</v>
      </c>
      <c r="M704" s="52">
        <v>0.03</v>
      </c>
      <c r="N704" s="54">
        <v>3</v>
      </c>
      <c r="O704" s="54">
        <v>3</v>
      </c>
      <c r="P704" s="55" t="str">
        <f t="shared" si="10"/>
        <v>33</v>
      </c>
      <c r="Q704" s="55"/>
      <c r="R704" s="54" t="s">
        <v>7</v>
      </c>
    </row>
    <row r="705" spans="1:18" x14ac:dyDescent="0.25">
      <c r="A705" s="2" t="s">
        <v>4082</v>
      </c>
      <c r="B705" s="2" t="s">
        <v>5384</v>
      </c>
      <c r="C705" s="2" t="s">
        <v>5385</v>
      </c>
      <c r="D705" s="51">
        <v>3.0799999999999987</v>
      </c>
      <c r="E705" s="51">
        <v>19.678699999999999</v>
      </c>
      <c r="F705" s="52">
        <v>6.38</v>
      </c>
      <c r="G705" s="51">
        <v>16.59</v>
      </c>
      <c r="H705" s="53">
        <v>42</v>
      </c>
      <c r="I705" s="52">
        <v>0.03</v>
      </c>
      <c r="J705" s="51">
        <v>791.15</v>
      </c>
      <c r="K705" s="52">
        <v>0.03</v>
      </c>
      <c r="L705" s="51">
        <v>661.79</v>
      </c>
      <c r="M705" s="52">
        <v>0.03</v>
      </c>
      <c r="N705" s="54">
        <v>3</v>
      </c>
      <c r="O705" s="54">
        <v>3</v>
      </c>
      <c r="P705" s="55" t="str">
        <f t="shared" si="10"/>
        <v>33</v>
      </c>
      <c r="Q705" s="55"/>
      <c r="R705" s="54" t="s">
        <v>7</v>
      </c>
    </row>
    <row r="706" spans="1:18" x14ac:dyDescent="0.25">
      <c r="A706" s="2" t="s">
        <v>4082</v>
      </c>
      <c r="B706" s="2" t="s">
        <v>7320</v>
      </c>
      <c r="C706" s="2" t="s">
        <v>7321</v>
      </c>
      <c r="D706" s="51">
        <v>3.588009259259259</v>
      </c>
      <c r="E706" s="51">
        <v>21.527999999999999</v>
      </c>
      <c r="F706" s="52">
        <v>5.99</v>
      </c>
      <c r="G706" s="51">
        <v>17.93</v>
      </c>
      <c r="H706" s="53">
        <v>37</v>
      </c>
      <c r="I706" s="52">
        <v>0.03</v>
      </c>
      <c r="J706" s="51">
        <v>793.91</v>
      </c>
      <c r="K706" s="52">
        <v>0.03</v>
      </c>
      <c r="L706" s="51">
        <v>661.15</v>
      </c>
      <c r="M706" s="52">
        <v>0.03</v>
      </c>
      <c r="N706" s="54">
        <v>3</v>
      </c>
      <c r="O706" s="54">
        <v>3</v>
      </c>
      <c r="P706" s="55" t="str">
        <f t="shared" si="10"/>
        <v>33</v>
      </c>
      <c r="Q706" s="55"/>
      <c r="R706" s="54" t="s">
        <v>3336</v>
      </c>
    </row>
    <row r="707" spans="1:18" x14ac:dyDescent="0.25">
      <c r="A707" s="2" t="s">
        <v>4082</v>
      </c>
      <c r="B707" s="2" t="s">
        <v>5386</v>
      </c>
      <c r="C707" s="2" t="s">
        <v>5387</v>
      </c>
      <c r="D707" s="51">
        <v>3.650000000000003</v>
      </c>
      <c r="E707" s="51">
        <v>18.5</v>
      </c>
      <c r="F707" s="52">
        <v>5.0599999999999996</v>
      </c>
      <c r="G707" s="51">
        <v>14.85</v>
      </c>
      <c r="H707" s="53">
        <v>44</v>
      </c>
      <c r="I707" s="52">
        <v>0.03</v>
      </c>
      <c r="J707" s="51">
        <v>820.5</v>
      </c>
      <c r="K707" s="52">
        <v>0.03</v>
      </c>
      <c r="L707" s="51">
        <v>659.9</v>
      </c>
      <c r="M707" s="52">
        <v>0.03</v>
      </c>
      <c r="N707" s="54">
        <v>3</v>
      </c>
      <c r="O707" s="54">
        <v>3</v>
      </c>
      <c r="P707" s="55" t="str">
        <f t="shared" si="10"/>
        <v>33</v>
      </c>
      <c r="Q707" s="55"/>
      <c r="R707" s="54" t="s">
        <v>7</v>
      </c>
    </row>
    <row r="708" spans="1:18" x14ac:dyDescent="0.25">
      <c r="A708" s="2" t="s">
        <v>4082</v>
      </c>
      <c r="B708" s="2" t="s">
        <v>7322</v>
      </c>
      <c r="C708" s="2" t="s">
        <v>7323</v>
      </c>
      <c r="D708" s="51">
        <v>3.9914141414141397</v>
      </c>
      <c r="E708" s="51">
        <v>23.948399999999999</v>
      </c>
      <c r="F708" s="52">
        <v>5.99</v>
      </c>
      <c r="G708" s="51">
        <v>19.95</v>
      </c>
      <c r="H708" s="53">
        <v>33</v>
      </c>
      <c r="I708" s="52">
        <v>0.02</v>
      </c>
      <c r="J708" s="51">
        <v>790.3</v>
      </c>
      <c r="K708" s="52">
        <v>0.03</v>
      </c>
      <c r="L708" s="51">
        <v>658.58</v>
      </c>
      <c r="M708" s="52">
        <v>0.03</v>
      </c>
      <c r="N708" s="54">
        <v>3</v>
      </c>
      <c r="O708" s="54">
        <v>3</v>
      </c>
      <c r="P708" s="55" t="str">
        <f t="shared" si="10"/>
        <v>33</v>
      </c>
      <c r="Q708" s="55"/>
      <c r="R708" s="54" t="s">
        <v>3336</v>
      </c>
    </row>
    <row r="709" spans="1:18" x14ac:dyDescent="0.25">
      <c r="A709" s="2" t="s">
        <v>4082</v>
      </c>
      <c r="B709" s="2" t="s">
        <v>5388</v>
      </c>
      <c r="C709" s="2" t="s">
        <v>5389</v>
      </c>
      <c r="D709" s="51">
        <v>4.650000000000003</v>
      </c>
      <c r="E709" s="51">
        <v>29.196400000000001</v>
      </c>
      <c r="F709" s="52">
        <v>6.27</v>
      </c>
      <c r="G709" s="51">
        <v>24.54</v>
      </c>
      <c r="H709" s="53">
        <v>27</v>
      </c>
      <c r="I709" s="52">
        <v>0.02</v>
      </c>
      <c r="J709" s="51">
        <v>783.5</v>
      </c>
      <c r="K709" s="52">
        <v>0.03</v>
      </c>
      <c r="L709" s="51">
        <v>657.95</v>
      </c>
      <c r="M709" s="52">
        <v>0.03</v>
      </c>
      <c r="N709" s="54">
        <v>3</v>
      </c>
      <c r="O709" s="54">
        <v>3</v>
      </c>
      <c r="P709" s="55" t="str">
        <f t="shared" si="10"/>
        <v>33</v>
      </c>
      <c r="Q709" s="55"/>
      <c r="R709" s="54" t="s">
        <v>7</v>
      </c>
    </row>
    <row r="710" spans="1:18" x14ac:dyDescent="0.25">
      <c r="A710" s="2" t="s">
        <v>4082</v>
      </c>
      <c r="B710" s="2" t="s">
        <v>5390</v>
      </c>
      <c r="C710" s="2" t="s">
        <v>5391</v>
      </c>
      <c r="D710" s="51">
        <v>6.8400000000000016</v>
      </c>
      <c r="E710" s="51">
        <v>38.297499999999999</v>
      </c>
      <c r="F710" s="52">
        <v>5.59</v>
      </c>
      <c r="G710" s="51">
        <v>31.45</v>
      </c>
      <c r="H710" s="53">
        <v>21</v>
      </c>
      <c r="I710" s="52">
        <v>0.01</v>
      </c>
      <c r="J710" s="51">
        <v>800.9</v>
      </c>
      <c r="K710" s="52">
        <v>0.03</v>
      </c>
      <c r="L710" s="51">
        <v>657.26</v>
      </c>
      <c r="M710" s="52">
        <v>0.03</v>
      </c>
      <c r="N710" s="54">
        <v>3</v>
      </c>
      <c r="O710" s="54">
        <v>3</v>
      </c>
      <c r="P710" s="55" t="str">
        <f t="shared" si="10"/>
        <v>33</v>
      </c>
      <c r="Q710" s="55"/>
      <c r="R710" s="54" t="s">
        <v>7</v>
      </c>
    </row>
    <row r="711" spans="1:18" x14ac:dyDescent="0.25">
      <c r="A711" s="2" t="s">
        <v>4082</v>
      </c>
      <c r="B711" s="2" t="s">
        <v>5392</v>
      </c>
      <c r="C711" s="2" t="s">
        <v>5393</v>
      </c>
      <c r="D711" s="51">
        <v>4.009999999999998</v>
      </c>
      <c r="E711" s="51">
        <v>21.4819</v>
      </c>
      <c r="F711" s="52">
        <v>5.35</v>
      </c>
      <c r="G711" s="51">
        <v>17.47</v>
      </c>
      <c r="H711" s="53">
        <v>38</v>
      </c>
      <c r="I711" s="52">
        <v>0.03</v>
      </c>
      <c r="J711" s="51">
        <v>808.17</v>
      </c>
      <c r="K711" s="52">
        <v>0.03</v>
      </c>
      <c r="L711" s="51">
        <v>655.79</v>
      </c>
      <c r="M711" s="52">
        <v>0.03</v>
      </c>
      <c r="N711" s="54">
        <v>3</v>
      </c>
      <c r="O711" s="54">
        <v>3</v>
      </c>
      <c r="P711" s="55" t="str">
        <f t="shared" ref="P711:P774" si="11">N711&amp;O711</f>
        <v>33</v>
      </c>
      <c r="Q711" s="55"/>
      <c r="R711" s="54" t="s">
        <v>7</v>
      </c>
    </row>
    <row r="712" spans="1:18" x14ac:dyDescent="0.25">
      <c r="A712" s="2" t="s">
        <v>4082</v>
      </c>
      <c r="B712" s="2" t="s">
        <v>5394</v>
      </c>
      <c r="C712" s="2" t="s">
        <v>5395</v>
      </c>
      <c r="D712" s="51">
        <v>4.200000000000002</v>
      </c>
      <c r="E712" s="51">
        <v>26.1538</v>
      </c>
      <c r="F712" s="52">
        <v>6.22</v>
      </c>
      <c r="G712" s="51">
        <v>21.95</v>
      </c>
      <c r="H712" s="53">
        <v>29</v>
      </c>
      <c r="I712" s="52">
        <v>0.02</v>
      </c>
      <c r="J712" s="51">
        <v>775.25</v>
      </c>
      <c r="K712" s="52">
        <v>0.03</v>
      </c>
      <c r="L712" s="51">
        <v>653.45000000000005</v>
      </c>
      <c r="M712" s="52">
        <v>0.03</v>
      </c>
      <c r="N712" s="54">
        <v>3</v>
      </c>
      <c r="O712" s="54">
        <v>3</v>
      </c>
      <c r="P712" s="55" t="str">
        <f t="shared" si="11"/>
        <v>33</v>
      </c>
      <c r="Q712" s="55"/>
      <c r="R712" s="54" t="s">
        <v>7</v>
      </c>
    </row>
    <row r="713" spans="1:18" x14ac:dyDescent="0.25">
      <c r="A713" s="2" t="s">
        <v>4082</v>
      </c>
      <c r="B713" s="2" t="s">
        <v>5396</v>
      </c>
      <c r="C713" s="2" t="s">
        <v>5397</v>
      </c>
      <c r="D713" s="51">
        <v>2.629999999999999</v>
      </c>
      <c r="E713" s="51">
        <v>21.847000000000001</v>
      </c>
      <c r="F713" s="52">
        <v>8.3000000000000007</v>
      </c>
      <c r="G713" s="51">
        <v>19.21</v>
      </c>
      <c r="H713" s="53">
        <v>34</v>
      </c>
      <c r="I713" s="52">
        <v>0.02</v>
      </c>
      <c r="J713" s="51">
        <v>742.8</v>
      </c>
      <c r="K713" s="52">
        <v>0.03</v>
      </c>
      <c r="L713" s="51">
        <v>653.38</v>
      </c>
      <c r="M713" s="52">
        <v>0.03</v>
      </c>
      <c r="N713" s="54">
        <v>3</v>
      </c>
      <c r="O713" s="54">
        <v>3</v>
      </c>
      <c r="P713" s="55" t="str">
        <f t="shared" si="11"/>
        <v>33</v>
      </c>
      <c r="Q713" s="55"/>
      <c r="R713" s="54" t="s">
        <v>7</v>
      </c>
    </row>
    <row r="714" spans="1:18" x14ac:dyDescent="0.25">
      <c r="A714" s="2" t="s">
        <v>4082</v>
      </c>
      <c r="B714" s="2" t="s">
        <v>5398</v>
      </c>
      <c r="C714" s="2" t="s">
        <v>5399</v>
      </c>
      <c r="D714" s="51">
        <v>3.75</v>
      </c>
      <c r="E714" s="51">
        <v>27.866099999999999</v>
      </c>
      <c r="F714" s="52">
        <v>7.43</v>
      </c>
      <c r="G714" s="51">
        <v>24.11</v>
      </c>
      <c r="H714" s="53">
        <v>27</v>
      </c>
      <c r="I714" s="52">
        <v>0.02</v>
      </c>
      <c r="J714" s="51">
        <v>749.47</v>
      </c>
      <c r="K714" s="52">
        <v>0.03</v>
      </c>
      <c r="L714" s="51">
        <v>648.22</v>
      </c>
      <c r="M714" s="52">
        <v>0.03</v>
      </c>
      <c r="N714" s="54">
        <v>3</v>
      </c>
      <c r="O714" s="54">
        <v>3</v>
      </c>
      <c r="P714" s="55" t="str">
        <f t="shared" si="11"/>
        <v>33</v>
      </c>
      <c r="Q714" s="55"/>
      <c r="R714" s="54" t="s">
        <v>7</v>
      </c>
    </row>
    <row r="715" spans="1:18" x14ac:dyDescent="0.25">
      <c r="A715" s="2" t="s">
        <v>4082</v>
      </c>
      <c r="B715" s="2" t="s">
        <v>5400</v>
      </c>
      <c r="C715" s="2" t="s">
        <v>5401</v>
      </c>
      <c r="D715" s="51">
        <v>2.5699999999999976</v>
      </c>
      <c r="E715" s="51">
        <v>17.794499999999999</v>
      </c>
      <c r="F715" s="52">
        <v>6.92</v>
      </c>
      <c r="G715" s="51">
        <v>15.22</v>
      </c>
      <c r="H715" s="53">
        <v>43</v>
      </c>
      <c r="I715" s="52">
        <v>0.03</v>
      </c>
      <c r="J715" s="51">
        <v>758.4</v>
      </c>
      <c r="K715" s="52">
        <v>0.03</v>
      </c>
      <c r="L715" s="51">
        <v>647.89</v>
      </c>
      <c r="M715" s="52">
        <v>0.03</v>
      </c>
      <c r="N715" s="54">
        <v>3</v>
      </c>
      <c r="O715" s="54">
        <v>3</v>
      </c>
      <c r="P715" s="55" t="str">
        <f t="shared" si="11"/>
        <v>33</v>
      </c>
      <c r="Q715" s="55"/>
      <c r="R715" s="54" t="s">
        <v>7</v>
      </c>
    </row>
    <row r="716" spans="1:18" x14ac:dyDescent="0.25">
      <c r="A716" s="2" t="s">
        <v>4082</v>
      </c>
      <c r="B716" s="2" t="s">
        <v>5402</v>
      </c>
      <c r="C716" s="2" t="s">
        <v>5403</v>
      </c>
      <c r="D716" s="51">
        <v>1.8999999999999997</v>
      </c>
      <c r="E716" s="51">
        <v>15.525700000000001</v>
      </c>
      <c r="F716" s="52">
        <v>8.17</v>
      </c>
      <c r="G716" s="51">
        <v>13.62</v>
      </c>
      <c r="H716" s="53">
        <v>47</v>
      </c>
      <c r="I716" s="52">
        <v>0.04</v>
      </c>
      <c r="J716" s="51">
        <v>734.46</v>
      </c>
      <c r="K716" s="52">
        <v>0.03</v>
      </c>
      <c r="L716" s="51">
        <v>645.16</v>
      </c>
      <c r="M716" s="52">
        <v>0.03</v>
      </c>
      <c r="N716" s="54">
        <v>3</v>
      </c>
      <c r="O716" s="54">
        <v>3</v>
      </c>
      <c r="P716" s="55" t="str">
        <f t="shared" si="11"/>
        <v>33</v>
      </c>
      <c r="Q716" s="55"/>
      <c r="R716" s="54" t="s">
        <v>7</v>
      </c>
    </row>
    <row r="717" spans="1:18" x14ac:dyDescent="0.25">
      <c r="A717" s="2" t="s">
        <v>4082</v>
      </c>
      <c r="B717" s="2" t="s">
        <v>5404</v>
      </c>
      <c r="C717" s="2" t="s">
        <v>5405</v>
      </c>
      <c r="D717" s="51">
        <v>3.86</v>
      </c>
      <c r="E717" s="51">
        <v>28.585999999999999</v>
      </c>
      <c r="F717" s="52">
        <v>7.4</v>
      </c>
      <c r="G717" s="51">
        <v>24.72</v>
      </c>
      <c r="H717" s="53">
        <v>27</v>
      </c>
      <c r="I717" s="52">
        <v>0.02</v>
      </c>
      <c r="J717" s="51">
        <v>748.85</v>
      </c>
      <c r="K717" s="52">
        <v>0.03</v>
      </c>
      <c r="L717" s="51">
        <v>644.63</v>
      </c>
      <c r="M717" s="52">
        <v>0.03</v>
      </c>
      <c r="N717" s="54">
        <v>3</v>
      </c>
      <c r="O717" s="54">
        <v>3</v>
      </c>
      <c r="P717" s="55" t="str">
        <f t="shared" si="11"/>
        <v>33</v>
      </c>
      <c r="Q717" s="55"/>
      <c r="R717" s="54" t="s">
        <v>7</v>
      </c>
    </row>
    <row r="718" spans="1:18" x14ac:dyDescent="0.25">
      <c r="A718" s="2" t="s">
        <v>4082</v>
      </c>
      <c r="B718" s="2" t="s">
        <v>5406</v>
      </c>
      <c r="C718" s="2" t="s">
        <v>5407</v>
      </c>
      <c r="D718" s="51">
        <v>8.3300000000000036</v>
      </c>
      <c r="E718" s="51">
        <v>45.6995</v>
      </c>
      <c r="F718" s="52">
        <v>5.48</v>
      </c>
      <c r="G718" s="51">
        <v>37.36</v>
      </c>
      <c r="H718" s="53">
        <v>17</v>
      </c>
      <c r="I718" s="52">
        <v>0.01</v>
      </c>
      <c r="J718" s="51">
        <v>785.69</v>
      </c>
      <c r="K718" s="52">
        <v>0.03</v>
      </c>
      <c r="L718" s="51">
        <v>644.08000000000004</v>
      </c>
      <c r="M718" s="52">
        <v>0.03</v>
      </c>
      <c r="N718" s="54">
        <v>3</v>
      </c>
      <c r="O718" s="54">
        <v>3</v>
      </c>
      <c r="P718" s="55" t="str">
        <f t="shared" si="11"/>
        <v>33</v>
      </c>
      <c r="Q718" s="55"/>
      <c r="R718" s="54" t="s">
        <v>7</v>
      </c>
    </row>
    <row r="719" spans="1:18" x14ac:dyDescent="0.25">
      <c r="A719" s="2" t="s">
        <v>4082</v>
      </c>
      <c r="B719" s="2" t="s">
        <v>5408</v>
      </c>
      <c r="C719" s="2" t="s">
        <v>5409</v>
      </c>
      <c r="D719" s="51">
        <v>2.25</v>
      </c>
      <c r="E719" s="51">
        <v>16.6571</v>
      </c>
      <c r="F719" s="52">
        <v>7.4</v>
      </c>
      <c r="G719" s="51">
        <v>14.4</v>
      </c>
      <c r="H719" s="53">
        <v>44</v>
      </c>
      <c r="I719" s="52">
        <v>0.03</v>
      </c>
      <c r="J719" s="51">
        <v>742.75</v>
      </c>
      <c r="K719" s="52">
        <v>0.03</v>
      </c>
      <c r="L719" s="51">
        <v>643.75</v>
      </c>
      <c r="M719" s="52">
        <v>0.03</v>
      </c>
      <c r="N719" s="54">
        <v>3</v>
      </c>
      <c r="O719" s="54">
        <v>3</v>
      </c>
      <c r="P719" s="55" t="str">
        <f t="shared" si="11"/>
        <v>33</v>
      </c>
      <c r="Q719" s="55"/>
      <c r="R719" s="54" t="s">
        <v>7</v>
      </c>
    </row>
    <row r="720" spans="1:18" x14ac:dyDescent="0.25">
      <c r="A720" s="2" t="s">
        <v>4082</v>
      </c>
      <c r="B720" s="2" t="s">
        <v>5410</v>
      </c>
      <c r="C720" s="2" t="s">
        <v>5411</v>
      </c>
      <c r="D720" s="51">
        <v>3.2600000000000011</v>
      </c>
      <c r="E720" s="51">
        <v>22.656199999999998</v>
      </c>
      <c r="F720" s="52">
        <v>6.94</v>
      </c>
      <c r="G720" s="51">
        <v>19.39</v>
      </c>
      <c r="H720" s="53">
        <v>33</v>
      </c>
      <c r="I720" s="52">
        <v>0.02</v>
      </c>
      <c r="J720" s="51">
        <v>750</v>
      </c>
      <c r="K720" s="52">
        <v>0.03</v>
      </c>
      <c r="L720" s="51">
        <v>642.41999999999996</v>
      </c>
      <c r="M720" s="52">
        <v>0.03</v>
      </c>
      <c r="N720" s="54">
        <v>3</v>
      </c>
      <c r="O720" s="54">
        <v>3</v>
      </c>
      <c r="P720" s="55" t="str">
        <f t="shared" si="11"/>
        <v>33</v>
      </c>
      <c r="Q720" s="55"/>
      <c r="R720" s="54" t="s">
        <v>7</v>
      </c>
    </row>
    <row r="721" spans="1:18" x14ac:dyDescent="0.25">
      <c r="A721" s="2" t="s">
        <v>4082</v>
      </c>
      <c r="B721" s="2" t="s">
        <v>5412</v>
      </c>
      <c r="C721" s="2" t="s">
        <v>5413</v>
      </c>
      <c r="D721" s="51">
        <v>3.0699999999999981</v>
      </c>
      <c r="E721" s="51">
        <v>23.773199999999999</v>
      </c>
      <c r="F721" s="52">
        <v>7.74</v>
      </c>
      <c r="G721" s="51">
        <v>20.7</v>
      </c>
      <c r="H721" s="53">
        <v>30</v>
      </c>
      <c r="I721" s="52">
        <v>0.02</v>
      </c>
      <c r="J721" s="51">
        <v>733.65</v>
      </c>
      <c r="K721" s="52">
        <v>0.03</v>
      </c>
      <c r="L721" s="51">
        <v>641.54999999999995</v>
      </c>
      <c r="M721" s="52">
        <v>0.03</v>
      </c>
      <c r="N721" s="54">
        <v>3</v>
      </c>
      <c r="O721" s="54">
        <v>3</v>
      </c>
      <c r="P721" s="55" t="str">
        <f t="shared" si="11"/>
        <v>33</v>
      </c>
      <c r="Q721" s="55"/>
      <c r="R721" s="54" t="s">
        <v>7</v>
      </c>
    </row>
    <row r="722" spans="1:18" x14ac:dyDescent="0.25">
      <c r="A722" s="2" t="s">
        <v>4082</v>
      </c>
      <c r="B722" s="2" t="s">
        <v>5414</v>
      </c>
      <c r="C722" s="2" t="s">
        <v>5415</v>
      </c>
      <c r="D722" s="51">
        <v>3.2399999999999984</v>
      </c>
      <c r="E722" s="51">
        <v>21.055499999999999</v>
      </c>
      <c r="F722" s="52">
        <v>6.49</v>
      </c>
      <c r="G722" s="51">
        <v>17.809999999999999</v>
      </c>
      <c r="H722" s="53">
        <v>36</v>
      </c>
      <c r="I722" s="52">
        <v>0.03</v>
      </c>
      <c r="J722" s="51">
        <v>758</v>
      </c>
      <c r="K722" s="52">
        <v>0.03</v>
      </c>
      <c r="L722" s="51">
        <v>641.36</v>
      </c>
      <c r="M722" s="52">
        <v>0.03</v>
      </c>
      <c r="N722" s="54">
        <v>3</v>
      </c>
      <c r="O722" s="54">
        <v>3</v>
      </c>
      <c r="P722" s="55" t="str">
        <f t="shared" si="11"/>
        <v>33</v>
      </c>
      <c r="Q722" s="55"/>
      <c r="R722" s="54" t="s">
        <v>7</v>
      </c>
    </row>
    <row r="723" spans="1:18" x14ac:dyDescent="0.25">
      <c r="A723" s="2" t="s">
        <v>4082</v>
      </c>
      <c r="B723" s="2" t="s">
        <v>5416</v>
      </c>
      <c r="C723" s="2" t="s">
        <v>5417</v>
      </c>
      <c r="D723" s="51">
        <v>1.9599999999999993</v>
      </c>
      <c r="E723" s="51">
        <v>16.748699999999999</v>
      </c>
      <c r="F723" s="52">
        <v>8.5399999999999991</v>
      </c>
      <c r="G723" s="51">
        <v>14.78</v>
      </c>
      <c r="H723" s="53">
        <v>43</v>
      </c>
      <c r="I723" s="52">
        <v>0.03</v>
      </c>
      <c r="J723" s="51">
        <v>720.7</v>
      </c>
      <c r="K723" s="52">
        <v>0.03</v>
      </c>
      <c r="L723" s="51">
        <v>636.41999999999996</v>
      </c>
      <c r="M723" s="52">
        <v>0.03</v>
      </c>
      <c r="N723" s="54">
        <v>3</v>
      </c>
      <c r="O723" s="54">
        <v>3</v>
      </c>
      <c r="P723" s="55" t="str">
        <f t="shared" si="11"/>
        <v>33</v>
      </c>
      <c r="Q723" s="55"/>
      <c r="R723" s="54" t="s">
        <v>7</v>
      </c>
    </row>
    <row r="724" spans="1:18" x14ac:dyDescent="0.25">
      <c r="A724" s="2" t="s">
        <v>4082</v>
      </c>
      <c r="B724" s="2" t="s">
        <v>5418</v>
      </c>
      <c r="C724" s="2" t="s">
        <v>5419</v>
      </c>
      <c r="D724" s="51">
        <v>2.4300000000000015</v>
      </c>
      <c r="E724" s="51">
        <v>21.135200000000001</v>
      </c>
      <c r="F724" s="52">
        <v>8.69</v>
      </c>
      <c r="G724" s="51">
        <v>18.7</v>
      </c>
      <c r="H724" s="53">
        <v>34</v>
      </c>
      <c r="I724" s="52">
        <v>0.02</v>
      </c>
      <c r="J724" s="51">
        <v>718.6</v>
      </c>
      <c r="K724" s="52">
        <v>0.03</v>
      </c>
      <c r="L724" s="51">
        <v>635.98</v>
      </c>
      <c r="M724" s="52">
        <v>0.03</v>
      </c>
      <c r="N724" s="54">
        <v>3</v>
      </c>
      <c r="O724" s="54">
        <v>3</v>
      </c>
      <c r="P724" s="55" t="str">
        <f t="shared" si="11"/>
        <v>33</v>
      </c>
      <c r="Q724" s="55"/>
      <c r="R724" s="54" t="s">
        <v>7</v>
      </c>
    </row>
    <row r="725" spans="1:18" x14ac:dyDescent="0.25">
      <c r="A725" s="2" t="s">
        <v>4082</v>
      </c>
      <c r="B725" s="2" t="s">
        <v>5420</v>
      </c>
      <c r="C725" s="2" t="s">
        <v>5421</v>
      </c>
      <c r="D725" s="51">
        <v>3.7699999999999987</v>
      </c>
      <c r="E725" s="51">
        <v>24.9116</v>
      </c>
      <c r="F725" s="52">
        <v>6.6</v>
      </c>
      <c r="G725" s="51">
        <v>21.14</v>
      </c>
      <c r="H725" s="53">
        <v>30</v>
      </c>
      <c r="I725" s="52">
        <v>0.02</v>
      </c>
      <c r="J725" s="51">
        <v>747.35</v>
      </c>
      <c r="K725" s="52">
        <v>0.03</v>
      </c>
      <c r="L725" s="51">
        <v>634.25</v>
      </c>
      <c r="M725" s="52">
        <v>0.03</v>
      </c>
      <c r="N725" s="54">
        <v>3</v>
      </c>
      <c r="O725" s="54">
        <v>3</v>
      </c>
      <c r="P725" s="55" t="str">
        <f t="shared" si="11"/>
        <v>33</v>
      </c>
      <c r="Q725" s="55"/>
      <c r="R725" s="54" t="s">
        <v>7</v>
      </c>
    </row>
    <row r="726" spans="1:18" x14ac:dyDescent="0.25">
      <c r="A726" s="2" t="s">
        <v>4082</v>
      </c>
      <c r="B726" s="2" t="s">
        <v>5422</v>
      </c>
      <c r="C726" s="2" t="s">
        <v>5423</v>
      </c>
      <c r="D726" s="51">
        <v>2.39</v>
      </c>
      <c r="E726" s="51">
        <v>17.822900000000001</v>
      </c>
      <c r="F726" s="52">
        <v>7.45</v>
      </c>
      <c r="G726" s="51">
        <v>15.43</v>
      </c>
      <c r="H726" s="53">
        <v>41</v>
      </c>
      <c r="I726" s="52">
        <v>0.03</v>
      </c>
      <c r="J726" s="51">
        <v>730.74</v>
      </c>
      <c r="K726" s="52">
        <v>0.03</v>
      </c>
      <c r="L726" s="51">
        <v>632.75</v>
      </c>
      <c r="M726" s="52">
        <v>0.03</v>
      </c>
      <c r="N726" s="54">
        <v>3</v>
      </c>
      <c r="O726" s="54">
        <v>3</v>
      </c>
      <c r="P726" s="55" t="str">
        <f t="shared" si="11"/>
        <v>33</v>
      </c>
      <c r="Q726" s="55"/>
      <c r="R726" s="54" t="s">
        <v>7</v>
      </c>
    </row>
    <row r="727" spans="1:18" x14ac:dyDescent="0.25">
      <c r="A727" s="2" t="s">
        <v>4082</v>
      </c>
      <c r="B727" s="2" t="s">
        <v>7324</v>
      </c>
      <c r="C727" s="2" t="s">
        <v>7325</v>
      </c>
      <c r="D727" s="51">
        <v>4.2390804597701157</v>
      </c>
      <c r="E727" s="51">
        <v>25.4344</v>
      </c>
      <c r="F727" s="52">
        <v>5.99</v>
      </c>
      <c r="G727" s="51">
        <v>21.19</v>
      </c>
      <c r="H727" s="53">
        <v>30</v>
      </c>
      <c r="I727" s="52">
        <v>0.02</v>
      </c>
      <c r="J727" s="51">
        <v>759.6</v>
      </c>
      <c r="K727" s="52">
        <v>0.03</v>
      </c>
      <c r="L727" s="51">
        <v>632.41999999999996</v>
      </c>
      <c r="M727" s="52">
        <v>0.03</v>
      </c>
      <c r="N727" s="54">
        <v>3</v>
      </c>
      <c r="O727" s="54">
        <v>3</v>
      </c>
      <c r="P727" s="55" t="str">
        <f t="shared" si="11"/>
        <v>33</v>
      </c>
      <c r="Q727" s="55"/>
      <c r="R727" s="54" t="s">
        <v>3336</v>
      </c>
    </row>
    <row r="728" spans="1:18" x14ac:dyDescent="0.25">
      <c r="A728" s="2" t="s">
        <v>4082</v>
      </c>
      <c r="B728" s="2" t="s">
        <v>5424</v>
      </c>
      <c r="C728" s="2" t="s">
        <v>5425</v>
      </c>
      <c r="D728" s="51">
        <v>5.5400000000000027</v>
      </c>
      <c r="E728" s="51">
        <v>30.783999999999999</v>
      </c>
      <c r="F728" s="52">
        <v>5.55</v>
      </c>
      <c r="G728" s="51">
        <v>25.24</v>
      </c>
      <c r="H728" s="53">
        <v>25</v>
      </c>
      <c r="I728" s="52">
        <v>0.02</v>
      </c>
      <c r="J728" s="51">
        <v>769.6</v>
      </c>
      <c r="K728" s="52">
        <v>0.03</v>
      </c>
      <c r="L728" s="51">
        <v>631.1</v>
      </c>
      <c r="M728" s="52">
        <v>0.03</v>
      </c>
      <c r="N728" s="54">
        <v>3</v>
      </c>
      <c r="O728" s="54">
        <v>3</v>
      </c>
      <c r="P728" s="55" t="str">
        <f t="shared" si="11"/>
        <v>33</v>
      </c>
      <c r="Q728" s="55"/>
      <c r="R728" s="54" t="s">
        <v>7</v>
      </c>
    </row>
    <row r="729" spans="1:18" x14ac:dyDescent="0.25">
      <c r="A729" s="2" t="s">
        <v>4082</v>
      </c>
      <c r="B729" s="2" t="s">
        <v>5426</v>
      </c>
      <c r="C729" s="2" t="s">
        <v>5427</v>
      </c>
      <c r="D729" s="51">
        <v>5.0600000000000014</v>
      </c>
      <c r="E729" s="51">
        <v>30.235199999999999</v>
      </c>
      <c r="F729" s="52">
        <v>5.97</v>
      </c>
      <c r="G729" s="51">
        <v>25.17</v>
      </c>
      <c r="H729" s="53">
        <v>25</v>
      </c>
      <c r="I729" s="52">
        <v>0.02</v>
      </c>
      <c r="J729" s="51">
        <v>755.88</v>
      </c>
      <c r="K729" s="52">
        <v>0.03</v>
      </c>
      <c r="L729" s="51">
        <v>629.38</v>
      </c>
      <c r="M729" s="52">
        <v>0.03</v>
      </c>
      <c r="N729" s="54">
        <v>3</v>
      </c>
      <c r="O729" s="54">
        <v>3</v>
      </c>
      <c r="P729" s="55" t="str">
        <f t="shared" si="11"/>
        <v>33</v>
      </c>
      <c r="Q729" s="55"/>
      <c r="R729" s="54" t="s">
        <v>7</v>
      </c>
    </row>
    <row r="730" spans="1:18" x14ac:dyDescent="0.25">
      <c r="A730" s="2" t="s">
        <v>4082</v>
      </c>
      <c r="B730" s="2" t="s">
        <v>5428</v>
      </c>
      <c r="C730" s="2" t="s">
        <v>5429</v>
      </c>
      <c r="D730" s="51">
        <v>3.2300000000000004</v>
      </c>
      <c r="E730" s="51">
        <v>18.952300000000001</v>
      </c>
      <c r="F730" s="52">
        <v>5.86</v>
      </c>
      <c r="G730" s="51">
        <v>15.72</v>
      </c>
      <c r="H730" s="53">
        <v>40</v>
      </c>
      <c r="I730" s="52">
        <v>0.03</v>
      </c>
      <c r="J730" s="51">
        <v>756</v>
      </c>
      <c r="K730" s="52">
        <v>0.03</v>
      </c>
      <c r="L730" s="51">
        <v>626.79999999999995</v>
      </c>
      <c r="M730" s="52">
        <v>0.03</v>
      </c>
      <c r="N730" s="54">
        <v>3</v>
      </c>
      <c r="O730" s="54">
        <v>3</v>
      </c>
      <c r="P730" s="55" t="str">
        <f t="shared" si="11"/>
        <v>33</v>
      </c>
      <c r="Q730" s="55"/>
      <c r="R730" s="54" t="s">
        <v>7</v>
      </c>
    </row>
    <row r="731" spans="1:18" x14ac:dyDescent="0.25">
      <c r="A731" s="2" t="s">
        <v>4082</v>
      </c>
      <c r="B731" s="2" t="s">
        <v>5430</v>
      </c>
      <c r="C731" s="2" t="s">
        <v>5431</v>
      </c>
      <c r="D731" s="51">
        <v>5.629999999999999</v>
      </c>
      <c r="E731" s="51">
        <v>35.338000000000001</v>
      </c>
      <c r="F731" s="52">
        <v>6.27</v>
      </c>
      <c r="G731" s="51">
        <v>29.7</v>
      </c>
      <c r="H731" s="53">
        <v>21</v>
      </c>
      <c r="I731" s="52">
        <v>0.01</v>
      </c>
      <c r="J731" s="51">
        <v>742.1</v>
      </c>
      <c r="K731" s="52">
        <v>0.03</v>
      </c>
      <c r="L731" s="51">
        <v>623.87</v>
      </c>
      <c r="M731" s="52">
        <v>0.03</v>
      </c>
      <c r="N731" s="54">
        <v>3</v>
      </c>
      <c r="O731" s="54">
        <v>3</v>
      </c>
      <c r="P731" s="55" t="str">
        <f t="shared" si="11"/>
        <v>33</v>
      </c>
      <c r="Q731" s="55"/>
      <c r="R731" s="54" t="s">
        <v>7</v>
      </c>
    </row>
    <row r="732" spans="1:18" x14ac:dyDescent="0.25">
      <c r="A732" s="2" t="s">
        <v>4082</v>
      </c>
      <c r="B732" s="2" t="s">
        <v>5432</v>
      </c>
      <c r="C732" s="2" t="s">
        <v>5433</v>
      </c>
      <c r="D732" s="51">
        <v>6.03</v>
      </c>
      <c r="E732" s="51">
        <v>31.074000000000002</v>
      </c>
      <c r="F732" s="52">
        <v>5.15</v>
      </c>
      <c r="G732" s="51">
        <v>25.04</v>
      </c>
      <c r="H732" s="53">
        <v>36</v>
      </c>
      <c r="I732" s="52">
        <v>0.03</v>
      </c>
      <c r="J732" s="51">
        <v>839</v>
      </c>
      <c r="K732" s="52">
        <v>0.03</v>
      </c>
      <c r="L732" s="51">
        <v>621.91999999999996</v>
      </c>
      <c r="M732" s="52">
        <v>0.03</v>
      </c>
      <c r="N732" s="54">
        <v>3</v>
      </c>
      <c r="O732" s="54">
        <v>3</v>
      </c>
      <c r="P732" s="55" t="str">
        <f t="shared" si="11"/>
        <v>33</v>
      </c>
      <c r="Q732" s="55"/>
      <c r="R732" s="54" t="s">
        <v>7</v>
      </c>
    </row>
    <row r="733" spans="1:18" x14ac:dyDescent="0.25">
      <c r="A733" s="2" t="s">
        <v>4082</v>
      </c>
      <c r="B733" s="2" t="s">
        <v>5434</v>
      </c>
      <c r="C733" s="2" t="s">
        <v>5435</v>
      </c>
      <c r="D733" s="51">
        <v>14.620000000000003</v>
      </c>
      <c r="E733" s="51">
        <v>53.46</v>
      </c>
      <c r="F733" s="52">
        <v>3.65</v>
      </c>
      <c r="G733" s="51">
        <v>38.840000000000003</v>
      </c>
      <c r="H733" s="53">
        <v>16</v>
      </c>
      <c r="I733" s="52">
        <v>0.01</v>
      </c>
      <c r="J733" s="51">
        <v>855.36</v>
      </c>
      <c r="K733" s="52">
        <v>0.03</v>
      </c>
      <c r="L733" s="51">
        <v>621.44000000000005</v>
      </c>
      <c r="M733" s="52">
        <v>0.03</v>
      </c>
      <c r="N733" s="54">
        <v>3</v>
      </c>
      <c r="O733" s="54">
        <v>3</v>
      </c>
      <c r="P733" s="55" t="str">
        <f t="shared" si="11"/>
        <v>33</v>
      </c>
      <c r="Q733" s="55"/>
      <c r="R733" s="54" t="s">
        <v>7</v>
      </c>
    </row>
    <row r="734" spans="1:18" x14ac:dyDescent="0.25">
      <c r="A734" s="2" t="s">
        <v>4082</v>
      </c>
      <c r="B734" s="2" t="s">
        <v>5436</v>
      </c>
      <c r="C734" s="2" t="s">
        <v>5437</v>
      </c>
      <c r="D734" s="51">
        <v>2.2600000000000016</v>
      </c>
      <c r="E734" s="51">
        <v>12.716100000000001</v>
      </c>
      <c r="F734" s="52">
        <v>5.62</v>
      </c>
      <c r="G734" s="51">
        <v>10.45</v>
      </c>
      <c r="H734" s="53">
        <v>59</v>
      </c>
      <c r="I734" s="52">
        <v>0.05</v>
      </c>
      <c r="J734" s="51">
        <v>753.81</v>
      </c>
      <c r="K734" s="52">
        <v>0.03</v>
      </c>
      <c r="L734" s="51">
        <v>620.47</v>
      </c>
      <c r="M734" s="52">
        <v>0.03</v>
      </c>
      <c r="N734" s="54">
        <v>3</v>
      </c>
      <c r="O734" s="54">
        <v>3</v>
      </c>
      <c r="P734" s="55" t="str">
        <f t="shared" si="11"/>
        <v>33</v>
      </c>
      <c r="Q734" s="55"/>
      <c r="R734" s="54" t="s">
        <v>7</v>
      </c>
    </row>
    <row r="735" spans="1:18" x14ac:dyDescent="0.25">
      <c r="A735" s="2" t="s">
        <v>4082</v>
      </c>
      <c r="B735" s="2" t="s">
        <v>5438</v>
      </c>
      <c r="C735" s="2" t="s">
        <v>5439</v>
      </c>
      <c r="D735" s="51">
        <v>3.3499999999999983</v>
      </c>
      <c r="E735" s="51">
        <v>22.144200000000001</v>
      </c>
      <c r="F735" s="52">
        <v>6.61</v>
      </c>
      <c r="G735" s="51">
        <v>18.79</v>
      </c>
      <c r="H735" s="53">
        <v>33</v>
      </c>
      <c r="I735" s="52">
        <v>0.02</v>
      </c>
      <c r="J735" s="51">
        <v>730.76</v>
      </c>
      <c r="K735" s="52">
        <v>0.03</v>
      </c>
      <c r="L735" s="51">
        <v>620.21</v>
      </c>
      <c r="M735" s="52">
        <v>0.03</v>
      </c>
      <c r="N735" s="54">
        <v>3</v>
      </c>
      <c r="O735" s="54">
        <v>3</v>
      </c>
      <c r="P735" s="55" t="str">
        <f t="shared" si="11"/>
        <v>33</v>
      </c>
      <c r="Q735" s="55"/>
      <c r="R735" s="54" t="s">
        <v>7</v>
      </c>
    </row>
    <row r="736" spans="1:18" x14ac:dyDescent="0.25">
      <c r="A736" s="2" t="s">
        <v>4082</v>
      </c>
      <c r="B736" s="2" t="s">
        <v>5440</v>
      </c>
      <c r="C736" s="2" t="s">
        <v>5441</v>
      </c>
      <c r="D736" s="51">
        <v>3.1500000000000012</v>
      </c>
      <c r="E736" s="51">
        <v>22.471800000000002</v>
      </c>
      <c r="F736" s="52">
        <v>7.13</v>
      </c>
      <c r="G736" s="51">
        <v>19.32</v>
      </c>
      <c r="H736" s="53">
        <v>32</v>
      </c>
      <c r="I736" s="52">
        <v>0.02</v>
      </c>
      <c r="J736" s="51">
        <v>719.1</v>
      </c>
      <c r="K736" s="52">
        <v>0.03</v>
      </c>
      <c r="L736" s="51">
        <v>618.29999999999995</v>
      </c>
      <c r="M736" s="52">
        <v>0.03</v>
      </c>
      <c r="N736" s="54">
        <v>3</v>
      </c>
      <c r="O736" s="54">
        <v>3</v>
      </c>
      <c r="P736" s="55" t="str">
        <f t="shared" si="11"/>
        <v>33</v>
      </c>
      <c r="Q736" s="55"/>
      <c r="R736" s="54" t="s">
        <v>7</v>
      </c>
    </row>
    <row r="737" spans="1:18" x14ac:dyDescent="0.25">
      <c r="A737" s="2" t="s">
        <v>4082</v>
      </c>
      <c r="B737" s="2" t="s">
        <v>5442</v>
      </c>
      <c r="C737" s="2" t="s">
        <v>5443</v>
      </c>
      <c r="D737" s="51">
        <v>1.5799999999999987</v>
      </c>
      <c r="E737" s="51">
        <v>12.3736</v>
      </c>
      <c r="F737" s="52">
        <v>7.83</v>
      </c>
      <c r="G737" s="51">
        <v>10.79</v>
      </c>
      <c r="H737" s="53">
        <v>58</v>
      </c>
      <c r="I737" s="52">
        <v>0.05</v>
      </c>
      <c r="J737" s="51">
        <v>706.65</v>
      </c>
      <c r="K737" s="52">
        <v>0.03</v>
      </c>
      <c r="L737" s="51">
        <v>615.01</v>
      </c>
      <c r="M737" s="52">
        <v>0.03</v>
      </c>
      <c r="N737" s="54">
        <v>3</v>
      </c>
      <c r="O737" s="54">
        <v>3</v>
      </c>
      <c r="P737" s="55" t="str">
        <f t="shared" si="11"/>
        <v>33</v>
      </c>
      <c r="Q737" s="55"/>
      <c r="R737" s="54" t="s">
        <v>7</v>
      </c>
    </row>
    <row r="738" spans="1:18" x14ac:dyDescent="0.25">
      <c r="A738" s="2" t="s">
        <v>4082</v>
      </c>
      <c r="B738" s="2" t="s">
        <v>7326</v>
      </c>
      <c r="C738" s="2" t="s">
        <v>7327</v>
      </c>
      <c r="D738" s="51">
        <v>4.4432692307692303</v>
      </c>
      <c r="E738" s="51">
        <v>26.659600000000001</v>
      </c>
      <c r="F738" s="52">
        <v>5.99</v>
      </c>
      <c r="G738" s="51">
        <v>22.21</v>
      </c>
      <c r="H738" s="53">
        <v>28</v>
      </c>
      <c r="I738" s="52">
        <v>0.02</v>
      </c>
      <c r="J738" s="51">
        <v>739.15</v>
      </c>
      <c r="K738" s="52">
        <v>0.03</v>
      </c>
      <c r="L738" s="51">
        <v>614.73</v>
      </c>
      <c r="M738" s="52">
        <v>0.03</v>
      </c>
      <c r="N738" s="54">
        <v>3</v>
      </c>
      <c r="O738" s="54">
        <v>3</v>
      </c>
      <c r="P738" s="55" t="str">
        <f t="shared" si="11"/>
        <v>33</v>
      </c>
      <c r="Q738" s="55"/>
      <c r="R738" s="54" t="s">
        <v>3336</v>
      </c>
    </row>
    <row r="739" spans="1:18" x14ac:dyDescent="0.25">
      <c r="A739" s="2" t="s">
        <v>4082</v>
      </c>
      <c r="B739" s="2" t="s">
        <v>5444</v>
      </c>
      <c r="C739" s="2" t="s">
        <v>5445</v>
      </c>
      <c r="D739" s="51">
        <v>7.650000000000003</v>
      </c>
      <c r="E739" s="51">
        <v>41.375</v>
      </c>
      <c r="F739" s="52">
        <v>5.4</v>
      </c>
      <c r="G739" s="51">
        <v>33.72</v>
      </c>
      <c r="H739" s="53">
        <v>18</v>
      </c>
      <c r="I739" s="52">
        <v>0.01</v>
      </c>
      <c r="J739" s="51">
        <v>751</v>
      </c>
      <c r="K739" s="52">
        <v>0.03</v>
      </c>
      <c r="L739" s="51">
        <v>613.29999999999995</v>
      </c>
      <c r="M739" s="52">
        <v>0.03</v>
      </c>
      <c r="N739" s="54">
        <v>3</v>
      </c>
      <c r="O739" s="54">
        <v>3</v>
      </c>
      <c r="P739" s="55" t="str">
        <f t="shared" si="11"/>
        <v>33</v>
      </c>
      <c r="Q739" s="55"/>
      <c r="R739" s="54" t="s">
        <v>7</v>
      </c>
    </row>
    <row r="740" spans="1:18" x14ac:dyDescent="0.25">
      <c r="A740" s="2" t="s">
        <v>4082</v>
      </c>
      <c r="B740" s="2" t="s">
        <v>5446</v>
      </c>
      <c r="C740" s="2" t="s">
        <v>5447</v>
      </c>
      <c r="D740" s="51">
        <v>2.6599999999999979</v>
      </c>
      <c r="E740" s="51">
        <v>19.243200000000002</v>
      </c>
      <c r="F740" s="52">
        <v>7.23</v>
      </c>
      <c r="G740" s="51">
        <v>16.579999999999998</v>
      </c>
      <c r="H740" s="53">
        <v>36</v>
      </c>
      <c r="I740" s="52">
        <v>0.03</v>
      </c>
      <c r="J740" s="51">
        <v>706</v>
      </c>
      <c r="K740" s="52">
        <v>0.03</v>
      </c>
      <c r="L740" s="51">
        <v>610.24</v>
      </c>
      <c r="M740" s="52">
        <v>0.03</v>
      </c>
      <c r="N740" s="54">
        <v>3</v>
      </c>
      <c r="O740" s="54">
        <v>3</v>
      </c>
      <c r="P740" s="55" t="str">
        <f t="shared" si="11"/>
        <v>33</v>
      </c>
      <c r="Q740" s="55"/>
      <c r="R740" s="54" t="s">
        <v>7</v>
      </c>
    </row>
    <row r="741" spans="1:18" x14ac:dyDescent="0.25">
      <c r="A741" s="2" t="s">
        <v>4082</v>
      </c>
      <c r="B741" s="2" t="s">
        <v>5448</v>
      </c>
      <c r="C741" s="2" t="s">
        <v>5449</v>
      </c>
      <c r="D741" s="51">
        <v>3.3799999999999986</v>
      </c>
      <c r="E741" s="51">
        <v>20.7867</v>
      </c>
      <c r="F741" s="52">
        <v>6.14</v>
      </c>
      <c r="G741" s="51">
        <v>17.399999999999999</v>
      </c>
      <c r="H741" s="53">
        <v>35</v>
      </c>
      <c r="I741" s="52">
        <v>0.03</v>
      </c>
      <c r="J741" s="51">
        <v>726.75</v>
      </c>
      <c r="K741" s="52">
        <v>0.03</v>
      </c>
      <c r="L741" s="51">
        <v>608.45000000000005</v>
      </c>
      <c r="M741" s="52">
        <v>0.03</v>
      </c>
      <c r="N741" s="54">
        <v>3</v>
      </c>
      <c r="O741" s="54">
        <v>3</v>
      </c>
      <c r="P741" s="55" t="str">
        <f t="shared" si="11"/>
        <v>33</v>
      </c>
      <c r="Q741" s="55"/>
      <c r="R741" s="54" t="s">
        <v>7</v>
      </c>
    </row>
    <row r="742" spans="1:18" x14ac:dyDescent="0.25">
      <c r="A742" s="2" t="s">
        <v>4082</v>
      </c>
      <c r="B742" s="2" t="s">
        <v>5450</v>
      </c>
      <c r="C742" s="2" t="s">
        <v>5451</v>
      </c>
      <c r="D742" s="51">
        <v>3.36</v>
      </c>
      <c r="E742" s="51">
        <v>24.321000000000002</v>
      </c>
      <c r="F742" s="52">
        <v>7.23</v>
      </c>
      <c r="G742" s="51">
        <v>20.96</v>
      </c>
      <c r="H742" s="53">
        <v>29</v>
      </c>
      <c r="I742" s="52">
        <v>0.02</v>
      </c>
      <c r="J742" s="51">
        <v>703.49</v>
      </c>
      <c r="K742" s="52">
        <v>0.03</v>
      </c>
      <c r="L742" s="51">
        <v>606.04999999999995</v>
      </c>
      <c r="M742" s="52">
        <v>0.03</v>
      </c>
      <c r="N742" s="54">
        <v>3</v>
      </c>
      <c r="O742" s="54">
        <v>3</v>
      </c>
      <c r="P742" s="55" t="str">
        <f t="shared" si="11"/>
        <v>33</v>
      </c>
      <c r="Q742" s="55"/>
      <c r="R742" s="54" t="s">
        <v>7</v>
      </c>
    </row>
    <row r="743" spans="1:18" x14ac:dyDescent="0.25">
      <c r="A743" s="2" t="s">
        <v>4082</v>
      </c>
      <c r="B743" s="2" t="s">
        <v>5452</v>
      </c>
      <c r="C743" s="2" t="s">
        <v>5453</v>
      </c>
      <c r="D743" s="51">
        <v>2.0999999999999996</v>
      </c>
      <c r="E743" s="51">
        <v>16.789400000000001</v>
      </c>
      <c r="F743" s="52">
        <v>7.99</v>
      </c>
      <c r="G743" s="51">
        <v>14.68</v>
      </c>
      <c r="H743" s="53">
        <v>41</v>
      </c>
      <c r="I743" s="52">
        <v>0.03</v>
      </c>
      <c r="J743" s="51">
        <v>692</v>
      </c>
      <c r="K743" s="52">
        <v>0.02</v>
      </c>
      <c r="L743" s="51">
        <v>605.9</v>
      </c>
      <c r="M743" s="52">
        <v>0.03</v>
      </c>
      <c r="N743" s="54">
        <v>3</v>
      </c>
      <c r="O743" s="54">
        <v>3</v>
      </c>
      <c r="P743" s="55" t="str">
        <f t="shared" si="11"/>
        <v>33</v>
      </c>
      <c r="Q743" s="55"/>
      <c r="R743" s="54" t="s">
        <v>7</v>
      </c>
    </row>
    <row r="744" spans="1:18" x14ac:dyDescent="0.25">
      <c r="A744" s="2" t="s">
        <v>4082</v>
      </c>
      <c r="B744" s="2" t="s">
        <v>5454</v>
      </c>
      <c r="C744" s="2" t="s">
        <v>5455</v>
      </c>
      <c r="D744" s="51">
        <v>3.6299999999999986</v>
      </c>
      <c r="E744" s="51">
        <v>19.531500000000001</v>
      </c>
      <c r="F744" s="52">
        <v>5.38</v>
      </c>
      <c r="G744" s="51">
        <v>15.9</v>
      </c>
      <c r="H744" s="53">
        <v>38</v>
      </c>
      <c r="I744" s="52">
        <v>0.03</v>
      </c>
      <c r="J744" s="51">
        <v>742.2</v>
      </c>
      <c r="K744" s="52">
        <v>0.03</v>
      </c>
      <c r="L744" s="51">
        <v>604.26</v>
      </c>
      <c r="M744" s="52">
        <v>0.03</v>
      </c>
      <c r="N744" s="54">
        <v>3</v>
      </c>
      <c r="O744" s="54">
        <v>3</v>
      </c>
      <c r="P744" s="55" t="str">
        <f t="shared" si="11"/>
        <v>33</v>
      </c>
      <c r="Q744" s="55"/>
      <c r="R744" s="54" t="s">
        <v>7</v>
      </c>
    </row>
    <row r="745" spans="1:18" x14ac:dyDescent="0.25">
      <c r="A745" s="2" t="s">
        <v>4082</v>
      </c>
      <c r="B745" s="2" t="s">
        <v>5456</v>
      </c>
      <c r="C745" s="2" t="s">
        <v>5457</v>
      </c>
      <c r="D745" s="51">
        <v>2.7199999999999993</v>
      </c>
      <c r="E745" s="51">
        <v>18.601400000000002</v>
      </c>
      <c r="F745" s="52">
        <v>6.83</v>
      </c>
      <c r="G745" s="51">
        <v>15.88</v>
      </c>
      <c r="H745" s="53">
        <v>38</v>
      </c>
      <c r="I745" s="52">
        <v>0.03</v>
      </c>
      <c r="J745" s="51">
        <v>701</v>
      </c>
      <c r="K745" s="52">
        <v>0.03</v>
      </c>
      <c r="L745" s="51">
        <v>597.64</v>
      </c>
      <c r="M745" s="52">
        <v>0.03</v>
      </c>
      <c r="N745" s="54">
        <v>3</v>
      </c>
      <c r="O745" s="54">
        <v>3</v>
      </c>
      <c r="P745" s="55" t="str">
        <f t="shared" si="11"/>
        <v>33</v>
      </c>
      <c r="Q745" s="55"/>
      <c r="R745" s="54" t="s">
        <v>7</v>
      </c>
    </row>
    <row r="746" spans="1:18" x14ac:dyDescent="0.25">
      <c r="A746" s="2" t="s">
        <v>4082</v>
      </c>
      <c r="B746" s="2" t="s">
        <v>5458</v>
      </c>
      <c r="C746" s="2" t="s">
        <v>5459</v>
      </c>
      <c r="D746" s="51">
        <v>4.0100000000000016</v>
      </c>
      <c r="E746" s="51">
        <v>26.961500000000001</v>
      </c>
      <c r="F746" s="52">
        <v>6.72</v>
      </c>
      <c r="G746" s="51">
        <v>22.95</v>
      </c>
      <c r="H746" s="53">
        <v>26</v>
      </c>
      <c r="I746" s="52">
        <v>0.02</v>
      </c>
      <c r="J746" s="51">
        <v>701</v>
      </c>
      <c r="K746" s="52">
        <v>0.03</v>
      </c>
      <c r="L746" s="51">
        <v>596.74</v>
      </c>
      <c r="M746" s="52">
        <v>0.03</v>
      </c>
      <c r="N746" s="54">
        <v>3</v>
      </c>
      <c r="O746" s="54">
        <v>3</v>
      </c>
      <c r="P746" s="55" t="str">
        <f t="shared" si="11"/>
        <v>33</v>
      </c>
      <c r="Q746" s="55"/>
      <c r="R746" s="54" t="s">
        <v>7</v>
      </c>
    </row>
    <row r="747" spans="1:18" x14ac:dyDescent="0.25">
      <c r="A747" s="2" t="s">
        <v>4082</v>
      </c>
      <c r="B747" s="2" t="s">
        <v>5460</v>
      </c>
      <c r="C747" s="2" t="s">
        <v>5461</v>
      </c>
      <c r="D747" s="51">
        <v>3.1500000000000017</v>
      </c>
      <c r="E747" s="51">
        <v>19.901299999999999</v>
      </c>
      <c r="F747" s="52">
        <v>6.31</v>
      </c>
      <c r="G747" s="51">
        <v>16.75</v>
      </c>
      <c r="H747" s="53">
        <v>37</v>
      </c>
      <c r="I747" s="52">
        <v>0.03</v>
      </c>
      <c r="J747" s="51">
        <v>712.35</v>
      </c>
      <c r="K747" s="52">
        <v>0.03</v>
      </c>
      <c r="L747" s="51">
        <v>595.79999999999995</v>
      </c>
      <c r="M747" s="52">
        <v>0.03</v>
      </c>
      <c r="N747" s="54">
        <v>3</v>
      </c>
      <c r="O747" s="54">
        <v>3</v>
      </c>
      <c r="P747" s="55" t="str">
        <f t="shared" si="11"/>
        <v>33</v>
      </c>
      <c r="Q747" s="55"/>
      <c r="R747" s="54" t="s">
        <v>7</v>
      </c>
    </row>
    <row r="748" spans="1:18" x14ac:dyDescent="0.25">
      <c r="A748" s="2" t="s">
        <v>4082</v>
      </c>
      <c r="B748" s="2" t="s">
        <v>5462</v>
      </c>
      <c r="C748" s="2" t="s">
        <v>5463</v>
      </c>
      <c r="D748" s="51">
        <v>4.120000000000001</v>
      </c>
      <c r="E748" s="51">
        <v>29.9391</v>
      </c>
      <c r="F748" s="52">
        <v>7.26</v>
      </c>
      <c r="G748" s="51">
        <v>25.81</v>
      </c>
      <c r="H748" s="53">
        <v>23</v>
      </c>
      <c r="I748" s="52">
        <v>0.02</v>
      </c>
      <c r="J748" s="51">
        <v>688.6</v>
      </c>
      <c r="K748" s="52">
        <v>0.02</v>
      </c>
      <c r="L748" s="51">
        <v>593.84</v>
      </c>
      <c r="M748" s="52">
        <v>0.03</v>
      </c>
      <c r="N748" s="54">
        <v>3</v>
      </c>
      <c r="O748" s="54">
        <v>3</v>
      </c>
      <c r="P748" s="55" t="str">
        <f t="shared" si="11"/>
        <v>33</v>
      </c>
      <c r="Q748" s="55"/>
      <c r="R748" s="54" t="s">
        <v>7</v>
      </c>
    </row>
    <row r="749" spans="1:18" x14ac:dyDescent="0.25">
      <c r="A749" s="2" t="s">
        <v>4082</v>
      </c>
      <c r="B749" s="2" t="s">
        <v>7328</v>
      </c>
      <c r="C749" s="2" t="s">
        <v>7329</v>
      </c>
      <c r="D749" s="51">
        <v>4.2380952380952381</v>
      </c>
      <c r="E749" s="51">
        <v>25.4285</v>
      </c>
      <c r="F749" s="52">
        <v>5.99</v>
      </c>
      <c r="G749" s="51">
        <v>21.19</v>
      </c>
      <c r="H749" s="53">
        <v>28</v>
      </c>
      <c r="I749" s="52">
        <v>0.02</v>
      </c>
      <c r="J749" s="51">
        <v>712</v>
      </c>
      <c r="K749" s="52">
        <v>0.03</v>
      </c>
      <c r="L749" s="51">
        <v>593.33000000000004</v>
      </c>
      <c r="M749" s="52">
        <v>0.03</v>
      </c>
      <c r="N749" s="54">
        <v>3</v>
      </c>
      <c r="O749" s="54">
        <v>3</v>
      </c>
      <c r="P749" s="55" t="str">
        <f t="shared" si="11"/>
        <v>33</v>
      </c>
      <c r="Q749" s="55"/>
      <c r="R749" s="54" t="s">
        <v>3336</v>
      </c>
    </row>
    <row r="750" spans="1:18" x14ac:dyDescent="0.25">
      <c r="A750" s="2" t="s">
        <v>4082</v>
      </c>
      <c r="B750" s="2" t="s">
        <v>5464</v>
      </c>
      <c r="C750" s="2" t="s">
        <v>5465</v>
      </c>
      <c r="D750" s="51">
        <v>5.0900000000000025</v>
      </c>
      <c r="E750" s="51">
        <v>33.302</v>
      </c>
      <c r="F750" s="52">
        <v>6.54</v>
      </c>
      <c r="G750" s="51">
        <v>28.21</v>
      </c>
      <c r="H750" s="53">
        <v>23</v>
      </c>
      <c r="I750" s="52">
        <v>0.02</v>
      </c>
      <c r="J750" s="51">
        <v>710.25</v>
      </c>
      <c r="K750" s="52">
        <v>0.03</v>
      </c>
      <c r="L750" s="51">
        <v>593.17999999999995</v>
      </c>
      <c r="M750" s="52">
        <v>0.03</v>
      </c>
      <c r="N750" s="54">
        <v>3</v>
      </c>
      <c r="O750" s="54">
        <v>3</v>
      </c>
      <c r="P750" s="55" t="str">
        <f t="shared" si="11"/>
        <v>33</v>
      </c>
      <c r="Q750" s="55"/>
      <c r="R750" s="54" t="s">
        <v>7</v>
      </c>
    </row>
    <row r="751" spans="1:18" x14ac:dyDescent="0.25">
      <c r="A751" s="2" t="s">
        <v>4082</v>
      </c>
      <c r="B751" s="2" t="s">
        <v>5466</v>
      </c>
      <c r="C751" s="2" t="s">
        <v>5467</v>
      </c>
      <c r="D751" s="51">
        <v>4.0100000000000007</v>
      </c>
      <c r="E751" s="51">
        <v>21.9541</v>
      </c>
      <c r="F751" s="52">
        <v>5.47</v>
      </c>
      <c r="G751" s="51">
        <v>17.940000000000001</v>
      </c>
      <c r="H751" s="53">
        <v>33</v>
      </c>
      <c r="I751" s="52">
        <v>0.02</v>
      </c>
      <c r="J751" s="51">
        <v>723.44</v>
      </c>
      <c r="K751" s="52">
        <v>0.03</v>
      </c>
      <c r="L751" s="51">
        <v>591.11</v>
      </c>
      <c r="M751" s="52">
        <v>0.03</v>
      </c>
      <c r="N751" s="54">
        <v>3</v>
      </c>
      <c r="O751" s="54">
        <v>3</v>
      </c>
      <c r="P751" s="55" t="str">
        <f t="shared" si="11"/>
        <v>33</v>
      </c>
      <c r="Q751" s="55"/>
      <c r="R751" s="54" t="s">
        <v>7</v>
      </c>
    </row>
    <row r="752" spans="1:18" x14ac:dyDescent="0.25">
      <c r="A752" s="2" t="s">
        <v>4082</v>
      </c>
      <c r="B752" s="2" t="s">
        <v>5468</v>
      </c>
      <c r="C752" s="2" t="s">
        <v>5469</v>
      </c>
      <c r="D752" s="51">
        <v>1.8500000000000008</v>
      </c>
      <c r="E752" s="51">
        <v>18.381399999999999</v>
      </c>
      <c r="F752" s="52">
        <v>9.93</v>
      </c>
      <c r="G752" s="51">
        <v>16.53</v>
      </c>
      <c r="H752" s="53">
        <v>38</v>
      </c>
      <c r="I752" s="52">
        <v>0.03</v>
      </c>
      <c r="J752" s="51">
        <v>658.35</v>
      </c>
      <c r="K752" s="52">
        <v>0.02</v>
      </c>
      <c r="L752" s="51">
        <v>588.04999999999995</v>
      </c>
      <c r="M752" s="52">
        <v>0.02</v>
      </c>
      <c r="N752" s="54">
        <v>3</v>
      </c>
      <c r="O752" s="54">
        <v>3</v>
      </c>
      <c r="P752" s="55" t="str">
        <f t="shared" si="11"/>
        <v>33</v>
      </c>
      <c r="Q752" s="55"/>
      <c r="R752" s="54" t="s">
        <v>7</v>
      </c>
    </row>
    <row r="753" spans="1:18" x14ac:dyDescent="0.25">
      <c r="A753" s="2" t="s">
        <v>4082</v>
      </c>
      <c r="B753" s="2" t="s">
        <v>5470</v>
      </c>
      <c r="C753" s="2" t="s">
        <v>1926</v>
      </c>
      <c r="D753" s="51">
        <v>2.5100000000000007</v>
      </c>
      <c r="E753" s="51">
        <v>19.901299999999999</v>
      </c>
      <c r="F753" s="52">
        <v>7.92</v>
      </c>
      <c r="G753" s="51">
        <v>17.39</v>
      </c>
      <c r="H753" s="53">
        <v>34</v>
      </c>
      <c r="I753" s="52">
        <v>0.02</v>
      </c>
      <c r="J753" s="51">
        <v>672.25</v>
      </c>
      <c r="K753" s="52">
        <v>0.02</v>
      </c>
      <c r="L753" s="51">
        <v>586.91</v>
      </c>
      <c r="M753" s="52">
        <v>0.02</v>
      </c>
      <c r="N753" s="54">
        <v>3</v>
      </c>
      <c r="O753" s="54">
        <v>3</v>
      </c>
      <c r="P753" s="55" t="str">
        <f t="shared" si="11"/>
        <v>33</v>
      </c>
      <c r="Q753" s="55"/>
      <c r="R753" s="54" t="s">
        <v>7</v>
      </c>
    </row>
    <row r="754" spans="1:18" x14ac:dyDescent="0.25">
      <c r="A754" s="2" t="s">
        <v>4082</v>
      </c>
      <c r="B754" s="2" t="s">
        <v>5471</v>
      </c>
      <c r="C754" s="2" t="s">
        <v>5472</v>
      </c>
      <c r="D754" s="51">
        <v>6.3</v>
      </c>
      <c r="E754" s="51">
        <v>29.05</v>
      </c>
      <c r="F754" s="52">
        <v>4.6100000000000003</v>
      </c>
      <c r="G754" s="51">
        <v>22.75</v>
      </c>
      <c r="H754" s="53">
        <v>27</v>
      </c>
      <c r="I754" s="52">
        <v>0.02</v>
      </c>
      <c r="J754" s="51">
        <v>755.2</v>
      </c>
      <c r="K754" s="52">
        <v>0.03</v>
      </c>
      <c r="L754" s="51">
        <v>585.1</v>
      </c>
      <c r="M754" s="52">
        <v>0.02</v>
      </c>
      <c r="N754" s="54">
        <v>3</v>
      </c>
      <c r="O754" s="54">
        <v>3</v>
      </c>
      <c r="P754" s="55" t="str">
        <f t="shared" si="11"/>
        <v>33</v>
      </c>
      <c r="Q754" s="55"/>
      <c r="R754" s="54" t="s">
        <v>7</v>
      </c>
    </row>
    <row r="755" spans="1:18" x14ac:dyDescent="0.25">
      <c r="A755" s="2" t="s">
        <v>4082</v>
      </c>
      <c r="B755" s="2" t="s">
        <v>7330</v>
      </c>
      <c r="C755" s="2" t="s">
        <v>7331</v>
      </c>
      <c r="D755" s="51">
        <v>1.575520833333331</v>
      </c>
      <c r="E755" s="51">
        <v>9.4530999999999992</v>
      </c>
      <c r="F755" s="52">
        <v>5.99</v>
      </c>
      <c r="G755" s="51">
        <v>7.87</v>
      </c>
      <c r="H755" s="53">
        <v>73</v>
      </c>
      <c r="I755" s="52">
        <v>0.06</v>
      </c>
      <c r="J755" s="51">
        <v>695</v>
      </c>
      <c r="K755" s="52">
        <v>0.02</v>
      </c>
      <c r="L755" s="51">
        <v>579.98</v>
      </c>
      <c r="M755" s="52">
        <v>0.02</v>
      </c>
      <c r="N755" s="54">
        <v>3</v>
      </c>
      <c r="O755" s="54">
        <v>3</v>
      </c>
      <c r="P755" s="55" t="str">
        <f t="shared" si="11"/>
        <v>33</v>
      </c>
      <c r="Q755" s="55"/>
      <c r="R755" s="54" t="s">
        <v>3336</v>
      </c>
    </row>
    <row r="756" spans="1:18" x14ac:dyDescent="0.25">
      <c r="A756" s="2" t="s">
        <v>4082</v>
      </c>
      <c r="B756" s="2" t="s">
        <v>5473</v>
      </c>
      <c r="C756" s="2" t="s">
        <v>5474</v>
      </c>
      <c r="D756" s="51">
        <v>3.11</v>
      </c>
      <c r="E756" s="51">
        <v>18.010200000000001</v>
      </c>
      <c r="F756" s="52">
        <v>5.79</v>
      </c>
      <c r="G756" s="51">
        <v>14.9</v>
      </c>
      <c r="H756" s="53">
        <v>39</v>
      </c>
      <c r="I756" s="52">
        <v>0.03</v>
      </c>
      <c r="J756" s="51">
        <v>700.39</v>
      </c>
      <c r="K756" s="52">
        <v>0.03</v>
      </c>
      <c r="L756" s="51">
        <v>579.1</v>
      </c>
      <c r="M756" s="52">
        <v>0.02</v>
      </c>
      <c r="N756" s="54">
        <v>3</v>
      </c>
      <c r="O756" s="54">
        <v>3</v>
      </c>
      <c r="P756" s="55" t="str">
        <f t="shared" si="11"/>
        <v>33</v>
      </c>
      <c r="Q756" s="55"/>
      <c r="R756" s="54" t="s">
        <v>7</v>
      </c>
    </row>
    <row r="757" spans="1:18" x14ac:dyDescent="0.25">
      <c r="A757" s="2" t="s">
        <v>4082</v>
      </c>
      <c r="B757" s="2" t="s">
        <v>5475</v>
      </c>
      <c r="C757" s="2" t="s">
        <v>5476</v>
      </c>
      <c r="D757" s="51">
        <v>4.049999999999998</v>
      </c>
      <c r="E757" s="51">
        <v>22.822500000000002</v>
      </c>
      <c r="F757" s="52">
        <v>5.63</v>
      </c>
      <c r="G757" s="51">
        <v>18.77</v>
      </c>
      <c r="H757" s="53">
        <v>32</v>
      </c>
      <c r="I757" s="52">
        <v>0.02</v>
      </c>
      <c r="J757" s="51">
        <v>707.5</v>
      </c>
      <c r="K757" s="52">
        <v>0.03</v>
      </c>
      <c r="L757" s="51">
        <v>577.9</v>
      </c>
      <c r="M757" s="52">
        <v>0.02</v>
      </c>
      <c r="N757" s="54">
        <v>3</v>
      </c>
      <c r="O757" s="54">
        <v>3</v>
      </c>
      <c r="P757" s="55" t="str">
        <f t="shared" si="11"/>
        <v>33</v>
      </c>
      <c r="Q757" s="55"/>
      <c r="R757" s="54" t="s">
        <v>7</v>
      </c>
    </row>
    <row r="758" spans="1:18" x14ac:dyDescent="0.25">
      <c r="A758" s="2" t="s">
        <v>4082</v>
      </c>
      <c r="B758" s="2" t="s">
        <v>5477</v>
      </c>
      <c r="C758" s="2" t="s">
        <v>5478</v>
      </c>
      <c r="D758" s="51">
        <v>8.7799999999999994</v>
      </c>
      <c r="E758" s="51">
        <v>40.872199999999999</v>
      </c>
      <c r="F758" s="52">
        <v>4.6500000000000004</v>
      </c>
      <c r="G758" s="51">
        <v>32.090000000000003</v>
      </c>
      <c r="H758" s="53">
        <v>18</v>
      </c>
      <c r="I758" s="52">
        <v>0.01</v>
      </c>
      <c r="J758" s="51">
        <v>735.7</v>
      </c>
      <c r="K758" s="52">
        <v>0.03</v>
      </c>
      <c r="L758" s="51">
        <v>577.66</v>
      </c>
      <c r="M758" s="52">
        <v>0.02</v>
      </c>
      <c r="N758" s="54">
        <v>3</v>
      </c>
      <c r="O758" s="54">
        <v>3</v>
      </c>
      <c r="P758" s="55" t="str">
        <f t="shared" si="11"/>
        <v>33</v>
      </c>
      <c r="Q758" s="55"/>
      <c r="R758" s="54" t="s">
        <v>7</v>
      </c>
    </row>
    <row r="759" spans="1:18" x14ac:dyDescent="0.25">
      <c r="A759" s="2" t="s">
        <v>4082</v>
      </c>
      <c r="B759" s="2" t="s">
        <v>5479</v>
      </c>
      <c r="C759" s="2" t="s">
        <v>5480</v>
      </c>
      <c r="D759" s="51">
        <v>4.0500000000000016</v>
      </c>
      <c r="E759" s="51">
        <v>16.95</v>
      </c>
      <c r="F759" s="52">
        <v>4.18</v>
      </c>
      <c r="G759" s="51">
        <v>12.9</v>
      </c>
      <c r="H759" s="53">
        <v>45</v>
      </c>
      <c r="I759" s="52">
        <v>0.03</v>
      </c>
      <c r="J759" s="51">
        <v>759.9</v>
      </c>
      <c r="K759" s="52">
        <v>0.03</v>
      </c>
      <c r="L759" s="51">
        <v>577.65</v>
      </c>
      <c r="M759" s="52">
        <v>0.02</v>
      </c>
      <c r="N759" s="54">
        <v>3</v>
      </c>
      <c r="O759" s="54">
        <v>3</v>
      </c>
      <c r="P759" s="55" t="str">
        <f t="shared" si="11"/>
        <v>33</v>
      </c>
      <c r="Q759" s="55"/>
      <c r="R759" s="54" t="s">
        <v>7</v>
      </c>
    </row>
    <row r="760" spans="1:18" x14ac:dyDescent="0.25">
      <c r="A760" s="2" t="s">
        <v>4082</v>
      </c>
      <c r="B760" s="2" t="s">
        <v>5481</v>
      </c>
      <c r="C760" s="2" t="s">
        <v>5482</v>
      </c>
      <c r="D760" s="51">
        <v>8.879999999999999</v>
      </c>
      <c r="E760" s="51">
        <v>39.055500000000002</v>
      </c>
      <c r="F760" s="52">
        <v>4.3899999999999997</v>
      </c>
      <c r="G760" s="51">
        <v>30.17</v>
      </c>
      <c r="H760" s="53">
        <v>19</v>
      </c>
      <c r="I760" s="52">
        <v>0.01</v>
      </c>
      <c r="J760" s="51">
        <v>743</v>
      </c>
      <c r="K760" s="52">
        <v>0.03</v>
      </c>
      <c r="L760" s="51">
        <v>574.28</v>
      </c>
      <c r="M760" s="52">
        <v>0.02</v>
      </c>
      <c r="N760" s="54">
        <v>3</v>
      </c>
      <c r="O760" s="54">
        <v>3</v>
      </c>
      <c r="P760" s="55" t="str">
        <f t="shared" si="11"/>
        <v>33</v>
      </c>
      <c r="Q760" s="55"/>
      <c r="R760" s="54" t="s">
        <v>7</v>
      </c>
    </row>
    <row r="761" spans="1:18" x14ac:dyDescent="0.25">
      <c r="A761" s="2" t="s">
        <v>4082</v>
      </c>
      <c r="B761" s="2" t="s">
        <v>5483</v>
      </c>
      <c r="C761" s="2" t="s">
        <v>5484</v>
      </c>
      <c r="D761" s="51">
        <v>2.7000000000000015</v>
      </c>
      <c r="E761" s="51">
        <v>21.8827</v>
      </c>
      <c r="F761" s="52">
        <v>8.1</v>
      </c>
      <c r="G761" s="51">
        <v>19.18</v>
      </c>
      <c r="H761" s="53">
        <v>30</v>
      </c>
      <c r="I761" s="52">
        <v>0.02</v>
      </c>
      <c r="J761" s="51">
        <v>654.6</v>
      </c>
      <c r="K761" s="52">
        <v>0.02</v>
      </c>
      <c r="L761" s="51">
        <v>573.6</v>
      </c>
      <c r="M761" s="52">
        <v>0.02</v>
      </c>
      <c r="N761" s="54">
        <v>3</v>
      </c>
      <c r="O761" s="54">
        <v>3</v>
      </c>
      <c r="P761" s="55" t="str">
        <f t="shared" si="11"/>
        <v>33</v>
      </c>
      <c r="Q761" s="55"/>
      <c r="R761" s="54" t="s">
        <v>7</v>
      </c>
    </row>
    <row r="762" spans="1:18" x14ac:dyDescent="0.25">
      <c r="A762" s="2" t="s">
        <v>4082</v>
      </c>
      <c r="B762" s="2" t="s">
        <v>5485</v>
      </c>
      <c r="C762" s="2" t="s">
        <v>5486</v>
      </c>
      <c r="D762" s="51">
        <v>3.9599999999999977</v>
      </c>
      <c r="E762" s="51">
        <v>22.405000000000001</v>
      </c>
      <c r="F762" s="52">
        <v>5.65</v>
      </c>
      <c r="G762" s="51">
        <v>18.440000000000001</v>
      </c>
      <c r="H762" s="53">
        <v>31</v>
      </c>
      <c r="I762" s="52">
        <v>0.02</v>
      </c>
      <c r="J762" s="51">
        <v>695.15</v>
      </c>
      <c r="K762" s="52">
        <v>0.02</v>
      </c>
      <c r="L762" s="51">
        <v>572.39</v>
      </c>
      <c r="M762" s="52">
        <v>0.02</v>
      </c>
      <c r="N762" s="54">
        <v>3</v>
      </c>
      <c r="O762" s="54">
        <v>3</v>
      </c>
      <c r="P762" s="55" t="str">
        <f t="shared" si="11"/>
        <v>33</v>
      </c>
      <c r="Q762" s="55"/>
      <c r="R762" s="54" t="s">
        <v>7</v>
      </c>
    </row>
    <row r="763" spans="1:18" x14ac:dyDescent="0.25">
      <c r="A763" s="2" t="s">
        <v>4082</v>
      </c>
      <c r="B763" s="2" t="s">
        <v>5487</v>
      </c>
      <c r="C763" s="2" t="s">
        <v>5488</v>
      </c>
      <c r="D763" s="51">
        <v>4.6800000000000024</v>
      </c>
      <c r="E763" s="51">
        <v>28.497900000000001</v>
      </c>
      <c r="F763" s="52">
        <v>6.08</v>
      </c>
      <c r="G763" s="51">
        <v>23.81</v>
      </c>
      <c r="H763" s="53">
        <v>24</v>
      </c>
      <c r="I763" s="52">
        <v>0.02</v>
      </c>
      <c r="J763" s="51">
        <v>683.95</v>
      </c>
      <c r="K763" s="52">
        <v>0.02</v>
      </c>
      <c r="L763" s="51">
        <v>571.63</v>
      </c>
      <c r="M763" s="52">
        <v>0.02</v>
      </c>
      <c r="N763" s="54">
        <v>3</v>
      </c>
      <c r="O763" s="54">
        <v>3</v>
      </c>
      <c r="P763" s="55" t="str">
        <f t="shared" si="11"/>
        <v>33</v>
      </c>
      <c r="Q763" s="55"/>
      <c r="R763" s="54" t="s">
        <v>7</v>
      </c>
    </row>
    <row r="764" spans="1:18" x14ac:dyDescent="0.25">
      <c r="A764" s="2" t="s">
        <v>4082</v>
      </c>
      <c r="B764" s="2" t="s">
        <v>5489</v>
      </c>
      <c r="C764" s="2" t="s">
        <v>5490</v>
      </c>
      <c r="D764" s="51">
        <v>2.879999999999999</v>
      </c>
      <c r="E764" s="51">
        <v>19.691099999999999</v>
      </c>
      <c r="F764" s="52">
        <v>6.83</v>
      </c>
      <c r="G764" s="51">
        <v>16.809999999999999</v>
      </c>
      <c r="H764" s="53">
        <v>34</v>
      </c>
      <c r="I764" s="52">
        <v>0.02</v>
      </c>
      <c r="J764" s="51">
        <v>669.5</v>
      </c>
      <c r="K764" s="52">
        <v>0.02</v>
      </c>
      <c r="L764" s="51">
        <v>571.58000000000004</v>
      </c>
      <c r="M764" s="52">
        <v>0.02</v>
      </c>
      <c r="N764" s="54">
        <v>3</v>
      </c>
      <c r="O764" s="54">
        <v>3</v>
      </c>
      <c r="P764" s="55" t="str">
        <f t="shared" si="11"/>
        <v>33</v>
      </c>
      <c r="Q764" s="55"/>
      <c r="R764" s="54" t="s">
        <v>7</v>
      </c>
    </row>
    <row r="765" spans="1:18" x14ac:dyDescent="0.25">
      <c r="A765" s="2" t="s">
        <v>4082</v>
      </c>
      <c r="B765" s="2" t="s">
        <v>5491</v>
      </c>
      <c r="C765" s="2" t="s">
        <v>5492</v>
      </c>
      <c r="D765" s="51">
        <v>1.5100000000000005</v>
      </c>
      <c r="E765" s="51">
        <v>12.437200000000001</v>
      </c>
      <c r="F765" s="52">
        <v>8.23</v>
      </c>
      <c r="G765" s="51">
        <v>10.92</v>
      </c>
      <c r="H765" s="53">
        <v>52</v>
      </c>
      <c r="I765" s="52">
        <v>0.04</v>
      </c>
      <c r="J765" s="51">
        <v>649.29999999999995</v>
      </c>
      <c r="K765" s="52">
        <v>0.02</v>
      </c>
      <c r="L765" s="51">
        <v>570.78</v>
      </c>
      <c r="M765" s="52">
        <v>0.02</v>
      </c>
      <c r="N765" s="54">
        <v>3</v>
      </c>
      <c r="O765" s="54">
        <v>3</v>
      </c>
      <c r="P765" s="55" t="str">
        <f t="shared" si="11"/>
        <v>33</v>
      </c>
      <c r="Q765" s="55"/>
      <c r="R765" s="54" t="s">
        <v>7</v>
      </c>
    </row>
    <row r="766" spans="1:18" x14ac:dyDescent="0.25">
      <c r="A766" s="2" t="s">
        <v>4082</v>
      </c>
      <c r="B766" s="2" t="s">
        <v>5493</v>
      </c>
      <c r="C766" s="2" t="s">
        <v>5494</v>
      </c>
      <c r="D766" s="51">
        <v>2.0200000000000005</v>
      </c>
      <c r="E766" s="51">
        <v>16.726299999999998</v>
      </c>
      <c r="F766" s="52">
        <v>8.2799999999999994</v>
      </c>
      <c r="G766" s="51">
        <v>14.7</v>
      </c>
      <c r="H766" s="53">
        <v>39</v>
      </c>
      <c r="I766" s="52">
        <v>0.03</v>
      </c>
      <c r="J766" s="51">
        <v>648.6</v>
      </c>
      <c r="K766" s="52">
        <v>0.02</v>
      </c>
      <c r="L766" s="51">
        <v>569.82000000000005</v>
      </c>
      <c r="M766" s="52">
        <v>0.02</v>
      </c>
      <c r="N766" s="54">
        <v>3</v>
      </c>
      <c r="O766" s="54">
        <v>3</v>
      </c>
      <c r="P766" s="55" t="str">
        <f t="shared" si="11"/>
        <v>33</v>
      </c>
      <c r="Q766" s="55"/>
      <c r="R766" s="54" t="s">
        <v>7</v>
      </c>
    </row>
    <row r="767" spans="1:18" x14ac:dyDescent="0.25">
      <c r="A767" s="2" t="s">
        <v>4082</v>
      </c>
      <c r="B767" s="2" t="s">
        <v>5495</v>
      </c>
      <c r="C767" s="2" t="s">
        <v>5496</v>
      </c>
      <c r="D767" s="51">
        <v>7.650000000000003</v>
      </c>
      <c r="E767" s="51">
        <v>36.121400000000001</v>
      </c>
      <c r="F767" s="52">
        <v>4.72</v>
      </c>
      <c r="G767" s="51">
        <v>28.47</v>
      </c>
      <c r="H767" s="53">
        <v>20</v>
      </c>
      <c r="I767" s="52">
        <v>0.01</v>
      </c>
      <c r="J767" s="51">
        <v>720.55</v>
      </c>
      <c r="K767" s="52">
        <v>0.03</v>
      </c>
      <c r="L767" s="51">
        <v>567.54999999999995</v>
      </c>
      <c r="M767" s="52">
        <v>0.02</v>
      </c>
      <c r="N767" s="54">
        <v>3</v>
      </c>
      <c r="O767" s="54">
        <v>3</v>
      </c>
      <c r="P767" s="55" t="str">
        <f t="shared" si="11"/>
        <v>33</v>
      </c>
      <c r="Q767" s="55"/>
      <c r="R767" s="54" t="s">
        <v>7</v>
      </c>
    </row>
    <row r="768" spans="1:18" x14ac:dyDescent="0.25">
      <c r="A768" s="2" t="s">
        <v>4082</v>
      </c>
      <c r="B768" s="2" t="s">
        <v>7332</v>
      </c>
      <c r="C768" s="2" t="s">
        <v>7333</v>
      </c>
      <c r="D768" s="51">
        <v>4.7028985507246377</v>
      </c>
      <c r="E768" s="51">
        <v>28.217300000000002</v>
      </c>
      <c r="F768" s="52">
        <v>5.99</v>
      </c>
      <c r="G768" s="51">
        <v>23.51</v>
      </c>
      <c r="H768" s="53">
        <v>24</v>
      </c>
      <c r="I768" s="52">
        <v>0.02</v>
      </c>
      <c r="J768" s="51">
        <v>680</v>
      </c>
      <c r="K768" s="52">
        <v>0.02</v>
      </c>
      <c r="L768" s="51">
        <v>567.13</v>
      </c>
      <c r="M768" s="52">
        <v>0.02</v>
      </c>
      <c r="N768" s="54">
        <v>3</v>
      </c>
      <c r="O768" s="54">
        <v>3</v>
      </c>
      <c r="P768" s="55" t="str">
        <f t="shared" si="11"/>
        <v>33</v>
      </c>
      <c r="Q768" s="55"/>
      <c r="R768" s="54" t="s">
        <v>3336</v>
      </c>
    </row>
    <row r="769" spans="1:18" x14ac:dyDescent="0.25">
      <c r="A769" s="2" t="s">
        <v>4082</v>
      </c>
      <c r="B769" s="2" t="s">
        <v>5497</v>
      </c>
      <c r="C769" s="2" t="s">
        <v>5498</v>
      </c>
      <c r="D769" s="51">
        <v>3.9800000000000004</v>
      </c>
      <c r="E769" s="51">
        <v>25.73</v>
      </c>
      <c r="F769" s="52">
        <v>6.46</v>
      </c>
      <c r="G769" s="51">
        <v>21.75</v>
      </c>
      <c r="H769" s="53">
        <v>26</v>
      </c>
      <c r="I769" s="52">
        <v>0.02</v>
      </c>
      <c r="J769" s="51">
        <v>665.25</v>
      </c>
      <c r="K769" s="52">
        <v>0.02</v>
      </c>
      <c r="L769" s="51">
        <v>561.77</v>
      </c>
      <c r="M769" s="52">
        <v>0.02</v>
      </c>
      <c r="N769" s="54">
        <v>3</v>
      </c>
      <c r="O769" s="54">
        <v>3</v>
      </c>
      <c r="P769" s="55" t="str">
        <f t="shared" si="11"/>
        <v>33</v>
      </c>
      <c r="Q769" s="55"/>
      <c r="R769" s="54" t="s">
        <v>7</v>
      </c>
    </row>
    <row r="770" spans="1:18" x14ac:dyDescent="0.25">
      <c r="A770" s="2" t="s">
        <v>4082</v>
      </c>
      <c r="B770" s="2" t="s">
        <v>7334</v>
      </c>
      <c r="C770" s="2" t="s">
        <v>7335</v>
      </c>
      <c r="D770" s="51">
        <v>3.6416666666666679</v>
      </c>
      <c r="E770" s="51">
        <v>21.85</v>
      </c>
      <c r="F770" s="52">
        <v>5.99</v>
      </c>
      <c r="G770" s="51">
        <v>18.2</v>
      </c>
      <c r="H770" s="53">
        <v>31</v>
      </c>
      <c r="I770" s="52">
        <v>0.02</v>
      </c>
      <c r="J770" s="51">
        <v>674.5</v>
      </c>
      <c r="K770" s="52">
        <v>0.02</v>
      </c>
      <c r="L770" s="51">
        <v>561.6</v>
      </c>
      <c r="M770" s="52">
        <v>0.02</v>
      </c>
      <c r="N770" s="54">
        <v>3</v>
      </c>
      <c r="O770" s="54">
        <v>3</v>
      </c>
      <c r="P770" s="55" t="str">
        <f t="shared" si="11"/>
        <v>33</v>
      </c>
      <c r="Q770" s="55"/>
      <c r="R770" s="54" t="s">
        <v>3336</v>
      </c>
    </row>
    <row r="771" spans="1:18" x14ac:dyDescent="0.25">
      <c r="A771" s="2" t="s">
        <v>4082</v>
      </c>
      <c r="B771" s="2" t="s">
        <v>5499</v>
      </c>
      <c r="C771" s="2" t="s">
        <v>5500</v>
      </c>
      <c r="D771" s="51">
        <v>1.8799999999999997</v>
      </c>
      <c r="E771" s="51">
        <v>14.6363</v>
      </c>
      <c r="F771" s="52">
        <v>7.78</v>
      </c>
      <c r="G771" s="51">
        <v>12.75</v>
      </c>
      <c r="H771" s="53">
        <v>44</v>
      </c>
      <c r="I771" s="52">
        <v>0.03</v>
      </c>
      <c r="J771" s="51">
        <v>644</v>
      </c>
      <c r="K771" s="52">
        <v>0.02</v>
      </c>
      <c r="L771" s="51">
        <v>561.28</v>
      </c>
      <c r="M771" s="52">
        <v>0.02</v>
      </c>
      <c r="N771" s="54">
        <v>3</v>
      </c>
      <c r="O771" s="54">
        <v>3</v>
      </c>
      <c r="P771" s="55" t="str">
        <f t="shared" si="11"/>
        <v>33</v>
      </c>
      <c r="Q771" s="55"/>
      <c r="R771" s="54" t="s">
        <v>7</v>
      </c>
    </row>
    <row r="772" spans="1:18" x14ac:dyDescent="0.25">
      <c r="A772" s="2" t="s">
        <v>4082</v>
      </c>
      <c r="B772" s="2" t="s">
        <v>5501</v>
      </c>
      <c r="C772" s="2" t="s">
        <v>5502</v>
      </c>
      <c r="D772" s="51">
        <v>1</v>
      </c>
      <c r="E772" s="51">
        <v>9.6548999999999996</v>
      </c>
      <c r="F772" s="52">
        <v>9.65</v>
      </c>
      <c r="G772" s="51">
        <v>8.65</v>
      </c>
      <c r="H772" s="53">
        <v>65</v>
      </c>
      <c r="I772" s="52">
        <v>0.05</v>
      </c>
      <c r="J772" s="51">
        <v>625.4</v>
      </c>
      <c r="K772" s="52">
        <v>0.02</v>
      </c>
      <c r="L772" s="51">
        <v>560.4</v>
      </c>
      <c r="M772" s="52">
        <v>0.02</v>
      </c>
      <c r="N772" s="54">
        <v>3</v>
      </c>
      <c r="O772" s="54">
        <v>3</v>
      </c>
      <c r="P772" s="55" t="str">
        <f t="shared" si="11"/>
        <v>33</v>
      </c>
      <c r="Q772" s="55"/>
      <c r="R772" s="54" t="s">
        <v>7</v>
      </c>
    </row>
    <row r="773" spans="1:18" x14ac:dyDescent="0.25">
      <c r="A773" s="2" t="s">
        <v>4082</v>
      </c>
      <c r="B773" s="2" t="s">
        <v>7336</v>
      </c>
      <c r="C773" s="2" t="s">
        <v>7337</v>
      </c>
      <c r="D773" s="51">
        <v>4</v>
      </c>
      <c r="E773" s="51">
        <v>24</v>
      </c>
      <c r="F773" s="52">
        <v>6</v>
      </c>
      <c r="G773" s="51">
        <v>20</v>
      </c>
      <c r="H773" s="53">
        <v>28</v>
      </c>
      <c r="I773" s="52">
        <v>0.02</v>
      </c>
      <c r="J773" s="51">
        <v>672</v>
      </c>
      <c r="K773" s="52">
        <v>0.02</v>
      </c>
      <c r="L773" s="51">
        <v>560</v>
      </c>
      <c r="M773" s="52">
        <v>0.02</v>
      </c>
      <c r="N773" s="54">
        <v>3</v>
      </c>
      <c r="O773" s="54">
        <v>3</v>
      </c>
      <c r="P773" s="55" t="str">
        <f t="shared" si="11"/>
        <v>33</v>
      </c>
      <c r="Q773" s="55"/>
      <c r="R773" s="54" t="s">
        <v>3336</v>
      </c>
    </row>
    <row r="774" spans="1:18" x14ac:dyDescent="0.25">
      <c r="A774" s="2" t="s">
        <v>4082</v>
      </c>
      <c r="B774" s="2" t="s">
        <v>5503</v>
      </c>
      <c r="C774" s="2" t="s">
        <v>5504</v>
      </c>
      <c r="D774" s="51">
        <v>3.1500000000000008</v>
      </c>
      <c r="E774" s="51">
        <v>22.4482</v>
      </c>
      <c r="F774" s="52">
        <v>7.12</v>
      </c>
      <c r="G774" s="51">
        <v>19.29</v>
      </c>
      <c r="H774" s="53">
        <v>29</v>
      </c>
      <c r="I774" s="52">
        <v>0.02</v>
      </c>
      <c r="J774" s="51">
        <v>651</v>
      </c>
      <c r="K774" s="52">
        <v>0.02</v>
      </c>
      <c r="L774" s="51">
        <v>559.65</v>
      </c>
      <c r="M774" s="52">
        <v>0.02</v>
      </c>
      <c r="N774" s="54">
        <v>3</v>
      </c>
      <c r="O774" s="54">
        <v>3</v>
      </c>
      <c r="P774" s="55" t="str">
        <f t="shared" si="11"/>
        <v>33</v>
      </c>
      <c r="Q774" s="55"/>
      <c r="R774" s="54" t="s">
        <v>7</v>
      </c>
    </row>
    <row r="775" spans="1:18" x14ac:dyDescent="0.25">
      <c r="A775" s="2" t="s">
        <v>4082</v>
      </c>
      <c r="B775" s="2" t="s">
        <v>5505</v>
      </c>
      <c r="C775" s="2" t="s">
        <v>5506</v>
      </c>
      <c r="D775" s="51">
        <v>1.9000000000000015</v>
      </c>
      <c r="E775" s="51">
        <v>12.089</v>
      </c>
      <c r="F775" s="52">
        <v>6.36</v>
      </c>
      <c r="G775" s="51">
        <v>10.18</v>
      </c>
      <c r="H775" s="53">
        <v>56</v>
      </c>
      <c r="I775" s="52">
        <v>0.04</v>
      </c>
      <c r="J775" s="51">
        <v>664.9</v>
      </c>
      <c r="K775" s="52">
        <v>0.02</v>
      </c>
      <c r="L775" s="51">
        <v>558.5</v>
      </c>
      <c r="M775" s="52">
        <v>0.02</v>
      </c>
      <c r="N775" s="54">
        <v>3</v>
      </c>
      <c r="O775" s="54">
        <v>3</v>
      </c>
      <c r="P775" s="55" t="str">
        <f t="shared" ref="P775:P838" si="12">N775&amp;O775</f>
        <v>33</v>
      </c>
      <c r="Q775" s="55"/>
      <c r="R775" s="54" t="s">
        <v>7</v>
      </c>
    </row>
    <row r="776" spans="1:18" x14ac:dyDescent="0.25">
      <c r="A776" s="2" t="s">
        <v>4082</v>
      </c>
      <c r="B776" s="2" t="s">
        <v>5507</v>
      </c>
      <c r="C776" s="2" t="s">
        <v>5508</v>
      </c>
      <c r="D776" s="51">
        <v>3.11</v>
      </c>
      <c r="E776" s="51">
        <v>20.951599999999999</v>
      </c>
      <c r="F776" s="52">
        <v>6.73</v>
      </c>
      <c r="G776" s="51">
        <v>17.84</v>
      </c>
      <c r="H776" s="53">
        <v>31</v>
      </c>
      <c r="I776" s="52">
        <v>0.02</v>
      </c>
      <c r="J776" s="51">
        <v>649.5</v>
      </c>
      <c r="K776" s="52">
        <v>0.02</v>
      </c>
      <c r="L776" s="51">
        <v>553.09</v>
      </c>
      <c r="M776" s="52">
        <v>0.02</v>
      </c>
      <c r="N776" s="54">
        <v>3</v>
      </c>
      <c r="O776" s="54">
        <v>3</v>
      </c>
      <c r="P776" s="55" t="str">
        <f t="shared" si="12"/>
        <v>33</v>
      </c>
      <c r="Q776" s="55"/>
      <c r="R776" s="54" t="s">
        <v>7</v>
      </c>
    </row>
    <row r="777" spans="1:18" x14ac:dyDescent="0.25">
      <c r="A777" s="2" t="s">
        <v>4082</v>
      </c>
      <c r="B777" s="2" t="s">
        <v>5509</v>
      </c>
      <c r="C777" s="2" t="s">
        <v>5510</v>
      </c>
      <c r="D777" s="51">
        <v>5.0999999999999988</v>
      </c>
      <c r="E777" s="51">
        <v>32.595199999999998</v>
      </c>
      <c r="F777" s="52">
        <v>6.39</v>
      </c>
      <c r="G777" s="51">
        <v>27.49</v>
      </c>
      <c r="H777" s="53">
        <v>20</v>
      </c>
      <c r="I777" s="52">
        <v>0.01</v>
      </c>
      <c r="J777" s="51">
        <v>652.5</v>
      </c>
      <c r="K777" s="52">
        <v>0.02</v>
      </c>
      <c r="L777" s="51">
        <v>550.5</v>
      </c>
      <c r="M777" s="52">
        <v>0.02</v>
      </c>
      <c r="N777" s="54">
        <v>3</v>
      </c>
      <c r="O777" s="54">
        <v>3</v>
      </c>
      <c r="P777" s="55" t="str">
        <f t="shared" si="12"/>
        <v>33</v>
      </c>
      <c r="Q777" s="55"/>
      <c r="R777" s="54" t="s">
        <v>7</v>
      </c>
    </row>
    <row r="778" spans="1:18" x14ac:dyDescent="0.25">
      <c r="A778" s="2" t="s">
        <v>4082</v>
      </c>
      <c r="B778" s="2" t="s">
        <v>5511</v>
      </c>
      <c r="C778" s="2" t="s">
        <v>5512</v>
      </c>
      <c r="D778" s="51">
        <v>6.03</v>
      </c>
      <c r="E778" s="51">
        <v>33.545000000000002</v>
      </c>
      <c r="F778" s="52">
        <v>5.56</v>
      </c>
      <c r="G778" s="51">
        <v>27.51</v>
      </c>
      <c r="H778" s="53">
        <v>20</v>
      </c>
      <c r="I778" s="52">
        <v>0.01</v>
      </c>
      <c r="J778" s="51">
        <v>670.9</v>
      </c>
      <c r="K778" s="52">
        <v>0.02</v>
      </c>
      <c r="L778" s="51">
        <v>550.29999999999995</v>
      </c>
      <c r="M778" s="52">
        <v>0.02</v>
      </c>
      <c r="N778" s="54">
        <v>3</v>
      </c>
      <c r="O778" s="54">
        <v>3</v>
      </c>
      <c r="P778" s="55" t="str">
        <f t="shared" si="12"/>
        <v>33</v>
      </c>
      <c r="Q778" s="55"/>
      <c r="R778" s="54" t="s">
        <v>7</v>
      </c>
    </row>
    <row r="779" spans="1:18" x14ac:dyDescent="0.25">
      <c r="A779" s="2" t="s">
        <v>4082</v>
      </c>
      <c r="B779" s="2" t="s">
        <v>7338</v>
      </c>
      <c r="C779" s="2" t="s">
        <v>3348</v>
      </c>
      <c r="D779" s="51">
        <v>3.9238095238095236</v>
      </c>
      <c r="E779" s="51">
        <v>23.5428</v>
      </c>
      <c r="F779" s="52">
        <v>5.99</v>
      </c>
      <c r="G779" s="51">
        <v>19.61</v>
      </c>
      <c r="H779" s="53">
        <v>28</v>
      </c>
      <c r="I779" s="52">
        <v>0.02</v>
      </c>
      <c r="J779" s="51">
        <v>659.2</v>
      </c>
      <c r="K779" s="52">
        <v>0.02</v>
      </c>
      <c r="L779" s="51">
        <v>549.33000000000004</v>
      </c>
      <c r="M779" s="52">
        <v>0.02</v>
      </c>
      <c r="N779" s="54">
        <v>3</v>
      </c>
      <c r="O779" s="54">
        <v>3</v>
      </c>
      <c r="P779" s="55" t="str">
        <f t="shared" si="12"/>
        <v>33</v>
      </c>
      <c r="Q779" s="55"/>
      <c r="R779" s="54" t="s">
        <v>3336</v>
      </c>
    </row>
    <row r="780" spans="1:18" x14ac:dyDescent="0.25">
      <c r="A780" s="2" t="s">
        <v>4082</v>
      </c>
      <c r="B780" s="2" t="s">
        <v>5513</v>
      </c>
      <c r="C780" s="2" t="s">
        <v>5514</v>
      </c>
      <c r="D780" s="51">
        <v>2.5900000000000021</v>
      </c>
      <c r="E780" s="51">
        <v>20.885000000000002</v>
      </c>
      <c r="F780" s="52">
        <v>8.06</v>
      </c>
      <c r="G780" s="51">
        <v>18.29</v>
      </c>
      <c r="H780" s="53">
        <v>30</v>
      </c>
      <c r="I780" s="52">
        <v>0.02</v>
      </c>
      <c r="J780" s="51">
        <v>626.54999999999995</v>
      </c>
      <c r="K780" s="52">
        <v>0.02</v>
      </c>
      <c r="L780" s="51">
        <v>548.85</v>
      </c>
      <c r="M780" s="52">
        <v>0.02</v>
      </c>
      <c r="N780" s="54">
        <v>3</v>
      </c>
      <c r="O780" s="54">
        <v>3</v>
      </c>
      <c r="P780" s="55" t="str">
        <f t="shared" si="12"/>
        <v>33</v>
      </c>
      <c r="Q780" s="55"/>
      <c r="R780" s="54" t="s">
        <v>7</v>
      </c>
    </row>
    <row r="781" spans="1:18" x14ac:dyDescent="0.25">
      <c r="A781" s="2" t="s">
        <v>4082</v>
      </c>
      <c r="B781" s="2" t="s">
        <v>5515</v>
      </c>
      <c r="C781" s="2" t="s">
        <v>5516</v>
      </c>
      <c r="D781" s="51">
        <v>3.5999999999999988</v>
      </c>
      <c r="E781" s="51">
        <v>24.703800000000001</v>
      </c>
      <c r="F781" s="52">
        <v>6.86</v>
      </c>
      <c r="G781" s="51">
        <v>21.1</v>
      </c>
      <c r="H781" s="53">
        <v>26</v>
      </c>
      <c r="I781" s="52">
        <v>0.02</v>
      </c>
      <c r="J781" s="51">
        <v>642.29999999999995</v>
      </c>
      <c r="K781" s="52">
        <v>0.02</v>
      </c>
      <c r="L781" s="51">
        <v>548.70000000000005</v>
      </c>
      <c r="M781" s="52">
        <v>0.02</v>
      </c>
      <c r="N781" s="54">
        <v>3</v>
      </c>
      <c r="O781" s="54">
        <v>3</v>
      </c>
      <c r="P781" s="55" t="str">
        <f t="shared" si="12"/>
        <v>33</v>
      </c>
      <c r="Q781" s="55"/>
      <c r="R781" s="54" t="s">
        <v>7</v>
      </c>
    </row>
    <row r="782" spans="1:18" x14ac:dyDescent="0.25">
      <c r="A782" s="2" t="s">
        <v>4082</v>
      </c>
      <c r="B782" s="2" t="s">
        <v>5517</v>
      </c>
      <c r="C782" s="2" t="s">
        <v>5518</v>
      </c>
      <c r="D782" s="51">
        <v>3.830000000000001</v>
      </c>
      <c r="E782" s="51">
        <v>18.615300000000001</v>
      </c>
      <c r="F782" s="52">
        <v>4.8600000000000003</v>
      </c>
      <c r="G782" s="51">
        <v>14.78</v>
      </c>
      <c r="H782" s="53">
        <v>37</v>
      </c>
      <c r="I782" s="52">
        <v>0.03</v>
      </c>
      <c r="J782" s="51">
        <v>690</v>
      </c>
      <c r="K782" s="52">
        <v>0.02</v>
      </c>
      <c r="L782" s="51">
        <v>548.29</v>
      </c>
      <c r="M782" s="52">
        <v>0.02</v>
      </c>
      <c r="N782" s="54">
        <v>3</v>
      </c>
      <c r="O782" s="54">
        <v>3</v>
      </c>
      <c r="P782" s="55" t="str">
        <f t="shared" si="12"/>
        <v>33</v>
      </c>
      <c r="Q782" s="55"/>
      <c r="R782" s="54" t="s">
        <v>7</v>
      </c>
    </row>
    <row r="783" spans="1:18" x14ac:dyDescent="0.25">
      <c r="A783" s="2" t="s">
        <v>4082</v>
      </c>
      <c r="B783" s="2" t="s">
        <v>5519</v>
      </c>
      <c r="C783" s="2" t="s">
        <v>5520</v>
      </c>
      <c r="D783" s="51">
        <v>2.48</v>
      </c>
      <c r="E783" s="51">
        <v>18.9985</v>
      </c>
      <c r="F783" s="52">
        <v>7.66</v>
      </c>
      <c r="G783" s="51">
        <v>16.510000000000002</v>
      </c>
      <c r="H783" s="53">
        <v>32</v>
      </c>
      <c r="I783" s="52">
        <v>0.02</v>
      </c>
      <c r="J783" s="51">
        <v>627.45000000000005</v>
      </c>
      <c r="K783" s="52">
        <v>0.02</v>
      </c>
      <c r="L783" s="51">
        <v>548.09</v>
      </c>
      <c r="M783" s="52">
        <v>0.02</v>
      </c>
      <c r="N783" s="54">
        <v>3</v>
      </c>
      <c r="O783" s="54">
        <v>3</v>
      </c>
      <c r="P783" s="55" t="str">
        <f t="shared" si="12"/>
        <v>33</v>
      </c>
      <c r="Q783" s="55"/>
      <c r="R783" s="54" t="s">
        <v>7</v>
      </c>
    </row>
    <row r="784" spans="1:18" x14ac:dyDescent="0.25">
      <c r="A784" s="2" t="s">
        <v>4082</v>
      </c>
      <c r="B784" s="2" t="s">
        <v>5521</v>
      </c>
      <c r="C784" s="2" t="s">
        <v>5522</v>
      </c>
      <c r="D784" s="51">
        <v>1.51</v>
      </c>
      <c r="E784" s="51">
        <v>12.437200000000001</v>
      </c>
      <c r="F784" s="52">
        <v>8.23</v>
      </c>
      <c r="G784" s="51">
        <v>10.92</v>
      </c>
      <c r="H784" s="53">
        <v>50</v>
      </c>
      <c r="I784" s="52">
        <v>0.04</v>
      </c>
      <c r="J784" s="51">
        <v>622.25</v>
      </c>
      <c r="K784" s="52">
        <v>0.02</v>
      </c>
      <c r="L784" s="51">
        <v>546.75</v>
      </c>
      <c r="M784" s="52">
        <v>0.02</v>
      </c>
      <c r="N784" s="54">
        <v>3</v>
      </c>
      <c r="O784" s="54">
        <v>3</v>
      </c>
      <c r="P784" s="55" t="str">
        <f t="shared" si="12"/>
        <v>33</v>
      </c>
      <c r="Q784" s="55"/>
      <c r="R784" s="54" t="s">
        <v>7</v>
      </c>
    </row>
    <row r="785" spans="1:18" x14ac:dyDescent="0.25">
      <c r="A785" s="2" t="s">
        <v>4082</v>
      </c>
      <c r="B785" s="2" t="s">
        <v>5523</v>
      </c>
      <c r="C785" s="2" t="s">
        <v>5524</v>
      </c>
      <c r="D785" s="51">
        <v>1.850000000000001</v>
      </c>
      <c r="E785" s="51">
        <v>17.040900000000001</v>
      </c>
      <c r="F785" s="52">
        <v>9.2100000000000009</v>
      </c>
      <c r="G785" s="51">
        <v>15.19</v>
      </c>
      <c r="H785" s="53">
        <v>41</v>
      </c>
      <c r="I785" s="52">
        <v>0.03</v>
      </c>
      <c r="J785" s="51">
        <v>622.35</v>
      </c>
      <c r="K785" s="52">
        <v>0.02</v>
      </c>
      <c r="L785" s="51">
        <v>546.5</v>
      </c>
      <c r="M785" s="52">
        <v>0.02</v>
      </c>
      <c r="N785" s="54">
        <v>3</v>
      </c>
      <c r="O785" s="54">
        <v>3</v>
      </c>
      <c r="P785" s="55" t="str">
        <f t="shared" si="12"/>
        <v>33</v>
      </c>
      <c r="Q785" s="55"/>
      <c r="R785" s="54" t="s">
        <v>7</v>
      </c>
    </row>
    <row r="786" spans="1:18" x14ac:dyDescent="0.25">
      <c r="A786" s="2" t="s">
        <v>4082</v>
      </c>
      <c r="B786" s="2" t="s">
        <v>7339</v>
      </c>
      <c r="C786" s="2" t="s">
        <v>7340</v>
      </c>
      <c r="D786" s="51">
        <v>3.0987654320987654</v>
      </c>
      <c r="E786" s="51">
        <v>18.592500000000001</v>
      </c>
      <c r="F786" s="52">
        <v>5.99</v>
      </c>
      <c r="G786" s="51">
        <v>15.49</v>
      </c>
      <c r="H786" s="53">
        <v>35</v>
      </c>
      <c r="I786" s="52">
        <v>0.03</v>
      </c>
      <c r="J786" s="51">
        <v>654</v>
      </c>
      <c r="K786" s="52">
        <v>0.02</v>
      </c>
      <c r="L786" s="51">
        <v>545.54</v>
      </c>
      <c r="M786" s="52">
        <v>0.02</v>
      </c>
      <c r="N786" s="54">
        <v>3</v>
      </c>
      <c r="O786" s="54">
        <v>3</v>
      </c>
      <c r="P786" s="55" t="str">
        <f t="shared" si="12"/>
        <v>33</v>
      </c>
      <c r="Q786" s="55"/>
      <c r="R786" s="54" t="s">
        <v>3336</v>
      </c>
    </row>
    <row r="787" spans="1:18" x14ac:dyDescent="0.25">
      <c r="A787" s="2" t="s">
        <v>4082</v>
      </c>
      <c r="B787" s="2" t="s">
        <v>5525</v>
      </c>
      <c r="C787" s="2" t="s">
        <v>5526</v>
      </c>
      <c r="D787" s="51">
        <v>2.7399999999999998</v>
      </c>
      <c r="E787" s="51">
        <v>15.585900000000001</v>
      </c>
      <c r="F787" s="52">
        <v>5.68</v>
      </c>
      <c r="G787" s="51">
        <v>12.84</v>
      </c>
      <c r="H787" s="53">
        <v>44</v>
      </c>
      <c r="I787" s="52">
        <v>0.03</v>
      </c>
      <c r="J787" s="51">
        <v>663.75</v>
      </c>
      <c r="K787" s="52">
        <v>0.02</v>
      </c>
      <c r="L787" s="51">
        <v>543.19000000000005</v>
      </c>
      <c r="M787" s="52">
        <v>0.02</v>
      </c>
      <c r="N787" s="54">
        <v>3</v>
      </c>
      <c r="O787" s="54">
        <v>3</v>
      </c>
      <c r="P787" s="55" t="str">
        <f t="shared" si="12"/>
        <v>33</v>
      </c>
      <c r="Q787" s="55"/>
      <c r="R787" s="54" t="s">
        <v>7</v>
      </c>
    </row>
    <row r="788" spans="1:18" x14ac:dyDescent="0.25">
      <c r="A788" s="2" t="s">
        <v>4082</v>
      </c>
      <c r="B788" s="2" t="s">
        <v>5527</v>
      </c>
      <c r="C788" s="2" t="s">
        <v>5528</v>
      </c>
      <c r="D788" s="51">
        <v>3.6500000000000026</v>
      </c>
      <c r="E788" s="51">
        <v>17.8947</v>
      </c>
      <c r="F788" s="52">
        <v>4.9000000000000004</v>
      </c>
      <c r="G788" s="51">
        <v>14.24</v>
      </c>
      <c r="H788" s="53">
        <v>38</v>
      </c>
      <c r="I788" s="52">
        <v>0.03</v>
      </c>
      <c r="J788" s="51">
        <v>680</v>
      </c>
      <c r="K788" s="52">
        <v>0.02</v>
      </c>
      <c r="L788" s="51">
        <v>541.29999999999995</v>
      </c>
      <c r="M788" s="52">
        <v>0.02</v>
      </c>
      <c r="N788" s="54">
        <v>3</v>
      </c>
      <c r="O788" s="54">
        <v>3</v>
      </c>
      <c r="P788" s="55" t="str">
        <f t="shared" si="12"/>
        <v>33</v>
      </c>
      <c r="Q788" s="55"/>
      <c r="R788" s="54" t="s">
        <v>7</v>
      </c>
    </row>
    <row r="789" spans="1:18" x14ac:dyDescent="0.25">
      <c r="A789" s="2" t="s">
        <v>4082</v>
      </c>
      <c r="B789" s="2" t="s">
        <v>5529</v>
      </c>
      <c r="C789" s="2" t="s">
        <v>5530</v>
      </c>
      <c r="D789" s="51">
        <v>5.799999999999998</v>
      </c>
      <c r="E789" s="51">
        <v>35.043700000000001</v>
      </c>
      <c r="F789" s="52">
        <v>6.04</v>
      </c>
      <c r="G789" s="51">
        <v>29.24</v>
      </c>
      <c r="H789" s="53">
        <v>19</v>
      </c>
      <c r="I789" s="52">
        <v>0.01</v>
      </c>
      <c r="J789" s="51">
        <v>651.1</v>
      </c>
      <c r="K789" s="52">
        <v>0.02</v>
      </c>
      <c r="L789" s="51">
        <v>540.9</v>
      </c>
      <c r="M789" s="52">
        <v>0.02</v>
      </c>
      <c r="N789" s="54">
        <v>3</v>
      </c>
      <c r="O789" s="54">
        <v>3</v>
      </c>
      <c r="P789" s="55" t="str">
        <f t="shared" si="12"/>
        <v>33</v>
      </c>
      <c r="Q789" s="55"/>
      <c r="R789" s="54" t="s">
        <v>7</v>
      </c>
    </row>
    <row r="790" spans="1:18" x14ac:dyDescent="0.25">
      <c r="A790" s="2" t="s">
        <v>4082</v>
      </c>
      <c r="B790" s="2" t="s">
        <v>5531</v>
      </c>
      <c r="C790" s="2" t="s">
        <v>5532</v>
      </c>
      <c r="D790" s="51">
        <v>1.7100000000000006</v>
      </c>
      <c r="E790" s="51">
        <v>18.59</v>
      </c>
      <c r="F790" s="52">
        <v>10.87</v>
      </c>
      <c r="G790" s="51">
        <v>16.88</v>
      </c>
      <c r="H790" s="53">
        <v>32</v>
      </c>
      <c r="I790" s="52">
        <v>0.02</v>
      </c>
      <c r="J790" s="51">
        <v>593.70000000000005</v>
      </c>
      <c r="K790" s="52">
        <v>0.02</v>
      </c>
      <c r="L790" s="51">
        <v>538.98</v>
      </c>
      <c r="M790" s="52">
        <v>0.02</v>
      </c>
      <c r="N790" s="54">
        <v>3</v>
      </c>
      <c r="O790" s="54">
        <v>3</v>
      </c>
      <c r="P790" s="55" t="str">
        <f t="shared" si="12"/>
        <v>33</v>
      </c>
      <c r="Q790" s="55"/>
      <c r="R790" s="54" t="s">
        <v>7</v>
      </c>
    </row>
    <row r="791" spans="1:18" x14ac:dyDescent="0.25">
      <c r="A791" s="2" t="s">
        <v>4082</v>
      </c>
      <c r="B791" s="2" t="s">
        <v>5533</v>
      </c>
      <c r="C791" s="2" t="s">
        <v>5534</v>
      </c>
      <c r="D791" s="51">
        <v>3.1500000000000008</v>
      </c>
      <c r="E791" s="51">
        <v>21.491299999999999</v>
      </c>
      <c r="F791" s="52">
        <v>6.82</v>
      </c>
      <c r="G791" s="51">
        <v>18.34</v>
      </c>
      <c r="H791" s="53">
        <v>34</v>
      </c>
      <c r="I791" s="52">
        <v>0.02</v>
      </c>
      <c r="J791" s="51">
        <v>645.25</v>
      </c>
      <c r="K791" s="52">
        <v>0.02</v>
      </c>
      <c r="L791" s="51">
        <v>538.15</v>
      </c>
      <c r="M791" s="52">
        <v>0.02</v>
      </c>
      <c r="N791" s="54">
        <v>3</v>
      </c>
      <c r="O791" s="54">
        <v>3</v>
      </c>
      <c r="P791" s="55" t="str">
        <f t="shared" si="12"/>
        <v>33</v>
      </c>
      <c r="Q791" s="55"/>
      <c r="R791" s="54" t="s">
        <v>7</v>
      </c>
    </row>
    <row r="792" spans="1:18" x14ac:dyDescent="0.25">
      <c r="A792" s="2" t="s">
        <v>4082</v>
      </c>
      <c r="B792" s="2" t="s">
        <v>5535</v>
      </c>
      <c r="C792" s="2" t="s">
        <v>5536</v>
      </c>
      <c r="D792" s="51">
        <v>1.6199999999999999</v>
      </c>
      <c r="E792" s="51">
        <v>20.615300000000001</v>
      </c>
      <c r="F792" s="52">
        <v>12.72</v>
      </c>
      <c r="G792" s="51">
        <v>18.989999999999998</v>
      </c>
      <c r="H792" s="53">
        <v>29</v>
      </c>
      <c r="I792" s="52">
        <v>0.02</v>
      </c>
      <c r="J792" s="51">
        <v>584</v>
      </c>
      <c r="K792" s="52">
        <v>0.02</v>
      </c>
      <c r="L792" s="51">
        <v>537.02</v>
      </c>
      <c r="M792" s="52">
        <v>0.02</v>
      </c>
      <c r="N792" s="54">
        <v>3</v>
      </c>
      <c r="O792" s="54">
        <v>3</v>
      </c>
      <c r="P792" s="55" t="str">
        <f t="shared" si="12"/>
        <v>33</v>
      </c>
      <c r="Q792" s="55"/>
      <c r="R792" s="54" t="s">
        <v>7</v>
      </c>
    </row>
    <row r="793" spans="1:18" x14ac:dyDescent="0.25">
      <c r="A793" s="2" t="s">
        <v>4082</v>
      </c>
      <c r="B793" s="2" t="s">
        <v>5537</v>
      </c>
      <c r="C793" s="2" t="s">
        <v>5538</v>
      </c>
      <c r="D793" s="51">
        <v>4.0499999999999989</v>
      </c>
      <c r="E793" s="51">
        <v>31.089400000000001</v>
      </c>
      <c r="F793" s="52">
        <v>7.67</v>
      </c>
      <c r="G793" s="51">
        <v>27.03</v>
      </c>
      <c r="H793" s="53">
        <v>20</v>
      </c>
      <c r="I793" s="52">
        <v>0.01</v>
      </c>
      <c r="J793" s="51">
        <v>615.70000000000005</v>
      </c>
      <c r="K793" s="52">
        <v>0.02</v>
      </c>
      <c r="L793" s="51">
        <v>534.70000000000005</v>
      </c>
      <c r="M793" s="52">
        <v>0.02</v>
      </c>
      <c r="N793" s="54">
        <v>3</v>
      </c>
      <c r="O793" s="54">
        <v>3</v>
      </c>
      <c r="P793" s="55" t="str">
        <f t="shared" si="12"/>
        <v>33</v>
      </c>
      <c r="Q793" s="55"/>
      <c r="R793" s="54" t="s">
        <v>7</v>
      </c>
    </row>
    <row r="794" spans="1:18" x14ac:dyDescent="0.25">
      <c r="A794" s="2" t="s">
        <v>4082</v>
      </c>
      <c r="B794" s="2" t="s">
        <v>5539</v>
      </c>
      <c r="C794" s="2" t="s">
        <v>5540</v>
      </c>
      <c r="D794" s="51">
        <v>5.8100000000000014</v>
      </c>
      <c r="E794" s="51">
        <v>30.024999999999999</v>
      </c>
      <c r="F794" s="52">
        <v>5.16</v>
      </c>
      <c r="G794" s="51">
        <v>24.21</v>
      </c>
      <c r="H794" s="53">
        <v>22</v>
      </c>
      <c r="I794" s="52">
        <v>0.01</v>
      </c>
      <c r="J794" s="51">
        <v>660.55</v>
      </c>
      <c r="K794" s="52">
        <v>0.02</v>
      </c>
      <c r="L794" s="51">
        <v>532.73</v>
      </c>
      <c r="M794" s="52">
        <v>0.02</v>
      </c>
      <c r="N794" s="54">
        <v>3</v>
      </c>
      <c r="O794" s="54">
        <v>3</v>
      </c>
      <c r="P794" s="55" t="str">
        <f t="shared" si="12"/>
        <v>33</v>
      </c>
      <c r="Q794" s="55"/>
      <c r="R794" s="54" t="s">
        <v>7</v>
      </c>
    </row>
    <row r="795" spans="1:18" x14ac:dyDescent="0.25">
      <c r="A795" s="2" t="s">
        <v>4082</v>
      </c>
      <c r="B795" s="2" t="s">
        <v>5541</v>
      </c>
      <c r="C795" s="2" t="s">
        <v>5542</v>
      </c>
      <c r="D795" s="51">
        <v>4.1399999999999997</v>
      </c>
      <c r="E795" s="51">
        <v>27.2652</v>
      </c>
      <c r="F795" s="52">
        <v>6.58</v>
      </c>
      <c r="G795" s="51">
        <v>23.12</v>
      </c>
      <c r="H795" s="53">
        <v>23</v>
      </c>
      <c r="I795" s="52">
        <v>0.02</v>
      </c>
      <c r="J795" s="51">
        <v>627.1</v>
      </c>
      <c r="K795" s="52">
        <v>0.02</v>
      </c>
      <c r="L795" s="51">
        <v>531.88</v>
      </c>
      <c r="M795" s="52">
        <v>0.02</v>
      </c>
      <c r="N795" s="54">
        <v>3</v>
      </c>
      <c r="O795" s="54">
        <v>3</v>
      </c>
      <c r="P795" s="55" t="str">
        <f t="shared" si="12"/>
        <v>33</v>
      </c>
      <c r="Q795" s="55"/>
      <c r="R795" s="54" t="s">
        <v>7</v>
      </c>
    </row>
    <row r="796" spans="1:18" x14ac:dyDescent="0.25">
      <c r="A796" s="2" t="s">
        <v>4082</v>
      </c>
      <c r="B796" s="2" t="s">
        <v>5543</v>
      </c>
      <c r="C796" s="2" t="s">
        <v>5544</v>
      </c>
      <c r="D796" s="51">
        <v>5.14</v>
      </c>
      <c r="E796" s="51">
        <v>32.009</v>
      </c>
      <c r="F796" s="52">
        <v>6.22</v>
      </c>
      <c r="G796" s="51">
        <v>26.86</v>
      </c>
      <c r="H796" s="53">
        <v>20</v>
      </c>
      <c r="I796" s="52">
        <v>0.01</v>
      </c>
      <c r="J796" s="51">
        <v>632.20000000000005</v>
      </c>
      <c r="K796" s="52">
        <v>0.02</v>
      </c>
      <c r="L796" s="51">
        <v>529.4</v>
      </c>
      <c r="M796" s="52">
        <v>0.02</v>
      </c>
      <c r="N796" s="54">
        <v>3</v>
      </c>
      <c r="O796" s="54">
        <v>3</v>
      </c>
      <c r="P796" s="55" t="str">
        <f t="shared" si="12"/>
        <v>33</v>
      </c>
      <c r="Q796" s="55"/>
      <c r="R796" s="54" t="s">
        <v>7</v>
      </c>
    </row>
    <row r="797" spans="1:18" x14ac:dyDescent="0.25">
      <c r="A797" s="2" t="s">
        <v>4082</v>
      </c>
      <c r="B797" s="2" t="s">
        <v>5545</v>
      </c>
      <c r="C797" s="2" t="s">
        <v>5546</v>
      </c>
      <c r="D797" s="51">
        <v>3.11</v>
      </c>
      <c r="E797" s="51">
        <v>24.244</v>
      </c>
      <c r="F797" s="52">
        <v>7.79</v>
      </c>
      <c r="G797" s="51">
        <v>21.13</v>
      </c>
      <c r="H797" s="53">
        <v>25</v>
      </c>
      <c r="I797" s="52">
        <v>0.02</v>
      </c>
      <c r="J797" s="51">
        <v>606.1</v>
      </c>
      <c r="K797" s="52">
        <v>0.02</v>
      </c>
      <c r="L797" s="51">
        <v>528.35</v>
      </c>
      <c r="M797" s="52">
        <v>0.02</v>
      </c>
      <c r="N797" s="54">
        <v>3</v>
      </c>
      <c r="O797" s="54">
        <v>3</v>
      </c>
      <c r="P797" s="55" t="str">
        <f t="shared" si="12"/>
        <v>33</v>
      </c>
      <c r="Q797" s="55"/>
      <c r="R797" s="54" t="s">
        <v>7</v>
      </c>
    </row>
    <row r="798" spans="1:18" x14ac:dyDescent="0.25">
      <c r="A798" s="2" t="s">
        <v>4082</v>
      </c>
      <c r="B798" s="2" t="s">
        <v>5547</v>
      </c>
      <c r="C798" s="2" t="s">
        <v>5548</v>
      </c>
      <c r="D798" s="51">
        <v>6.3799999999999981</v>
      </c>
      <c r="E798" s="51">
        <v>32.79</v>
      </c>
      <c r="F798" s="52">
        <v>5.13</v>
      </c>
      <c r="G798" s="51">
        <v>26.41</v>
      </c>
      <c r="H798" s="53">
        <v>20</v>
      </c>
      <c r="I798" s="52">
        <v>0.01</v>
      </c>
      <c r="J798" s="51">
        <v>655.8</v>
      </c>
      <c r="K798" s="52">
        <v>0.02</v>
      </c>
      <c r="L798" s="51">
        <v>528.20000000000005</v>
      </c>
      <c r="M798" s="52">
        <v>0.02</v>
      </c>
      <c r="N798" s="54">
        <v>3</v>
      </c>
      <c r="O798" s="54">
        <v>3</v>
      </c>
      <c r="P798" s="55" t="str">
        <f t="shared" si="12"/>
        <v>33</v>
      </c>
      <c r="Q798" s="55"/>
      <c r="R798" s="54" t="s">
        <v>7</v>
      </c>
    </row>
    <row r="799" spans="1:18" x14ac:dyDescent="0.25">
      <c r="A799" s="2" t="s">
        <v>4082</v>
      </c>
      <c r="B799" s="2" t="s">
        <v>7341</v>
      </c>
      <c r="C799" s="2" t="s">
        <v>7342</v>
      </c>
      <c r="D799" s="51">
        <v>3.6413793103448282</v>
      </c>
      <c r="E799" s="51">
        <v>21.848199999999999</v>
      </c>
      <c r="F799" s="52">
        <v>5.99</v>
      </c>
      <c r="G799" s="51">
        <v>18.2</v>
      </c>
      <c r="H799" s="53">
        <v>29</v>
      </c>
      <c r="I799" s="52">
        <v>0.02</v>
      </c>
      <c r="J799" s="51">
        <v>633.6</v>
      </c>
      <c r="K799" s="52">
        <v>0.02</v>
      </c>
      <c r="L799" s="51">
        <v>527.99</v>
      </c>
      <c r="M799" s="52">
        <v>0.02</v>
      </c>
      <c r="N799" s="54">
        <v>3</v>
      </c>
      <c r="O799" s="54">
        <v>3</v>
      </c>
      <c r="P799" s="55" t="str">
        <f t="shared" si="12"/>
        <v>33</v>
      </c>
      <c r="Q799" s="55"/>
      <c r="R799" s="54" t="s">
        <v>3336</v>
      </c>
    </row>
    <row r="800" spans="1:18" x14ac:dyDescent="0.25">
      <c r="A800" s="2" t="s">
        <v>4082</v>
      </c>
      <c r="B800" s="2" t="s">
        <v>5549</v>
      </c>
      <c r="C800" s="2" t="s">
        <v>4279</v>
      </c>
      <c r="D800" s="51">
        <v>6.1299999999999981</v>
      </c>
      <c r="E800" s="51">
        <v>29.054300000000001</v>
      </c>
      <c r="F800" s="52">
        <v>4.7300000000000004</v>
      </c>
      <c r="G800" s="51">
        <v>22.92</v>
      </c>
      <c r="H800" s="53">
        <v>23</v>
      </c>
      <c r="I800" s="52">
        <v>0.02</v>
      </c>
      <c r="J800" s="51">
        <v>668.25</v>
      </c>
      <c r="K800" s="52">
        <v>0.02</v>
      </c>
      <c r="L800" s="51">
        <v>527.26</v>
      </c>
      <c r="M800" s="52">
        <v>0.02</v>
      </c>
      <c r="N800" s="54">
        <v>3</v>
      </c>
      <c r="O800" s="54">
        <v>3</v>
      </c>
      <c r="P800" s="55" t="str">
        <f t="shared" si="12"/>
        <v>33</v>
      </c>
      <c r="Q800" s="55"/>
      <c r="R800" s="54" t="s">
        <v>7</v>
      </c>
    </row>
    <row r="801" spans="1:18" x14ac:dyDescent="0.25">
      <c r="A801" s="2" t="s">
        <v>4082</v>
      </c>
      <c r="B801" s="2" t="s">
        <v>5550</v>
      </c>
      <c r="C801" s="2" t="s">
        <v>5551</v>
      </c>
      <c r="D801" s="51">
        <v>2.7099999999999995</v>
      </c>
      <c r="E801" s="51">
        <v>21.712900000000001</v>
      </c>
      <c r="F801" s="52">
        <v>8.01</v>
      </c>
      <c r="G801" s="51">
        <v>19</v>
      </c>
      <c r="H801" s="53">
        <v>28</v>
      </c>
      <c r="I801" s="52">
        <v>0.02</v>
      </c>
      <c r="J801" s="51">
        <v>603</v>
      </c>
      <c r="K801" s="52">
        <v>0.02</v>
      </c>
      <c r="L801" s="51">
        <v>527.12</v>
      </c>
      <c r="M801" s="52">
        <v>0.02</v>
      </c>
      <c r="N801" s="54">
        <v>3</v>
      </c>
      <c r="O801" s="54">
        <v>3</v>
      </c>
      <c r="P801" s="55" t="str">
        <f t="shared" si="12"/>
        <v>33</v>
      </c>
      <c r="Q801" s="55"/>
      <c r="R801" s="54" t="s">
        <v>7</v>
      </c>
    </row>
    <row r="802" spans="1:18" x14ac:dyDescent="0.25">
      <c r="A802" s="2" t="s">
        <v>4082</v>
      </c>
      <c r="B802" s="2" t="s">
        <v>5552</v>
      </c>
      <c r="C802" s="2" t="s">
        <v>5553</v>
      </c>
      <c r="D802" s="51">
        <v>5.2099999999999982</v>
      </c>
      <c r="E802" s="51">
        <v>27.522300000000001</v>
      </c>
      <c r="F802" s="52">
        <v>5.28</v>
      </c>
      <c r="G802" s="51">
        <v>22.31</v>
      </c>
      <c r="H802" s="53">
        <v>23</v>
      </c>
      <c r="I802" s="52">
        <v>0.02</v>
      </c>
      <c r="J802" s="51">
        <v>645.97</v>
      </c>
      <c r="K802" s="52">
        <v>0.02</v>
      </c>
      <c r="L802" s="51">
        <v>526.14</v>
      </c>
      <c r="M802" s="52">
        <v>0.02</v>
      </c>
      <c r="N802" s="54">
        <v>3</v>
      </c>
      <c r="O802" s="54">
        <v>3</v>
      </c>
      <c r="P802" s="55" t="str">
        <f t="shared" si="12"/>
        <v>33</v>
      </c>
      <c r="Q802" s="55"/>
      <c r="R802" s="54" t="s">
        <v>7</v>
      </c>
    </row>
    <row r="803" spans="1:18" x14ac:dyDescent="0.25">
      <c r="A803" s="2" t="s">
        <v>4082</v>
      </c>
      <c r="B803" s="2" t="s">
        <v>7343</v>
      </c>
      <c r="C803" s="2" t="s">
        <v>7344</v>
      </c>
      <c r="D803" s="51">
        <v>6.5746875000000014</v>
      </c>
      <c r="E803" s="51">
        <v>39.448099999999997</v>
      </c>
      <c r="F803" s="52">
        <v>5.99</v>
      </c>
      <c r="G803" s="51">
        <v>32.869999999999997</v>
      </c>
      <c r="H803" s="53">
        <v>16</v>
      </c>
      <c r="I803" s="52">
        <v>0.01</v>
      </c>
      <c r="J803" s="51">
        <v>631.16999999999996</v>
      </c>
      <c r="K803" s="52">
        <v>0.02</v>
      </c>
      <c r="L803" s="51">
        <v>525.97</v>
      </c>
      <c r="M803" s="52">
        <v>0.02</v>
      </c>
      <c r="N803" s="54">
        <v>3</v>
      </c>
      <c r="O803" s="54">
        <v>3</v>
      </c>
      <c r="P803" s="55" t="str">
        <f t="shared" si="12"/>
        <v>33</v>
      </c>
      <c r="Q803" s="55"/>
      <c r="R803" s="54" t="s">
        <v>3336</v>
      </c>
    </row>
    <row r="804" spans="1:18" x14ac:dyDescent="0.25">
      <c r="A804" s="2" t="s">
        <v>4082</v>
      </c>
      <c r="B804" s="2" t="s">
        <v>5554</v>
      </c>
      <c r="C804" s="2" t="s">
        <v>5555</v>
      </c>
      <c r="D804" s="51">
        <v>3.1800000000000019</v>
      </c>
      <c r="E804" s="51">
        <v>22.324100000000001</v>
      </c>
      <c r="F804" s="52">
        <v>7.02</v>
      </c>
      <c r="G804" s="51">
        <v>19.14</v>
      </c>
      <c r="H804" s="53">
        <v>27</v>
      </c>
      <c r="I804" s="52">
        <v>0.02</v>
      </c>
      <c r="J804" s="51">
        <v>611.4</v>
      </c>
      <c r="K804" s="52">
        <v>0.02</v>
      </c>
      <c r="L804" s="51">
        <v>525.54</v>
      </c>
      <c r="M804" s="52">
        <v>0.02</v>
      </c>
      <c r="N804" s="54">
        <v>3</v>
      </c>
      <c r="O804" s="54">
        <v>3</v>
      </c>
      <c r="P804" s="55" t="str">
        <f t="shared" si="12"/>
        <v>33</v>
      </c>
      <c r="Q804" s="55"/>
      <c r="R804" s="54" t="s">
        <v>7</v>
      </c>
    </row>
    <row r="805" spans="1:18" x14ac:dyDescent="0.25">
      <c r="A805" s="2" t="s">
        <v>4082</v>
      </c>
      <c r="B805" s="2" t="s">
        <v>5556</v>
      </c>
      <c r="C805" s="2" t="s">
        <v>5557</v>
      </c>
      <c r="D805" s="51">
        <v>1.8800000000000006</v>
      </c>
      <c r="E805" s="51">
        <v>19.432099999999998</v>
      </c>
      <c r="F805" s="52">
        <v>10.33</v>
      </c>
      <c r="G805" s="51">
        <v>17.55</v>
      </c>
      <c r="H805" s="53">
        <v>30</v>
      </c>
      <c r="I805" s="52">
        <v>0.02</v>
      </c>
      <c r="J805" s="51">
        <v>580.6</v>
      </c>
      <c r="K805" s="52">
        <v>0.02</v>
      </c>
      <c r="L805" s="51">
        <v>524.20000000000005</v>
      </c>
      <c r="M805" s="52">
        <v>0.02</v>
      </c>
      <c r="N805" s="54">
        <v>3</v>
      </c>
      <c r="O805" s="54">
        <v>3</v>
      </c>
      <c r="P805" s="55" t="str">
        <f t="shared" si="12"/>
        <v>33</v>
      </c>
      <c r="Q805" s="55"/>
      <c r="R805" s="54" t="s">
        <v>7</v>
      </c>
    </row>
    <row r="806" spans="1:18" x14ac:dyDescent="0.25">
      <c r="A806" s="2" t="s">
        <v>4082</v>
      </c>
      <c r="B806" s="2" t="s">
        <v>5558</v>
      </c>
      <c r="C806" s="2" t="s">
        <v>5559</v>
      </c>
      <c r="D806" s="51">
        <v>4.700000000000002</v>
      </c>
      <c r="E806" s="51">
        <v>26.3568</v>
      </c>
      <c r="F806" s="52">
        <v>5.6</v>
      </c>
      <c r="G806" s="51">
        <v>21.65</v>
      </c>
      <c r="H806" s="53">
        <v>29</v>
      </c>
      <c r="I806" s="52">
        <v>0.02</v>
      </c>
      <c r="J806" s="51">
        <v>658.92</v>
      </c>
      <c r="K806" s="52">
        <v>0.02</v>
      </c>
      <c r="L806" s="51">
        <v>522.62</v>
      </c>
      <c r="M806" s="52">
        <v>0.02</v>
      </c>
      <c r="N806" s="54">
        <v>3</v>
      </c>
      <c r="O806" s="54">
        <v>3</v>
      </c>
      <c r="P806" s="55" t="str">
        <f t="shared" si="12"/>
        <v>33</v>
      </c>
      <c r="Q806" s="55"/>
      <c r="R806" s="54" t="s">
        <v>7</v>
      </c>
    </row>
    <row r="807" spans="1:18" x14ac:dyDescent="0.25">
      <c r="A807" s="2" t="s">
        <v>4082</v>
      </c>
      <c r="B807" s="2" t="s">
        <v>7345</v>
      </c>
      <c r="C807" s="2" t="s">
        <v>7346</v>
      </c>
      <c r="D807" s="51">
        <v>6.53125</v>
      </c>
      <c r="E807" s="51">
        <v>39.1875</v>
      </c>
      <c r="F807" s="52">
        <v>6</v>
      </c>
      <c r="G807" s="51">
        <v>32.65</v>
      </c>
      <c r="H807" s="53">
        <v>16</v>
      </c>
      <c r="I807" s="52">
        <v>0.01</v>
      </c>
      <c r="J807" s="51">
        <v>627</v>
      </c>
      <c r="K807" s="52">
        <v>0.02</v>
      </c>
      <c r="L807" s="51">
        <v>522.5</v>
      </c>
      <c r="M807" s="52">
        <v>0.02</v>
      </c>
      <c r="N807" s="54">
        <v>3</v>
      </c>
      <c r="O807" s="54">
        <v>3</v>
      </c>
      <c r="P807" s="55" t="str">
        <f t="shared" si="12"/>
        <v>33</v>
      </c>
      <c r="Q807" s="55"/>
      <c r="R807" s="54" t="s">
        <v>3336</v>
      </c>
    </row>
    <row r="808" spans="1:18" x14ac:dyDescent="0.25">
      <c r="A808" s="2" t="s">
        <v>4082</v>
      </c>
      <c r="B808" s="2" t="s">
        <v>5560</v>
      </c>
      <c r="C808" s="2" t="s">
        <v>5051</v>
      </c>
      <c r="D808" s="51">
        <v>3.3799999999999986</v>
      </c>
      <c r="E808" s="51">
        <v>20.161200000000001</v>
      </c>
      <c r="F808" s="52">
        <v>5.96</v>
      </c>
      <c r="G808" s="51">
        <v>16.78</v>
      </c>
      <c r="H808" s="53">
        <v>31</v>
      </c>
      <c r="I808" s="52">
        <v>0.02</v>
      </c>
      <c r="J808" s="51">
        <v>625</v>
      </c>
      <c r="K808" s="52">
        <v>0.02</v>
      </c>
      <c r="L808" s="51">
        <v>520.22</v>
      </c>
      <c r="M808" s="52">
        <v>0.02</v>
      </c>
      <c r="N808" s="54">
        <v>3</v>
      </c>
      <c r="O808" s="54">
        <v>3</v>
      </c>
      <c r="P808" s="55" t="str">
        <f t="shared" si="12"/>
        <v>33</v>
      </c>
      <c r="Q808" s="55"/>
      <c r="R808" s="54" t="s">
        <v>7</v>
      </c>
    </row>
    <row r="809" spans="1:18" x14ac:dyDescent="0.25">
      <c r="A809" s="2" t="s">
        <v>4082</v>
      </c>
      <c r="B809" s="2" t="s">
        <v>5561</v>
      </c>
      <c r="C809" s="2" t="s">
        <v>5562</v>
      </c>
      <c r="D809" s="51">
        <v>3.4699999999999993</v>
      </c>
      <c r="E809" s="51">
        <v>21.980699999999999</v>
      </c>
      <c r="F809" s="52">
        <v>6.33</v>
      </c>
      <c r="G809" s="51">
        <v>18.510000000000002</v>
      </c>
      <c r="H809" s="53">
        <v>28</v>
      </c>
      <c r="I809" s="52">
        <v>0.02</v>
      </c>
      <c r="J809" s="51">
        <v>616.5</v>
      </c>
      <c r="K809" s="52">
        <v>0.02</v>
      </c>
      <c r="L809" s="51">
        <v>519.34</v>
      </c>
      <c r="M809" s="52">
        <v>0.02</v>
      </c>
      <c r="N809" s="54">
        <v>3</v>
      </c>
      <c r="O809" s="54">
        <v>3</v>
      </c>
      <c r="P809" s="55" t="str">
        <f t="shared" si="12"/>
        <v>33</v>
      </c>
      <c r="Q809" s="55"/>
      <c r="R809" s="54" t="s">
        <v>7</v>
      </c>
    </row>
    <row r="810" spans="1:18" x14ac:dyDescent="0.25">
      <c r="A810" s="2" t="s">
        <v>4082</v>
      </c>
      <c r="B810" s="2" t="s">
        <v>5563</v>
      </c>
      <c r="C810" s="2" t="s">
        <v>5564</v>
      </c>
      <c r="D810" s="51">
        <v>2.4000000000000004</v>
      </c>
      <c r="E810" s="51">
        <v>18.729600000000001</v>
      </c>
      <c r="F810" s="52">
        <v>7.8</v>
      </c>
      <c r="G810" s="51">
        <v>16.32</v>
      </c>
      <c r="H810" s="53">
        <v>35</v>
      </c>
      <c r="I810" s="52">
        <v>0.03</v>
      </c>
      <c r="J810" s="51">
        <v>599.35</v>
      </c>
      <c r="K810" s="52">
        <v>0.02</v>
      </c>
      <c r="L810" s="51">
        <v>515.35</v>
      </c>
      <c r="M810" s="52">
        <v>0.02</v>
      </c>
      <c r="N810" s="54">
        <v>3</v>
      </c>
      <c r="O810" s="54">
        <v>3</v>
      </c>
      <c r="P810" s="55" t="str">
        <f t="shared" si="12"/>
        <v>33</v>
      </c>
      <c r="Q810" s="55"/>
      <c r="R810" s="54" t="s">
        <v>7</v>
      </c>
    </row>
    <row r="811" spans="1:18" x14ac:dyDescent="0.25">
      <c r="A811" s="2" t="s">
        <v>4082</v>
      </c>
      <c r="B811" s="2" t="s">
        <v>5565</v>
      </c>
      <c r="C811" s="2" t="s">
        <v>5566</v>
      </c>
      <c r="D811" s="51">
        <v>7.200000000000002</v>
      </c>
      <c r="E811" s="51">
        <v>41.533299999999997</v>
      </c>
      <c r="F811" s="52">
        <v>5.76</v>
      </c>
      <c r="G811" s="51">
        <v>34.33</v>
      </c>
      <c r="H811" s="53">
        <v>15</v>
      </c>
      <c r="I811" s="52">
        <v>0.01</v>
      </c>
      <c r="J811" s="51">
        <v>623</v>
      </c>
      <c r="K811" s="52">
        <v>0.02</v>
      </c>
      <c r="L811" s="51">
        <v>515</v>
      </c>
      <c r="M811" s="52">
        <v>0.02</v>
      </c>
      <c r="N811" s="54">
        <v>3</v>
      </c>
      <c r="O811" s="54">
        <v>3</v>
      </c>
      <c r="P811" s="55" t="str">
        <f t="shared" si="12"/>
        <v>33</v>
      </c>
      <c r="Q811" s="55"/>
      <c r="R811" s="54" t="s">
        <v>7</v>
      </c>
    </row>
    <row r="812" spans="1:18" x14ac:dyDescent="0.25">
      <c r="A812" s="2" t="s">
        <v>4082</v>
      </c>
      <c r="B812" s="2" t="s">
        <v>5567</v>
      </c>
      <c r="C812" s="2" t="s">
        <v>5568</v>
      </c>
      <c r="D812" s="51">
        <v>3.8800000000000003</v>
      </c>
      <c r="E812" s="51">
        <v>30.764700000000001</v>
      </c>
      <c r="F812" s="52">
        <v>7.92</v>
      </c>
      <c r="G812" s="51">
        <v>26.88</v>
      </c>
      <c r="H812" s="53">
        <v>20</v>
      </c>
      <c r="I812" s="52">
        <v>0.01</v>
      </c>
      <c r="J812" s="51">
        <v>592</v>
      </c>
      <c r="K812" s="52">
        <v>0.02</v>
      </c>
      <c r="L812" s="51">
        <v>514.4</v>
      </c>
      <c r="M812" s="52">
        <v>0.02</v>
      </c>
      <c r="N812" s="54">
        <v>3</v>
      </c>
      <c r="O812" s="54">
        <v>3</v>
      </c>
      <c r="P812" s="55" t="str">
        <f t="shared" si="12"/>
        <v>33</v>
      </c>
      <c r="Q812" s="55"/>
      <c r="R812" s="54" t="s">
        <v>7</v>
      </c>
    </row>
    <row r="813" spans="1:18" x14ac:dyDescent="0.25">
      <c r="A813" s="2" t="s">
        <v>4082</v>
      </c>
      <c r="B813" s="2" t="s">
        <v>5569</v>
      </c>
      <c r="C813" s="2" t="s">
        <v>5570</v>
      </c>
      <c r="D813" s="51">
        <v>6.75</v>
      </c>
      <c r="E813" s="51">
        <v>37.1</v>
      </c>
      <c r="F813" s="52">
        <v>5.49</v>
      </c>
      <c r="G813" s="51">
        <v>30.35</v>
      </c>
      <c r="H813" s="53">
        <v>17</v>
      </c>
      <c r="I813" s="52">
        <v>0.01</v>
      </c>
      <c r="J813" s="51">
        <v>628.6</v>
      </c>
      <c r="K813" s="52">
        <v>0.02</v>
      </c>
      <c r="L813" s="51">
        <v>513.85</v>
      </c>
      <c r="M813" s="52">
        <v>0.02</v>
      </c>
      <c r="N813" s="54">
        <v>3</v>
      </c>
      <c r="O813" s="54">
        <v>3</v>
      </c>
      <c r="P813" s="55" t="str">
        <f t="shared" si="12"/>
        <v>33</v>
      </c>
      <c r="Q813" s="55"/>
      <c r="R813" s="54" t="s">
        <v>7</v>
      </c>
    </row>
    <row r="814" spans="1:18" x14ac:dyDescent="0.25">
      <c r="A814" s="2" t="s">
        <v>4082</v>
      </c>
      <c r="B814" s="2" t="s">
        <v>5571</v>
      </c>
      <c r="C814" s="2" t="s">
        <v>5572</v>
      </c>
      <c r="D814" s="51">
        <v>4.0199999999999969</v>
      </c>
      <c r="E814" s="51">
        <v>21.7178</v>
      </c>
      <c r="F814" s="52">
        <v>5.4</v>
      </c>
      <c r="G814" s="51">
        <v>17.690000000000001</v>
      </c>
      <c r="H814" s="53">
        <v>29</v>
      </c>
      <c r="I814" s="52">
        <v>0.02</v>
      </c>
      <c r="J814" s="51">
        <v>630.1</v>
      </c>
      <c r="K814" s="52">
        <v>0.02</v>
      </c>
      <c r="L814" s="51">
        <v>513.52</v>
      </c>
      <c r="M814" s="52">
        <v>0.02</v>
      </c>
      <c r="N814" s="54">
        <v>3</v>
      </c>
      <c r="O814" s="54">
        <v>3</v>
      </c>
      <c r="P814" s="55" t="str">
        <f t="shared" si="12"/>
        <v>33</v>
      </c>
      <c r="Q814" s="55"/>
      <c r="R814" s="54" t="s">
        <v>7</v>
      </c>
    </row>
    <row r="815" spans="1:18" x14ac:dyDescent="0.25">
      <c r="A815" s="2" t="s">
        <v>4082</v>
      </c>
      <c r="B815" s="2" t="s">
        <v>7347</v>
      </c>
      <c r="C815" s="2" t="s">
        <v>7348</v>
      </c>
      <c r="D815" s="51">
        <v>4.6666666666666679</v>
      </c>
      <c r="E815" s="51">
        <v>28</v>
      </c>
      <c r="F815" s="52">
        <v>5.99</v>
      </c>
      <c r="G815" s="51">
        <v>23.33</v>
      </c>
      <c r="H815" s="53">
        <v>22</v>
      </c>
      <c r="I815" s="52">
        <v>0.01</v>
      </c>
      <c r="J815" s="51">
        <v>616</v>
      </c>
      <c r="K815" s="52">
        <v>0.02</v>
      </c>
      <c r="L815" s="51">
        <v>513.33000000000004</v>
      </c>
      <c r="M815" s="52">
        <v>0.02</v>
      </c>
      <c r="N815" s="54">
        <v>3</v>
      </c>
      <c r="O815" s="54">
        <v>3</v>
      </c>
      <c r="P815" s="55" t="str">
        <f t="shared" si="12"/>
        <v>33</v>
      </c>
      <c r="Q815" s="55"/>
      <c r="R815" s="54" t="s">
        <v>3336</v>
      </c>
    </row>
    <row r="816" spans="1:18" x14ac:dyDescent="0.25">
      <c r="A816" s="2" t="s">
        <v>4082</v>
      </c>
      <c r="B816" s="2" t="s">
        <v>5573</v>
      </c>
      <c r="C816" s="2" t="s">
        <v>5574</v>
      </c>
      <c r="D816" s="51">
        <v>6.53</v>
      </c>
      <c r="E816" s="51">
        <v>36.6282</v>
      </c>
      <c r="F816" s="52">
        <v>5.6</v>
      </c>
      <c r="G816" s="51">
        <v>30.09</v>
      </c>
      <c r="H816" s="53">
        <v>17</v>
      </c>
      <c r="I816" s="52">
        <v>0.01</v>
      </c>
      <c r="J816" s="51">
        <v>622.67999999999995</v>
      </c>
      <c r="K816" s="52">
        <v>0.02</v>
      </c>
      <c r="L816" s="51">
        <v>511.67</v>
      </c>
      <c r="M816" s="52">
        <v>0.02</v>
      </c>
      <c r="N816" s="54">
        <v>3</v>
      </c>
      <c r="O816" s="54">
        <v>3</v>
      </c>
      <c r="P816" s="55" t="str">
        <f t="shared" si="12"/>
        <v>33</v>
      </c>
      <c r="Q816" s="55"/>
      <c r="R816" s="54" t="s">
        <v>7</v>
      </c>
    </row>
    <row r="817" spans="1:18" x14ac:dyDescent="0.25">
      <c r="A817" s="2" t="s">
        <v>4082</v>
      </c>
      <c r="B817" s="2" t="s">
        <v>5575</v>
      </c>
      <c r="C817" s="2" t="s">
        <v>5576</v>
      </c>
      <c r="D817" s="51">
        <v>6.9800000000000031</v>
      </c>
      <c r="E817" s="51">
        <v>42.212499999999999</v>
      </c>
      <c r="F817" s="52">
        <v>6.04</v>
      </c>
      <c r="G817" s="51">
        <v>35.229999999999997</v>
      </c>
      <c r="H817" s="53">
        <v>14</v>
      </c>
      <c r="I817" s="52">
        <v>0.01</v>
      </c>
      <c r="J817" s="51">
        <v>608.9</v>
      </c>
      <c r="K817" s="52">
        <v>0.02</v>
      </c>
      <c r="L817" s="51">
        <v>511.18</v>
      </c>
      <c r="M817" s="52">
        <v>0.02</v>
      </c>
      <c r="N817" s="54">
        <v>3</v>
      </c>
      <c r="O817" s="54">
        <v>3</v>
      </c>
      <c r="P817" s="55" t="str">
        <f t="shared" si="12"/>
        <v>33</v>
      </c>
      <c r="Q817" s="55"/>
      <c r="R817" s="54" t="s">
        <v>7</v>
      </c>
    </row>
    <row r="818" spans="1:18" x14ac:dyDescent="0.25">
      <c r="A818" s="2" t="s">
        <v>4082</v>
      </c>
      <c r="B818" s="2" t="s">
        <v>5577</v>
      </c>
      <c r="C818" s="2" t="s">
        <v>5578</v>
      </c>
      <c r="D818" s="51">
        <v>2.88</v>
      </c>
      <c r="E818" s="51">
        <v>18.776599999999998</v>
      </c>
      <c r="F818" s="52">
        <v>6.51</v>
      </c>
      <c r="G818" s="51">
        <v>15.89</v>
      </c>
      <c r="H818" s="53">
        <v>32</v>
      </c>
      <c r="I818" s="52">
        <v>0.02</v>
      </c>
      <c r="J818" s="51">
        <v>603.29999999999995</v>
      </c>
      <c r="K818" s="52">
        <v>0.02</v>
      </c>
      <c r="L818" s="51">
        <v>511.14</v>
      </c>
      <c r="M818" s="52">
        <v>0.02</v>
      </c>
      <c r="N818" s="54">
        <v>3</v>
      </c>
      <c r="O818" s="54">
        <v>3</v>
      </c>
      <c r="P818" s="55" t="str">
        <f t="shared" si="12"/>
        <v>33</v>
      </c>
      <c r="Q818" s="55"/>
      <c r="R818" s="54" t="s">
        <v>7</v>
      </c>
    </row>
    <row r="819" spans="1:18" x14ac:dyDescent="0.25">
      <c r="A819" s="2" t="s">
        <v>4082</v>
      </c>
      <c r="B819" s="2" t="s">
        <v>5579</v>
      </c>
      <c r="C819" s="2" t="s">
        <v>5580</v>
      </c>
      <c r="D819" s="51">
        <v>5.799999999999998</v>
      </c>
      <c r="E819" s="51">
        <v>32.766599999999997</v>
      </c>
      <c r="F819" s="52">
        <v>5.64</v>
      </c>
      <c r="G819" s="51">
        <v>26.96</v>
      </c>
      <c r="H819" s="53">
        <v>19</v>
      </c>
      <c r="I819" s="52">
        <v>0.01</v>
      </c>
      <c r="J819" s="51">
        <v>619.79999999999995</v>
      </c>
      <c r="K819" s="52">
        <v>0.02</v>
      </c>
      <c r="L819" s="51">
        <v>509.6</v>
      </c>
      <c r="M819" s="52">
        <v>0.02</v>
      </c>
      <c r="N819" s="54">
        <v>3</v>
      </c>
      <c r="O819" s="54">
        <v>3</v>
      </c>
      <c r="P819" s="55" t="str">
        <f t="shared" si="12"/>
        <v>33</v>
      </c>
      <c r="Q819" s="55"/>
      <c r="R819" s="54" t="s">
        <v>7</v>
      </c>
    </row>
    <row r="820" spans="1:18" x14ac:dyDescent="0.25">
      <c r="A820" s="2" t="s">
        <v>4082</v>
      </c>
      <c r="B820" s="2" t="s">
        <v>5581</v>
      </c>
      <c r="C820" s="2" t="s">
        <v>5582</v>
      </c>
      <c r="D820" s="51">
        <v>3.75</v>
      </c>
      <c r="E820" s="51">
        <v>26.67</v>
      </c>
      <c r="F820" s="52">
        <v>7.11</v>
      </c>
      <c r="G820" s="51">
        <v>22.92</v>
      </c>
      <c r="H820" s="53">
        <v>22</v>
      </c>
      <c r="I820" s="52">
        <v>0.01</v>
      </c>
      <c r="J820" s="51">
        <v>592.08000000000004</v>
      </c>
      <c r="K820" s="52">
        <v>0.02</v>
      </c>
      <c r="L820" s="51">
        <v>509.58</v>
      </c>
      <c r="M820" s="52">
        <v>0.02</v>
      </c>
      <c r="N820" s="54">
        <v>3</v>
      </c>
      <c r="O820" s="54">
        <v>3</v>
      </c>
      <c r="P820" s="55" t="str">
        <f t="shared" si="12"/>
        <v>33</v>
      </c>
      <c r="Q820" s="55"/>
      <c r="R820" s="54" t="s">
        <v>7</v>
      </c>
    </row>
    <row r="821" spans="1:18" x14ac:dyDescent="0.25">
      <c r="A821" s="2" t="s">
        <v>4082</v>
      </c>
      <c r="B821" s="2" t="s">
        <v>5583</v>
      </c>
      <c r="C821" s="2" t="s">
        <v>5584</v>
      </c>
      <c r="D821" s="51">
        <v>4.1899999999999995</v>
      </c>
      <c r="E821" s="51">
        <v>28.386600000000001</v>
      </c>
      <c r="F821" s="52">
        <v>6.77</v>
      </c>
      <c r="G821" s="51">
        <v>24.19</v>
      </c>
      <c r="H821" s="53">
        <v>21</v>
      </c>
      <c r="I821" s="52">
        <v>0.01</v>
      </c>
      <c r="J821" s="51">
        <v>596.12</v>
      </c>
      <c r="K821" s="52">
        <v>0.02</v>
      </c>
      <c r="L821" s="51">
        <v>508.13</v>
      </c>
      <c r="M821" s="52">
        <v>0.02</v>
      </c>
      <c r="N821" s="54">
        <v>3</v>
      </c>
      <c r="O821" s="54">
        <v>3</v>
      </c>
      <c r="P821" s="55" t="str">
        <f t="shared" si="12"/>
        <v>33</v>
      </c>
      <c r="Q821" s="55"/>
      <c r="R821" s="54" t="s">
        <v>7</v>
      </c>
    </row>
    <row r="822" spans="1:18" x14ac:dyDescent="0.25">
      <c r="A822" s="2" t="s">
        <v>4082</v>
      </c>
      <c r="B822" s="2" t="s">
        <v>5585</v>
      </c>
      <c r="C822" s="2" t="s">
        <v>5586</v>
      </c>
      <c r="D822" s="51">
        <v>3.0199999999999996</v>
      </c>
      <c r="E822" s="51">
        <v>17.8659</v>
      </c>
      <c r="F822" s="52">
        <v>5.91</v>
      </c>
      <c r="G822" s="51">
        <v>14.84</v>
      </c>
      <c r="H822" s="53">
        <v>33</v>
      </c>
      <c r="I822" s="52">
        <v>0.02</v>
      </c>
      <c r="J822" s="51">
        <v>603.21</v>
      </c>
      <c r="K822" s="52">
        <v>0.02</v>
      </c>
      <c r="L822" s="51">
        <v>503.55</v>
      </c>
      <c r="M822" s="52">
        <v>0.02</v>
      </c>
      <c r="N822" s="54">
        <v>3</v>
      </c>
      <c r="O822" s="54">
        <v>3</v>
      </c>
      <c r="P822" s="55" t="str">
        <f t="shared" si="12"/>
        <v>33</v>
      </c>
      <c r="Q822" s="55"/>
      <c r="R822" s="54" t="s">
        <v>7</v>
      </c>
    </row>
    <row r="823" spans="1:18" x14ac:dyDescent="0.25">
      <c r="A823" s="2" t="s">
        <v>4082</v>
      </c>
      <c r="B823" s="2" t="s">
        <v>5587</v>
      </c>
      <c r="C823" s="2" t="s">
        <v>5588</v>
      </c>
      <c r="D823" s="51">
        <v>3.5799999999999987</v>
      </c>
      <c r="E823" s="51">
        <v>22.844200000000001</v>
      </c>
      <c r="F823" s="52">
        <v>6.38</v>
      </c>
      <c r="G823" s="51">
        <v>19.260000000000002</v>
      </c>
      <c r="H823" s="53">
        <v>26</v>
      </c>
      <c r="I823" s="52">
        <v>0.02</v>
      </c>
      <c r="J823" s="51">
        <v>593.95000000000005</v>
      </c>
      <c r="K823" s="52">
        <v>0.02</v>
      </c>
      <c r="L823" s="51">
        <v>500.87</v>
      </c>
      <c r="M823" s="52">
        <v>0.02</v>
      </c>
      <c r="N823" s="54">
        <v>3</v>
      </c>
      <c r="O823" s="54">
        <v>3</v>
      </c>
      <c r="P823" s="55" t="str">
        <f t="shared" si="12"/>
        <v>33</v>
      </c>
      <c r="Q823" s="55"/>
      <c r="R823" s="54" t="s">
        <v>7</v>
      </c>
    </row>
    <row r="824" spans="1:18" x14ac:dyDescent="0.25">
      <c r="A824" s="2" t="s">
        <v>4082</v>
      </c>
      <c r="B824" s="2" t="s">
        <v>5589</v>
      </c>
      <c r="C824" s="2" t="s">
        <v>5590</v>
      </c>
      <c r="D824" s="51">
        <v>4.049999999999998</v>
      </c>
      <c r="E824" s="51">
        <v>24.056000000000001</v>
      </c>
      <c r="F824" s="52">
        <v>5.93</v>
      </c>
      <c r="G824" s="51">
        <v>20</v>
      </c>
      <c r="H824" s="53">
        <v>25</v>
      </c>
      <c r="I824" s="52">
        <v>0.02</v>
      </c>
      <c r="J824" s="51">
        <v>601.4</v>
      </c>
      <c r="K824" s="52">
        <v>0.02</v>
      </c>
      <c r="L824" s="51">
        <v>500.15</v>
      </c>
      <c r="M824" s="52">
        <v>0.02</v>
      </c>
      <c r="N824" s="54">
        <v>3</v>
      </c>
      <c r="O824" s="54">
        <v>3</v>
      </c>
      <c r="P824" s="55" t="str">
        <f t="shared" si="12"/>
        <v>33</v>
      </c>
      <c r="Q824" s="55"/>
      <c r="R824" s="54" t="s">
        <v>7</v>
      </c>
    </row>
    <row r="825" spans="1:18" x14ac:dyDescent="0.25">
      <c r="A825" s="2" t="s">
        <v>4082</v>
      </c>
      <c r="B825" s="2" t="s">
        <v>5591</v>
      </c>
      <c r="C825" s="2" t="s">
        <v>5592</v>
      </c>
      <c r="D825" s="51">
        <v>5.6500000000000021</v>
      </c>
      <c r="E825" s="51">
        <v>33.347200000000001</v>
      </c>
      <c r="F825" s="52">
        <v>5.9</v>
      </c>
      <c r="G825" s="51">
        <v>27.69</v>
      </c>
      <c r="H825" s="53">
        <v>18</v>
      </c>
      <c r="I825" s="52">
        <v>0.01</v>
      </c>
      <c r="J825" s="51">
        <v>600.25</v>
      </c>
      <c r="K825" s="52">
        <v>0.02</v>
      </c>
      <c r="L825" s="51">
        <v>498.55</v>
      </c>
      <c r="M825" s="52">
        <v>0.02</v>
      </c>
      <c r="N825" s="54">
        <v>3</v>
      </c>
      <c r="O825" s="54">
        <v>3</v>
      </c>
      <c r="P825" s="55" t="str">
        <f t="shared" si="12"/>
        <v>33</v>
      </c>
      <c r="Q825" s="55"/>
      <c r="R825" s="54" t="s">
        <v>7</v>
      </c>
    </row>
    <row r="826" spans="1:18" x14ac:dyDescent="0.25">
      <c r="A826" s="2" t="s">
        <v>4082</v>
      </c>
      <c r="B826" s="2" t="s">
        <v>5593</v>
      </c>
      <c r="C826" s="2" t="s">
        <v>5594</v>
      </c>
      <c r="D826" s="51">
        <v>2.850000000000001</v>
      </c>
      <c r="E826" s="51">
        <v>27.68</v>
      </c>
      <c r="F826" s="52">
        <v>9.7100000000000009</v>
      </c>
      <c r="G826" s="51">
        <v>24.83</v>
      </c>
      <c r="H826" s="53">
        <v>20</v>
      </c>
      <c r="I826" s="52">
        <v>0.01</v>
      </c>
      <c r="J826" s="51">
        <v>553.6</v>
      </c>
      <c r="K826" s="52">
        <v>0.02</v>
      </c>
      <c r="L826" s="51">
        <v>496.6</v>
      </c>
      <c r="M826" s="52">
        <v>0.02</v>
      </c>
      <c r="N826" s="54">
        <v>3</v>
      </c>
      <c r="O826" s="54">
        <v>3</v>
      </c>
      <c r="P826" s="55" t="str">
        <f t="shared" si="12"/>
        <v>33</v>
      </c>
      <c r="Q826" s="55"/>
      <c r="R826" s="54" t="s">
        <v>7</v>
      </c>
    </row>
    <row r="827" spans="1:18" x14ac:dyDescent="0.25">
      <c r="A827" s="2" t="s">
        <v>4082</v>
      </c>
      <c r="B827" s="2" t="s">
        <v>5595</v>
      </c>
      <c r="C827" s="2" t="s">
        <v>5596</v>
      </c>
      <c r="D827" s="51">
        <v>4.4599999999999982</v>
      </c>
      <c r="E827" s="51">
        <v>25.139500000000002</v>
      </c>
      <c r="F827" s="52">
        <v>5.63</v>
      </c>
      <c r="G827" s="51">
        <v>20.67</v>
      </c>
      <c r="H827" s="53">
        <v>24</v>
      </c>
      <c r="I827" s="52">
        <v>0.02</v>
      </c>
      <c r="J827" s="51">
        <v>603.35</v>
      </c>
      <c r="K827" s="52">
        <v>0.02</v>
      </c>
      <c r="L827" s="51">
        <v>496.31</v>
      </c>
      <c r="M827" s="52">
        <v>0.02</v>
      </c>
      <c r="N827" s="54">
        <v>3</v>
      </c>
      <c r="O827" s="54">
        <v>3</v>
      </c>
      <c r="P827" s="55" t="str">
        <f t="shared" si="12"/>
        <v>33</v>
      </c>
      <c r="Q827" s="55"/>
      <c r="R827" s="54" t="s">
        <v>7</v>
      </c>
    </row>
    <row r="828" spans="1:18" x14ac:dyDescent="0.25">
      <c r="A828" s="2" t="s">
        <v>4082</v>
      </c>
      <c r="B828" s="2" t="s">
        <v>5597</v>
      </c>
      <c r="C828" s="2" t="s">
        <v>5598</v>
      </c>
      <c r="D828" s="51">
        <v>7.86</v>
      </c>
      <c r="E828" s="51">
        <v>43.1571</v>
      </c>
      <c r="F828" s="52">
        <v>5.49</v>
      </c>
      <c r="G828" s="51">
        <v>35.29</v>
      </c>
      <c r="H828" s="53">
        <v>14</v>
      </c>
      <c r="I828" s="52">
        <v>0.01</v>
      </c>
      <c r="J828" s="51">
        <v>604.20000000000005</v>
      </c>
      <c r="K828" s="52">
        <v>0.02</v>
      </c>
      <c r="L828" s="51">
        <v>494.16</v>
      </c>
      <c r="M828" s="52">
        <v>0.02</v>
      </c>
      <c r="N828" s="54">
        <v>3</v>
      </c>
      <c r="O828" s="54">
        <v>3</v>
      </c>
      <c r="P828" s="55" t="str">
        <f t="shared" si="12"/>
        <v>33</v>
      </c>
      <c r="Q828" s="55"/>
      <c r="R828" s="54" t="s">
        <v>7</v>
      </c>
    </row>
    <row r="829" spans="1:18" x14ac:dyDescent="0.25">
      <c r="A829" s="2" t="s">
        <v>4082</v>
      </c>
      <c r="B829" s="2" t="s">
        <v>7349</v>
      </c>
      <c r="C829" s="2" t="s">
        <v>7350</v>
      </c>
      <c r="D829" s="51">
        <v>3.0862068965517242</v>
      </c>
      <c r="E829" s="51">
        <v>18.517199999999999</v>
      </c>
      <c r="F829" s="52">
        <v>5.99</v>
      </c>
      <c r="G829" s="51">
        <v>15.43</v>
      </c>
      <c r="H829" s="53">
        <v>32</v>
      </c>
      <c r="I829" s="52">
        <v>0.02</v>
      </c>
      <c r="J829" s="51">
        <v>591</v>
      </c>
      <c r="K829" s="52">
        <v>0.02</v>
      </c>
      <c r="L829" s="51">
        <v>492.24</v>
      </c>
      <c r="M829" s="52">
        <v>0.02</v>
      </c>
      <c r="N829" s="54">
        <v>3</v>
      </c>
      <c r="O829" s="54">
        <v>3</v>
      </c>
      <c r="P829" s="55" t="str">
        <f t="shared" si="12"/>
        <v>33</v>
      </c>
      <c r="Q829" s="55"/>
      <c r="R829" s="54" t="s">
        <v>3336</v>
      </c>
    </row>
    <row r="830" spans="1:18" x14ac:dyDescent="0.25">
      <c r="A830" s="2" t="s">
        <v>4082</v>
      </c>
      <c r="B830" s="2" t="s">
        <v>5599</v>
      </c>
      <c r="C830" s="2" t="s">
        <v>5600</v>
      </c>
      <c r="D830" s="51">
        <v>6.75</v>
      </c>
      <c r="E830" s="51">
        <v>37.487499999999997</v>
      </c>
      <c r="F830" s="52">
        <v>5.55</v>
      </c>
      <c r="G830" s="51">
        <v>30.73</v>
      </c>
      <c r="H830" s="53">
        <v>16</v>
      </c>
      <c r="I830" s="52">
        <v>0.01</v>
      </c>
      <c r="J830" s="51">
        <v>599.79999999999995</v>
      </c>
      <c r="K830" s="52">
        <v>0.02</v>
      </c>
      <c r="L830" s="51">
        <v>491.8</v>
      </c>
      <c r="M830" s="52">
        <v>0.02</v>
      </c>
      <c r="N830" s="54">
        <v>3</v>
      </c>
      <c r="O830" s="54">
        <v>3</v>
      </c>
      <c r="P830" s="55" t="str">
        <f t="shared" si="12"/>
        <v>33</v>
      </c>
      <c r="Q830" s="55"/>
      <c r="R830" s="54" t="s">
        <v>7</v>
      </c>
    </row>
    <row r="831" spans="1:18" x14ac:dyDescent="0.25">
      <c r="A831" s="2" t="s">
        <v>4082</v>
      </c>
      <c r="B831" s="2" t="s">
        <v>5601</v>
      </c>
      <c r="C831" s="2" t="s">
        <v>5602</v>
      </c>
      <c r="D831" s="51">
        <v>2.85</v>
      </c>
      <c r="E831" s="51">
        <v>22.046600000000002</v>
      </c>
      <c r="F831" s="52">
        <v>7.73</v>
      </c>
      <c r="G831" s="51">
        <v>19.190000000000001</v>
      </c>
      <c r="H831" s="53">
        <v>25</v>
      </c>
      <c r="I831" s="52">
        <v>0.02</v>
      </c>
      <c r="J831" s="51">
        <v>561.26</v>
      </c>
      <c r="K831" s="52">
        <v>0.02</v>
      </c>
      <c r="L831" s="51">
        <v>490.01</v>
      </c>
      <c r="M831" s="52">
        <v>0.02</v>
      </c>
      <c r="N831" s="54">
        <v>3</v>
      </c>
      <c r="O831" s="54">
        <v>3</v>
      </c>
      <c r="P831" s="55" t="str">
        <f t="shared" si="12"/>
        <v>33</v>
      </c>
      <c r="Q831" s="55"/>
      <c r="R831" s="54" t="s">
        <v>7</v>
      </c>
    </row>
    <row r="832" spans="1:18" x14ac:dyDescent="0.25">
      <c r="A832" s="2" t="s">
        <v>4082</v>
      </c>
      <c r="B832" s="2" t="s">
        <v>5603</v>
      </c>
      <c r="C832" s="2" t="s">
        <v>5604</v>
      </c>
      <c r="D832" s="51">
        <v>2.37</v>
      </c>
      <c r="E832" s="51">
        <v>15.971399999999999</v>
      </c>
      <c r="F832" s="52">
        <v>6.73</v>
      </c>
      <c r="G832" s="51">
        <v>13.6</v>
      </c>
      <c r="H832" s="53">
        <v>36</v>
      </c>
      <c r="I832" s="52">
        <v>0.03</v>
      </c>
      <c r="J832" s="51">
        <v>574.5</v>
      </c>
      <c r="K832" s="52">
        <v>0.02</v>
      </c>
      <c r="L832" s="51">
        <v>489.18</v>
      </c>
      <c r="M832" s="52">
        <v>0.02</v>
      </c>
      <c r="N832" s="54">
        <v>3</v>
      </c>
      <c r="O832" s="54">
        <v>3</v>
      </c>
      <c r="P832" s="55" t="str">
        <f t="shared" si="12"/>
        <v>33</v>
      </c>
      <c r="Q832" s="55"/>
      <c r="R832" s="54" t="s">
        <v>7</v>
      </c>
    </row>
    <row r="833" spans="1:18" x14ac:dyDescent="0.25">
      <c r="A833" s="2" t="s">
        <v>4082</v>
      </c>
      <c r="B833" s="2" t="s">
        <v>5605</v>
      </c>
      <c r="C833" s="2" t="s">
        <v>5606</v>
      </c>
      <c r="D833" s="51">
        <v>6.53</v>
      </c>
      <c r="E833" s="51">
        <v>38.896599999999999</v>
      </c>
      <c r="F833" s="52">
        <v>5.95</v>
      </c>
      <c r="G833" s="51">
        <v>32.36</v>
      </c>
      <c r="H833" s="53">
        <v>15</v>
      </c>
      <c r="I833" s="52">
        <v>0.01</v>
      </c>
      <c r="J833" s="51">
        <v>583.45000000000005</v>
      </c>
      <c r="K833" s="52">
        <v>0.02</v>
      </c>
      <c r="L833" s="51">
        <v>485.5</v>
      </c>
      <c r="M833" s="52">
        <v>0.02</v>
      </c>
      <c r="N833" s="54">
        <v>3</v>
      </c>
      <c r="O833" s="54">
        <v>3</v>
      </c>
      <c r="P833" s="55" t="str">
        <f t="shared" si="12"/>
        <v>33</v>
      </c>
      <c r="Q833" s="55"/>
      <c r="R833" s="54" t="s">
        <v>7</v>
      </c>
    </row>
    <row r="834" spans="1:18" x14ac:dyDescent="0.25">
      <c r="A834" s="2" t="s">
        <v>4082</v>
      </c>
      <c r="B834" s="2" t="s">
        <v>5607</v>
      </c>
      <c r="C834" s="2" t="s">
        <v>5608</v>
      </c>
      <c r="D834" s="51">
        <v>4.5699999999999985</v>
      </c>
      <c r="E834" s="51">
        <v>27.628499999999999</v>
      </c>
      <c r="F834" s="52">
        <v>6.04</v>
      </c>
      <c r="G834" s="51">
        <v>23.05</v>
      </c>
      <c r="H834" s="53">
        <v>21</v>
      </c>
      <c r="I834" s="52">
        <v>0.01</v>
      </c>
      <c r="J834" s="51">
        <v>580.20000000000005</v>
      </c>
      <c r="K834" s="52">
        <v>0.02</v>
      </c>
      <c r="L834" s="51">
        <v>484.23</v>
      </c>
      <c r="M834" s="52">
        <v>0.02</v>
      </c>
      <c r="N834" s="54">
        <v>3</v>
      </c>
      <c r="O834" s="54">
        <v>3</v>
      </c>
      <c r="P834" s="55" t="str">
        <f t="shared" si="12"/>
        <v>33</v>
      </c>
      <c r="Q834" s="55"/>
      <c r="R834" s="54" t="s">
        <v>7</v>
      </c>
    </row>
    <row r="835" spans="1:18" x14ac:dyDescent="0.25">
      <c r="A835" s="2" t="s">
        <v>4082</v>
      </c>
      <c r="B835" s="2" t="s">
        <v>5609</v>
      </c>
      <c r="C835" s="2" t="s">
        <v>5610</v>
      </c>
      <c r="D835" s="51">
        <v>1.8800000000000003</v>
      </c>
      <c r="E835" s="51">
        <v>14.955399999999999</v>
      </c>
      <c r="F835" s="52">
        <v>7.95</v>
      </c>
      <c r="G835" s="51">
        <v>13.07</v>
      </c>
      <c r="H835" s="53">
        <v>37</v>
      </c>
      <c r="I835" s="52">
        <v>0.03</v>
      </c>
      <c r="J835" s="51">
        <v>553.35</v>
      </c>
      <c r="K835" s="52">
        <v>0.02</v>
      </c>
      <c r="L835" s="51">
        <v>483.79</v>
      </c>
      <c r="M835" s="52">
        <v>0.02</v>
      </c>
      <c r="N835" s="54">
        <v>3</v>
      </c>
      <c r="O835" s="54">
        <v>3</v>
      </c>
      <c r="P835" s="55" t="str">
        <f t="shared" si="12"/>
        <v>33</v>
      </c>
      <c r="Q835" s="55"/>
      <c r="R835" s="54" t="s">
        <v>7</v>
      </c>
    </row>
    <row r="836" spans="1:18" x14ac:dyDescent="0.25">
      <c r="A836" s="2" t="s">
        <v>4082</v>
      </c>
      <c r="B836" s="2" t="s">
        <v>5611</v>
      </c>
      <c r="C836" s="2" t="s">
        <v>5612</v>
      </c>
      <c r="D836" s="51">
        <v>1.8800000000000008</v>
      </c>
      <c r="E836" s="51">
        <v>15.4558</v>
      </c>
      <c r="F836" s="52">
        <v>8.2200000000000006</v>
      </c>
      <c r="G836" s="51">
        <v>13.57</v>
      </c>
      <c r="H836" s="53">
        <v>36</v>
      </c>
      <c r="I836" s="52">
        <v>0.03</v>
      </c>
      <c r="J836" s="51">
        <v>550</v>
      </c>
      <c r="K836" s="52">
        <v>0.02</v>
      </c>
      <c r="L836" s="51">
        <v>482.32</v>
      </c>
      <c r="M836" s="52">
        <v>0.02</v>
      </c>
      <c r="N836" s="54">
        <v>3</v>
      </c>
      <c r="O836" s="54">
        <v>3</v>
      </c>
      <c r="P836" s="55" t="str">
        <f t="shared" si="12"/>
        <v>33</v>
      </c>
      <c r="Q836" s="55"/>
      <c r="R836" s="54" t="s">
        <v>7</v>
      </c>
    </row>
    <row r="837" spans="1:18" x14ac:dyDescent="0.25">
      <c r="A837" s="2" t="s">
        <v>4082</v>
      </c>
      <c r="B837" s="2" t="s">
        <v>5613</v>
      </c>
      <c r="C837" s="2" t="s">
        <v>5614</v>
      </c>
      <c r="D837" s="51">
        <v>3.5999999999999979</v>
      </c>
      <c r="E837" s="51">
        <v>20.3306</v>
      </c>
      <c r="F837" s="52">
        <v>5.64</v>
      </c>
      <c r="G837" s="51">
        <v>16.73</v>
      </c>
      <c r="H837" s="53">
        <v>29</v>
      </c>
      <c r="I837" s="52">
        <v>0.02</v>
      </c>
      <c r="J837" s="51">
        <v>586.25</v>
      </c>
      <c r="K837" s="52">
        <v>0.02</v>
      </c>
      <c r="L837" s="51">
        <v>481.85</v>
      </c>
      <c r="M837" s="52">
        <v>0.02</v>
      </c>
      <c r="N837" s="54">
        <v>3</v>
      </c>
      <c r="O837" s="54">
        <v>3</v>
      </c>
      <c r="P837" s="55" t="str">
        <f t="shared" si="12"/>
        <v>33</v>
      </c>
      <c r="Q837" s="55"/>
      <c r="R837" s="54" t="s">
        <v>7</v>
      </c>
    </row>
    <row r="838" spans="1:18" x14ac:dyDescent="0.25">
      <c r="A838" s="2" t="s">
        <v>4082</v>
      </c>
      <c r="B838" s="2" t="s">
        <v>5615</v>
      </c>
      <c r="C838" s="2" t="s">
        <v>5616</v>
      </c>
      <c r="D838" s="51">
        <v>2.7400000000000007</v>
      </c>
      <c r="E838" s="51">
        <v>19.946400000000001</v>
      </c>
      <c r="F838" s="52">
        <v>7.27</v>
      </c>
      <c r="G838" s="51">
        <v>17.2</v>
      </c>
      <c r="H838" s="53">
        <v>28</v>
      </c>
      <c r="I838" s="52">
        <v>0.02</v>
      </c>
      <c r="J838" s="51">
        <v>558.5</v>
      </c>
      <c r="K838" s="52">
        <v>0.02</v>
      </c>
      <c r="L838" s="51">
        <v>481.78</v>
      </c>
      <c r="M838" s="52">
        <v>0.02</v>
      </c>
      <c r="N838" s="54">
        <v>3</v>
      </c>
      <c r="O838" s="54">
        <v>3</v>
      </c>
      <c r="P838" s="55" t="str">
        <f t="shared" si="12"/>
        <v>33</v>
      </c>
      <c r="Q838" s="55"/>
      <c r="R838" s="54" t="s">
        <v>7</v>
      </c>
    </row>
    <row r="839" spans="1:18" x14ac:dyDescent="0.25">
      <c r="A839" s="2" t="s">
        <v>4082</v>
      </c>
      <c r="B839" s="2" t="s">
        <v>7351</v>
      </c>
      <c r="C839" s="2" t="s">
        <v>7352</v>
      </c>
      <c r="D839" s="51">
        <v>3.5604938271604931</v>
      </c>
      <c r="E839" s="51">
        <v>21.3629</v>
      </c>
      <c r="F839" s="52">
        <v>5.99</v>
      </c>
      <c r="G839" s="51">
        <v>17.8</v>
      </c>
      <c r="H839" s="53">
        <v>27</v>
      </c>
      <c r="I839" s="52">
        <v>0.02</v>
      </c>
      <c r="J839" s="51">
        <v>576.79999999999995</v>
      </c>
      <c r="K839" s="52">
        <v>0.02</v>
      </c>
      <c r="L839" s="51">
        <v>480.66</v>
      </c>
      <c r="M839" s="52">
        <v>0.02</v>
      </c>
      <c r="N839" s="54">
        <v>3</v>
      </c>
      <c r="O839" s="54">
        <v>3</v>
      </c>
      <c r="P839" s="55" t="str">
        <f t="shared" ref="P839:P902" si="13">N839&amp;O839</f>
        <v>33</v>
      </c>
      <c r="Q839" s="55"/>
      <c r="R839" s="54" t="s">
        <v>3336</v>
      </c>
    </row>
    <row r="840" spans="1:18" x14ac:dyDescent="0.25">
      <c r="A840" s="2" t="s">
        <v>4082</v>
      </c>
      <c r="B840" s="2" t="s">
        <v>5617</v>
      </c>
      <c r="C840" s="2" t="s">
        <v>5618</v>
      </c>
      <c r="D840" s="51">
        <v>3.1500000000000012</v>
      </c>
      <c r="E840" s="51">
        <v>19.343699999999998</v>
      </c>
      <c r="F840" s="52">
        <v>6.14</v>
      </c>
      <c r="G840" s="51">
        <v>16.190000000000001</v>
      </c>
      <c r="H840" s="53">
        <v>30</v>
      </c>
      <c r="I840" s="52">
        <v>0.02</v>
      </c>
      <c r="J840" s="51">
        <v>575</v>
      </c>
      <c r="K840" s="52">
        <v>0.02</v>
      </c>
      <c r="L840" s="51">
        <v>480.5</v>
      </c>
      <c r="M840" s="52">
        <v>0.02</v>
      </c>
      <c r="N840" s="54">
        <v>3</v>
      </c>
      <c r="O840" s="54">
        <v>3</v>
      </c>
      <c r="P840" s="55" t="str">
        <f t="shared" si="13"/>
        <v>33</v>
      </c>
      <c r="Q840" s="55"/>
      <c r="R840" s="54" t="s">
        <v>7</v>
      </c>
    </row>
    <row r="841" spans="1:18" x14ac:dyDescent="0.25">
      <c r="A841" s="2" t="s">
        <v>4082</v>
      </c>
      <c r="B841" s="2" t="s">
        <v>7353</v>
      </c>
      <c r="C841" s="2" t="s">
        <v>7354</v>
      </c>
      <c r="D841" s="51">
        <v>3.2648809523809521</v>
      </c>
      <c r="E841" s="51">
        <v>19.589200000000002</v>
      </c>
      <c r="F841" s="52">
        <v>5.99</v>
      </c>
      <c r="G841" s="51">
        <v>16.32</v>
      </c>
      <c r="H841" s="53">
        <v>29</v>
      </c>
      <c r="I841" s="52">
        <v>0.02</v>
      </c>
      <c r="J841" s="51">
        <v>573.5</v>
      </c>
      <c r="K841" s="52">
        <v>0.02</v>
      </c>
      <c r="L841" s="51">
        <v>478.81</v>
      </c>
      <c r="M841" s="52">
        <v>0.02</v>
      </c>
      <c r="N841" s="54">
        <v>3</v>
      </c>
      <c r="O841" s="54">
        <v>3</v>
      </c>
      <c r="P841" s="55" t="str">
        <f t="shared" si="13"/>
        <v>33</v>
      </c>
      <c r="Q841" s="55"/>
      <c r="R841" s="54" t="s">
        <v>3336</v>
      </c>
    </row>
    <row r="842" spans="1:18" x14ac:dyDescent="0.25">
      <c r="A842" s="2" t="s">
        <v>4082</v>
      </c>
      <c r="B842" s="2" t="s">
        <v>5619</v>
      </c>
      <c r="C842" s="2" t="s">
        <v>5620</v>
      </c>
      <c r="D842" s="51">
        <v>3.24</v>
      </c>
      <c r="E842" s="51">
        <v>21.175000000000001</v>
      </c>
      <c r="F842" s="52">
        <v>6.53</v>
      </c>
      <c r="G842" s="51">
        <v>17.93</v>
      </c>
      <c r="H842" s="53">
        <v>27</v>
      </c>
      <c r="I842" s="52">
        <v>0.02</v>
      </c>
      <c r="J842" s="51">
        <v>565.20000000000005</v>
      </c>
      <c r="K842" s="52">
        <v>0.02</v>
      </c>
      <c r="L842" s="51">
        <v>477.72</v>
      </c>
      <c r="M842" s="52">
        <v>0.02</v>
      </c>
      <c r="N842" s="54">
        <v>3</v>
      </c>
      <c r="O842" s="54">
        <v>3</v>
      </c>
      <c r="P842" s="55" t="str">
        <f t="shared" si="13"/>
        <v>33</v>
      </c>
      <c r="Q842" s="55"/>
      <c r="R842" s="54" t="s">
        <v>7</v>
      </c>
    </row>
    <row r="843" spans="1:18" x14ac:dyDescent="0.25">
      <c r="A843" s="2" t="s">
        <v>4082</v>
      </c>
      <c r="B843" s="2" t="s">
        <v>7355</v>
      </c>
      <c r="C843" s="2" t="s">
        <v>7280</v>
      </c>
      <c r="D843" s="51">
        <v>3.6730769230769225</v>
      </c>
      <c r="E843" s="51">
        <v>22.038399999999999</v>
      </c>
      <c r="F843" s="52">
        <v>5.99</v>
      </c>
      <c r="G843" s="51">
        <v>18.36</v>
      </c>
      <c r="H843" s="53">
        <v>26</v>
      </c>
      <c r="I843" s="52">
        <v>0.02</v>
      </c>
      <c r="J843" s="51">
        <v>573</v>
      </c>
      <c r="K843" s="52">
        <v>0.02</v>
      </c>
      <c r="L843" s="51">
        <v>477.5</v>
      </c>
      <c r="M843" s="52">
        <v>0.02</v>
      </c>
      <c r="N843" s="54">
        <v>3</v>
      </c>
      <c r="O843" s="54">
        <v>3</v>
      </c>
      <c r="P843" s="55" t="str">
        <f t="shared" si="13"/>
        <v>33</v>
      </c>
      <c r="Q843" s="55"/>
      <c r="R843" s="54" t="s">
        <v>3336</v>
      </c>
    </row>
    <row r="844" spans="1:18" x14ac:dyDescent="0.25">
      <c r="A844" s="2" t="s">
        <v>4082</v>
      </c>
      <c r="B844" s="2" t="s">
        <v>5621</v>
      </c>
      <c r="C844" s="2" t="s">
        <v>5622</v>
      </c>
      <c r="D844" s="51">
        <v>2.5999999999999996</v>
      </c>
      <c r="E844" s="51">
        <v>16.769300000000001</v>
      </c>
      <c r="F844" s="52">
        <v>6.44</v>
      </c>
      <c r="G844" s="51">
        <v>14.16</v>
      </c>
      <c r="H844" s="53">
        <v>33</v>
      </c>
      <c r="I844" s="52">
        <v>0.02</v>
      </c>
      <c r="J844" s="51">
        <v>563.08000000000004</v>
      </c>
      <c r="K844" s="52">
        <v>0.02</v>
      </c>
      <c r="L844" s="51">
        <v>477.28</v>
      </c>
      <c r="M844" s="52">
        <v>0.02</v>
      </c>
      <c r="N844" s="54">
        <v>3</v>
      </c>
      <c r="O844" s="54">
        <v>3</v>
      </c>
      <c r="P844" s="55" t="str">
        <f t="shared" si="13"/>
        <v>33</v>
      </c>
      <c r="Q844" s="55"/>
      <c r="R844" s="54" t="s">
        <v>7</v>
      </c>
    </row>
    <row r="845" spans="1:18" x14ac:dyDescent="0.25">
      <c r="A845" s="2" t="s">
        <v>4082</v>
      </c>
      <c r="B845" s="2" t="s">
        <v>5623</v>
      </c>
      <c r="C845" s="2" t="s">
        <v>5624</v>
      </c>
      <c r="D845" s="51">
        <v>2.4399999999999991</v>
      </c>
      <c r="E845" s="51">
        <v>15.236800000000001</v>
      </c>
      <c r="F845" s="52">
        <v>6.24</v>
      </c>
      <c r="G845" s="51">
        <v>12.79</v>
      </c>
      <c r="H845" s="53">
        <v>36</v>
      </c>
      <c r="I845" s="52">
        <v>0.03</v>
      </c>
      <c r="J845" s="51">
        <v>561.29</v>
      </c>
      <c r="K845" s="52">
        <v>0.02</v>
      </c>
      <c r="L845" s="51">
        <v>473.45</v>
      </c>
      <c r="M845" s="52">
        <v>0.02</v>
      </c>
      <c r="N845" s="54">
        <v>3</v>
      </c>
      <c r="O845" s="54">
        <v>3</v>
      </c>
      <c r="P845" s="55" t="str">
        <f t="shared" si="13"/>
        <v>33</v>
      </c>
      <c r="Q845" s="55"/>
      <c r="R845" s="54" t="s">
        <v>7</v>
      </c>
    </row>
    <row r="846" spans="1:18" x14ac:dyDescent="0.25">
      <c r="A846" s="2" t="s">
        <v>4082</v>
      </c>
      <c r="B846" s="2" t="s">
        <v>5625</v>
      </c>
      <c r="C846" s="2" t="s">
        <v>5626</v>
      </c>
      <c r="D846" s="51">
        <v>2.319999999999999</v>
      </c>
      <c r="E846" s="51">
        <v>16.567699999999999</v>
      </c>
      <c r="F846" s="52">
        <v>7.14</v>
      </c>
      <c r="G846" s="51">
        <v>14.24</v>
      </c>
      <c r="H846" s="53">
        <v>33</v>
      </c>
      <c r="I846" s="52">
        <v>0.02</v>
      </c>
      <c r="J846" s="51">
        <v>547.1</v>
      </c>
      <c r="K846" s="52">
        <v>0.02</v>
      </c>
      <c r="L846" s="51">
        <v>470.54</v>
      </c>
      <c r="M846" s="52">
        <v>0.02</v>
      </c>
      <c r="N846" s="54">
        <v>3</v>
      </c>
      <c r="O846" s="54">
        <v>3</v>
      </c>
      <c r="P846" s="55" t="str">
        <f t="shared" si="13"/>
        <v>33</v>
      </c>
      <c r="Q846" s="55"/>
      <c r="R846" s="54" t="s">
        <v>7</v>
      </c>
    </row>
    <row r="847" spans="1:18" x14ac:dyDescent="0.25">
      <c r="A847" s="2" t="s">
        <v>4082</v>
      </c>
      <c r="B847" s="2" t="s">
        <v>5627</v>
      </c>
      <c r="C847" s="2" t="s">
        <v>5628</v>
      </c>
      <c r="D847" s="51">
        <v>2</v>
      </c>
      <c r="E847" s="51">
        <v>19.461500000000001</v>
      </c>
      <c r="F847" s="52">
        <v>9.73</v>
      </c>
      <c r="G847" s="51">
        <v>17.46</v>
      </c>
      <c r="H847" s="53">
        <v>27</v>
      </c>
      <c r="I847" s="52">
        <v>0.02</v>
      </c>
      <c r="J847" s="51">
        <v>523</v>
      </c>
      <c r="K847" s="52">
        <v>0.02</v>
      </c>
      <c r="L847" s="51">
        <v>469</v>
      </c>
      <c r="M847" s="52">
        <v>0.02</v>
      </c>
      <c r="N847" s="54">
        <v>3</v>
      </c>
      <c r="O847" s="54">
        <v>3</v>
      </c>
      <c r="P847" s="55" t="str">
        <f t="shared" si="13"/>
        <v>33</v>
      </c>
      <c r="Q847" s="55"/>
      <c r="R847" s="54" t="s">
        <v>7</v>
      </c>
    </row>
    <row r="848" spans="1:18" x14ac:dyDescent="0.25">
      <c r="A848" s="2" t="s">
        <v>4082</v>
      </c>
      <c r="B848" s="2" t="s">
        <v>5629</v>
      </c>
      <c r="C848" s="2" t="s">
        <v>5630</v>
      </c>
      <c r="D848" s="51">
        <v>3.8400000000000021</v>
      </c>
      <c r="E848" s="51">
        <v>25.090900000000001</v>
      </c>
      <c r="F848" s="52">
        <v>6.53</v>
      </c>
      <c r="G848" s="51">
        <v>21.25</v>
      </c>
      <c r="H848" s="53">
        <v>22</v>
      </c>
      <c r="I848" s="52">
        <v>0.01</v>
      </c>
      <c r="J848" s="51">
        <v>552</v>
      </c>
      <c r="K848" s="52">
        <v>0.02</v>
      </c>
      <c r="L848" s="51">
        <v>467.52</v>
      </c>
      <c r="M848" s="52">
        <v>0.02</v>
      </c>
      <c r="N848" s="54">
        <v>3</v>
      </c>
      <c r="O848" s="54">
        <v>3</v>
      </c>
      <c r="P848" s="55" t="str">
        <f t="shared" si="13"/>
        <v>33</v>
      </c>
      <c r="Q848" s="55"/>
      <c r="R848" s="54" t="s">
        <v>7</v>
      </c>
    </row>
    <row r="849" spans="1:18" x14ac:dyDescent="0.25">
      <c r="A849" s="2" t="s">
        <v>4082</v>
      </c>
      <c r="B849" s="2" t="s">
        <v>5631</v>
      </c>
      <c r="C849" s="2" t="s">
        <v>5632</v>
      </c>
      <c r="D849" s="51">
        <v>5.8100000000000014</v>
      </c>
      <c r="E849" s="51">
        <v>35</v>
      </c>
      <c r="F849" s="52">
        <v>6.02</v>
      </c>
      <c r="G849" s="51">
        <v>29.19</v>
      </c>
      <c r="H849" s="53">
        <v>16</v>
      </c>
      <c r="I849" s="52">
        <v>0.01</v>
      </c>
      <c r="J849" s="51">
        <v>560</v>
      </c>
      <c r="K849" s="52">
        <v>0.02</v>
      </c>
      <c r="L849" s="51">
        <v>467.04</v>
      </c>
      <c r="M849" s="52">
        <v>0.02</v>
      </c>
      <c r="N849" s="54">
        <v>3</v>
      </c>
      <c r="O849" s="54">
        <v>3</v>
      </c>
      <c r="P849" s="55" t="str">
        <f t="shared" si="13"/>
        <v>33</v>
      </c>
      <c r="Q849" s="55"/>
      <c r="R849" s="54" t="s">
        <v>7</v>
      </c>
    </row>
    <row r="850" spans="1:18" x14ac:dyDescent="0.25">
      <c r="A850" s="2" t="s">
        <v>4082</v>
      </c>
      <c r="B850" s="2" t="s">
        <v>5633</v>
      </c>
      <c r="C850" s="2" t="s">
        <v>5634</v>
      </c>
      <c r="D850" s="51">
        <v>1.7100000000000006</v>
      </c>
      <c r="E850" s="51">
        <v>15.028499999999999</v>
      </c>
      <c r="F850" s="52">
        <v>8.7799999999999994</v>
      </c>
      <c r="G850" s="51">
        <v>13.31</v>
      </c>
      <c r="H850" s="53">
        <v>35</v>
      </c>
      <c r="I850" s="52">
        <v>0.03</v>
      </c>
      <c r="J850" s="51">
        <v>526</v>
      </c>
      <c r="K850" s="52">
        <v>0.02</v>
      </c>
      <c r="L850" s="51">
        <v>466.15</v>
      </c>
      <c r="M850" s="52">
        <v>0.02</v>
      </c>
      <c r="N850" s="54">
        <v>3</v>
      </c>
      <c r="O850" s="54">
        <v>3</v>
      </c>
      <c r="P850" s="55" t="str">
        <f t="shared" si="13"/>
        <v>33</v>
      </c>
      <c r="Q850" s="55"/>
      <c r="R850" s="54" t="s">
        <v>7</v>
      </c>
    </row>
    <row r="851" spans="1:18" x14ac:dyDescent="0.25">
      <c r="A851" s="2" t="s">
        <v>4082</v>
      </c>
      <c r="B851" s="2" t="s">
        <v>5635</v>
      </c>
      <c r="C851" s="2" t="s">
        <v>5636</v>
      </c>
      <c r="D851" s="51">
        <v>2.4900000000000015</v>
      </c>
      <c r="E851" s="51">
        <v>18.5</v>
      </c>
      <c r="F851" s="52">
        <v>7.42</v>
      </c>
      <c r="G851" s="51">
        <v>16.010000000000002</v>
      </c>
      <c r="H851" s="53">
        <v>29</v>
      </c>
      <c r="I851" s="52">
        <v>0.02</v>
      </c>
      <c r="J851" s="51">
        <v>536</v>
      </c>
      <c r="K851" s="52">
        <v>0.02</v>
      </c>
      <c r="L851" s="51">
        <v>463.79</v>
      </c>
      <c r="M851" s="52">
        <v>0.02</v>
      </c>
      <c r="N851" s="54">
        <v>3</v>
      </c>
      <c r="O851" s="54">
        <v>3</v>
      </c>
      <c r="P851" s="55" t="str">
        <f t="shared" si="13"/>
        <v>33</v>
      </c>
      <c r="Q851" s="55"/>
      <c r="R851" s="54" t="s">
        <v>7</v>
      </c>
    </row>
    <row r="852" spans="1:18" x14ac:dyDescent="0.25">
      <c r="A852" s="2" t="s">
        <v>4082</v>
      </c>
      <c r="B852" s="2" t="s">
        <v>5637</v>
      </c>
      <c r="C852" s="2" t="s">
        <v>5638</v>
      </c>
      <c r="D852" s="51">
        <v>2.0600000000000009</v>
      </c>
      <c r="E852" s="51">
        <v>15.0441</v>
      </c>
      <c r="F852" s="52">
        <v>7.3</v>
      </c>
      <c r="G852" s="51">
        <v>12.98</v>
      </c>
      <c r="H852" s="53">
        <v>35</v>
      </c>
      <c r="I852" s="52">
        <v>0.03</v>
      </c>
      <c r="J852" s="51">
        <v>535.5</v>
      </c>
      <c r="K852" s="52">
        <v>0.02</v>
      </c>
      <c r="L852" s="51">
        <v>463.4</v>
      </c>
      <c r="M852" s="52">
        <v>0.02</v>
      </c>
      <c r="N852" s="54">
        <v>3</v>
      </c>
      <c r="O852" s="54">
        <v>3</v>
      </c>
      <c r="P852" s="55" t="str">
        <f t="shared" si="13"/>
        <v>33</v>
      </c>
      <c r="Q852" s="55"/>
      <c r="R852" s="54" t="s">
        <v>7</v>
      </c>
    </row>
    <row r="853" spans="1:18" x14ac:dyDescent="0.25">
      <c r="A853" s="2" t="s">
        <v>4082</v>
      </c>
      <c r="B853" s="2" t="s">
        <v>5639</v>
      </c>
      <c r="C853" s="2" t="s">
        <v>5640</v>
      </c>
      <c r="D853" s="51">
        <v>5.2300000000000022</v>
      </c>
      <c r="E853" s="51">
        <v>36.096600000000002</v>
      </c>
      <c r="F853" s="52">
        <v>6.9</v>
      </c>
      <c r="G853" s="51">
        <v>30.86</v>
      </c>
      <c r="H853" s="53">
        <v>15</v>
      </c>
      <c r="I853" s="52">
        <v>0.01</v>
      </c>
      <c r="J853" s="51">
        <v>541.45000000000005</v>
      </c>
      <c r="K853" s="52">
        <v>0.02</v>
      </c>
      <c r="L853" s="51">
        <v>463</v>
      </c>
      <c r="M853" s="52">
        <v>0.02</v>
      </c>
      <c r="N853" s="54">
        <v>3</v>
      </c>
      <c r="O853" s="54">
        <v>3</v>
      </c>
      <c r="P853" s="55" t="str">
        <f t="shared" si="13"/>
        <v>33</v>
      </c>
      <c r="Q853" s="55"/>
      <c r="R853" s="54" t="s">
        <v>7</v>
      </c>
    </row>
    <row r="854" spans="1:18" x14ac:dyDescent="0.25">
      <c r="A854" s="2" t="s">
        <v>4082</v>
      </c>
      <c r="B854" s="2" t="s">
        <v>7356</v>
      </c>
      <c r="C854" s="2" t="s">
        <v>7357</v>
      </c>
      <c r="D854" s="51">
        <v>6.1449019607843134</v>
      </c>
      <c r="E854" s="51">
        <v>36.869399999999999</v>
      </c>
      <c r="F854" s="52">
        <v>5.99</v>
      </c>
      <c r="G854" s="51">
        <v>30.72</v>
      </c>
      <c r="H854" s="53">
        <v>15</v>
      </c>
      <c r="I854" s="52">
        <v>0.01</v>
      </c>
      <c r="J854" s="51">
        <v>554.78</v>
      </c>
      <c r="K854" s="52">
        <v>0.02</v>
      </c>
      <c r="L854" s="51">
        <v>462.6</v>
      </c>
      <c r="M854" s="52">
        <v>0.02</v>
      </c>
      <c r="N854" s="54">
        <v>3</v>
      </c>
      <c r="O854" s="54">
        <v>3</v>
      </c>
      <c r="P854" s="55" t="str">
        <f t="shared" si="13"/>
        <v>33</v>
      </c>
      <c r="Q854" s="55"/>
      <c r="R854" s="54" t="s">
        <v>3336</v>
      </c>
    </row>
    <row r="855" spans="1:18" x14ac:dyDescent="0.25">
      <c r="A855" s="2" t="s">
        <v>4082</v>
      </c>
      <c r="B855" s="2" t="s">
        <v>5641</v>
      </c>
      <c r="C855" s="2" t="s">
        <v>5642</v>
      </c>
      <c r="D855" s="51">
        <v>3.3299999999999987</v>
      </c>
      <c r="E855" s="51">
        <v>20.968</v>
      </c>
      <c r="F855" s="52">
        <v>6.29</v>
      </c>
      <c r="G855" s="51">
        <v>17.63</v>
      </c>
      <c r="H855" s="53">
        <v>26</v>
      </c>
      <c r="I855" s="52">
        <v>0.02</v>
      </c>
      <c r="J855" s="51">
        <v>548.20000000000005</v>
      </c>
      <c r="K855" s="52">
        <v>0.02</v>
      </c>
      <c r="L855" s="51">
        <v>461.62</v>
      </c>
      <c r="M855" s="52">
        <v>0.02</v>
      </c>
      <c r="N855" s="54">
        <v>3</v>
      </c>
      <c r="O855" s="54">
        <v>3</v>
      </c>
      <c r="P855" s="55" t="str">
        <f t="shared" si="13"/>
        <v>33</v>
      </c>
      <c r="Q855" s="55"/>
      <c r="R855" s="54" t="s">
        <v>7</v>
      </c>
    </row>
    <row r="856" spans="1:18" x14ac:dyDescent="0.25">
      <c r="A856" s="2" t="s">
        <v>4082</v>
      </c>
      <c r="B856" s="2" t="s">
        <v>5643</v>
      </c>
      <c r="C856" s="2" t="s">
        <v>5644</v>
      </c>
      <c r="D856" s="51">
        <v>3.3400000000000016</v>
      </c>
      <c r="E856" s="51">
        <v>19.814800000000002</v>
      </c>
      <c r="F856" s="52">
        <v>5.93</v>
      </c>
      <c r="G856" s="51">
        <v>16.47</v>
      </c>
      <c r="H856" s="53">
        <v>28</v>
      </c>
      <c r="I856" s="52">
        <v>0.02</v>
      </c>
      <c r="J856" s="51">
        <v>552</v>
      </c>
      <c r="K856" s="52">
        <v>0.02</v>
      </c>
      <c r="L856" s="51">
        <v>458.48</v>
      </c>
      <c r="M856" s="52">
        <v>0.02</v>
      </c>
      <c r="N856" s="54">
        <v>3</v>
      </c>
      <c r="O856" s="54">
        <v>3</v>
      </c>
      <c r="P856" s="55" t="str">
        <f t="shared" si="13"/>
        <v>33</v>
      </c>
      <c r="Q856" s="55"/>
      <c r="R856" s="54" t="s">
        <v>7</v>
      </c>
    </row>
    <row r="857" spans="1:18" x14ac:dyDescent="0.25">
      <c r="A857" s="2" t="s">
        <v>4082</v>
      </c>
      <c r="B857" s="2" t="s">
        <v>7358</v>
      </c>
      <c r="C857" s="2" t="s">
        <v>7359</v>
      </c>
      <c r="D857" s="51">
        <v>4.1596969696969692</v>
      </c>
      <c r="E857" s="51">
        <v>24.958100000000002</v>
      </c>
      <c r="F857" s="52">
        <v>5.99</v>
      </c>
      <c r="G857" s="51">
        <v>20.79</v>
      </c>
      <c r="H857" s="53">
        <v>22</v>
      </c>
      <c r="I857" s="52">
        <v>0.01</v>
      </c>
      <c r="J857" s="51">
        <v>549.08000000000004</v>
      </c>
      <c r="K857" s="52">
        <v>0.02</v>
      </c>
      <c r="L857" s="51">
        <v>457.56</v>
      </c>
      <c r="M857" s="52">
        <v>0.02</v>
      </c>
      <c r="N857" s="54">
        <v>3</v>
      </c>
      <c r="O857" s="54">
        <v>3</v>
      </c>
      <c r="P857" s="55" t="str">
        <f t="shared" si="13"/>
        <v>33</v>
      </c>
      <c r="Q857" s="55"/>
      <c r="R857" s="54" t="s">
        <v>3336</v>
      </c>
    </row>
    <row r="858" spans="1:18" x14ac:dyDescent="0.25">
      <c r="A858" s="2" t="s">
        <v>4082</v>
      </c>
      <c r="B858" s="2" t="s">
        <v>5645</v>
      </c>
      <c r="C858" s="2" t="s">
        <v>5646</v>
      </c>
      <c r="D858" s="51">
        <v>1.579999999999999</v>
      </c>
      <c r="E858" s="51">
        <v>14.758800000000001</v>
      </c>
      <c r="F858" s="52">
        <v>9.34</v>
      </c>
      <c r="G858" s="51">
        <v>13.17</v>
      </c>
      <c r="H858" s="53">
        <v>35</v>
      </c>
      <c r="I858" s="52">
        <v>0.03</v>
      </c>
      <c r="J858" s="51">
        <v>511.8</v>
      </c>
      <c r="K858" s="52">
        <v>0.02</v>
      </c>
      <c r="L858" s="51">
        <v>456.5</v>
      </c>
      <c r="M858" s="52">
        <v>0.02</v>
      </c>
      <c r="N858" s="54">
        <v>3</v>
      </c>
      <c r="O858" s="54">
        <v>3</v>
      </c>
      <c r="P858" s="55" t="str">
        <f t="shared" si="13"/>
        <v>33</v>
      </c>
      <c r="Q858" s="55"/>
      <c r="R858" s="54" t="s">
        <v>7</v>
      </c>
    </row>
    <row r="859" spans="1:18" x14ac:dyDescent="0.25">
      <c r="A859" s="2" t="s">
        <v>4082</v>
      </c>
      <c r="B859" s="2" t="s">
        <v>5647</v>
      </c>
      <c r="C859" s="2" t="s">
        <v>5648</v>
      </c>
      <c r="D859" s="51">
        <v>2.6599999999999984</v>
      </c>
      <c r="E859" s="51">
        <v>20.927</v>
      </c>
      <c r="F859" s="52">
        <v>7.86</v>
      </c>
      <c r="G859" s="51">
        <v>18.260000000000002</v>
      </c>
      <c r="H859" s="53">
        <v>25</v>
      </c>
      <c r="I859" s="52">
        <v>0.02</v>
      </c>
      <c r="J859" s="51">
        <v>522</v>
      </c>
      <c r="K859" s="52">
        <v>0.02</v>
      </c>
      <c r="L859" s="51">
        <v>455.5</v>
      </c>
      <c r="M859" s="52">
        <v>0.02</v>
      </c>
      <c r="N859" s="54">
        <v>3</v>
      </c>
      <c r="O859" s="54">
        <v>3</v>
      </c>
      <c r="P859" s="55" t="str">
        <f t="shared" si="13"/>
        <v>33</v>
      </c>
      <c r="Q859" s="55"/>
      <c r="R859" s="54" t="s">
        <v>7</v>
      </c>
    </row>
    <row r="860" spans="1:18" x14ac:dyDescent="0.25">
      <c r="A860" s="2" t="s">
        <v>4082</v>
      </c>
      <c r="B860" s="2" t="s">
        <v>7360</v>
      </c>
      <c r="C860" s="2" t="s">
        <v>7361</v>
      </c>
      <c r="D860" s="51">
        <v>5.348039215686275</v>
      </c>
      <c r="E860" s="51">
        <v>32.088200000000001</v>
      </c>
      <c r="F860" s="52">
        <v>5.99</v>
      </c>
      <c r="G860" s="51">
        <v>26.74</v>
      </c>
      <c r="H860" s="53">
        <v>17</v>
      </c>
      <c r="I860" s="52">
        <v>0.01</v>
      </c>
      <c r="J860" s="51">
        <v>545.5</v>
      </c>
      <c r="K860" s="52">
        <v>0.02</v>
      </c>
      <c r="L860" s="51">
        <v>454.58</v>
      </c>
      <c r="M860" s="52">
        <v>0.02</v>
      </c>
      <c r="N860" s="54">
        <v>3</v>
      </c>
      <c r="O860" s="54">
        <v>3</v>
      </c>
      <c r="P860" s="55" t="str">
        <f t="shared" si="13"/>
        <v>33</v>
      </c>
      <c r="Q860" s="55"/>
      <c r="R860" s="54" t="s">
        <v>3336</v>
      </c>
    </row>
    <row r="861" spans="1:18" x14ac:dyDescent="0.25">
      <c r="A861" s="2" t="s">
        <v>4082</v>
      </c>
      <c r="B861" s="2" t="s">
        <v>5649</v>
      </c>
      <c r="C861" s="2" t="s">
        <v>5650</v>
      </c>
      <c r="D861" s="51">
        <v>3.6800000000000015</v>
      </c>
      <c r="E861" s="51">
        <v>24.318100000000001</v>
      </c>
      <c r="F861" s="52">
        <v>6.6</v>
      </c>
      <c r="G861" s="51">
        <v>20.63</v>
      </c>
      <c r="H861" s="53">
        <v>22</v>
      </c>
      <c r="I861" s="52">
        <v>0.01</v>
      </c>
      <c r="J861" s="51">
        <v>535</v>
      </c>
      <c r="K861" s="52">
        <v>0.02</v>
      </c>
      <c r="L861" s="51">
        <v>454.04</v>
      </c>
      <c r="M861" s="52">
        <v>0.02</v>
      </c>
      <c r="N861" s="54">
        <v>3</v>
      </c>
      <c r="O861" s="54">
        <v>3</v>
      </c>
      <c r="P861" s="55" t="str">
        <f t="shared" si="13"/>
        <v>33</v>
      </c>
      <c r="Q861" s="55"/>
      <c r="R861" s="54" t="s">
        <v>7</v>
      </c>
    </row>
    <row r="862" spans="1:18" x14ac:dyDescent="0.25">
      <c r="A862" s="2" t="s">
        <v>4082</v>
      </c>
      <c r="B862" s="2" t="s">
        <v>5651</v>
      </c>
      <c r="C862" s="2" t="s">
        <v>5652</v>
      </c>
      <c r="D862" s="51">
        <v>4.7300000000000031</v>
      </c>
      <c r="E862" s="51">
        <v>22.86</v>
      </c>
      <c r="F862" s="52">
        <v>4.83</v>
      </c>
      <c r="G862" s="51">
        <v>18.13</v>
      </c>
      <c r="H862" s="53">
        <v>25</v>
      </c>
      <c r="I862" s="52">
        <v>0.02</v>
      </c>
      <c r="J862" s="51">
        <v>571.5</v>
      </c>
      <c r="K862" s="52">
        <v>0.02</v>
      </c>
      <c r="L862" s="51">
        <v>453.25</v>
      </c>
      <c r="M862" s="52">
        <v>0.02</v>
      </c>
      <c r="N862" s="54">
        <v>3</v>
      </c>
      <c r="O862" s="54">
        <v>3</v>
      </c>
      <c r="P862" s="55" t="str">
        <f t="shared" si="13"/>
        <v>33</v>
      </c>
      <c r="Q862" s="55"/>
      <c r="R862" s="54" t="s">
        <v>7</v>
      </c>
    </row>
    <row r="863" spans="1:18" x14ac:dyDescent="0.25">
      <c r="A863" s="2" t="s">
        <v>4082</v>
      </c>
      <c r="B863" s="2" t="s">
        <v>7362</v>
      </c>
      <c r="C863" s="2" t="s">
        <v>7363</v>
      </c>
      <c r="D863" s="51">
        <v>4.2028985507246368</v>
      </c>
      <c r="E863" s="51">
        <v>25.217300000000002</v>
      </c>
      <c r="F863" s="52">
        <v>5.99</v>
      </c>
      <c r="G863" s="51">
        <v>21.01</v>
      </c>
      <c r="H863" s="53">
        <v>21</v>
      </c>
      <c r="I863" s="52">
        <v>0.01</v>
      </c>
      <c r="J863" s="51">
        <v>540</v>
      </c>
      <c r="K863" s="52">
        <v>0.02</v>
      </c>
      <c r="L863" s="51">
        <v>451.73</v>
      </c>
      <c r="M863" s="52">
        <v>0.02</v>
      </c>
      <c r="N863" s="54">
        <v>3</v>
      </c>
      <c r="O863" s="54">
        <v>3</v>
      </c>
      <c r="P863" s="55" t="str">
        <f t="shared" si="13"/>
        <v>33</v>
      </c>
      <c r="Q863" s="55"/>
      <c r="R863" s="54" t="s">
        <v>3336</v>
      </c>
    </row>
    <row r="864" spans="1:18" x14ac:dyDescent="0.25">
      <c r="A864" s="2" t="s">
        <v>4082</v>
      </c>
      <c r="B864" s="2" t="s">
        <v>7364</v>
      </c>
      <c r="C864" s="2" t="s">
        <v>7365</v>
      </c>
      <c r="D864" s="51">
        <v>5.625</v>
      </c>
      <c r="E864" s="51">
        <v>33.75</v>
      </c>
      <c r="F864" s="52">
        <v>6</v>
      </c>
      <c r="G864" s="51">
        <v>28.12</v>
      </c>
      <c r="H864" s="53">
        <v>16</v>
      </c>
      <c r="I864" s="52">
        <v>0.01</v>
      </c>
      <c r="J864" s="51">
        <v>540</v>
      </c>
      <c r="K864" s="52">
        <v>0.02</v>
      </c>
      <c r="L864" s="51">
        <v>450</v>
      </c>
      <c r="M864" s="52">
        <v>0.02</v>
      </c>
      <c r="N864" s="54">
        <v>3</v>
      </c>
      <c r="O864" s="54">
        <v>3</v>
      </c>
      <c r="P864" s="55" t="str">
        <f t="shared" si="13"/>
        <v>33</v>
      </c>
      <c r="Q864" s="55"/>
      <c r="R864" s="54" t="s">
        <v>3336</v>
      </c>
    </row>
    <row r="865" spans="1:18" x14ac:dyDescent="0.25">
      <c r="A865" s="2" t="s">
        <v>4082</v>
      </c>
      <c r="B865" s="2" t="s">
        <v>7366</v>
      </c>
      <c r="C865" s="2" t="s">
        <v>7367</v>
      </c>
      <c r="D865" s="51">
        <v>6.0256410256410255</v>
      </c>
      <c r="E865" s="51">
        <v>36.153799999999997</v>
      </c>
      <c r="F865" s="52">
        <v>5.99</v>
      </c>
      <c r="G865" s="51">
        <v>30.12</v>
      </c>
      <c r="H865" s="53">
        <v>15</v>
      </c>
      <c r="I865" s="52">
        <v>0.01</v>
      </c>
      <c r="J865" s="51">
        <v>540</v>
      </c>
      <c r="K865" s="52">
        <v>0.02</v>
      </c>
      <c r="L865" s="51">
        <v>449.61</v>
      </c>
      <c r="M865" s="52">
        <v>0.02</v>
      </c>
      <c r="N865" s="54">
        <v>3</v>
      </c>
      <c r="O865" s="54">
        <v>3</v>
      </c>
      <c r="P865" s="55" t="str">
        <f t="shared" si="13"/>
        <v>33</v>
      </c>
      <c r="Q865" s="55"/>
      <c r="R865" s="54" t="s">
        <v>3336</v>
      </c>
    </row>
    <row r="866" spans="1:18" x14ac:dyDescent="0.25">
      <c r="A866" s="2" t="s">
        <v>4082</v>
      </c>
      <c r="B866" s="2" t="s">
        <v>5653</v>
      </c>
      <c r="C866" s="2" t="s">
        <v>5654</v>
      </c>
      <c r="D866" s="51">
        <v>1.8800000000000008</v>
      </c>
      <c r="E866" s="51">
        <v>15.9451</v>
      </c>
      <c r="F866" s="52">
        <v>8.48</v>
      </c>
      <c r="G866" s="51">
        <v>14.06</v>
      </c>
      <c r="H866" s="53">
        <v>32</v>
      </c>
      <c r="I866" s="52">
        <v>0.02</v>
      </c>
      <c r="J866" s="51">
        <v>509.3</v>
      </c>
      <c r="K866" s="52">
        <v>0.02</v>
      </c>
      <c r="L866" s="51">
        <v>449.14</v>
      </c>
      <c r="M866" s="52">
        <v>0.02</v>
      </c>
      <c r="N866" s="54">
        <v>3</v>
      </c>
      <c r="O866" s="54">
        <v>3</v>
      </c>
      <c r="P866" s="55" t="str">
        <f t="shared" si="13"/>
        <v>33</v>
      </c>
      <c r="Q866" s="55"/>
      <c r="R866" s="54" t="s">
        <v>7</v>
      </c>
    </row>
    <row r="867" spans="1:18" x14ac:dyDescent="0.25">
      <c r="A867" s="2" t="s">
        <v>4082</v>
      </c>
      <c r="B867" s="2" t="s">
        <v>5655</v>
      </c>
      <c r="C867" s="2" t="s">
        <v>5656</v>
      </c>
      <c r="D867" s="51">
        <v>3.3799999999999994</v>
      </c>
      <c r="E867" s="51">
        <v>21.5</v>
      </c>
      <c r="F867" s="52">
        <v>6.36</v>
      </c>
      <c r="G867" s="51">
        <v>18.12</v>
      </c>
      <c r="H867" s="53">
        <v>25</v>
      </c>
      <c r="I867" s="52">
        <v>0.02</v>
      </c>
      <c r="J867" s="51">
        <v>533</v>
      </c>
      <c r="K867" s="52">
        <v>0.02</v>
      </c>
      <c r="L867" s="51">
        <v>448.5</v>
      </c>
      <c r="M867" s="52">
        <v>0.02</v>
      </c>
      <c r="N867" s="54">
        <v>3</v>
      </c>
      <c r="O867" s="54">
        <v>3</v>
      </c>
      <c r="P867" s="55" t="str">
        <f t="shared" si="13"/>
        <v>33</v>
      </c>
      <c r="Q867" s="55"/>
      <c r="R867" s="54" t="s">
        <v>7</v>
      </c>
    </row>
    <row r="868" spans="1:18" x14ac:dyDescent="0.25">
      <c r="A868" s="2" t="s">
        <v>4082</v>
      </c>
      <c r="B868" s="2" t="s">
        <v>5657</v>
      </c>
      <c r="C868" s="2" t="s">
        <v>5658</v>
      </c>
      <c r="D868" s="51">
        <v>3.1</v>
      </c>
      <c r="E868" s="51">
        <v>20.988</v>
      </c>
      <c r="F868" s="52">
        <v>6.77</v>
      </c>
      <c r="G868" s="51">
        <v>17.88</v>
      </c>
      <c r="H868" s="53">
        <v>25</v>
      </c>
      <c r="I868" s="52">
        <v>0.02</v>
      </c>
      <c r="J868" s="51">
        <v>524.70000000000005</v>
      </c>
      <c r="K868" s="52">
        <v>0.02</v>
      </c>
      <c r="L868" s="51">
        <v>447.2</v>
      </c>
      <c r="M868" s="52">
        <v>0.02</v>
      </c>
      <c r="N868" s="54">
        <v>3</v>
      </c>
      <c r="O868" s="54">
        <v>3</v>
      </c>
      <c r="P868" s="55" t="str">
        <f t="shared" si="13"/>
        <v>33</v>
      </c>
      <c r="Q868" s="55"/>
      <c r="R868" s="54" t="s">
        <v>7</v>
      </c>
    </row>
    <row r="869" spans="1:18" x14ac:dyDescent="0.25">
      <c r="A869" s="2" t="s">
        <v>4082</v>
      </c>
      <c r="B869" s="2" t="s">
        <v>5659</v>
      </c>
      <c r="C869" s="2" t="s">
        <v>5660</v>
      </c>
      <c r="D869" s="51">
        <v>4.2300000000000031</v>
      </c>
      <c r="E869" s="51">
        <v>24.520399999999999</v>
      </c>
      <c r="F869" s="52">
        <v>5.79</v>
      </c>
      <c r="G869" s="51">
        <v>20.29</v>
      </c>
      <c r="H869" s="53">
        <v>22</v>
      </c>
      <c r="I869" s="52">
        <v>0.01</v>
      </c>
      <c r="J869" s="51">
        <v>539.45000000000005</v>
      </c>
      <c r="K869" s="52">
        <v>0.02</v>
      </c>
      <c r="L869" s="51">
        <v>446.39</v>
      </c>
      <c r="M869" s="52">
        <v>0.02</v>
      </c>
      <c r="N869" s="54">
        <v>3</v>
      </c>
      <c r="O869" s="54">
        <v>3</v>
      </c>
      <c r="P869" s="55" t="str">
        <f t="shared" si="13"/>
        <v>33</v>
      </c>
      <c r="Q869" s="55"/>
      <c r="R869" s="54" t="s">
        <v>7</v>
      </c>
    </row>
    <row r="870" spans="1:18" x14ac:dyDescent="0.25">
      <c r="A870" s="2" t="s">
        <v>4082</v>
      </c>
      <c r="B870" s="2" t="s">
        <v>5661</v>
      </c>
      <c r="C870" s="2" t="s">
        <v>5662</v>
      </c>
      <c r="D870" s="51">
        <v>3.8299999999999987</v>
      </c>
      <c r="E870" s="51">
        <v>22.713000000000001</v>
      </c>
      <c r="F870" s="52">
        <v>5.93</v>
      </c>
      <c r="G870" s="51">
        <v>18.88</v>
      </c>
      <c r="H870" s="53">
        <v>24</v>
      </c>
      <c r="I870" s="52">
        <v>0.02</v>
      </c>
      <c r="J870" s="51">
        <v>537.79999999999995</v>
      </c>
      <c r="K870" s="52">
        <v>0.02</v>
      </c>
      <c r="L870" s="51">
        <v>445.88</v>
      </c>
      <c r="M870" s="52">
        <v>0.02</v>
      </c>
      <c r="N870" s="54">
        <v>3</v>
      </c>
      <c r="O870" s="54">
        <v>3</v>
      </c>
      <c r="P870" s="55" t="str">
        <f t="shared" si="13"/>
        <v>33</v>
      </c>
      <c r="Q870" s="55"/>
      <c r="R870" s="54" t="s">
        <v>7</v>
      </c>
    </row>
    <row r="871" spans="1:18" x14ac:dyDescent="0.25">
      <c r="A871" s="2" t="s">
        <v>4082</v>
      </c>
      <c r="B871" s="2" t="s">
        <v>5663</v>
      </c>
      <c r="C871" s="2" t="s">
        <v>5664</v>
      </c>
      <c r="D871" s="51">
        <v>1.7199999999999993</v>
      </c>
      <c r="E871" s="51">
        <v>11.939299999999999</v>
      </c>
      <c r="F871" s="52">
        <v>6.94</v>
      </c>
      <c r="G871" s="51">
        <v>10.210000000000001</v>
      </c>
      <c r="H871" s="53">
        <v>42</v>
      </c>
      <c r="I871" s="52">
        <v>0.03</v>
      </c>
      <c r="J871" s="51">
        <v>518</v>
      </c>
      <c r="K871" s="52">
        <v>0.02</v>
      </c>
      <c r="L871" s="51">
        <v>445.76</v>
      </c>
      <c r="M871" s="52">
        <v>0.02</v>
      </c>
      <c r="N871" s="54">
        <v>3</v>
      </c>
      <c r="O871" s="54">
        <v>3</v>
      </c>
      <c r="P871" s="55" t="str">
        <f t="shared" si="13"/>
        <v>33</v>
      </c>
      <c r="Q871" s="55"/>
      <c r="R871" s="54" t="s">
        <v>7</v>
      </c>
    </row>
    <row r="872" spans="1:18" x14ac:dyDescent="0.25">
      <c r="A872" s="2" t="s">
        <v>4082</v>
      </c>
      <c r="B872" s="2" t="s">
        <v>5665</v>
      </c>
      <c r="C872" s="2" t="s">
        <v>5666</v>
      </c>
      <c r="D872" s="51">
        <v>5.4800000000000022</v>
      </c>
      <c r="E872" s="51">
        <v>31.6876</v>
      </c>
      <c r="F872" s="52">
        <v>5.78</v>
      </c>
      <c r="G872" s="51">
        <v>26.2</v>
      </c>
      <c r="H872" s="53">
        <v>17</v>
      </c>
      <c r="I872" s="52">
        <v>0.01</v>
      </c>
      <c r="J872" s="51">
        <v>538.69000000000005</v>
      </c>
      <c r="K872" s="52">
        <v>0.02</v>
      </c>
      <c r="L872" s="51">
        <v>445.53</v>
      </c>
      <c r="M872" s="52">
        <v>0.02</v>
      </c>
      <c r="N872" s="54">
        <v>3</v>
      </c>
      <c r="O872" s="54">
        <v>3</v>
      </c>
      <c r="P872" s="55" t="str">
        <f t="shared" si="13"/>
        <v>33</v>
      </c>
      <c r="Q872" s="55"/>
      <c r="R872" s="54" t="s">
        <v>7</v>
      </c>
    </row>
    <row r="873" spans="1:18" x14ac:dyDescent="0.25">
      <c r="A873" s="2" t="s">
        <v>4082</v>
      </c>
      <c r="B873" s="2" t="s">
        <v>5667</v>
      </c>
      <c r="C873" s="2" t="s">
        <v>5668</v>
      </c>
      <c r="D873" s="51">
        <v>4.97</v>
      </c>
      <c r="E873" s="51">
        <v>26.116599999999998</v>
      </c>
      <c r="F873" s="52">
        <v>5.25</v>
      </c>
      <c r="G873" s="51">
        <v>21.14</v>
      </c>
      <c r="H873" s="53">
        <v>21</v>
      </c>
      <c r="I873" s="52">
        <v>0.01</v>
      </c>
      <c r="J873" s="51">
        <v>548.45000000000005</v>
      </c>
      <c r="K873" s="52">
        <v>0.02</v>
      </c>
      <c r="L873" s="51">
        <v>444.08</v>
      </c>
      <c r="M873" s="52">
        <v>0.02</v>
      </c>
      <c r="N873" s="54">
        <v>3</v>
      </c>
      <c r="O873" s="54">
        <v>3</v>
      </c>
      <c r="P873" s="55" t="str">
        <f t="shared" si="13"/>
        <v>33</v>
      </c>
      <c r="Q873" s="55"/>
      <c r="R873" s="54" t="s">
        <v>7</v>
      </c>
    </row>
    <row r="874" spans="1:18" x14ac:dyDescent="0.25">
      <c r="A874" s="2" t="s">
        <v>4082</v>
      </c>
      <c r="B874" s="2" t="s">
        <v>5669</v>
      </c>
      <c r="C874" s="2" t="s">
        <v>5670</v>
      </c>
      <c r="D874" s="51">
        <v>6.7099999999999964</v>
      </c>
      <c r="E874" s="51">
        <v>28.881499999999999</v>
      </c>
      <c r="F874" s="52">
        <v>4.3</v>
      </c>
      <c r="G874" s="51">
        <v>22.17</v>
      </c>
      <c r="H874" s="53">
        <v>20</v>
      </c>
      <c r="I874" s="52">
        <v>0.01</v>
      </c>
      <c r="J874" s="51">
        <v>577.63</v>
      </c>
      <c r="K874" s="52">
        <v>0.02</v>
      </c>
      <c r="L874" s="51">
        <v>443.43</v>
      </c>
      <c r="M874" s="52">
        <v>0.02</v>
      </c>
      <c r="N874" s="54">
        <v>3</v>
      </c>
      <c r="O874" s="54">
        <v>3</v>
      </c>
      <c r="P874" s="55" t="str">
        <f t="shared" si="13"/>
        <v>33</v>
      </c>
      <c r="Q874" s="55"/>
      <c r="R874" s="54" t="s">
        <v>7</v>
      </c>
    </row>
    <row r="875" spans="1:18" x14ac:dyDescent="0.25">
      <c r="A875" s="2" t="s">
        <v>4082</v>
      </c>
      <c r="B875" s="2" t="s">
        <v>7368</v>
      </c>
      <c r="C875" s="2" t="s">
        <v>7369</v>
      </c>
      <c r="D875" s="51">
        <v>4.0158730158730167</v>
      </c>
      <c r="E875" s="51">
        <v>24.095199999999998</v>
      </c>
      <c r="F875" s="52">
        <v>5.99</v>
      </c>
      <c r="G875" s="51">
        <v>20.07</v>
      </c>
      <c r="H875" s="53">
        <v>22</v>
      </c>
      <c r="I875" s="52">
        <v>0.01</v>
      </c>
      <c r="J875" s="51">
        <v>529</v>
      </c>
      <c r="K875" s="52">
        <v>0.02</v>
      </c>
      <c r="L875" s="51">
        <v>440.65</v>
      </c>
      <c r="M875" s="52">
        <v>0.02</v>
      </c>
      <c r="N875" s="54">
        <v>3</v>
      </c>
      <c r="O875" s="54">
        <v>3</v>
      </c>
      <c r="P875" s="55" t="str">
        <f t="shared" si="13"/>
        <v>33</v>
      </c>
      <c r="Q875" s="55"/>
      <c r="R875" s="54" t="s">
        <v>3336</v>
      </c>
    </row>
    <row r="876" spans="1:18" x14ac:dyDescent="0.25">
      <c r="A876" s="2" t="s">
        <v>4082</v>
      </c>
      <c r="B876" s="2" t="s">
        <v>5671</v>
      </c>
      <c r="C876" s="2" t="s">
        <v>5672</v>
      </c>
      <c r="D876" s="51">
        <v>11.7</v>
      </c>
      <c r="E876" s="51">
        <v>45.546100000000003</v>
      </c>
      <c r="F876" s="52">
        <v>3.89</v>
      </c>
      <c r="G876" s="51">
        <v>33.840000000000003</v>
      </c>
      <c r="H876" s="53">
        <v>13</v>
      </c>
      <c r="I876" s="52">
        <v>0.01</v>
      </c>
      <c r="J876" s="51">
        <v>592.1</v>
      </c>
      <c r="K876" s="52">
        <v>0.02</v>
      </c>
      <c r="L876" s="51">
        <v>440</v>
      </c>
      <c r="M876" s="52">
        <v>0.02</v>
      </c>
      <c r="N876" s="54">
        <v>3</v>
      </c>
      <c r="O876" s="54">
        <v>3</v>
      </c>
      <c r="P876" s="55" t="str">
        <f t="shared" si="13"/>
        <v>33</v>
      </c>
      <c r="Q876" s="55"/>
      <c r="R876" s="54" t="s">
        <v>7</v>
      </c>
    </row>
    <row r="877" spans="1:18" x14ac:dyDescent="0.25">
      <c r="A877" s="2" t="s">
        <v>4082</v>
      </c>
      <c r="B877" s="2" t="s">
        <v>5673</v>
      </c>
      <c r="C877" s="2" t="s">
        <v>1027</v>
      </c>
      <c r="D877" s="51">
        <v>3.2900000000000023</v>
      </c>
      <c r="E877" s="51">
        <v>16.606000000000002</v>
      </c>
      <c r="F877" s="52">
        <v>5.04</v>
      </c>
      <c r="G877" s="51">
        <v>13.31</v>
      </c>
      <c r="H877" s="53">
        <v>33</v>
      </c>
      <c r="I877" s="52">
        <v>0.02</v>
      </c>
      <c r="J877" s="51">
        <v>548</v>
      </c>
      <c r="K877" s="52">
        <v>0.02</v>
      </c>
      <c r="L877" s="51">
        <v>439.43</v>
      </c>
      <c r="M877" s="52">
        <v>0.02</v>
      </c>
      <c r="N877" s="54">
        <v>3</v>
      </c>
      <c r="O877" s="54">
        <v>3</v>
      </c>
      <c r="P877" s="55" t="str">
        <f t="shared" si="13"/>
        <v>33</v>
      </c>
      <c r="Q877" s="55"/>
      <c r="R877" s="54" t="s">
        <v>7</v>
      </c>
    </row>
    <row r="878" spans="1:18" x14ac:dyDescent="0.25">
      <c r="A878" s="2" t="s">
        <v>4082</v>
      </c>
      <c r="B878" s="2" t="s">
        <v>5674</v>
      </c>
      <c r="C878" s="2" t="s">
        <v>5675</v>
      </c>
      <c r="D878" s="51">
        <v>2.93</v>
      </c>
      <c r="E878" s="51">
        <v>26.741099999999999</v>
      </c>
      <c r="F878" s="52">
        <v>9.1199999999999992</v>
      </c>
      <c r="G878" s="51">
        <v>23.81</v>
      </c>
      <c r="H878" s="53">
        <v>19</v>
      </c>
      <c r="I878" s="52">
        <v>0.01</v>
      </c>
      <c r="J878" s="51">
        <v>494.6</v>
      </c>
      <c r="K878" s="52">
        <v>0.02</v>
      </c>
      <c r="L878" s="51">
        <v>438.93</v>
      </c>
      <c r="M878" s="52">
        <v>0.02</v>
      </c>
      <c r="N878" s="54">
        <v>3</v>
      </c>
      <c r="O878" s="54">
        <v>3</v>
      </c>
      <c r="P878" s="55" t="str">
        <f t="shared" si="13"/>
        <v>33</v>
      </c>
      <c r="Q878" s="55"/>
      <c r="R878" s="54" t="s">
        <v>7</v>
      </c>
    </row>
    <row r="879" spans="1:18" x14ac:dyDescent="0.25">
      <c r="A879" s="2" t="s">
        <v>4082</v>
      </c>
      <c r="B879" s="2" t="s">
        <v>5676</v>
      </c>
      <c r="C879" s="2" t="s">
        <v>5677</v>
      </c>
      <c r="D879" s="51">
        <v>4.0100000000000007</v>
      </c>
      <c r="E879" s="51">
        <v>23.082599999999999</v>
      </c>
      <c r="F879" s="52">
        <v>5.75</v>
      </c>
      <c r="G879" s="51">
        <v>19.07</v>
      </c>
      <c r="H879" s="53">
        <v>23</v>
      </c>
      <c r="I879" s="52">
        <v>0.02</v>
      </c>
      <c r="J879" s="51">
        <v>530.9</v>
      </c>
      <c r="K879" s="52">
        <v>0.02</v>
      </c>
      <c r="L879" s="51">
        <v>438.67</v>
      </c>
      <c r="M879" s="52">
        <v>0.02</v>
      </c>
      <c r="N879" s="54">
        <v>3</v>
      </c>
      <c r="O879" s="54">
        <v>3</v>
      </c>
      <c r="P879" s="55" t="str">
        <f t="shared" si="13"/>
        <v>33</v>
      </c>
      <c r="Q879" s="55"/>
      <c r="R879" s="54" t="s">
        <v>7</v>
      </c>
    </row>
    <row r="880" spans="1:18" x14ac:dyDescent="0.25">
      <c r="A880" s="2" t="s">
        <v>4082</v>
      </c>
      <c r="B880" s="2" t="s">
        <v>5678</v>
      </c>
      <c r="C880" s="2" t="s">
        <v>5679</v>
      </c>
      <c r="D880" s="51">
        <v>3.23</v>
      </c>
      <c r="E880" s="51">
        <v>18.890999999999998</v>
      </c>
      <c r="F880" s="52">
        <v>5.84</v>
      </c>
      <c r="G880" s="51">
        <v>15.66</v>
      </c>
      <c r="H880" s="53">
        <v>28</v>
      </c>
      <c r="I880" s="52">
        <v>0.02</v>
      </c>
      <c r="J880" s="51">
        <v>528.95000000000005</v>
      </c>
      <c r="K880" s="52">
        <v>0.02</v>
      </c>
      <c r="L880" s="51">
        <v>438.51</v>
      </c>
      <c r="M880" s="52">
        <v>0.02</v>
      </c>
      <c r="N880" s="54">
        <v>3</v>
      </c>
      <c r="O880" s="54">
        <v>3</v>
      </c>
      <c r="P880" s="55" t="str">
        <f t="shared" si="13"/>
        <v>33</v>
      </c>
      <c r="Q880" s="55"/>
      <c r="R880" s="54" t="s">
        <v>7</v>
      </c>
    </row>
    <row r="881" spans="1:18" x14ac:dyDescent="0.25">
      <c r="A881" s="2" t="s">
        <v>4082</v>
      </c>
      <c r="B881" s="2" t="s">
        <v>5680</v>
      </c>
      <c r="C881" s="2" t="s">
        <v>5681</v>
      </c>
      <c r="D881" s="51">
        <v>1.9600000000000006</v>
      </c>
      <c r="E881" s="51">
        <v>19.448</v>
      </c>
      <c r="F881" s="52">
        <v>9.92</v>
      </c>
      <c r="G881" s="51">
        <v>17.48</v>
      </c>
      <c r="H881" s="53">
        <v>25</v>
      </c>
      <c r="I881" s="52">
        <v>0.02</v>
      </c>
      <c r="J881" s="51">
        <v>486.2</v>
      </c>
      <c r="K881" s="52">
        <v>0.02</v>
      </c>
      <c r="L881" s="51">
        <v>437.2</v>
      </c>
      <c r="M881" s="52">
        <v>0.02</v>
      </c>
      <c r="N881" s="54">
        <v>3</v>
      </c>
      <c r="O881" s="54">
        <v>3</v>
      </c>
      <c r="P881" s="55" t="str">
        <f t="shared" si="13"/>
        <v>33</v>
      </c>
      <c r="Q881" s="55"/>
      <c r="R881" s="54" t="s">
        <v>7</v>
      </c>
    </row>
    <row r="882" spans="1:18" x14ac:dyDescent="0.25">
      <c r="A882" s="2" t="s">
        <v>4082</v>
      </c>
      <c r="B882" s="2" t="s">
        <v>7370</v>
      </c>
      <c r="C882" s="2" t="s">
        <v>7371</v>
      </c>
      <c r="D882" s="51">
        <v>3.9841269841269851</v>
      </c>
      <c r="E882" s="51">
        <v>23.904699999999998</v>
      </c>
      <c r="F882" s="52">
        <v>5.99</v>
      </c>
      <c r="G882" s="51">
        <v>19.920000000000002</v>
      </c>
      <c r="H882" s="53">
        <v>22</v>
      </c>
      <c r="I882" s="52">
        <v>0.01</v>
      </c>
      <c r="J882" s="51">
        <v>523</v>
      </c>
      <c r="K882" s="52">
        <v>0.02</v>
      </c>
      <c r="L882" s="51">
        <v>435.34</v>
      </c>
      <c r="M882" s="52">
        <v>0.02</v>
      </c>
      <c r="N882" s="54">
        <v>3</v>
      </c>
      <c r="O882" s="54">
        <v>3</v>
      </c>
      <c r="P882" s="55" t="str">
        <f t="shared" si="13"/>
        <v>33</v>
      </c>
      <c r="Q882" s="55"/>
      <c r="R882" s="54" t="s">
        <v>3336</v>
      </c>
    </row>
    <row r="883" spans="1:18" x14ac:dyDescent="0.25">
      <c r="A883" s="2" t="s">
        <v>4082</v>
      </c>
      <c r="B883" s="2" t="s">
        <v>7372</v>
      </c>
      <c r="C883" s="2" t="s">
        <v>7373</v>
      </c>
      <c r="D883" s="51">
        <v>3.0933333333333333</v>
      </c>
      <c r="E883" s="51">
        <v>18.559999999999999</v>
      </c>
      <c r="F883" s="52">
        <v>6</v>
      </c>
      <c r="G883" s="51">
        <v>15.46</v>
      </c>
      <c r="H883" s="53">
        <v>28</v>
      </c>
      <c r="I883" s="52">
        <v>0.02</v>
      </c>
      <c r="J883" s="51">
        <v>521</v>
      </c>
      <c r="K883" s="52">
        <v>0.02</v>
      </c>
      <c r="L883" s="51">
        <v>434.38</v>
      </c>
      <c r="M883" s="52">
        <v>0.02</v>
      </c>
      <c r="N883" s="54">
        <v>3</v>
      </c>
      <c r="O883" s="54">
        <v>3</v>
      </c>
      <c r="P883" s="55" t="str">
        <f t="shared" si="13"/>
        <v>33</v>
      </c>
      <c r="Q883" s="55"/>
      <c r="R883" s="54" t="s">
        <v>3336</v>
      </c>
    </row>
    <row r="884" spans="1:18" x14ac:dyDescent="0.25">
      <c r="A884" s="2" t="s">
        <v>4082</v>
      </c>
      <c r="B884" s="2" t="s">
        <v>5682</v>
      </c>
      <c r="C884" s="2" t="s">
        <v>5683</v>
      </c>
      <c r="D884" s="51">
        <v>4.6700000000000008</v>
      </c>
      <c r="E884" s="51">
        <v>30.191099999999999</v>
      </c>
      <c r="F884" s="52">
        <v>6.46</v>
      </c>
      <c r="G884" s="51">
        <v>25.52</v>
      </c>
      <c r="H884" s="53">
        <v>17</v>
      </c>
      <c r="I884" s="52">
        <v>0.01</v>
      </c>
      <c r="J884" s="51">
        <v>513.25</v>
      </c>
      <c r="K884" s="52">
        <v>0.02</v>
      </c>
      <c r="L884" s="51">
        <v>433.86</v>
      </c>
      <c r="M884" s="52">
        <v>0.02</v>
      </c>
      <c r="N884" s="54">
        <v>3</v>
      </c>
      <c r="O884" s="54">
        <v>3</v>
      </c>
      <c r="P884" s="55" t="str">
        <f t="shared" si="13"/>
        <v>33</v>
      </c>
      <c r="Q884" s="55"/>
      <c r="R884" s="54" t="s">
        <v>7</v>
      </c>
    </row>
    <row r="885" spans="1:18" x14ac:dyDescent="0.25">
      <c r="A885" s="2" t="s">
        <v>4082</v>
      </c>
      <c r="B885" s="2" t="s">
        <v>5684</v>
      </c>
      <c r="C885" s="2" t="s">
        <v>5685</v>
      </c>
      <c r="D885" s="51">
        <v>4.5799999999999992</v>
      </c>
      <c r="E885" s="51">
        <v>25.076499999999999</v>
      </c>
      <c r="F885" s="52">
        <v>5.47</v>
      </c>
      <c r="G885" s="51">
        <v>20.49</v>
      </c>
      <c r="H885" s="53">
        <v>21</v>
      </c>
      <c r="I885" s="52">
        <v>0.01</v>
      </c>
      <c r="J885" s="51">
        <v>526.53</v>
      </c>
      <c r="K885" s="52">
        <v>0.02</v>
      </c>
      <c r="L885" s="51">
        <v>430.35</v>
      </c>
      <c r="M885" s="52">
        <v>0.02</v>
      </c>
      <c r="N885" s="54">
        <v>3</v>
      </c>
      <c r="O885" s="54">
        <v>3</v>
      </c>
      <c r="P885" s="55" t="str">
        <f t="shared" si="13"/>
        <v>33</v>
      </c>
      <c r="Q885" s="55"/>
      <c r="R885" s="54" t="s">
        <v>7</v>
      </c>
    </row>
    <row r="886" spans="1:18" x14ac:dyDescent="0.25">
      <c r="A886" s="2" t="s">
        <v>4082</v>
      </c>
      <c r="B886" s="2" t="s">
        <v>5686</v>
      </c>
      <c r="C886" s="2" t="s">
        <v>5687</v>
      </c>
      <c r="D886" s="51">
        <v>2.7400000000000011</v>
      </c>
      <c r="E886" s="51">
        <v>19.260000000000002</v>
      </c>
      <c r="F886" s="52">
        <v>7.02</v>
      </c>
      <c r="G886" s="51">
        <v>16.52</v>
      </c>
      <c r="H886" s="53">
        <v>26</v>
      </c>
      <c r="I886" s="52">
        <v>0.02</v>
      </c>
      <c r="J886" s="51">
        <v>500.76</v>
      </c>
      <c r="K886" s="52">
        <v>0.02</v>
      </c>
      <c r="L886" s="51">
        <v>429.52</v>
      </c>
      <c r="M886" s="52">
        <v>0.02</v>
      </c>
      <c r="N886" s="54">
        <v>3</v>
      </c>
      <c r="O886" s="54">
        <v>3</v>
      </c>
      <c r="P886" s="55" t="str">
        <f t="shared" si="13"/>
        <v>33</v>
      </c>
      <c r="Q886" s="55"/>
      <c r="R886" s="54" t="s">
        <v>7</v>
      </c>
    </row>
    <row r="887" spans="1:18" x14ac:dyDescent="0.25">
      <c r="A887" s="2" t="s">
        <v>4082</v>
      </c>
      <c r="B887" s="2" t="s">
        <v>5688</v>
      </c>
      <c r="C887" s="2" t="s">
        <v>4217</v>
      </c>
      <c r="D887" s="51">
        <v>3.8299999999999992</v>
      </c>
      <c r="E887" s="51">
        <v>22.435700000000001</v>
      </c>
      <c r="F887" s="52">
        <v>5.85</v>
      </c>
      <c r="G887" s="51">
        <v>18.600000000000001</v>
      </c>
      <c r="H887" s="53">
        <v>23</v>
      </c>
      <c r="I887" s="52">
        <v>0.02</v>
      </c>
      <c r="J887" s="51">
        <v>517.15</v>
      </c>
      <c r="K887" s="52">
        <v>0.02</v>
      </c>
      <c r="L887" s="51">
        <v>429.06</v>
      </c>
      <c r="M887" s="52">
        <v>0.02</v>
      </c>
      <c r="N887" s="54">
        <v>3</v>
      </c>
      <c r="O887" s="54">
        <v>3</v>
      </c>
      <c r="P887" s="55" t="str">
        <f t="shared" si="13"/>
        <v>33</v>
      </c>
      <c r="Q887" s="55"/>
      <c r="R887" s="54" t="s">
        <v>7</v>
      </c>
    </row>
    <row r="888" spans="1:18" x14ac:dyDescent="0.25">
      <c r="A888" s="2" t="s">
        <v>4082</v>
      </c>
      <c r="B888" s="2" t="s">
        <v>7374</v>
      </c>
      <c r="C888" s="2" t="s">
        <v>7375</v>
      </c>
      <c r="D888" s="51">
        <v>5.3333333333333339</v>
      </c>
      <c r="E888" s="51">
        <v>32</v>
      </c>
      <c r="F888" s="52">
        <v>6</v>
      </c>
      <c r="G888" s="51">
        <v>26.66</v>
      </c>
      <c r="H888" s="53">
        <v>16</v>
      </c>
      <c r="I888" s="52">
        <v>0.01</v>
      </c>
      <c r="J888" s="51">
        <v>512</v>
      </c>
      <c r="K888" s="52">
        <v>0.02</v>
      </c>
      <c r="L888" s="51">
        <v>426.66</v>
      </c>
      <c r="M888" s="52">
        <v>0.02</v>
      </c>
      <c r="N888" s="54">
        <v>3</v>
      </c>
      <c r="O888" s="54">
        <v>3</v>
      </c>
      <c r="P888" s="55" t="str">
        <f t="shared" si="13"/>
        <v>33</v>
      </c>
      <c r="Q888" s="55"/>
      <c r="R888" s="54" t="s">
        <v>3336</v>
      </c>
    </row>
    <row r="889" spans="1:18" x14ac:dyDescent="0.25">
      <c r="A889" s="2" t="s">
        <v>4082</v>
      </c>
      <c r="B889" s="2" t="s">
        <v>5689</v>
      </c>
      <c r="C889" s="2" t="s">
        <v>5690</v>
      </c>
      <c r="D889" s="51">
        <v>3.1700000000000013</v>
      </c>
      <c r="E889" s="51">
        <v>19.779599999999999</v>
      </c>
      <c r="F889" s="52">
        <v>6.23</v>
      </c>
      <c r="G889" s="51">
        <v>16.600000000000001</v>
      </c>
      <c r="H889" s="53">
        <v>28</v>
      </c>
      <c r="I889" s="52">
        <v>0.02</v>
      </c>
      <c r="J889" s="51">
        <v>514.27</v>
      </c>
      <c r="K889" s="52">
        <v>0.02</v>
      </c>
      <c r="L889" s="51">
        <v>425.51</v>
      </c>
      <c r="M889" s="52">
        <v>0.02</v>
      </c>
      <c r="N889" s="54">
        <v>3</v>
      </c>
      <c r="O889" s="54">
        <v>3</v>
      </c>
      <c r="P889" s="55" t="str">
        <f t="shared" si="13"/>
        <v>33</v>
      </c>
      <c r="Q889" s="55"/>
      <c r="R889" s="54" t="s">
        <v>7</v>
      </c>
    </row>
    <row r="890" spans="1:18" x14ac:dyDescent="0.25">
      <c r="A890" s="2" t="s">
        <v>4082</v>
      </c>
      <c r="B890" s="2" t="s">
        <v>5691</v>
      </c>
      <c r="C890" s="2" t="s">
        <v>5692</v>
      </c>
      <c r="D890" s="51">
        <v>4.1700000000000008</v>
      </c>
      <c r="E890" s="51">
        <v>32.266599999999997</v>
      </c>
      <c r="F890" s="52">
        <v>7.73</v>
      </c>
      <c r="G890" s="51">
        <v>28.09</v>
      </c>
      <c r="H890" s="53">
        <v>15</v>
      </c>
      <c r="I890" s="52">
        <v>0.01</v>
      </c>
      <c r="J890" s="51">
        <v>484</v>
      </c>
      <c r="K890" s="52">
        <v>0.02</v>
      </c>
      <c r="L890" s="51">
        <v>421.45</v>
      </c>
      <c r="M890" s="52">
        <v>0.02</v>
      </c>
      <c r="N890" s="54">
        <v>3</v>
      </c>
      <c r="O890" s="54">
        <v>3</v>
      </c>
      <c r="P890" s="55" t="str">
        <f t="shared" si="13"/>
        <v>33</v>
      </c>
      <c r="Q890" s="55"/>
      <c r="R890" s="54" t="s">
        <v>7</v>
      </c>
    </row>
    <row r="891" spans="1:18" x14ac:dyDescent="0.25">
      <c r="A891" s="2" t="s">
        <v>4082</v>
      </c>
      <c r="B891" s="2" t="s">
        <v>7376</v>
      </c>
      <c r="C891" s="2" t="s">
        <v>7377</v>
      </c>
      <c r="D891" s="51">
        <v>4.950980392156862</v>
      </c>
      <c r="E891" s="51">
        <v>29.7058</v>
      </c>
      <c r="F891" s="52">
        <v>5.99</v>
      </c>
      <c r="G891" s="51">
        <v>24.75</v>
      </c>
      <c r="H891" s="53">
        <v>17</v>
      </c>
      <c r="I891" s="52">
        <v>0.01</v>
      </c>
      <c r="J891" s="51">
        <v>505</v>
      </c>
      <c r="K891" s="52">
        <v>0.02</v>
      </c>
      <c r="L891" s="51">
        <v>420.83</v>
      </c>
      <c r="M891" s="52">
        <v>0.02</v>
      </c>
      <c r="N891" s="54">
        <v>3</v>
      </c>
      <c r="O891" s="54">
        <v>3</v>
      </c>
      <c r="P891" s="55" t="str">
        <f t="shared" si="13"/>
        <v>33</v>
      </c>
      <c r="Q891" s="55"/>
      <c r="R891" s="54" t="s">
        <v>3336</v>
      </c>
    </row>
    <row r="892" spans="1:18" x14ac:dyDescent="0.25">
      <c r="A892" s="2" t="s">
        <v>4082</v>
      </c>
      <c r="B892" s="2" t="s">
        <v>5693</v>
      </c>
      <c r="C892" s="2" t="s">
        <v>5694</v>
      </c>
      <c r="D892" s="51">
        <v>2.3299999999999992</v>
      </c>
      <c r="E892" s="51">
        <v>28.2866</v>
      </c>
      <c r="F892" s="52">
        <v>12.14</v>
      </c>
      <c r="G892" s="51">
        <v>25.95</v>
      </c>
      <c r="H892" s="53">
        <v>16</v>
      </c>
      <c r="I892" s="52">
        <v>0.01</v>
      </c>
      <c r="J892" s="51">
        <v>454.3</v>
      </c>
      <c r="K892" s="52">
        <v>0.01</v>
      </c>
      <c r="L892" s="51">
        <v>417.02</v>
      </c>
      <c r="M892" s="52">
        <v>0.02</v>
      </c>
      <c r="N892" s="54">
        <v>3</v>
      </c>
      <c r="O892" s="54">
        <v>3</v>
      </c>
      <c r="P892" s="55" t="str">
        <f t="shared" si="13"/>
        <v>33</v>
      </c>
      <c r="Q892" s="55"/>
      <c r="R892" s="54" t="s">
        <v>7</v>
      </c>
    </row>
    <row r="893" spans="1:18" x14ac:dyDescent="0.25">
      <c r="A893" s="2" t="s">
        <v>4082</v>
      </c>
      <c r="B893" s="2" t="s">
        <v>5695</v>
      </c>
      <c r="C893" s="2" t="s">
        <v>5696</v>
      </c>
      <c r="D893" s="51">
        <v>1.7999999999999987</v>
      </c>
      <c r="E893" s="51">
        <v>11.776899999999999</v>
      </c>
      <c r="F893" s="52">
        <v>6.54</v>
      </c>
      <c r="G893" s="51">
        <v>9.9700000000000006</v>
      </c>
      <c r="H893" s="53">
        <v>42</v>
      </c>
      <c r="I893" s="52">
        <v>0.03</v>
      </c>
      <c r="J893" s="51">
        <v>489.3</v>
      </c>
      <c r="K893" s="52">
        <v>0.02</v>
      </c>
      <c r="L893" s="51">
        <v>413.7</v>
      </c>
      <c r="M893" s="52">
        <v>0.02</v>
      </c>
      <c r="N893" s="54">
        <v>3</v>
      </c>
      <c r="O893" s="54">
        <v>3</v>
      </c>
      <c r="P893" s="55" t="str">
        <f t="shared" si="13"/>
        <v>33</v>
      </c>
      <c r="Q893" s="55"/>
      <c r="R893" s="54" t="s">
        <v>7</v>
      </c>
    </row>
    <row r="894" spans="1:18" x14ac:dyDescent="0.25">
      <c r="A894" s="2" t="s">
        <v>4082</v>
      </c>
      <c r="B894" s="2" t="s">
        <v>5697</v>
      </c>
      <c r="C894" s="2" t="s">
        <v>5698</v>
      </c>
      <c r="D894" s="51">
        <v>3.01</v>
      </c>
      <c r="E894" s="51">
        <v>20.365300000000001</v>
      </c>
      <c r="F894" s="52">
        <v>6.76</v>
      </c>
      <c r="G894" s="51">
        <v>17.350000000000001</v>
      </c>
      <c r="H894" s="53">
        <v>24</v>
      </c>
      <c r="I894" s="52">
        <v>0.02</v>
      </c>
      <c r="J894" s="51">
        <v>485.5</v>
      </c>
      <c r="K894" s="52">
        <v>0.02</v>
      </c>
      <c r="L894" s="51">
        <v>413.26</v>
      </c>
      <c r="M894" s="52">
        <v>0.02</v>
      </c>
      <c r="N894" s="54">
        <v>3</v>
      </c>
      <c r="O894" s="54">
        <v>3</v>
      </c>
      <c r="P894" s="55" t="str">
        <f t="shared" si="13"/>
        <v>33</v>
      </c>
      <c r="Q894" s="55"/>
      <c r="R894" s="54" t="s">
        <v>7</v>
      </c>
    </row>
    <row r="895" spans="1:18" x14ac:dyDescent="0.25">
      <c r="A895" s="2" t="s">
        <v>4082</v>
      </c>
      <c r="B895" s="2" t="s">
        <v>5699</v>
      </c>
      <c r="C895" s="2" t="s">
        <v>5700</v>
      </c>
      <c r="D895" s="51">
        <v>6.6199999999999992</v>
      </c>
      <c r="E895" s="51">
        <v>41.109000000000002</v>
      </c>
      <c r="F895" s="52">
        <v>6.2</v>
      </c>
      <c r="G895" s="51">
        <v>34.479999999999997</v>
      </c>
      <c r="H895" s="53">
        <v>12</v>
      </c>
      <c r="I895" s="52">
        <v>0.01</v>
      </c>
      <c r="J895" s="51">
        <v>492.2</v>
      </c>
      <c r="K895" s="52">
        <v>0.02</v>
      </c>
      <c r="L895" s="51">
        <v>412.76</v>
      </c>
      <c r="M895" s="52">
        <v>0.02</v>
      </c>
      <c r="N895" s="54">
        <v>3</v>
      </c>
      <c r="O895" s="54">
        <v>3</v>
      </c>
      <c r="P895" s="55" t="str">
        <f t="shared" si="13"/>
        <v>33</v>
      </c>
      <c r="Q895" s="55"/>
      <c r="R895" s="54" t="s">
        <v>7</v>
      </c>
    </row>
    <row r="896" spans="1:18" x14ac:dyDescent="0.25">
      <c r="A896" s="2" t="s">
        <v>4082</v>
      </c>
      <c r="B896" s="2" t="s">
        <v>5701</v>
      </c>
      <c r="C896" s="2" t="s">
        <v>5702</v>
      </c>
      <c r="D896" s="51">
        <v>2.2599999999999985</v>
      </c>
      <c r="E896" s="51">
        <v>19.6478</v>
      </c>
      <c r="F896" s="52">
        <v>8.69</v>
      </c>
      <c r="G896" s="51">
        <v>17.38</v>
      </c>
      <c r="H896" s="53">
        <v>24</v>
      </c>
      <c r="I896" s="52">
        <v>0.02</v>
      </c>
      <c r="J896" s="51">
        <v>466.9</v>
      </c>
      <c r="K896" s="52">
        <v>0.02</v>
      </c>
      <c r="L896" s="51">
        <v>412.66</v>
      </c>
      <c r="M896" s="52">
        <v>0.02</v>
      </c>
      <c r="N896" s="54">
        <v>3</v>
      </c>
      <c r="O896" s="54">
        <v>3</v>
      </c>
      <c r="P896" s="55" t="str">
        <f t="shared" si="13"/>
        <v>33</v>
      </c>
      <c r="Q896" s="55"/>
      <c r="R896" s="54" t="s">
        <v>7</v>
      </c>
    </row>
    <row r="897" spans="1:18" x14ac:dyDescent="0.25">
      <c r="A897" s="2" t="s">
        <v>4082</v>
      </c>
      <c r="B897" s="2" t="s">
        <v>5703</v>
      </c>
      <c r="C897" s="2" t="s">
        <v>5704</v>
      </c>
      <c r="D897" s="51">
        <v>2.549999999999998</v>
      </c>
      <c r="E897" s="51">
        <v>14.3651</v>
      </c>
      <c r="F897" s="52">
        <v>5.63</v>
      </c>
      <c r="G897" s="51">
        <v>11.81</v>
      </c>
      <c r="H897" s="53">
        <v>54</v>
      </c>
      <c r="I897" s="52">
        <v>0.04</v>
      </c>
      <c r="J897" s="51">
        <v>547.70000000000005</v>
      </c>
      <c r="K897" s="52">
        <v>0.02</v>
      </c>
      <c r="L897" s="51">
        <v>410</v>
      </c>
      <c r="M897" s="52">
        <v>0.02</v>
      </c>
      <c r="N897" s="54">
        <v>3</v>
      </c>
      <c r="O897" s="54">
        <v>3</v>
      </c>
      <c r="P897" s="55" t="str">
        <f t="shared" si="13"/>
        <v>33</v>
      </c>
      <c r="Q897" s="55"/>
      <c r="R897" s="54" t="s">
        <v>7</v>
      </c>
    </row>
    <row r="898" spans="1:18" x14ac:dyDescent="0.25">
      <c r="A898" s="2" t="s">
        <v>4082</v>
      </c>
      <c r="B898" s="2" t="s">
        <v>7378</v>
      </c>
      <c r="C898" s="2" t="s">
        <v>7379</v>
      </c>
      <c r="D898" s="51">
        <v>5.8511904761904763</v>
      </c>
      <c r="E898" s="51">
        <v>35.107100000000003</v>
      </c>
      <c r="F898" s="52">
        <v>5.99</v>
      </c>
      <c r="G898" s="51">
        <v>29.25</v>
      </c>
      <c r="H898" s="53">
        <v>14</v>
      </c>
      <c r="I898" s="52">
        <v>0.01</v>
      </c>
      <c r="J898" s="51">
        <v>491.5</v>
      </c>
      <c r="K898" s="52">
        <v>0.02</v>
      </c>
      <c r="L898" s="51">
        <v>409.58</v>
      </c>
      <c r="M898" s="52">
        <v>0.02</v>
      </c>
      <c r="N898" s="54">
        <v>3</v>
      </c>
      <c r="O898" s="54">
        <v>3</v>
      </c>
      <c r="P898" s="55" t="str">
        <f t="shared" si="13"/>
        <v>33</v>
      </c>
      <c r="Q898" s="55"/>
      <c r="R898" s="54" t="s">
        <v>3336</v>
      </c>
    </row>
    <row r="899" spans="1:18" x14ac:dyDescent="0.25">
      <c r="A899" s="2" t="s">
        <v>4082</v>
      </c>
      <c r="B899" s="2" t="s">
        <v>5705</v>
      </c>
      <c r="C899" s="2" t="s">
        <v>5706</v>
      </c>
      <c r="D899" s="51">
        <v>2.7100000000000004</v>
      </c>
      <c r="E899" s="51">
        <v>21.333300000000001</v>
      </c>
      <c r="F899" s="52">
        <v>7.87</v>
      </c>
      <c r="G899" s="51">
        <v>18.62</v>
      </c>
      <c r="H899" s="53">
        <v>22</v>
      </c>
      <c r="I899" s="52">
        <v>0.01</v>
      </c>
      <c r="J899" s="51">
        <v>467.75</v>
      </c>
      <c r="K899" s="52">
        <v>0.02</v>
      </c>
      <c r="L899" s="51">
        <v>408.13</v>
      </c>
      <c r="M899" s="52">
        <v>0.02</v>
      </c>
      <c r="N899" s="54">
        <v>3</v>
      </c>
      <c r="O899" s="54">
        <v>3</v>
      </c>
      <c r="P899" s="55" t="str">
        <f t="shared" si="13"/>
        <v>33</v>
      </c>
      <c r="Q899" s="55"/>
      <c r="R899" s="54" t="s">
        <v>7</v>
      </c>
    </row>
    <row r="900" spans="1:18" x14ac:dyDescent="0.25">
      <c r="A900" s="2" t="s">
        <v>4082</v>
      </c>
      <c r="B900" s="2" t="s">
        <v>5707</v>
      </c>
      <c r="C900" s="2" t="s">
        <v>5708</v>
      </c>
      <c r="D900" s="51">
        <v>3.2400000000000011</v>
      </c>
      <c r="E900" s="51">
        <v>21.838000000000001</v>
      </c>
      <c r="F900" s="52">
        <v>6.74</v>
      </c>
      <c r="G900" s="51">
        <v>18.59</v>
      </c>
      <c r="H900" s="53">
        <v>22</v>
      </c>
      <c r="I900" s="52">
        <v>0.01</v>
      </c>
      <c r="J900" s="51">
        <v>478.6</v>
      </c>
      <c r="K900" s="52">
        <v>0.02</v>
      </c>
      <c r="L900" s="51">
        <v>407.32</v>
      </c>
      <c r="M900" s="52">
        <v>0.02</v>
      </c>
      <c r="N900" s="54">
        <v>3</v>
      </c>
      <c r="O900" s="54">
        <v>3</v>
      </c>
      <c r="P900" s="55" t="str">
        <f t="shared" si="13"/>
        <v>33</v>
      </c>
      <c r="Q900" s="55"/>
      <c r="R900" s="54" t="s">
        <v>7</v>
      </c>
    </row>
    <row r="901" spans="1:18" x14ac:dyDescent="0.25">
      <c r="A901" s="2" t="s">
        <v>4082</v>
      </c>
      <c r="B901" s="2" t="s">
        <v>5709</v>
      </c>
      <c r="C901" s="2" t="s">
        <v>5710</v>
      </c>
      <c r="D901" s="51">
        <v>4.28</v>
      </c>
      <c r="E901" s="51">
        <v>24.625</v>
      </c>
      <c r="F901" s="52">
        <v>5.75</v>
      </c>
      <c r="G901" s="51">
        <v>20.34</v>
      </c>
      <c r="H901" s="53">
        <v>20</v>
      </c>
      <c r="I901" s="52">
        <v>0.01</v>
      </c>
      <c r="J901" s="51">
        <v>492.5</v>
      </c>
      <c r="K901" s="52">
        <v>0.02</v>
      </c>
      <c r="L901" s="51">
        <v>406.9</v>
      </c>
      <c r="M901" s="52">
        <v>0.02</v>
      </c>
      <c r="N901" s="54">
        <v>3</v>
      </c>
      <c r="O901" s="54">
        <v>3</v>
      </c>
      <c r="P901" s="55" t="str">
        <f t="shared" si="13"/>
        <v>33</v>
      </c>
      <c r="Q901" s="55"/>
      <c r="R901" s="54" t="s">
        <v>7</v>
      </c>
    </row>
    <row r="902" spans="1:18" x14ac:dyDescent="0.25">
      <c r="A902" s="2" t="s">
        <v>4082</v>
      </c>
      <c r="B902" s="2" t="s">
        <v>5711</v>
      </c>
      <c r="C902" s="2" t="s">
        <v>5712</v>
      </c>
      <c r="D902" s="51">
        <v>3.11</v>
      </c>
      <c r="E902" s="51">
        <v>21.497699999999998</v>
      </c>
      <c r="F902" s="52">
        <v>6.91</v>
      </c>
      <c r="G902" s="51">
        <v>18.38</v>
      </c>
      <c r="H902" s="53">
        <v>20</v>
      </c>
      <c r="I902" s="52">
        <v>0.01</v>
      </c>
      <c r="J902" s="51">
        <v>466.05</v>
      </c>
      <c r="K902" s="52">
        <v>0.01</v>
      </c>
      <c r="L902" s="51">
        <v>403.85</v>
      </c>
      <c r="M902" s="52">
        <v>0.02</v>
      </c>
      <c r="N902" s="54">
        <v>3</v>
      </c>
      <c r="O902" s="54">
        <v>3</v>
      </c>
      <c r="P902" s="55" t="str">
        <f t="shared" si="13"/>
        <v>33</v>
      </c>
      <c r="Q902" s="55"/>
      <c r="R902" s="54" t="s">
        <v>7</v>
      </c>
    </row>
    <row r="903" spans="1:18" x14ac:dyDescent="0.25">
      <c r="A903" s="2" t="s">
        <v>4082</v>
      </c>
      <c r="B903" s="2" t="s">
        <v>5713</v>
      </c>
      <c r="C903" s="2" t="s">
        <v>5714</v>
      </c>
      <c r="D903" s="51">
        <v>7.5600000000000014</v>
      </c>
      <c r="E903" s="51">
        <v>41.208300000000001</v>
      </c>
      <c r="F903" s="52">
        <v>5.45</v>
      </c>
      <c r="G903" s="51">
        <v>33.64</v>
      </c>
      <c r="H903" s="53">
        <v>12</v>
      </c>
      <c r="I903" s="52">
        <v>0.01</v>
      </c>
      <c r="J903" s="51">
        <v>494.5</v>
      </c>
      <c r="K903" s="52">
        <v>0.02</v>
      </c>
      <c r="L903" s="51">
        <v>403.78</v>
      </c>
      <c r="M903" s="52">
        <v>0.02</v>
      </c>
      <c r="N903" s="54">
        <v>3</v>
      </c>
      <c r="O903" s="54">
        <v>3</v>
      </c>
      <c r="P903" s="55" t="str">
        <f t="shared" ref="P903:P966" si="14">N903&amp;O903</f>
        <v>33</v>
      </c>
      <c r="Q903" s="55"/>
      <c r="R903" s="54" t="s">
        <v>7</v>
      </c>
    </row>
    <row r="904" spans="1:18" x14ac:dyDescent="0.25">
      <c r="A904" s="2" t="s">
        <v>4082</v>
      </c>
      <c r="B904" s="2" t="s">
        <v>5715</v>
      </c>
      <c r="C904" s="2" t="s">
        <v>5716</v>
      </c>
      <c r="D904" s="51">
        <v>3.3600000000000003</v>
      </c>
      <c r="E904" s="51">
        <v>21.647500000000001</v>
      </c>
      <c r="F904" s="52">
        <v>6.44</v>
      </c>
      <c r="G904" s="51">
        <v>18.28</v>
      </c>
      <c r="H904" s="53">
        <v>22</v>
      </c>
      <c r="I904" s="52">
        <v>0.01</v>
      </c>
      <c r="J904" s="51">
        <v>476.95</v>
      </c>
      <c r="K904" s="52">
        <v>0.02</v>
      </c>
      <c r="L904" s="51">
        <v>403.03</v>
      </c>
      <c r="M904" s="52">
        <v>0.02</v>
      </c>
      <c r="N904" s="54">
        <v>3</v>
      </c>
      <c r="O904" s="54">
        <v>3</v>
      </c>
      <c r="P904" s="55" t="str">
        <f t="shared" si="14"/>
        <v>33</v>
      </c>
      <c r="Q904" s="55"/>
      <c r="R904" s="54" t="s">
        <v>7</v>
      </c>
    </row>
    <row r="905" spans="1:18" x14ac:dyDescent="0.25">
      <c r="A905" s="2" t="s">
        <v>4082</v>
      </c>
      <c r="B905" s="2" t="s">
        <v>5717</v>
      </c>
      <c r="C905" s="2" t="s">
        <v>5718</v>
      </c>
      <c r="D905" s="51">
        <v>2.7000000000000015</v>
      </c>
      <c r="E905" s="51">
        <v>17.611999999999998</v>
      </c>
      <c r="F905" s="52">
        <v>6.52</v>
      </c>
      <c r="G905" s="51">
        <v>14.91</v>
      </c>
      <c r="H905" s="53">
        <v>27</v>
      </c>
      <c r="I905" s="52">
        <v>0.02</v>
      </c>
      <c r="J905" s="51">
        <v>475.25</v>
      </c>
      <c r="K905" s="52">
        <v>0.02</v>
      </c>
      <c r="L905" s="51">
        <v>402.35</v>
      </c>
      <c r="M905" s="52">
        <v>0.02</v>
      </c>
      <c r="N905" s="54">
        <v>3</v>
      </c>
      <c r="O905" s="54">
        <v>3</v>
      </c>
      <c r="P905" s="55" t="str">
        <f t="shared" si="14"/>
        <v>33</v>
      </c>
      <c r="Q905" s="55"/>
      <c r="R905" s="54" t="s">
        <v>7</v>
      </c>
    </row>
    <row r="906" spans="1:18" x14ac:dyDescent="0.25">
      <c r="A906" s="2" t="s">
        <v>4082</v>
      </c>
      <c r="B906" s="2" t="s">
        <v>7380</v>
      </c>
      <c r="C906" s="2" t="s">
        <v>7381</v>
      </c>
      <c r="D906" s="51">
        <v>2.7469135802469133</v>
      </c>
      <c r="E906" s="51">
        <v>16.481400000000001</v>
      </c>
      <c r="F906" s="52">
        <v>5.99</v>
      </c>
      <c r="G906" s="51">
        <v>13.73</v>
      </c>
      <c r="H906" s="53">
        <v>29</v>
      </c>
      <c r="I906" s="52">
        <v>0.02</v>
      </c>
      <c r="J906" s="51">
        <v>481</v>
      </c>
      <c r="K906" s="52">
        <v>0.02</v>
      </c>
      <c r="L906" s="51">
        <v>401.33</v>
      </c>
      <c r="M906" s="52">
        <v>0.02</v>
      </c>
      <c r="N906" s="54">
        <v>3</v>
      </c>
      <c r="O906" s="54">
        <v>3</v>
      </c>
      <c r="P906" s="55" t="str">
        <f t="shared" si="14"/>
        <v>33</v>
      </c>
      <c r="Q906" s="55"/>
      <c r="R906" s="54" t="s">
        <v>3336</v>
      </c>
    </row>
    <row r="907" spans="1:18" x14ac:dyDescent="0.25">
      <c r="A907" s="2" t="s">
        <v>4082</v>
      </c>
      <c r="B907" s="2" t="s">
        <v>5719</v>
      </c>
      <c r="C907" s="2" t="s">
        <v>5720</v>
      </c>
      <c r="D907" s="51">
        <v>4.4099999999999975</v>
      </c>
      <c r="E907" s="51">
        <v>27.416599999999999</v>
      </c>
      <c r="F907" s="52">
        <v>6.21</v>
      </c>
      <c r="G907" s="51">
        <v>23</v>
      </c>
      <c r="H907" s="53">
        <v>19</v>
      </c>
      <c r="I907" s="52">
        <v>0.01</v>
      </c>
      <c r="J907" s="51">
        <v>484</v>
      </c>
      <c r="K907" s="52">
        <v>0.02</v>
      </c>
      <c r="L907" s="51">
        <v>400.21</v>
      </c>
      <c r="M907" s="52">
        <v>0.02</v>
      </c>
      <c r="N907" s="54">
        <v>3</v>
      </c>
      <c r="O907" s="54">
        <v>3</v>
      </c>
      <c r="P907" s="55" t="str">
        <f t="shared" si="14"/>
        <v>33</v>
      </c>
      <c r="Q907" s="55"/>
      <c r="R907" s="54" t="s">
        <v>7</v>
      </c>
    </row>
    <row r="908" spans="1:18" x14ac:dyDescent="0.25">
      <c r="A908" s="2" t="s">
        <v>4082</v>
      </c>
      <c r="B908" s="2" t="s">
        <v>7382</v>
      </c>
      <c r="C908" s="2" t="s">
        <v>7383</v>
      </c>
      <c r="D908" s="51">
        <v>3.3333333333333335</v>
      </c>
      <c r="E908" s="51">
        <v>20</v>
      </c>
      <c r="F908" s="52">
        <v>6</v>
      </c>
      <c r="G908" s="51">
        <v>16.66</v>
      </c>
      <c r="H908" s="53">
        <v>24</v>
      </c>
      <c r="I908" s="52">
        <v>0.02</v>
      </c>
      <c r="J908" s="51">
        <v>480</v>
      </c>
      <c r="K908" s="52">
        <v>0.02</v>
      </c>
      <c r="L908" s="51">
        <v>400</v>
      </c>
      <c r="M908" s="52">
        <v>0.02</v>
      </c>
      <c r="N908" s="54">
        <v>3</v>
      </c>
      <c r="O908" s="54">
        <v>3</v>
      </c>
      <c r="P908" s="55" t="str">
        <f t="shared" si="14"/>
        <v>33</v>
      </c>
      <c r="Q908" s="55"/>
      <c r="R908" s="54" t="s">
        <v>3336</v>
      </c>
    </row>
    <row r="909" spans="1:18" x14ac:dyDescent="0.25">
      <c r="A909" s="2" t="s">
        <v>4082</v>
      </c>
      <c r="B909" s="2" t="s">
        <v>5721</v>
      </c>
      <c r="C909" s="2" t="s">
        <v>5722</v>
      </c>
      <c r="D909" s="51">
        <v>2.7899999999999996</v>
      </c>
      <c r="E909" s="51">
        <v>22.9526</v>
      </c>
      <c r="F909" s="52">
        <v>8.2200000000000006</v>
      </c>
      <c r="G909" s="51">
        <v>20.16</v>
      </c>
      <c r="H909" s="53">
        <v>20</v>
      </c>
      <c r="I909" s="52">
        <v>0.01</v>
      </c>
      <c r="J909" s="51">
        <v>455.1</v>
      </c>
      <c r="K909" s="52">
        <v>0.01</v>
      </c>
      <c r="L909" s="51">
        <v>399.3</v>
      </c>
      <c r="M909" s="52">
        <v>0.02</v>
      </c>
      <c r="N909" s="54">
        <v>3</v>
      </c>
      <c r="O909" s="54">
        <v>3</v>
      </c>
      <c r="P909" s="55" t="str">
        <f t="shared" si="14"/>
        <v>33</v>
      </c>
      <c r="Q909" s="55"/>
      <c r="R909" s="54" t="s">
        <v>7</v>
      </c>
    </row>
    <row r="910" spans="1:18" x14ac:dyDescent="0.25">
      <c r="A910" s="2" t="s">
        <v>4082</v>
      </c>
      <c r="B910" s="2" t="s">
        <v>5723</v>
      </c>
      <c r="C910" s="2" t="s">
        <v>5724</v>
      </c>
      <c r="D910" s="51">
        <v>1.3500000000000005</v>
      </c>
      <c r="E910" s="51">
        <v>14.465299999999999</v>
      </c>
      <c r="F910" s="52">
        <v>10.71</v>
      </c>
      <c r="G910" s="51">
        <v>13.11</v>
      </c>
      <c r="H910" s="53">
        <v>31</v>
      </c>
      <c r="I910" s="52">
        <v>0.02</v>
      </c>
      <c r="J910" s="51">
        <v>441.1</v>
      </c>
      <c r="K910" s="52">
        <v>0.01</v>
      </c>
      <c r="L910" s="51">
        <v>399.25</v>
      </c>
      <c r="M910" s="52">
        <v>0.02</v>
      </c>
      <c r="N910" s="54">
        <v>3</v>
      </c>
      <c r="O910" s="54">
        <v>3</v>
      </c>
      <c r="P910" s="55" t="str">
        <f t="shared" si="14"/>
        <v>33</v>
      </c>
      <c r="Q910" s="55"/>
      <c r="R910" s="54" t="s">
        <v>7</v>
      </c>
    </row>
    <row r="911" spans="1:18" x14ac:dyDescent="0.25">
      <c r="A911" s="2" t="s">
        <v>4082</v>
      </c>
      <c r="B911" s="2" t="s">
        <v>5725</v>
      </c>
      <c r="C911" s="2" t="s">
        <v>5726</v>
      </c>
      <c r="D911" s="51">
        <v>1.9099999999999986</v>
      </c>
      <c r="E911" s="51">
        <v>14.846399999999999</v>
      </c>
      <c r="F911" s="52">
        <v>7.77</v>
      </c>
      <c r="G911" s="51">
        <v>12.93</v>
      </c>
      <c r="H911" s="53">
        <v>31</v>
      </c>
      <c r="I911" s="52">
        <v>0.02</v>
      </c>
      <c r="J911" s="51">
        <v>456.7</v>
      </c>
      <c r="K911" s="52">
        <v>0.01</v>
      </c>
      <c r="L911" s="51">
        <v>397.49</v>
      </c>
      <c r="M911" s="52">
        <v>0.02</v>
      </c>
      <c r="N911" s="54">
        <v>3</v>
      </c>
      <c r="O911" s="54">
        <v>3</v>
      </c>
      <c r="P911" s="55" t="str">
        <f t="shared" si="14"/>
        <v>33</v>
      </c>
      <c r="Q911" s="55"/>
      <c r="R911" s="54" t="s">
        <v>7</v>
      </c>
    </row>
    <row r="912" spans="1:18" x14ac:dyDescent="0.25">
      <c r="A912" s="2" t="s">
        <v>4082</v>
      </c>
      <c r="B912" s="2" t="s">
        <v>5727</v>
      </c>
      <c r="C912" s="2" t="s">
        <v>5728</v>
      </c>
      <c r="D912" s="51">
        <v>2.850000000000001</v>
      </c>
      <c r="E912" s="51">
        <v>21.7</v>
      </c>
      <c r="F912" s="52">
        <v>7.61</v>
      </c>
      <c r="G912" s="51">
        <v>18.850000000000001</v>
      </c>
      <c r="H912" s="53">
        <v>21</v>
      </c>
      <c r="I912" s="52">
        <v>0.01</v>
      </c>
      <c r="J912" s="51">
        <v>457</v>
      </c>
      <c r="K912" s="52">
        <v>0.01</v>
      </c>
      <c r="L912" s="51">
        <v>397.15</v>
      </c>
      <c r="M912" s="52">
        <v>0.02</v>
      </c>
      <c r="N912" s="54">
        <v>3</v>
      </c>
      <c r="O912" s="54">
        <v>3</v>
      </c>
      <c r="P912" s="55" t="str">
        <f t="shared" si="14"/>
        <v>33</v>
      </c>
      <c r="Q912" s="55"/>
      <c r="R912" s="54" t="s">
        <v>7</v>
      </c>
    </row>
    <row r="913" spans="1:18" x14ac:dyDescent="0.25">
      <c r="A913" s="2" t="s">
        <v>4082</v>
      </c>
      <c r="B913" s="2" t="s">
        <v>5729</v>
      </c>
      <c r="C913" s="2" t="s">
        <v>5730</v>
      </c>
      <c r="D913" s="51">
        <v>3.7400000000000007</v>
      </c>
      <c r="E913" s="51">
        <v>22.48</v>
      </c>
      <c r="F913" s="52">
        <v>6.01</v>
      </c>
      <c r="G913" s="51">
        <v>18.739999999999998</v>
      </c>
      <c r="H913" s="53">
        <v>21</v>
      </c>
      <c r="I913" s="52">
        <v>0.01</v>
      </c>
      <c r="J913" s="51">
        <v>475.2</v>
      </c>
      <c r="K913" s="52">
        <v>0.02</v>
      </c>
      <c r="L913" s="51">
        <v>396.66</v>
      </c>
      <c r="M913" s="52">
        <v>0.02</v>
      </c>
      <c r="N913" s="54">
        <v>3</v>
      </c>
      <c r="O913" s="54">
        <v>3</v>
      </c>
      <c r="P913" s="55" t="str">
        <f t="shared" si="14"/>
        <v>33</v>
      </c>
      <c r="Q913" s="55"/>
      <c r="R913" s="54" t="s">
        <v>7</v>
      </c>
    </row>
    <row r="914" spans="1:18" x14ac:dyDescent="0.25">
      <c r="A914" s="2" t="s">
        <v>4082</v>
      </c>
      <c r="B914" s="2" t="s">
        <v>5731</v>
      </c>
      <c r="C914" s="2" t="s">
        <v>5732</v>
      </c>
      <c r="D914" s="51">
        <v>1.8800000000000006</v>
      </c>
      <c r="E914" s="51">
        <v>15.1183</v>
      </c>
      <c r="F914" s="52">
        <v>8.0399999999999991</v>
      </c>
      <c r="G914" s="51">
        <v>13.23</v>
      </c>
      <c r="H914" s="53">
        <v>31</v>
      </c>
      <c r="I914" s="52">
        <v>0.02</v>
      </c>
      <c r="J914" s="51">
        <v>453.55</v>
      </c>
      <c r="K914" s="52">
        <v>0.01</v>
      </c>
      <c r="L914" s="51">
        <v>395.27</v>
      </c>
      <c r="M914" s="52">
        <v>0.02</v>
      </c>
      <c r="N914" s="54">
        <v>3</v>
      </c>
      <c r="O914" s="54">
        <v>3</v>
      </c>
      <c r="P914" s="55" t="str">
        <f t="shared" si="14"/>
        <v>33</v>
      </c>
      <c r="Q914" s="55"/>
      <c r="R914" s="54" t="s">
        <v>7</v>
      </c>
    </row>
    <row r="915" spans="1:18" x14ac:dyDescent="0.25">
      <c r="A915" s="2" t="s">
        <v>4082</v>
      </c>
      <c r="B915" s="2" t="s">
        <v>5733</v>
      </c>
      <c r="C915" s="2" t="s">
        <v>5734</v>
      </c>
      <c r="D915" s="51">
        <v>6.620000000000001</v>
      </c>
      <c r="E915" s="51">
        <v>32.936599999999999</v>
      </c>
      <c r="F915" s="52">
        <v>4.97</v>
      </c>
      <c r="G915" s="51">
        <v>26.31</v>
      </c>
      <c r="H915" s="53">
        <v>15</v>
      </c>
      <c r="I915" s="52">
        <v>0.01</v>
      </c>
      <c r="J915" s="51">
        <v>494.05</v>
      </c>
      <c r="K915" s="52">
        <v>0.02</v>
      </c>
      <c r="L915" s="51">
        <v>394.75</v>
      </c>
      <c r="M915" s="52">
        <v>0.02</v>
      </c>
      <c r="N915" s="54">
        <v>3</v>
      </c>
      <c r="O915" s="54">
        <v>3</v>
      </c>
      <c r="P915" s="55" t="str">
        <f t="shared" si="14"/>
        <v>33</v>
      </c>
      <c r="Q915" s="55"/>
      <c r="R915" s="54" t="s">
        <v>7</v>
      </c>
    </row>
    <row r="916" spans="1:18" x14ac:dyDescent="0.25">
      <c r="A916" s="2" t="s">
        <v>4082</v>
      </c>
      <c r="B916" s="2" t="s">
        <v>5735</v>
      </c>
      <c r="C916" s="2" t="s">
        <v>5736</v>
      </c>
      <c r="D916" s="51">
        <v>3.4699999999999998</v>
      </c>
      <c r="E916" s="51">
        <v>22.157800000000002</v>
      </c>
      <c r="F916" s="52">
        <v>6.38</v>
      </c>
      <c r="G916" s="51">
        <v>18.68</v>
      </c>
      <c r="H916" s="53">
        <v>21</v>
      </c>
      <c r="I916" s="52">
        <v>0.01</v>
      </c>
      <c r="J916" s="51">
        <v>466</v>
      </c>
      <c r="K916" s="52">
        <v>0.01</v>
      </c>
      <c r="L916" s="51">
        <v>393.13</v>
      </c>
      <c r="M916" s="52">
        <v>0.02</v>
      </c>
      <c r="N916" s="54">
        <v>3</v>
      </c>
      <c r="O916" s="54">
        <v>3</v>
      </c>
      <c r="P916" s="55" t="str">
        <f t="shared" si="14"/>
        <v>33</v>
      </c>
      <c r="Q916" s="55"/>
      <c r="R916" s="54" t="s">
        <v>7</v>
      </c>
    </row>
    <row r="917" spans="1:18" x14ac:dyDescent="0.25">
      <c r="A917" s="2" t="s">
        <v>4082</v>
      </c>
      <c r="B917" s="2" t="s">
        <v>7384</v>
      </c>
      <c r="C917" s="2" t="s">
        <v>7385</v>
      </c>
      <c r="D917" s="51">
        <v>4.5705882352941174</v>
      </c>
      <c r="E917" s="51">
        <v>27.423500000000001</v>
      </c>
      <c r="F917" s="52">
        <v>5.99</v>
      </c>
      <c r="G917" s="51">
        <v>22.85</v>
      </c>
      <c r="H917" s="53">
        <v>17</v>
      </c>
      <c r="I917" s="52">
        <v>0.01</v>
      </c>
      <c r="J917" s="51">
        <v>466.2</v>
      </c>
      <c r="K917" s="52">
        <v>0.02</v>
      </c>
      <c r="L917" s="51">
        <v>388.49</v>
      </c>
      <c r="M917" s="52">
        <v>0.01</v>
      </c>
      <c r="N917" s="54">
        <v>3</v>
      </c>
      <c r="O917" s="54">
        <v>3</v>
      </c>
      <c r="P917" s="55" t="str">
        <f t="shared" si="14"/>
        <v>33</v>
      </c>
      <c r="Q917" s="55"/>
      <c r="R917" s="54" t="s">
        <v>3336</v>
      </c>
    </row>
    <row r="918" spans="1:18" x14ac:dyDescent="0.25">
      <c r="A918" s="2" t="s">
        <v>4082</v>
      </c>
      <c r="B918" s="2" t="s">
        <v>5737</v>
      </c>
      <c r="C918" s="2" t="s">
        <v>5738</v>
      </c>
      <c r="D918" s="51">
        <v>6.75</v>
      </c>
      <c r="E918" s="51">
        <v>34.392800000000001</v>
      </c>
      <c r="F918" s="52">
        <v>5.09</v>
      </c>
      <c r="G918" s="51">
        <v>27.64</v>
      </c>
      <c r="H918" s="53">
        <v>14</v>
      </c>
      <c r="I918" s="52">
        <v>0.01</v>
      </c>
      <c r="J918" s="51">
        <v>481.5</v>
      </c>
      <c r="K918" s="52">
        <v>0.02</v>
      </c>
      <c r="L918" s="51">
        <v>387</v>
      </c>
      <c r="M918" s="52">
        <v>0.01</v>
      </c>
      <c r="N918" s="54">
        <v>3</v>
      </c>
      <c r="O918" s="54">
        <v>3</v>
      </c>
      <c r="P918" s="55" t="str">
        <f t="shared" si="14"/>
        <v>33</v>
      </c>
      <c r="Q918" s="55"/>
      <c r="R918" s="54" t="s">
        <v>7</v>
      </c>
    </row>
    <row r="919" spans="1:18" x14ac:dyDescent="0.25">
      <c r="A919" s="2" t="s">
        <v>4082</v>
      </c>
      <c r="B919" s="2" t="s">
        <v>5739</v>
      </c>
      <c r="C919" s="2" t="s">
        <v>5740</v>
      </c>
      <c r="D919" s="51">
        <v>2</v>
      </c>
      <c r="E919" s="51">
        <v>15.816599999999999</v>
      </c>
      <c r="F919" s="52">
        <v>7.9</v>
      </c>
      <c r="G919" s="51">
        <v>13.81</v>
      </c>
      <c r="H919" s="53">
        <v>29</v>
      </c>
      <c r="I919" s="52">
        <v>0.02</v>
      </c>
      <c r="J919" s="51">
        <v>442</v>
      </c>
      <c r="K919" s="52">
        <v>0.01</v>
      </c>
      <c r="L919" s="51">
        <v>384</v>
      </c>
      <c r="M919" s="52">
        <v>0.01</v>
      </c>
      <c r="N919" s="54">
        <v>3</v>
      </c>
      <c r="O919" s="54">
        <v>3</v>
      </c>
      <c r="P919" s="55" t="str">
        <f t="shared" si="14"/>
        <v>33</v>
      </c>
      <c r="Q919" s="55"/>
      <c r="R919" s="54" t="s">
        <v>7</v>
      </c>
    </row>
    <row r="920" spans="1:18" x14ac:dyDescent="0.25">
      <c r="A920" s="2" t="s">
        <v>4082</v>
      </c>
      <c r="B920" s="2" t="s">
        <v>5741</v>
      </c>
      <c r="C920" s="2" t="s">
        <v>5742</v>
      </c>
      <c r="D920" s="51">
        <v>3.5399999999999996</v>
      </c>
      <c r="E920" s="51">
        <v>23.833300000000001</v>
      </c>
      <c r="F920" s="52">
        <v>6.73</v>
      </c>
      <c r="G920" s="51">
        <v>20.29</v>
      </c>
      <c r="H920" s="53">
        <v>19</v>
      </c>
      <c r="I920" s="52">
        <v>0.01</v>
      </c>
      <c r="J920" s="51">
        <v>451</v>
      </c>
      <c r="K920" s="52">
        <v>0.01</v>
      </c>
      <c r="L920" s="51">
        <v>383.74</v>
      </c>
      <c r="M920" s="52">
        <v>0.01</v>
      </c>
      <c r="N920" s="54">
        <v>3</v>
      </c>
      <c r="O920" s="54">
        <v>3</v>
      </c>
      <c r="P920" s="55" t="str">
        <f t="shared" si="14"/>
        <v>33</v>
      </c>
      <c r="Q920" s="55"/>
      <c r="R920" s="54" t="s">
        <v>7</v>
      </c>
    </row>
    <row r="921" spans="1:18" x14ac:dyDescent="0.25">
      <c r="A921" s="2" t="s">
        <v>4082</v>
      </c>
      <c r="B921" s="2" t="s">
        <v>7386</v>
      </c>
      <c r="C921" s="2" t="s">
        <v>7387</v>
      </c>
      <c r="D921" s="51">
        <v>4.0350877192982457</v>
      </c>
      <c r="E921" s="51">
        <v>24.2105</v>
      </c>
      <c r="F921" s="52">
        <v>5.99</v>
      </c>
      <c r="G921" s="51">
        <v>20.170000000000002</v>
      </c>
      <c r="H921" s="53">
        <v>19</v>
      </c>
      <c r="I921" s="52">
        <v>0.01</v>
      </c>
      <c r="J921" s="51">
        <v>460</v>
      </c>
      <c r="K921" s="52">
        <v>0.01</v>
      </c>
      <c r="L921" s="51">
        <v>383.33</v>
      </c>
      <c r="M921" s="52">
        <v>0.01</v>
      </c>
      <c r="N921" s="54">
        <v>3</v>
      </c>
      <c r="O921" s="54">
        <v>3</v>
      </c>
      <c r="P921" s="55" t="str">
        <f t="shared" si="14"/>
        <v>33</v>
      </c>
      <c r="Q921" s="55"/>
      <c r="R921" s="54" t="s">
        <v>3336</v>
      </c>
    </row>
    <row r="922" spans="1:18" x14ac:dyDescent="0.25">
      <c r="A922" s="2" t="s">
        <v>4082</v>
      </c>
      <c r="B922" s="2" t="s">
        <v>5745</v>
      </c>
      <c r="C922" s="2" t="s">
        <v>5746</v>
      </c>
      <c r="D922" s="51">
        <v>4.4099999999999975</v>
      </c>
      <c r="E922" s="51">
        <v>22.486899999999999</v>
      </c>
      <c r="F922" s="52">
        <v>5.09</v>
      </c>
      <c r="G922" s="51">
        <v>18.07</v>
      </c>
      <c r="H922" s="53">
        <v>20</v>
      </c>
      <c r="I922" s="52">
        <v>0.01</v>
      </c>
      <c r="J922" s="51">
        <v>470.4</v>
      </c>
      <c r="K922" s="52">
        <v>0.02</v>
      </c>
      <c r="L922" s="51">
        <v>382.2</v>
      </c>
      <c r="M922" s="52">
        <v>0.01</v>
      </c>
      <c r="N922" s="54">
        <v>3</v>
      </c>
      <c r="O922" s="54">
        <v>3</v>
      </c>
      <c r="P922" s="55" t="str">
        <f t="shared" si="14"/>
        <v>33</v>
      </c>
      <c r="Q922" s="55"/>
      <c r="R922" s="54" t="s">
        <v>7</v>
      </c>
    </row>
    <row r="923" spans="1:18" x14ac:dyDescent="0.25">
      <c r="A923" s="2" t="s">
        <v>4082</v>
      </c>
      <c r="B923" s="2" t="s">
        <v>5747</v>
      </c>
      <c r="C923" s="2" t="s">
        <v>5748</v>
      </c>
      <c r="D923" s="51">
        <v>4.5900000000000016</v>
      </c>
      <c r="E923" s="51">
        <v>25.55</v>
      </c>
      <c r="F923" s="52">
        <v>5.56</v>
      </c>
      <c r="G923" s="51">
        <v>20.96</v>
      </c>
      <c r="H923" s="53">
        <v>18</v>
      </c>
      <c r="I923" s="52">
        <v>0.01</v>
      </c>
      <c r="J923" s="51">
        <v>461</v>
      </c>
      <c r="K923" s="52">
        <v>0.01</v>
      </c>
      <c r="L923" s="51">
        <v>378.38</v>
      </c>
      <c r="M923" s="52">
        <v>0.01</v>
      </c>
      <c r="N923" s="54">
        <v>3</v>
      </c>
      <c r="O923" s="54">
        <v>3</v>
      </c>
      <c r="P923" s="55" t="str">
        <f t="shared" si="14"/>
        <v>33</v>
      </c>
      <c r="Q923" s="55"/>
      <c r="R923" s="54" t="s">
        <v>7</v>
      </c>
    </row>
    <row r="924" spans="1:18" x14ac:dyDescent="0.25">
      <c r="A924" s="2" t="s">
        <v>4082</v>
      </c>
      <c r="B924" s="2" t="s">
        <v>5749</v>
      </c>
      <c r="C924" s="2" t="s">
        <v>5750</v>
      </c>
      <c r="D924" s="51">
        <v>2.4799999999999991</v>
      </c>
      <c r="E924" s="51">
        <v>21.019400000000001</v>
      </c>
      <c r="F924" s="52">
        <v>8.4700000000000006</v>
      </c>
      <c r="G924" s="51">
        <v>18.53</v>
      </c>
      <c r="H924" s="53">
        <v>20</v>
      </c>
      <c r="I924" s="52">
        <v>0.01</v>
      </c>
      <c r="J924" s="51">
        <v>427.35</v>
      </c>
      <c r="K924" s="52">
        <v>0.01</v>
      </c>
      <c r="L924" s="51">
        <v>377.75</v>
      </c>
      <c r="M924" s="52">
        <v>0.01</v>
      </c>
      <c r="N924" s="54">
        <v>3</v>
      </c>
      <c r="O924" s="54">
        <v>3</v>
      </c>
      <c r="P924" s="55" t="str">
        <f t="shared" si="14"/>
        <v>33</v>
      </c>
      <c r="Q924" s="55"/>
      <c r="R924" s="54" t="s">
        <v>7</v>
      </c>
    </row>
    <row r="925" spans="1:18" x14ac:dyDescent="0.25">
      <c r="A925" s="2" t="s">
        <v>4082</v>
      </c>
      <c r="B925" s="2" t="s">
        <v>5751</v>
      </c>
      <c r="C925" s="2" t="s">
        <v>5752</v>
      </c>
      <c r="D925" s="51">
        <v>3.9599999999999986</v>
      </c>
      <c r="E925" s="51">
        <v>21.584700000000002</v>
      </c>
      <c r="F925" s="52">
        <v>5.45</v>
      </c>
      <c r="G925" s="51">
        <v>17.62</v>
      </c>
      <c r="H925" s="53">
        <v>21</v>
      </c>
      <c r="I925" s="52">
        <v>0.01</v>
      </c>
      <c r="J925" s="51">
        <v>460.55</v>
      </c>
      <c r="K925" s="52">
        <v>0.01</v>
      </c>
      <c r="L925" s="51">
        <v>377.39</v>
      </c>
      <c r="M925" s="52">
        <v>0.01</v>
      </c>
      <c r="N925" s="54">
        <v>3</v>
      </c>
      <c r="O925" s="54">
        <v>3</v>
      </c>
      <c r="P925" s="55" t="str">
        <f t="shared" si="14"/>
        <v>33</v>
      </c>
      <c r="Q925" s="55"/>
      <c r="R925" s="54" t="s">
        <v>7</v>
      </c>
    </row>
    <row r="926" spans="1:18" x14ac:dyDescent="0.25">
      <c r="A926" s="2" t="s">
        <v>4082</v>
      </c>
      <c r="B926" s="2" t="s">
        <v>5753</v>
      </c>
      <c r="C926" s="2" t="s">
        <v>5754</v>
      </c>
      <c r="D926" s="51">
        <v>1.88</v>
      </c>
      <c r="E926" s="51">
        <v>21.366599999999998</v>
      </c>
      <c r="F926" s="52">
        <v>11.36</v>
      </c>
      <c r="G926" s="51">
        <v>19.48</v>
      </c>
      <c r="H926" s="53">
        <v>19</v>
      </c>
      <c r="I926" s="52">
        <v>0.01</v>
      </c>
      <c r="J926" s="51">
        <v>412.7</v>
      </c>
      <c r="K926" s="52">
        <v>0.01</v>
      </c>
      <c r="L926" s="51">
        <v>376.98</v>
      </c>
      <c r="M926" s="52">
        <v>0.01</v>
      </c>
      <c r="N926" s="54">
        <v>3</v>
      </c>
      <c r="O926" s="54">
        <v>3</v>
      </c>
      <c r="P926" s="55" t="str">
        <f t="shared" si="14"/>
        <v>33</v>
      </c>
      <c r="Q926" s="55"/>
      <c r="R926" s="54" t="s">
        <v>7</v>
      </c>
    </row>
    <row r="927" spans="1:18" x14ac:dyDescent="0.25">
      <c r="A927" s="2" t="s">
        <v>4082</v>
      </c>
      <c r="B927" s="2" t="s">
        <v>7388</v>
      </c>
      <c r="C927" s="2" t="s">
        <v>7389</v>
      </c>
      <c r="D927" s="51">
        <v>2.7888888888888892</v>
      </c>
      <c r="E927" s="51">
        <v>16.7333</v>
      </c>
      <c r="F927" s="52">
        <v>5.99</v>
      </c>
      <c r="G927" s="51">
        <v>13.94</v>
      </c>
      <c r="H927" s="53">
        <v>27</v>
      </c>
      <c r="I927" s="52">
        <v>0.02</v>
      </c>
      <c r="J927" s="51">
        <v>451.8</v>
      </c>
      <c r="K927" s="52">
        <v>0.01</v>
      </c>
      <c r="L927" s="51">
        <v>376.49</v>
      </c>
      <c r="M927" s="52">
        <v>0.01</v>
      </c>
      <c r="N927" s="54">
        <v>3</v>
      </c>
      <c r="O927" s="54">
        <v>3</v>
      </c>
      <c r="P927" s="55" t="str">
        <f t="shared" si="14"/>
        <v>33</v>
      </c>
      <c r="Q927" s="55"/>
      <c r="R927" s="54" t="s">
        <v>3336</v>
      </c>
    </row>
    <row r="928" spans="1:18" x14ac:dyDescent="0.25">
      <c r="A928" s="2" t="s">
        <v>4082</v>
      </c>
      <c r="B928" s="2" t="s">
        <v>5755</v>
      </c>
      <c r="C928" s="2" t="s">
        <v>5756</v>
      </c>
      <c r="D928" s="51">
        <v>1.88</v>
      </c>
      <c r="E928" s="51">
        <v>19.623799999999999</v>
      </c>
      <c r="F928" s="52">
        <v>10.43</v>
      </c>
      <c r="G928" s="51">
        <v>17.739999999999998</v>
      </c>
      <c r="H928" s="53">
        <v>21</v>
      </c>
      <c r="I928" s="52">
        <v>0.01</v>
      </c>
      <c r="J928" s="51">
        <v>412.1</v>
      </c>
      <c r="K928" s="52">
        <v>0.01</v>
      </c>
      <c r="L928" s="51">
        <v>372.62</v>
      </c>
      <c r="M928" s="52">
        <v>0.01</v>
      </c>
      <c r="N928" s="54">
        <v>3</v>
      </c>
      <c r="O928" s="54">
        <v>3</v>
      </c>
      <c r="P928" s="55" t="str">
        <f t="shared" si="14"/>
        <v>33</v>
      </c>
      <c r="Q928" s="55"/>
      <c r="R928" s="54" t="s">
        <v>7</v>
      </c>
    </row>
    <row r="929" spans="1:18" x14ac:dyDescent="0.25">
      <c r="A929" s="2" t="s">
        <v>4082</v>
      </c>
      <c r="B929" s="2" t="s">
        <v>5757</v>
      </c>
      <c r="C929" s="2" t="s">
        <v>5758</v>
      </c>
      <c r="D929" s="51">
        <v>5.4000000000000012</v>
      </c>
      <c r="E929" s="51">
        <v>30.2</v>
      </c>
      <c r="F929" s="52">
        <v>5.59</v>
      </c>
      <c r="G929" s="51">
        <v>24.8</v>
      </c>
      <c r="H929" s="53">
        <v>15</v>
      </c>
      <c r="I929" s="52">
        <v>0.01</v>
      </c>
      <c r="J929" s="51">
        <v>453</v>
      </c>
      <c r="K929" s="52">
        <v>0.01</v>
      </c>
      <c r="L929" s="51">
        <v>372</v>
      </c>
      <c r="M929" s="52">
        <v>0.01</v>
      </c>
      <c r="N929" s="54">
        <v>3</v>
      </c>
      <c r="O929" s="54">
        <v>3</v>
      </c>
      <c r="P929" s="55" t="str">
        <f t="shared" si="14"/>
        <v>33</v>
      </c>
      <c r="Q929" s="55"/>
      <c r="R929" s="54" t="s">
        <v>7</v>
      </c>
    </row>
    <row r="930" spans="1:18" x14ac:dyDescent="0.25">
      <c r="A930" s="2" t="s">
        <v>4082</v>
      </c>
      <c r="B930" s="2" t="s">
        <v>5759</v>
      </c>
      <c r="C930" s="2" t="s">
        <v>5760</v>
      </c>
      <c r="D930" s="51">
        <v>3.0199999999999996</v>
      </c>
      <c r="E930" s="51">
        <v>13.9</v>
      </c>
      <c r="F930" s="52">
        <v>4.5999999999999996</v>
      </c>
      <c r="G930" s="51">
        <v>10.88</v>
      </c>
      <c r="H930" s="53">
        <v>35</v>
      </c>
      <c r="I930" s="52">
        <v>0.03</v>
      </c>
      <c r="J930" s="51">
        <v>477.7</v>
      </c>
      <c r="K930" s="52">
        <v>0.02</v>
      </c>
      <c r="L930" s="51">
        <v>372</v>
      </c>
      <c r="M930" s="52">
        <v>0.01</v>
      </c>
      <c r="N930" s="54">
        <v>3</v>
      </c>
      <c r="O930" s="54">
        <v>3</v>
      </c>
      <c r="P930" s="55" t="str">
        <f t="shared" si="14"/>
        <v>33</v>
      </c>
      <c r="Q930" s="55"/>
      <c r="R930" s="54" t="s">
        <v>7</v>
      </c>
    </row>
    <row r="931" spans="1:18" x14ac:dyDescent="0.25">
      <c r="A931" s="2" t="s">
        <v>4082</v>
      </c>
      <c r="B931" s="2" t="s">
        <v>5761</v>
      </c>
      <c r="C931" s="2" t="s">
        <v>5762</v>
      </c>
      <c r="D931" s="51">
        <v>5.03</v>
      </c>
      <c r="E931" s="51">
        <v>26.9117</v>
      </c>
      <c r="F931" s="52">
        <v>5.35</v>
      </c>
      <c r="G931" s="51">
        <v>21.88</v>
      </c>
      <c r="H931" s="53">
        <v>17</v>
      </c>
      <c r="I931" s="52">
        <v>0.01</v>
      </c>
      <c r="J931" s="51">
        <v>457.5</v>
      </c>
      <c r="K931" s="52">
        <v>0.01</v>
      </c>
      <c r="L931" s="51">
        <v>371.99</v>
      </c>
      <c r="M931" s="52">
        <v>0.01</v>
      </c>
      <c r="N931" s="54">
        <v>3</v>
      </c>
      <c r="O931" s="54">
        <v>3</v>
      </c>
      <c r="P931" s="55" t="str">
        <f t="shared" si="14"/>
        <v>33</v>
      </c>
      <c r="Q931" s="55"/>
      <c r="R931" s="54" t="s">
        <v>7</v>
      </c>
    </row>
    <row r="932" spans="1:18" x14ac:dyDescent="0.25">
      <c r="A932" s="2" t="s">
        <v>4082</v>
      </c>
      <c r="B932" s="2" t="s">
        <v>5763</v>
      </c>
      <c r="C932" s="2" t="s">
        <v>5764</v>
      </c>
      <c r="D932" s="51">
        <v>6.5199999999999969</v>
      </c>
      <c r="E932" s="51">
        <v>29.768699999999999</v>
      </c>
      <c r="F932" s="52">
        <v>4.5599999999999996</v>
      </c>
      <c r="G932" s="51">
        <v>23.24</v>
      </c>
      <c r="H932" s="53">
        <v>16</v>
      </c>
      <c r="I932" s="52">
        <v>0.01</v>
      </c>
      <c r="J932" s="51">
        <v>476.3</v>
      </c>
      <c r="K932" s="52">
        <v>0.02</v>
      </c>
      <c r="L932" s="51">
        <v>371.98</v>
      </c>
      <c r="M932" s="52">
        <v>0.01</v>
      </c>
      <c r="N932" s="54">
        <v>3</v>
      </c>
      <c r="O932" s="54">
        <v>3</v>
      </c>
      <c r="P932" s="55" t="str">
        <f t="shared" si="14"/>
        <v>33</v>
      </c>
      <c r="Q932" s="55"/>
      <c r="R932" s="54" t="s">
        <v>7</v>
      </c>
    </row>
    <row r="933" spans="1:18" x14ac:dyDescent="0.25">
      <c r="A933" s="2" t="s">
        <v>4082</v>
      </c>
      <c r="B933" s="2" t="s">
        <v>5765</v>
      </c>
      <c r="C933" s="2" t="s">
        <v>2074</v>
      </c>
      <c r="D933" s="51">
        <v>2.25</v>
      </c>
      <c r="E933" s="51">
        <v>15.666600000000001</v>
      </c>
      <c r="F933" s="52">
        <v>6.96</v>
      </c>
      <c r="G933" s="51">
        <v>13.41</v>
      </c>
      <c r="H933" s="53">
        <v>27</v>
      </c>
      <c r="I933" s="52">
        <v>0.02</v>
      </c>
      <c r="J933" s="51">
        <v>432</v>
      </c>
      <c r="K933" s="52">
        <v>0.01</v>
      </c>
      <c r="L933" s="51">
        <v>371.25</v>
      </c>
      <c r="M933" s="52">
        <v>0.01</v>
      </c>
      <c r="N933" s="54">
        <v>3</v>
      </c>
      <c r="O933" s="54">
        <v>3</v>
      </c>
      <c r="P933" s="55" t="str">
        <f t="shared" si="14"/>
        <v>33</v>
      </c>
      <c r="Q933" s="55"/>
      <c r="R933" s="54" t="s">
        <v>7</v>
      </c>
    </row>
    <row r="934" spans="1:18" x14ac:dyDescent="0.25">
      <c r="A934" s="2" t="s">
        <v>4082</v>
      </c>
      <c r="B934" s="2" t="s">
        <v>5766</v>
      </c>
      <c r="C934" s="2" t="s">
        <v>5767</v>
      </c>
      <c r="D934" s="51">
        <v>3.6000000000000005</v>
      </c>
      <c r="E934" s="51">
        <v>24.222200000000001</v>
      </c>
      <c r="F934" s="52">
        <v>6.72</v>
      </c>
      <c r="G934" s="51">
        <v>20.62</v>
      </c>
      <c r="H934" s="53">
        <v>18</v>
      </c>
      <c r="I934" s="52">
        <v>0.01</v>
      </c>
      <c r="J934" s="51">
        <v>436</v>
      </c>
      <c r="K934" s="52">
        <v>0.01</v>
      </c>
      <c r="L934" s="51">
        <v>371.2</v>
      </c>
      <c r="M934" s="52">
        <v>0.01</v>
      </c>
      <c r="N934" s="54">
        <v>3</v>
      </c>
      <c r="O934" s="54">
        <v>3</v>
      </c>
      <c r="P934" s="55" t="str">
        <f t="shared" si="14"/>
        <v>33</v>
      </c>
      <c r="Q934" s="55"/>
      <c r="R934" s="54" t="s">
        <v>7</v>
      </c>
    </row>
    <row r="935" spans="1:18" x14ac:dyDescent="0.25">
      <c r="A935" s="2" t="s">
        <v>4082</v>
      </c>
      <c r="B935" s="2" t="s">
        <v>5768</v>
      </c>
      <c r="C935" s="2" t="s">
        <v>5769</v>
      </c>
      <c r="D935" s="51">
        <v>3.5399999999999996</v>
      </c>
      <c r="E935" s="51">
        <v>23.039400000000001</v>
      </c>
      <c r="F935" s="52">
        <v>6.5</v>
      </c>
      <c r="G935" s="51">
        <v>19.489999999999998</v>
      </c>
      <c r="H935" s="53">
        <v>19</v>
      </c>
      <c r="I935" s="52">
        <v>0.01</v>
      </c>
      <c r="J935" s="51">
        <v>437.75</v>
      </c>
      <c r="K935" s="52">
        <v>0.01</v>
      </c>
      <c r="L935" s="51">
        <v>370.49</v>
      </c>
      <c r="M935" s="52">
        <v>0.01</v>
      </c>
      <c r="N935" s="54">
        <v>3</v>
      </c>
      <c r="O935" s="54">
        <v>3</v>
      </c>
      <c r="P935" s="55" t="str">
        <f t="shared" si="14"/>
        <v>33</v>
      </c>
      <c r="Q935" s="55"/>
      <c r="R935" s="54" t="s">
        <v>7</v>
      </c>
    </row>
    <row r="936" spans="1:18" x14ac:dyDescent="0.25">
      <c r="A936" s="2" t="s">
        <v>4082</v>
      </c>
      <c r="B936" s="2" t="s">
        <v>5770</v>
      </c>
      <c r="C936" s="2" t="s">
        <v>5771</v>
      </c>
      <c r="D936" s="51">
        <v>1.8800000000000006</v>
      </c>
      <c r="E936" s="51">
        <v>16.355499999999999</v>
      </c>
      <c r="F936" s="52">
        <v>8.69</v>
      </c>
      <c r="G936" s="51">
        <v>14.47</v>
      </c>
      <c r="H936" s="53">
        <v>38</v>
      </c>
      <c r="I936" s="52">
        <v>0.03</v>
      </c>
      <c r="J936" s="51">
        <v>441.6</v>
      </c>
      <c r="K936" s="52">
        <v>0.01</v>
      </c>
      <c r="L936" s="51">
        <v>370.16</v>
      </c>
      <c r="M936" s="52">
        <v>0.01</v>
      </c>
      <c r="N936" s="54">
        <v>3</v>
      </c>
      <c r="O936" s="54">
        <v>3</v>
      </c>
      <c r="P936" s="55" t="str">
        <f t="shared" si="14"/>
        <v>33</v>
      </c>
      <c r="Q936" s="55"/>
      <c r="R936" s="54" t="s">
        <v>7</v>
      </c>
    </row>
    <row r="937" spans="1:18" x14ac:dyDescent="0.25">
      <c r="A937" s="2" t="s">
        <v>4082</v>
      </c>
      <c r="B937" s="2" t="s">
        <v>7390</v>
      </c>
      <c r="C937" s="2" t="s">
        <v>7391</v>
      </c>
      <c r="D937" s="51">
        <v>4.5535714285714279</v>
      </c>
      <c r="E937" s="51">
        <v>27.321400000000001</v>
      </c>
      <c r="F937" s="52">
        <v>5.99</v>
      </c>
      <c r="G937" s="51">
        <v>22.76</v>
      </c>
      <c r="H937" s="53">
        <v>16</v>
      </c>
      <c r="I937" s="52">
        <v>0.01</v>
      </c>
      <c r="J937" s="51">
        <v>442</v>
      </c>
      <c r="K937" s="52">
        <v>0.01</v>
      </c>
      <c r="L937" s="51">
        <v>369.14</v>
      </c>
      <c r="M937" s="52">
        <v>0.01</v>
      </c>
      <c r="N937" s="54">
        <v>3</v>
      </c>
      <c r="O937" s="54">
        <v>3</v>
      </c>
      <c r="P937" s="55" t="str">
        <f t="shared" si="14"/>
        <v>33</v>
      </c>
      <c r="Q937" s="55"/>
      <c r="R937" s="54" t="s">
        <v>3336</v>
      </c>
    </row>
    <row r="938" spans="1:18" x14ac:dyDescent="0.25">
      <c r="A938" s="2" t="s">
        <v>4082</v>
      </c>
      <c r="B938" s="2" t="s">
        <v>5772</v>
      </c>
      <c r="C938" s="2" t="s">
        <v>5773</v>
      </c>
      <c r="D938" s="51">
        <v>3.2999999999999989</v>
      </c>
      <c r="E938" s="51">
        <v>26.274999999999999</v>
      </c>
      <c r="F938" s="52">
        <v>7.96</v>
      </c>
      <c r="G938" s="51">
        <v>22.97</v>
      </c>
      <c r="H938" s="53">
        <v>16</v>
      </c>
      <c r="I938" s="52">
        <v>0.01</v>
      </c>
      <c r="J938" s="51">
        <v>420.4</v>
      </c>
      <c r="K938" s="52">
        <v>0.01</v>
      </c>
      <c r="L938" s="51">
        <v>367.6</v>
      </c>
      <c r="M938" s="52">
        <v>0.01</v>
      </c>
      <c r="N938" s="54">
        <v>3</v>
      </c>
      <c r="O938" s="54">
        <v>3</v>
      </c>
      <c r="P938" s="55" t="str">
        <f t="shared" si="14"/>
        <v>33</v>
      </c>
      <c r="Q938" s="55"/>
      <c r="R938" s="54" t="s">
        <v>7</v>
      </c>
    </row>
    <row r="939" spans="1:18" x14ac:dyDescent="0.25">
      <c r="A939" s="2" t="s">
        <v>4082</v>
      </c>
      <c r="B939" s="2" t="s">
        <v>5774</v>
      </c>
      <c r="C939" s="2" t="s">
        <v>5775</v>
      </c>
      <c r="D939" s="51">
        <v>4.620000000000001</v>
      </c>
      <c r="E939" s="51">
        <v>25.333300000000001</v>
      </c>
      <c r="F939" s="52">
        <v>5.48</v>
      </c>
      <c r="G939" s="51">
        <v>20.71</v>
      </c>
      <c r="H939" s="53">
        <v>18</v>
      </c>
      <c r="I939" s="52">
        <v>0.01</v>
      </c>
      <c r="J939" s="51">
        <v>450</v>
      </c>
      <c r="K939" s="52">
        <v>0.01</v>
      </c>
      <c r="L939" s="51">
        <v>366.84</v>
      </c>
      <c r="M939" s="52">
        <v>0.01</v>
      </c>
      <c r="N939" s="54">
        <v>3</v>
      </c>
      <c r="O939" s="54">
        <v>3</v>
      </c>
      <c r="P939" s="55" t="str">
        <f t="shared" si="14"/>
        <v>33</v>
      </c>
      <c r="Q939" s="55"/>
      <c r="R939" s="54" t="s">
        <v>7</v>
      </c>
    </row>
    <row r="940" spans="1:18" x14ac:dyDescent="0.25">
      <c r="A940" s="2" t="s">
        <v>4082</v>
      </c>
      <c r="B940" s="2" t="s">
        <v>7392</v>
      </c>
      <c r="C940" s="2" t="s">
        <v>7393</v>
      </c>
      <c r="D940" s="51">
        <v>3.3333333333333339</v>
      </c>
      <c r="E940" s="51">
        <v>20</v>
      </c>
      <c r="F940" s="52">
        <v>6</v>
      </c>
      <c r="G940" s="51">
        <v>16.66</v>
      </c>
      <c r="H940" s="53">
        <v>22</v>
      </c>
      <c r="I940" s="52">
        <v>0.01</v>
      </c>
      <c r="J940" s="51">
        <v>440</v>
      </c>
      <c r="K940" s="52">
        <v>0.01</v>
      </c>
      <c r="L940" s="51">
        <v>366.66</v>
      </c>
      <c r="M940" s="52">
        <v>0.01</v>
      </c>
      <c r="N940" s="54">
        <v>3</v>
      </c>
      <c r="O940" s="54">
        <v>3</v>
      </c>
      <c r="P940" s="55" t="str">
        <f t="shared" si="14"/>
        <v>33</v>
      </c>
      <c r="Q940" s="55"/>
      <c r="R940" s="54" t="s">
        <v>3336</v>
      </c>
    </row>
    <row r="941" spans="1:18" x14ac:dyDescent="0.25">
      <c r="A941" s="2" t="s">
        <v>4082</v>
      </c>
      <c r="B941" s="2" t="s">
        <v>5776</v>
      </c>
      <c r="C941" s="2" t="s">
        <v>5777</v>
      </c>
      <c r="D941" s="51">
        <v>3</v>
      </c>
      <c r="E941" s="51">
        <v>21.324999999999999</v>
      </c>
      <c r="F941" s="52">
        <v>7.1</v>
      </c>
      <c r="G941" s="51">
        <v>18.32</v>
      </c>
      <c r="H941" s="53">
        <v>20</v>
      </c>
      <c r="I941" s="52">
        <v>0.01</v>
      </c>
      <c r="J941" s="51">
        <v>426.5</v>
      </c>
      <c r="K941" s="52">
        <v>0.01</v>
      </c>
      <c r="L941" s="51">
        <v>366.5</v>
      </c>
      <c r="M941" s="52">
        <v>0.01</v>
      </c>
      <c r="N941" s="54">
        <v>3</v>
      </c>
      <c r="O941" s="54">
        <v>3</v>
      </c>
      <c r="P941" s="55" t="str">
        <f t="shared" si="14"/>
        <v>33</v>
      </c>
      <c r="Q941" s="55"/>
      <c r="R941" s="54" t="s">
        <v>7</v>
      </c>
    </row>
    <row r="942" spans="1:18" x14ac:dyDescent="0.25">
      <c r="A942" s="2" t="s">
        <v>4082</v>
      </c>
      <c r="B942" s="2" t="s">
        <v>5778</v>
      </c>
      <c r="C942" s="2" t="s">
        <v>5779</v>
      </c>
      <c r="D942" s="51">
        <v>2.2599999999999985</v>
      </c>
      <c r="E942" s="51">
        <v>12.832599999999999</v>
      </c>
      <c r="F942" s="52">
        <v>5.67</v>
      </c>
      <c r="G942" s="51">
        <v>10.57</v>
      </c>
      <c r="H942" s="53">
        <v>40</v>
      </c>
      <c r="I942" s="52">
        <v>0.03</v>
      </c>
      <c r="J942" s="51">
        <v>456</v>
      </c>
      <c r="K942" s="52">
        <v>0.01</v>
      </c>
      <c r="L942" s="51">
        <v>365.6</v>
      </c>
      <c r="M942" s="52">
        <v>0.01</v>
      </c>
      <c r="N942" s="54">
        <v>3</v>
      </c>
      <c r="O942" s="54">
        <v>3</v>
      </c>
      <c r="P942" s="55" t="str">
        <f t="shared" si="14"/>
        <v>33</v>
      </c>
      <c r="Q942" s="55"/>
      <c r="R942" s="54" t="s">
        <v>7</v>
      </c>
    </row>
    <row r="943" spans="1:18" x14ac:dyDescent="0.25">
      <c r="A943" s="2" t="s">
        <v>4082</v>
      </c>
      <c r="B943" s="2" t="s">
        <v>5780</v>
      </c>
      <c r="C943" s="2" t="s">
        <v>5781</v>
      </c>
      <c r="D943" s="51">
        <v>3.7700000000000005</v>
      </c>
      <c r="E943" s="51">
        <v>22.9663</v>
      </c>
      <c r="F943" s="52">
        <v>6.09</v>
      </c>
      <c r="G943" s="51">
        <v>19.190000000000001</v>
      </c>
      <c r="H943" s="53">
        <v>18</v>
      </c>
      <c r="I943" s="52">
        <v>0.01</v>
      </c>
      <c r="J943" s="51">
        <v>432.82</v>
      </c>
      <c r="K943" s="52">
        <v>0.01</v>
      </c>
      <c r="L943" s="51">
        <v>364.96</v>
      </c>
      <c r="M943" s="52">
        <v>0.01</v>
      </c>
      <c r="N943" s="54">
        <v>3</v>
      </c>
      <c r="O943" s="54">
        <v>3</v>
      </c>
      <c r="P943" s="55" t="str">
        <f t="shared" si="14"/>
        <v>33</v>
      </c>
      <c r="Q943" s="55"/>
      <c r="R943" s="54" t="s">
        <v>7</v>
      </c>
    </row>
    <row r="944" spans="1:18" x14ac:dyDescent="0.25">
      <c r="A944" s="2" t="s">
        <v>4082</v>
      </c>
      <c r="B944" s="2" t="s">
        <v>5782</v>
      </c>
      <c r="C944" s="2" t="s">
        <v>5783</v>
      </c>
      <c r="D944" s="51">
        <v>3.2400000000000015</v>
      </c>
      <c r="E944" s="51">
        <v>21.986599999999999</v>
      </c>
      <c r="F944" s="52">
        <v>6.78</v>
      </c>
      <c r="G944" s="51">
        <v>18.739999999999998</v>
      </c>
      <c r="H944" s="53">
        <v>21</v>
      </c>
      <c r="I944" s="52">
        <v>0.01</v>
      </c>
      <c r="J944" s="51">
        <v>432.8</v>
      </c>
      <c r="K944" s="52">
        <v>0.01</v>
      </c>
      <c r="L944" s="51">
        <v>364.76</v>
      </c>
      <c r="M944" s="52">
        <v>0.01</v>
      </c>
      <c r="N944" s="54">
        <v>3</v>
      </c>
      <c r="O944" s="54">
        <v>3</v>
      </c>
      <c r="P944" s="55" t="str">
        <f t="shared" si="14"/>
        <v>33</v>
      </c>
      <c r="Q944" s="55"/>
      <c r="R944" s="54" t="s">
        <v>7</v>
      </c>
    </row>
    <row r="945" spans="1:18" x14ac:dyDescent="0.25">
      <c r="A945" s="2" t="s">
        <v>4082</v>
      </c>
      <c r="B945" s="2" t="s">
        <v>5784</v>
      </c>
      <c r="C945" s="2" t="s">
        <v>5785</v>
      </c>
      <c r="D945" s="51">
        <v>3.149999999999999</v>
      </c>
      <c r="E945" s="51">
        <v>21.578900000000001</v>
      </c>
      <c r="F945" s="52">
        <v>6.85</v>
      </c>
      <c r="G945" s="51">
        <v>18.420000000000002</v>
      </c>
      <c r="H945" s="53">
        <v>20</v>
      </c>
      <c r="I945" s="52">
        <v>0.01</v>
      </c>
      <c r="J945" s="51">
        <v>427</v>
      </c>
      <c r="K945" s="52">
        <v>0.01</v>
      </c>
      <c r="L945" s="51">
        <v>364</v>
      </c>
      <c r="M945" s="52">
        <v>0.01</v>
      </c>
      <c r="N945" s="54">
        <v>3</v>
      </c>
      <c r="O945" s="54">
        <v>3</v>
      </c>
      <c r="P945" s="55" t="str">
        <f t="shared" si="14"/>
        <v>33</v>
      </c>
      <c r="Q945" s="55"/>
      <c r="R945" s="54" t="s">
        <v>7</v>
      </c>
    </row>
    <row r="946" spans="1:18" x14ac:dyDescent="0.25">
      <c r="A946" s="2" t="s">
        <v>4082</v>
      </c>
      <c r="B946" s="2" t="s">
        <v>5786</v>
      </c>
      <c r="C946" s="2" t="s">
        <v>1536</v>
      </c>
      <c r="D946" s="51">
        <v>1.670000000000001</v>
      </c>
      <c r="E946" s="51">
        <v>14.5</v>
      </c>
      <c r="F946" s="52">
        <v>8.68</v>
      </c>
      <c r="G946" s="51">
        <v>12.83</v>
      </c>
      <c r="H946" s="53">
        <v>28</v>
      </c>
      <c r="I946" s="52">
        <v>0.02</v>
      </c>
      <c r="J946" s="51">
        <v>409.5</v>
      </c>
      <c r="K946" s="52">
        <v>0.01</v>
      </c>
      <c r="L946" s="51">
        <v>362.74</v>
      </c>
      <c r="M946" s="52">
        <v>0.01</v>
      </c>
      <c r="N946" s="54">
        <v>3</v>
      </c>
      <c r="O946" s="54">
        <v>3</v>
      </c>
      <c r="P946" s="55" t="str">
        <f t="shared" si="14"/>
        <v>33</v>
      </c>
      <c r="Q946" s="55"/>
      <c r="R946" s="54" t="s">
        <v>7</v>
      </c>
    </row>
    <row r="947" spans="1:18" x14ac:dyDescent="0.25">
      <c r="A947" s="2" t="s">
        <v>4082</v>
      </c>
      <c r="B947" s="2" t="s">
        <v>5787</v>
      </c>
      <c r="C947" s="2" t="s">
        <v>5788</v>
      </c>
      <c r="D947" s="51">
        <v>2.7000000000000011</v>
      </c>
      <c r="E947" s="51">
        <v>20.74</v>
      </c>
      <c r="F947" s="52">
        <v>7.68</v>
      </c>
      <c r="G947" s="51">
        <v>18.04</v>
      </c>
      <c r="H947" s="53">
        <v>20</v>
      </c>
      <c r="I947" s="52">
        <v>0.01</v>
      </c>
      <c r="J947" s="51">
        <v>414.8</v>
      </c>
      <c r="K947" s="52">
        <v>0.01</v>
      </c>
      <c r="L947" s="51">
        <v>360.8</v>
      </c>
      <c r="M947" s="52">
        <v>0.01</v>
      </c>
      <c r="N947" s="54">
        <v>3</v>
      </c>
      <c r="O947" s="54">
        <v>3</v>
      </c>
      <c r="P947" s="55" t="str">
        <f t="shared" si="14"/>
        <v>33</v>
      </c>
      <c r="Q947" s="55"/>
      <c r="R947" s="54" t="s">
        <v>7</v>
      </c>
    </row>
    <row r="948" spans="1:18" x14ac:dyDescent="0.25">
      <c r="A948" s="2" t="s">
        <v>4082</v>
      </c>
      <c r="B948" s="2" t="s">
        <v>5789</v>
      </c>
      <c r="C948" s="2" t="s">
        <v>5790</v>
      </c>
      <c r="D948" s="51">
        <v>3.4099999999999988</v>
      </c>
      <c r="E948" s="51">
        <v>23.3888</v>
      </c>
      <c r="F948" s="52">
        <v>6.85</v>
      </c>
      <c r="G948" s="51">
        <v>19.97</v>
      </c>
      <c r="H948" s="53">
        <v>18</v>
      </c>
      <c r="I948" s="52">
        <v>0.01</v>
      </c>
      <c r="J948" s="51">
        <v>421</v>
      </c>
      <c r="K948" s="52">
        <v>0.01</v>
      </c>
      <c r="L948" s="51">
        <v>359.62</v>
      </c>
      <c r="M948" s="52">
        <v>0.01</v>
      </c>
      <c r="N948" s="54">
        <v>3</v>
      </c>
      <c r="O948" s="54">
        <v>3</v>
      </c>
      <c r="P948" s="55" t="str">
        <f t="shared" si="14"/>
        <v>33</v>
      </c>
      <c r="Q948" s="55"/>
      <c r="R948" s="54" t="s">
        <v>7</v>
      </c>
    </row>
    <row r="949" spans="1:18" x14ac:dyDescent="0.25">
      <c r="A949" s="2" t="s">
        <v>4082</v>
      </c>
      <c r="B949" s="2" t="s">
        <v>5791</v>
      </c>
      <c r="C949" s="2" t="s">
        <v>5792</v>
      </c>
      <c r="D949" s="51">
        <v>2.1800000000000002</v>
      </c>
      <c r="E949" s="51">
        <v>22.404699999999998</v>
      </c>
      <c r="F949" s="52">
        <v>10.27</v>
      </c>
      <c r="G949" s="51">
        <v>20.22</v>
      </c>
      <c r="H949" s="53">
        <v>19</v>
      </c>
      <c r="I949" s="52">
        <v>0.01</v>
      </c>
      <c r="J949" s="51">
        <v>400.5</v>
      </c>
      <c r="K949" s="52">
        <v>0.01</v>
      </c>
      <c r="L949" s="51">
        <v>359.08</v>
      </c>
      <c r="M949" s="52">
        <v>0.01</v>
      </c>
      <c r="N949" s="54">
        <v>3</v>
      </c>
      <c r="O949" s="54">
        <v>3</v>
      </c>
      <c r="P949" s="55" t="str">
        <f t="shared" si="14"/>
        <v>33</v>
      </c>
      <c r="Q949" s="55"/>
      <c r="R949" s="54" t="s">
        <v>7</v>
      </c>
    </row>
    <row r="950" spans="1:18" x14ac:dyDescent="0.25">
      <c r="A950" s="2" t="s">
        <v>4082</v>
      </c>
      <c r="B950" s="2" t="s">
        <v>5795</v>
      </c>
      <c r="C950" s="2" t="s">
        <v>5796</v>
      </c>
      <c r="D950" s="51">
        <v>3.149999999999999</v>
      </c>
      <c r="E950" s="51">
        <v>22.930499999999999</v>
      </c>
      <c r="F950" s="52">
        <v>7.27</v>
      </c>
      <c r="G950" s="51">
        <v>19.78</v>
      </c>
      <c r="H950" s="53">
        <v>18</v>
      </c>
      <c r="I950" s="52">
        <v>0.01</v>
      </c>
      <c r="J950" s="51">
        <v>412.75</v>
      </c>
      <c r="K950" s="52">
        <v>0.01</v>
      </c>
      <c r="L950" s="51">
        <v>356.05</v>
      </c>
      <c r="M950" s="52">
        <v>0.01</v>
      </c>
      <c r="N950" s="54">
        <v>3</v>
      </c>
      <c r="O950" s="54">
        <v>3</v>
      </c>
      <c r="P950" s="55" t="str">
        <f t="shared" si="14"/>
        <v>33</v>
      </c>
      <c r="Q950" s="55"/>
      <c r="R950" s="54" t="s">
        <v>7</v>
      </c>
    </row>
    <row r="951" spans="1:18" x14ac:dyDescent="0.25">
      <c r="A951" s="2" t="s">
        <v>4082</v>
      </c>
      <c r="B951" s="2" t="s">
        <v>5797</v>
      </c>
      <c r="C951" s="2" t="s">
        <v>5798</v>
      </c>
      <c r="D951" s="51">
        <v>1.8800000000000003</v>
      </c>
      <c r="E951" s="51">
        <v>15.571099999999999</v>
      </c>
      <c r="F951" s="52">
        <v>8.2799999999999994</v>
      </c>
      <c r="G951" s="51">
        <v>13.69</v>
      </c>
      <c r="H951" s="53">
        <v>26</v>
      </c>
      <c r="I951" s="52">
        <v>0.02</v>
      </c>
      <c r="J951" s="51">
        <v>404.85</v>
      </c>
      <c r="K951" s="52">
        <v>0.01</v>
      </c>
      <c r="L951" s="51">
        <v>355.97</v>
      </c>
      <c r="M951" s="52">
        <v>0.01</v>
      </c>
      <c r="N951" s="54">
        <v>3</v>
      </c>
      <c r="O951" s="54">
        <v>3</v>
      </c>
      <c r="P951" s="55" t="str">
        <f t="shared" si="14"/>
        <v>33</v>
      </c>
      <c r="Q951" s="55"/>
      <c r="R951" s="54" t="s">
        <v>7</v>
      </c>
    </row>
    <row r="952" spans="1:18" x14ac:dyDescent="0.25">
      <c r="A952" s="2" t="s">
        <v>4082</v>
      </c>
      <c r="B952" s="2" t="s">
        <v>5799</v>
      </c>
      <c r="C952" s="2" t="s">
        <v>5800</v>
      </c>
      <c r="D952" s="51">
        <v>2.5099999999999989</v>
      </c>
      <c r="E952" s="51">
        <v>21.4</v>
      </c>
      <c r="F952" s="52">
        <v>8.52</v>
      </c>
      <c r="G952" s="51">
        <v>18.89</v>
      </c>
      <c r="H952" s="53">
        <v>19</v>
      </c>
      <c r="I952" s="52">
        <v>0.01</v>
      </c>
      <c r="J952" s="51">
        <v>403.2</v>
      </c>
      <c r="K952" s="52">
        <v>0.01</v>
      </c>
      <c r="L952" s="51">
        <v>355.51</v>
      </c>
      <c r="M952" s="52">
        <v>0.01</v>
      </c>
      <c r="N952" s="54">
        <v>3</v>
      </c>
      <c r="O952" s="54">
        <v>3</v>
      </c>
      <c r="P952" s="55" t="str">
        <f t="shared" si="14"/>
        <v>33</v>
      </c>
      <c r="Q952" s="55"/>
      <c r="R952" s="54" t="s">
        <v>7</v>
      </c>
    </row>
    <row r="953" spans="1:18" x14ac:dyDescent="0.25">
      <c r="A953" s="2" t="s">
        <v>4082</v>
      </c>
      <c r="B953" s="2" t="s">
        <v>7396</v>
      </c>
      <c r="C953" s="2" t="s">
        <v>7397</v>
      </c>
      <c r="D953" s="51">
        <v>5.916666666666667</v>
      </c>
      <c r="E953" s="51">
        <v>35.5</v>
      </c>
      <c r="F953" s="52">
        <v>5.99</v>
      </c>
      <c r="G953" s="51">
        <v>29.58</v>
      </c>
      <c r="H953" s="53">
        <v>12</v>
      </c>
      <c r="I953" s="52">
        <v>0.01</v>
      </c>
      <c r="J953" s="51">
        <v>426</v>
      </c>
      <c r="K953" s="52">
        <v>0.01</v>
      </c>
      <c r="L953" s="51">
        <v>354.99</v>
      </c>
      <c r="M953" s="52">
        <v>0.01</v>
      </c>
      <c r="N953" s="54">
        <v>3</v>
      </c>
      <c r="O953" s="54">
        <v>3</v>
      </c>
      <c r="P953" s="55" t="str">
        <f t="shared" si="14"/>
        <v>33</v>
      </c>
      <c r="Q953" s="55"/>
      <c r="R953" s="54" t="s">
        <v>3336</v>
      </c>
    </row>
    <row r="954" spans="1:18" x14ac:dyDescent="0.25">
      <c r="A954" s="2" t="s">
        <v>4082</v>
      </c>
      <c r="B954" s="2" t="s">
        <v>5801</v>
      </c>
      <c r="C954" s="2" t="s">
        <v>5802</v>
      </c>
      <c r="D954" s="51">
        <v>5.97</v>
      </c>
      <c r="E954" s="51">
        <v>33.273000000000003</v>
      </c>
      <c r="F954" s="52">
        <v>5.57</v>
      </c>
      <c r="G954" s="51">
        <v>27.3</v>
      </c>
      <c r="H954" s="53">
        <v>13</v>
      </c>
      <c r="I954" s="52">
        <v>0.01</v>
      </c>
      <c r="J954" s="51">
        <v>432.55</v>
      </c>
      <c r="K954" s="52">
        <v>0.01</v>
      </c>
      <c r="L954" s="51">
        <v>354.94</v>
      </c>
      <c r="M954" s="52">
        <v>0.01</v>
      </c>
      <c r="N954" s="54">
        <v>3</v>
      </c>
      <c r="O954" s="54">
        <v>3</v>
      </c>
      <c r="P954" s="55" t="str">
        <f t="shared" si="14"/>
        <v>33</v>
      </c>
      <c r="Q954" s="55"/>
      <c r="R954" s="54" t="s">
        <v>7</v>
      </c>
    </row>
    <row r="955" spans="1:18" x14ac:dyDescent="0.25">
      <c r="A955" s="2" t="s">
        <v>4082</v>
      </c>
      <c r="B955" s="2" t="s">
        <v>5803</v>
      </c>
      <c r="C955" s="2" t="s">
        <v>5804</v>
      </c>
      <c r="D955" s="51">
        <v>1.8700000000000006</v>
      </c>
      <c r="E955" s="51">
        <v>20.1388</v>
      </c>
      <c r="F955" s="52">
        <v>10.76</v>
      </c>
      <c r="G955" s="51">
        <v>18.260000000000002</v>
      </c>
      <c r="H955" s="53">
        <v>19</v>
      </c>
      <c r="I955" s="52">
        <v>0.01</v>
      </c>
      <c r="J955" s="51">
        <v>387.5</v>
      </c>
      <c r="K955" s="52">
        <v>0.01</v>
      </c>
      <c r="L955" s="51">
        <v>351.97</v>
      </c>
      <c r="M955" s="52">
        <v>0.01</v>
      </c>
      <c r="N955" s="54">
        <v>3</v>
      </c>
      <c r="O955" s="54">
        <v>3</v>
      </c>
      <c r="P955" s="55" t="str">
        <f t="shared" si="14"/>
        <v>33</v>
      </c>
      <c r="Q955" s="55"/>
      <c r="R955" s="54" t="s">
        <v>7</v>
      </c>
    </row>
    <row r="956" spans="1:18" x14ac:dyDescent="0.25">
      <c r="A956" s="2" t="s">
        <v>4082</v>
      </c>
      <c r="B956" s="2" t="s">
        <v>5805</v>
      </c>
      <c r="C956" s="2" t="s">
        <v>5806</v>
      </c>
      <c r="D956" s="51">
        <v>0.67999999999999983</v>
      </c>
      <c r="E956" s="51">
        <v>6.4850000000000003</v>
      </c>
      <c r="F956" s="52">
        <v>9.5299999999999994</v>
      </c>
      <c r="G956" s="51">
        <v>5.8</v>
      </c>
      <c r="H956" s="53">
        <v>59</v>
      </c>
      <c r="I956" s="52">
        <v>0.05</v>
      </c>
      <c r="J956" s="51">
        <v>388.76</v>
      </c>
      <c r="K956" s="52">
        <v>0.01</v>
      </c>
      <c r="L956" s="51">
        <v>348.64</v>
      </c>
      <c r="M956" s="52">
        <v>0.01</v>
      </c>
      <c r="N956" s="54">
        <v>3</v>
      </c>
      <c r="O956" s="54">
        <v>3</v>
      </c>
      <c r="P956" s="55" t="str">
        <f t="shared" si="14"/>
        <v>33</v>
      </c>
      <c r="Q956" s="55"/>
      <c r="R956" s="54" t="s">
        <v>7</v>
      </c>
    </row>
    <row r="957" spans="1:18" x14ac:dyDescent="0.25">
      <c r="A957" s="2" t="s">
        <v>4082</v>
      </c>
      <c r="B957" s="2" t="s">
        <v>5807</v>
      </c>
      <c r="C957" s="2" t="s">
        <v>5808</v>
      </c>
      <c r="D957" s="51">
        <v>5.1899999999999995</v>
      </c>
      <c r="E957" s="51">
        <v>31.922999999999998</v>
      </c>
      <c r="F957" s="52">
        <v>6.15</v>
      </c>
      <c r="G957" s="51">
        <v>26.73</v>
      </c>
      <c r="H957" s="53">
        <v>13</v>
      </c>
      <c r="I957" s="52">
        <v>0.01</v>
      </c>
      <c r="J957" s="51">
        <v>415</v>
      </c>
      <c r="K957" s="52">
        <v>0.01</v>
      </c>
      <c r="L957" s="51">
        <v>347.53</v>
      </c>
      <c r="M957" s="52">
        <v>0.01</v>
      </c>
      <c r="N957" s="54">
        <v>3</v>
      </c>
      <c r="O957" s="54">
        <v>3</v>
      </c>
      <c r="P957" s="55" t="str">
        <f t="shared" si="14"/>
        <v>33</v>
      </c>
      <c r="Q957" s="55"/>
      <c r="R957" s="54" t="s">
        <v>7</v>
      </c>
    </row>
    <row r="958" spans="1:18" x14ac:dyDescent="0.25">
      <c r="A958" s="2" t="s">
        <v>4082</v>
      </c>
      <c r="B958" s="2" t="s">
        <v>7398</v>
      </c>
      <c r="C958" s="2" t="s">
        <v>7399</v>
      </c>
      <c r="D958" s="51">
        <v>5.3211538461538463</v>
      </c>
      <c r="E958" s="51">
        <v>31.9269</v>
      </c>
      <c r="F958" s="52">
        <v>5.99</v>
      </c>
      <c r="G958" s="51">
        <v>26.6</v>
      </c>
      <c r="H958" s="53">
        <v>13</v>
      </c>
      <c r="I958" s="52">
        <v>0.01</v>
      </c>
      <c r="J958" s="51">
        <v>415.05</v>
      </c>
      <c r="K958" s="52">
        <v>0.01</v>
      </c>
      <c r="L958" s="51">
        <v>345.87</v>
      </c>
      <c r="M958" s="52">
        <v>0.01</v>
      </c>
      <c r="N958" s="54">
        <v>3</v>
      </c>
      <c r="O958" s="54">
        <v>3</v>
      </c>
      <c r="P958" s="55" t="str">
        <f t="shared" si="14"/>
        <v>33</v>
      </c>
      <c r="Q958" s="55"/>
      <c r="R958" s="54" t="s">
        <v>3336</v>
      </c>
    </row>
    <row r="959" spans="1:18" x14ac:dyDescent="0.25">
      <c r="A959" s="2" t="s">
        <v>4082</v>
      </c>
      <c r="B959" s="2" t="s">
        <v>5809</v>
      </c>
      <c r="C959" s="2" t="s">
        <v>1982</v>
      </c>
      <c r="D959" s="51">
        <v>3.149999999999999</v>
      </c>
      <c r="E959" s="51">
        <v>24.737500000000001</v>
      </c>
      <c r="F959" s="52">
        <v>7.85</v>
      </c>
      <c r="G959" s="51">
        <v>21.58</v>
      </c>
      <c r="H959" s="53">
        <v>16</v>
      </c>
      <c r="I959" s="52">
        <v>0.01</v>
      </c>
      <c r="J959" s="51">
        <v>395.8</v>
      </c>
      <c r="K959" s="52">
        <v>0.01</v>
      </c>
      <c r="L959" s="51">
        <v>345.4</v>
      </c>
      <c r="M959" s="52">
        <v>0.01</v>
      </c>
      <c r="N959" s="54">
        <v>3</v>
      </c>
      <c r="O959" s="54">
        <v>3</v>
      </c>
      <c r="P959" s="55" t="str">
        <f t="shared" si="14"/>
        <v>33</v>
      </c>
      <c r="Q959" s="55"/>
      <c r="R959" s="54" t="s">
        <v>7</v>
      </c>
    </row>
    <row r="960" spans="1:18" x14ac:dyDescent="0.25">
      <c r="A960" s="2" t="s">
        <v>4082</v>
      </c>
      <c r="B960" s="2" t="s">
        <v>5810</v>
      </c>
      <c r="C960" s="2" t="s">
        <v>5811</v>
      </c>
      <c r="D960" s="51">
        <v>2.4799999999999986</v>
      </c>
      <c r="E960" s="51">
        <v>18.360399999999998</v>
      </c>
      <c r="F960" s="52">
        <v>7.4</v>
      </c>
      <c r="G960" s="51">
        <v>15.88</v>
      </c>
      <c r="H960" s="53">
        <v>33</v>
      </c>
      <c r="I960" s="52">
        <v>0.02</v>
      </c>
      <c r="J960" s="51">
        <v>426.17</v>
      </c>
      <c r="K960" s="52">
        <v>0.01</v>
      </c>
      <c r="L960" s="51">
        <v>344.33</v>
      </c>
      <c r="M960" s="52">
        <v>0.01</v>
      </c>
      <c r="N960" s="54">
        <v>3</v>
      </c>
      <c r="O960" s="54">
        <v>3</v>
      </c>
      <c r="P960" s="55" t="str">
        <f t="shared" si="14"/>
        <v>33</v>
      </c>
      <c r="Q960" s="55"/>
      <c r="R960" s="54" t="s">
        <v>7</v>
      </c>
    </row>
    <row r="961" spans="1:18" x14ac:dyDescent="0.25">
      <c r="A961" s="2" t="s">
        <v>4082</v>
      </c>
      <c r="B961" s="2" t="s">
        <v>5812</v>
      </c>
      <c r="C961" s="2" t="s">
        <v>735</v>
      </c>
      <c r="D961" s="51">
        <v>3.299999999999998</v>
      </c>
      <c r="E961" s="51">
        <v>15.131</v>
      </c>
      <c r="F961" s="52">
        <v>4.58</v>
      </c>
      <c r="G961" s="51">
        <v>11.83</v>
      </c>
      <c r="H961" s="53">
        <v>29</v>
      </c>
      <c r="I961" s="52">
        <v>0.02</v>
      </c>
      <c r="J961" s="51">
        <v>438.8</v>
      </c>
      <c r="K961" s="52">
        <v>0.01</v>
      </c>
      <c r="L961" s="51">
        <v>343.1</v>
      </c>
      <c r="M961" s="52">
        <v>0.01</v>
      </c>
      <c r="N961" s="54">
        <v>3</v>
      </c>
      <c r="O961" s="54">
        <v>3</v>
      </c>
      <c r="P961" s="55" t="str">
        <f t="shared" si="14"/>
        <v>33</v>
      </c>
      <c r="Q961" s="55"/>
      <c r="R961" s="54" t="s">
        <v>7</v>
      </c>
    </row>
    <row r="962" spans="1:18" x14ac:dyDescent="0.25">
      <c r="A962" s="2" t="s">
        <v>4082</v>
      </c>
      <c r="B962" s="2" t="s">
        <v>7400</v>
      </c>
      <c r="C962" s="2" t="s">
        <v>7401</v>
      </c>
      <c r="D962" s="51">
        <v>4.2812500000000009</v>
      </c>
      <c r="E962" s="51">
        <v>25.6875</v>
      </c>
      <c r="F962" s="52">
        <v>6</v>
      </c>
      <c r="G962" s="51">
        <v>21.4</v>
      </c>
      <c r="H962" s="53">
        <v>16</v>
      </c>
      <c r="I962" s="52">
        <v>0.01</v>
      </c>
      <c r="J962" s="51">
        <v>411</v>
      </c>
      <c r="K962" s="52">
        <v>0.01</v>
      </c>
      <c r="L962" s="51">
        <v>342.5</v>
      </c>
      <c r="M962" s="52">
        <v>0.01</v>
      </c>
      <c r="N962" s="54">
        <v>3</v>
      </c>
      <c r="O962" s="54">
        <v>3</v>
      </c>
      <c r="P962" s="55" t="str">
        <f t="shared" si="14"/>
        <v>33</v>
      </c>
      <c r="Q962" s="55"/>
      <c r="R962" s="54" t="s">
        <v>3336</v>
      </c>
    </row>
    <row r="963" spans="1:18" x14ac:dyDescent="0.25">
      <c r="A963" s="2" t="s">
        <v>4082</v>
      </c>
      <c r="B963" s="2" t="s">
        <v>5813</v>
      </c>
      <c r="C963" s="2" t="s">
        <v>5814</v>
      </c>
      <c r="D963" s="51">
        <v>1.82</v>
      </c>
      <c r="E963" s="51">
        <v>14.972</v>
      </c>
      <c r="F963" s="52">
        <v>8.2200000000000006</v>
      </c>
      <c r="G963" s="51">
        <v>13.15</v>
      </c>
      <c r="H963" s="53">
        <v>26</v>
      </c>
      <c r="I963" s="52">
        <v>0.02</v>
      </c>
      <c r="J963" s="51">
        <v>388.3</v>
      </c>
      <c r="K963" s="52">
        <v>0.01</v>
      </c>
      <c r="L963" s="51">
        <v>340.98</v>
      </c>
      <c r="M963" s="52">
        <v>0.01</v>
      </c>
      <c r="N963" s="54">
        <v>3</v>
      </c>
      <c r="O963" s="54">
        <v>3</v>
      </c>
      <c r="P963" s="55" t="str">
        <f t="shared" si="14"/>
        <v>33</v>
      </c>
      <c r="Q963" s="55"/>
      <c r="R963" s="54" t="s">
        <v>7</v>
      </c>
    </row>
    <row r="964" spans="1:18" x14ac:dyDescent="0.25">
      <c r="A964" s="2" t="s">
        <v>4082</v>
      </c>
      <c r="B964" s="2" t="s">
        <v>7402</v>
      </c>
      <c r="C964" s="2" t="s">
        <v>7403</v>
      </c>
      <c r="D964" s="51">
        <v>5.2451282051282053</v>
      </c>
      <c r="E964" s="51">
        <v>31.470700000000001</v>
      </c>
      <c r="F964" s="52">
        <v>5.99</v>
      </c>
      <c r="G964" s="51">
        <v>26.22</v>
      </c>
      <c r="H964" s="53">
        <v>13</v>
      </c>
      <c r="I964" s="52">
        <v>0.01</v>
      </c>
      <c r="J964" s="51">
        <v>409.12</v>
      </c>
      <c r="K964" s="52">
        <v>0.01</v>
      </c>
      <c r="L964" s="51">
        <v>340.93</v>
      </c>
      <c r="M964" s="52">
        <v>0.01</v>
      </c>
      <c r="N964" s="54">
        <v>3</v>
      </c>
      <c r="O964" s="54">
        <v>3</v>
      </c>
      <c r="P964" s="55" t="str">
        <f t="shared" si="14"/>
        <v>33</v>
      </c>
      <c r="Q964" s="55"/>
      <c r="R964" s="54" t="s">
        <v>3336</v>
      </c>
    </row>
    <row r="965" spans="1:18" x14ac:dyDescent="0.25">
      <c r="A965" s="2" t="s">
        <v>4082</v>
      </c>
      <c r="B965" s="2" t="s">
        <v>5815</v>
      </c>
      <c r="C965" s="2" t="s">
        <v>5816</v>
      </c>
      <c r="D965" s="51">
        <v>3.149999999999999</v>
      </c>
      <c r="E965" s="51">
        <v>22</v>
      </c>
      <c r="F965" s="52">
        <v>6.98</v>
      </c>
      <c r="G965" s="51">
        <v>18.850000000000001</v>
      </c>
      <c r="H965" s="53">
        <v>18</v>
      </c>
      <c r="I965" s="52">
        <v>0.01</v>
      </c>
      <c r="J965" s="51">
        <v>396</v>
      </c>
      <c r="K965" s="52">
        <v>0.01</v>
      </c>
      <c r="L965" s="51">
        <v>339.3</v>
      </c>
      <c r="M965" s="52">
        <v>0.01</v>
      </c>
      <c r="N965" s="54">
        <v>3</v>
      </c>
      <c r="O965" s="54">
        <v>3</v>
      </c>
      <c r="P965" s="55" t="str">
        <f t="shared" si="14"/>
        <v>33</v>
      </c>
      <c r="Q965" s="55"/>
      <c r="R965" s="54" t="s">
        <v>7</v>
      </c>
    </row>
    <row r="966" spans="1:18" x14ac:dyDescent="0.25">
      <c r="A966" s="2" t="s">
        <v>4082</v>
      </c>
      <c r="B966" s="2" t="s">
        <v>5817</v>
      </c>
      <c r="C966" s="2" t="s">
        <v>5818</v>
      </c>
      <c r="D966" s="51">
        <v>2.3999999999999995</v>
      </c>
      <c r="E966" s="51">
        <v>18.545200000000001</v>
      </c>
      <c r="F966" s="52">
        <v>7.72</v>
      </c>
      <c r="G966" s="51">
        <v>16.14</v>
      </c>
      <c r="H966" s="53">
        <v>21</v>
      </c>
      <c r="I966" s="52">
        <v>0.01</v>
      </c>
      <c r="J966" s="51">
        <v>389.45</v>
      </c>
      <c r="K966" s="52">
        <v>0.01</v>
      </c>
      <c r="L966" s="51">
        <v>339.05</v>
      </c>
      <c r="M966" s="52">
        <v>0.01</v>
      </c>
      <c r="N966" s="54">
        <v>3</v>
      </c>
      <c r="O966" s="54">
        <v>3</v>
      </c>
      <c r="P966" s="55" t="str">
        <f t="shared" si="14"/>
        <v>33</v>
      </c>
      <c r="Q966" s="55"/>
      <c r="R966" s="54" t="s">
        <v>7</v>
      </c>
    </row>
    <row r="967" spans="1:18" x14ac:dyDescent="0.25">
      <c r="A967" s="2" t="s">
        <v>4082</v>
      </c>
      <c r="B967" s="2" t="s">
        <v>7404</v>
      </c>
      <c r="C967" s="2" t="s">
        <v>7405</v>
      </c>
      <c r="D967" s="51">
        <v>2.8253472222222218</v>
      </c>
      <c r="E967" s="51">
        <v>16.952000000000002</v>
      </c>
      <c r="F967" s="52">
        <v>5.99</v>
      </c>
      <c r="G967" s="51">
        <v>14.12</v>
      </c>
      <c r="H967" s="53">
        <v>24</v>
      </c>
      <c r="I967" s="52">
        <v>0.02</v>
      </c>
      <c r="J967" s="51">
        <v>406.85</v>
      </c>
      <c r="K967" s="52">
        <v>0.01</v>
      </c>
      <c r="L967" s="51">
        <v>339.04</v>
      </c>
      <c r="M967" s="52">
        <v>0.01</v>
      </c>
      <c r="N967" s="54">
        <v>3</v>
      </c>
      <c r="O967" s="54">
        <v>3</v>
      </c>
      <c r="P967" s="55" t="str">
        <f t="shared" ref="P967:P1030" si="15">N967&amp;O967</f>
        <v>33</v>
      </c>
      <c r="Q967" s="55"/>
      <c r="R967" s="54" t="s">
        <v>3336</v>
      </c>
    </row>
    <row r="968" spans="1:18" x14ac:dyDescent="0.25">
      <c r="A968" s="2" t="s">
        <v>4082</v>
      </c>
      <c r="B968" s="2" t="s">
        <v>5819</v>
      </c>
      <c r="C968" s="2" t="s">
        <v>5820</v>
      </c>
      <c r="D968" s="51">
        <v>5.4</v>
      </c>
      <c r="E968" s="51">
        <v>28</v>
      </c>
      <c r="F968" s="52">
        <v>5.18</v>
      </c>
      <c r="G968" s="51">
        <v>22.6</v>
      </c>
      <c r="H968" s="53">
        <v>15</v>
      </c>
      <c r="I968" s="52">
        <v>0.01</v>
      </c>
      <c r="J968" s="51">
        <v>420</v>
      </c>
      <c r="K968" s="52">
        <v>0.01</v>
      </c>
      <c r="L968" s="51">
        <v>339</v>
      </c>
      <c r="M968" s="52">
        <v>0.01</v>
      </c>
      <c r="N968" s="54">
        <v>3</v>
      </c>
      <c r="O968" s="54">
        <v>3</v>
      </c>
      <c r="P968" s="55" t="str">
        <f t="shared" si="15"/>
        <v>33</v>
      </c>
      <c r="Q968" s="55"/>
      <c r="R968" s="54" t="s">
        <v>7</v>
      </c>
    </row>
    <row r="969" spans="1:18" x14ac:dyDescent="0.25">
      <c r="A969" s="2" t="s">
        <v>4082</v>
      </c>
      <c r="B969" s="2" t="s">
        <v>5821</v>
      </c>
      <c r="C969" s="2" t="s">
        <v>5822</v>
      </c>
      <c r="D969" s="51">
        <v>1.8800000000000003</v>
      </c>
      <c r="E969" s="51">
        <v>15.252000000000001</v>
      </c>
      <c r="F969" s="52">
        <v>8.11</v>
      </c>
      <c r="G969" s="51">
        <v>13.37</v>
      </c>
      <c r="H969" s="53">
        <v>31</v>
      </c>
      <c r="I969" s="52">
        <v>0.02</v>
      </c>
      <c r="J969" s="51">
        <v>395.3</v>
      </c>
      <c r="K969" s="52">
        <v>0.01</v>
      </c>
      <c r="L969" s="51">
        <v>337.02</v>
      </c>
      <c r="M969" s="52">
        <v>0.01</v>
      </c>
      <c r="N969" s="54">
        <v>3</v>
      </c>
      <c r="O969" s="54">
        <v>3</v>
      </c>
      <c r="P969" s="55" t="str">
        <f t="shared" si="15"/>
        <v>33</v>
      </c>
      <c r="Q969" s="55"/>
      <c r="R969" s="54" t="s">
        <v>7</v>
      </c>
    </row>
    <row r="970" spans="1:18" x14ac:dyDescent="0.25">
      <c r="A970" s="2" t="s">
        <v>4082</v>
      </c>
      <c r="B970" s="2" t="s">
        <v>7406</v>
      </c>
      <c r="C970" s="2" t="s">
        <v>7407</v>
      </c>
      <c r="D970" s="51">
        <v>2.7753623188405805</v>
      </c>
      <c r="E970" s="51">
        <v>16.652100000000001</v>
      </c>
      <c r="F970" s="52">
        <v>5.99</v>
      </c>
      <c r="G970" s="51">
        <v>13.87</v>
      </c>
      <c r="H970" s="53">
        <v>24</v>
      </c>
      <c r="I970" s="52">
        <v>0.02</v>
      </c>
      <c r="J970" s="51">
        <v>403</v>
      </c>
      <c r="K970" s="52">
        <v>0.01</v>
      </c>
      <c r="L970" s="51">
        <v>336.39</v>
      </c>
      <c r="M970" s="52">
        <v>0.01</v>
      </c>
      <c r="N970" s="54">
        <v>3</v>
      </c>
      <c r="O970" s="54">
        <v>3</v>
      </c>
      <c r="P970" s="55" t="str">
        <f t="shared" si="15"/>
        <v>33</v>
      </c>
      <c r="Q970" s="55"/>
      <c r="R970" s="54" t="s">
        <v>3336</v>
      </c>
    </row>
    <row r="971" spans="1:18" x14ac:dyDescent="0.25">
      <c r="A971" s="2" t="s">
        <v>4082</v>
      </c>
      <c r="B971" s="2" t="s">
        <v>5823</v>
      </c>
      <c r="C971" s="2" t="s">
        <v>509</v>
      </c>
      <c r="D971" s="51">
        <v>6.2599999999999989</v>
      </c>
      <c r="E971" s="51">
        <v>34.166600000000003</v>
      </c>
      <c r="F971" s="52">
        <v>5.45</v>
      </c>
      <c r="G971" s="51">
        <v>27.9</v>
      </c>
      <c r="H971" s="53">
        <v>12</v>
      </c>
      <c r="I971" s="52">
        <v>0.01</v>
      </c>
      <c r="J971" s="51">
        <v>410</v>
      </c>
      <c r="K971" s="52">
        <v>0.01</v>
      </c>
      <c r="L971" s="51">
        <v>334.88</v>
      </c>
      <c r="M971" s="52">
        <v>0.01</v>
      </c>
      <c r="N971" s="54">
        <v>3</v>
      </c>
      <c r="O971" s="54">
        <v>3</v>
      </c>
      <c r="P971" s="55" t="str">
        <f t="shared" si="15"/>
        <v>33</v>
      </c>
      <c r="Q971" s="55"/>
      <c r="R971" s="54" t="s">
        <v>7</v>
      </c>
    </row>
    <row r="972" spans="1:18" x14ac:dyDescent="0.25">
      <c r="A972" s="2" t="s">
        <v>4082</v>
      </c>
      <c r="B972" s="2" t="s">
        <v>5824</v>
      </c>
      <c r="C972" s="2" t="s">
        <v>5825</v>
      </c>
      <c r="D972" s="51">
        <v>4.0499999999999989</v>
      </c>
      <c r="E972" s="51">
        <v>26.193300000000001</v>
      </c>
      <c r="F972" s="52">
        <v>6.46</v>
      </c>
      <c r="G972" s="51">
        <v>22.14</v>
      </c>
      <c r="H972" s="53">
        <v>15</v>
      </c>
      <c r="I972" s="52">
        <v>0.01</v>
      </c>
      <c r="J972" s="51">
        <v>392.9</v>
      </c>
      <c r="K972" s="52">
        <v>0.01</v>
      </c>
      <c r="L972" s="51">
        <v>332.15</v>
      </c>
      <c r="M972" s="52">
        <v>0.01</v>
      </c>
      <c r="N972" s="54">
        <v>3</v>
      </c>
      <c r="O972" s="54">
        <v>3</v>
      </c>
      <c r="P972" s="55" t="str">
        <f t="shared" si="15"/>
        <v>33</v>
      </c>
      <c r="Q972" s="55"/>
      <c r="R972" s="54" t="s">
        <v>7</v>
      </c>
    </row>
    <row r="973" spans="1:18" x14ac:dyDescent="0.25">
      <c r="A973" s="2" t="s">
        <v>4082</v>
      </c>
      <c r="B973" s="2" t="s">
        <v>5826</v>
      </c>
      <c r="C973" s="2" t="s">
        <v>5827</v>
      </c>
      <c r="D973" s="51">
        <v>4.7300000000000022</v>
      </c>
      <c r="E973" s="51">
        <v>26.866599999999998</v>
      </c>
      <c r="F973" s="52">
        <v>5.68</v>
      </c>
      <c r="G973" s="51">
        <v>22.13</v>
      </c>
      <c r="H973" s="53">
        <v>15</v>
      </c>
      <c r="I973" s="52">
        <v>0.01</v>
      </c>
      <c r="J973" s="51">
        <v>403</v>
      </c>
      <c r="K973" s="52">
        <v>0.01</v>
      </c>
      <c r="L973" s="51">
        <v>332.05</v>
      </c>
      <c r="M973" s="52">
        <v>0.01</v>
      </c>
      <c r="N973" s="54">
        <v>3</v>
      </c>
      <c r="O973" s="54">
        <v>3</v>
      </c>
      <c r="P973" s="55" t="str">
        <f t="shared" si="15"/>
        <v>33</v>
      </c>
      <c r="Q973" s="55"/>
      <c r="R973" s="54" t="s">
        <v>7</v>
      </c>
    </row>
    <row r="974" spans="1:18" x14ac:dyDescent="0.25">
      <c r="A974" s="2" t="s">
        <v>4082</v>
      </c>
      <c r="B974" s="2" t="s">
        <v>5828</v>
      </c>
      <c r="C974" s="2" t="s">
        <v>5829</v>
      </c>
      <c r="D974" s="51">
        <v>4.9900000000000011</v>
      </c>
      <c r="E974" s="51">
        <v>28.6785</v>
      </c>
      <c r="F974" s="52">
        <v>5.74</v>
      </c>
      <c r="G974" s="51">
        <v>23.68</v>
      </c>
      <c r="H974" s="53">
        <v>14</v>
      </c>
      <c r="I974" s="52">
        <v>0.01</v>
      </c>
      <c r="J974" s="51">
        <v>401.5</v>
      </c>
      <c r="K974" s="52">
        <v>0.01</v>
      </c>
      <c r="L974" s="51">
        <v>331.64</v>
      </c>
      <c r="M974" s="52">
        <v>0.01</v>
      </c>
      <c r="N974" s="54">
        <v>3</v>
      </c>
      <c r="O974" s="54">
        <v>3</v>
      </c>
      <c r="P974" s="55" t="str">
        <f t="shared" si="15"/>
        <v>33</v>
      </c>
      <c r="Q974" s="55"/>
      <c r="R974" s="54" t="s">
        <v>7</v>
      </c>
    </row>
    <row r="975" spans="1:18" x14ac:dyDescent="0.25">
      <c r="A975" s="2" t="s">
        <v>4082</v>
      </c>
      <c r="B975" s="2" t="s">
        <v>7408</v>
      </c>
      <c r="C975" s="2" t="s">
        <v>7409</v>
      </c>
      <c r="D975" s="51">
        <v>3.9468421052631593</v>
      </c>
      <c r="E975" s="51">
        <v>23.681000000000001</v>
      </c>
      <c r="F975" s="52">
        <v>5.99</v>
      </c>
      <c r="G975" s="51">
        <v>19.73</v>
      </c>
      <c r="H975" s="53">
        <v>17</v>
      </c>
      <c r="I975" s="52">
        <v>0.01</v>
      </c>
      <c r="J975" s="51">
        <v>398.44</v>
      </c>
      <c r="K975" s="52">
        <v>0.01</v>
      </c>
      <c r="L975" s="51">
        <v>331.34</v>
      </c>
      <c r="M975" s="52">
        <v>0.01</v>
      </c>
      <c r="N975" s="54">
        <v>3</v>
      </c>
      <c r="O975" s="54">
        <v>3</v>
      </c>
      <c r="P975" s="55" t="str">
        <f t="shared" si="15"/>
        <v>33</v>
      </c>
      <c r="Q975" s="55"/>
      <c r="R975" s="54" t="s">
        <v>3336</v>
      </c>
    </row>
    <row r="976" spans="1:18" x14ac:dyDescent="0.25">
      <c r="A976" s="2" t="s">
        <v>4082</v>
      </c>
      <c r="B976" s="2" t="s">
        <v>7410</v>
      </c>
      <c r="C976" s="2" t="s">
        <v>7411</v>
      </c>
      <c r="D976" s="51">
        <v>3.8970588235294117</v>
      </c>
      <c r="E976" s="51">
        <v>23.382300000000001</v>
      </c>
      <c r="F976" s="52">
        <v>5.99</v>
      </c>
      <c r="G976" s="51">
        <v>19.48</v>
      </c>
      <c r="H976" s="53">
        <v>17</v>
      </c>
      <c r="I976" s="52">
        <v>0.01</v>
      </c>
      <c r="J976" s="51">
        <v>397.5</v>
      </c>
      <c r="K976" s="52">
        <v>0.01</v>
      </c>
      <c r="L976" s="51">
        <v>331.25</v>
      </c>
      <c r="M976" s="52">
        <v>0.01</v>
      </c>
      <c r="N976" s="54">
        <v>3</v>
      </c>
      <c r="O976" s="54">
        <v>3</v>
      </c>
      <c r="P976" s="55" t="str">
        <f t="shared" si="15"/>
        <v>33</v>
      </c>
      <c r="Q976" s="55"/>
      <c r="R976" s="54" t="s">
        <v>3336</v>
      </c>
    </row>
    <row r="977" spans="1:18" x14ac:dyDescent="0.25">
      <c r="A977" s="2" t="s">
        <v>4082</v>
      </c>
      <c r="B977" s="2" t="s">
        <v>7412</v>
      </c>
      <c r="C977" s="2" t="s">
        <v>7413</v>
      </c>
      <c r="D977" s="51">
        <v>3.6666666666666661</v>
      </c>
      <c r="E977" s="51">
        <v>22</v>
      </c>
      <c r="F977" s="52">
        <v>5.99</v>
      </c>
      <c r="G977" s="51">
        <v>18.329999999999998</v>
      </c>
      <c r="H977" s="53">
        <v>18</v>
      </c>
      <c r="I977" s="52">
        <v>0.01</v>
      </c>
      <c r="J977" s="51">
        <v>396</v>
      </c>
      <c r="K977" s="52">
        <v>0.01</v>
      </c>
      <c r="L977" s="51">
        <v>329.99</v>
      </c>
      <c r="M977" s="52">
        <v>0.01</v>
      </c>
      <c r="N977" s="54">
        <v>3</v>
      </c>
      <c r="O977" s="54">
        <v>3</v>
      </c>
      <c r="P977" s="55" t="str">
        <f t="shared" si="15"/>
        <v>33</v>
      </c>
      <c r="Q977" s="55"/>
      <c r="R977" s="54" t="s">
        <v>3336</v>
      </c>
    </row>
    <row r="978" spans="1:18" x14ac:dyDescent="0.25">
      <c r="A978" s="2" t="s">
        <v>4082</v>
      </c>
      <c r="B978" s="2" t="s">
        <v>7414</v>
      </c>
      <c r="C978" s="2" t="s">
        <v>7415</v>
      </c>
      <c r="D978" s="51">
        <v>3.2930555555555561</v>
      </c>
      <c r="E978" s="51">
        <v>19.758299999999998</v>
      </c>
      <c r="F978" s="52">
        <v>5.99</v>
      </c>
      <c r="G978" s="51">
        <v>16.46</v>
      </c>
      <c r="H978" s="53">
        <v>20</v>
      </c>
      <c r="I978" s="52">
        <v>0.01</v>
      </c>
      <c r="J978" s="51">
        <v>395.65</v>
      </c>
      <c r="K978" s="52">
        <v>0.01</v>
      </c>
      <c r="L978" s="51">
        <v>329.78</v>
      </c>
      <c r="M978" s="52">
        <v>0.01</v>
      </c>
      <c r="N978" s="54">
        <v>3</v>
      </c>
      <c r="O978" s="54">
        <v>3</v>
      </c>
      <c r="P978" s="55" t="str">
        <f t="shared" si="15"/>
        <v>33</v>
      </c>
      <c r="Q978" s="55"/>
      <c r="R978" s="54" t="s">
        <v>3336</v>
      </c>
    </row>
    <row r="979" spans="1:18" x14ac:dyDescent="0.25">
      <c r="A979" s="2" t="s">
        <v>4082</v>
      </c>
      <c r="B979" s="2" t="s">
        <v>5830</v>
      </c>
      <c r="C979" s="2" t="s">
        <v>5831</v>
      </c>
      <c r="D979" s="51">
        <v>3.0200000000000014</v>
      </c>
      <c r="E979" s="51">
        <v>22.15</v>
      </c>
      <c r="F979" s="52">
        <v>7.33</v>
      </c>
      <c r="G979" s="51">
        <v>19.13</v>
      </c>
      <c r="H979" s="53">
        <v>17</v>
      </c>
      <c r="I979" s="52">
        <v>0.01</v>
      </c>
      <c r="J979" s="51">
        <v>380.85</v>
      </c>
      <c r="K979" s="52">
        <v>0.01</v>
      </c>
      <c r="L979" s="51">
        <v>329.51</v>
      </c>
      <c r="M979" s="52">
        <v>0.01</v>
      </c>
      <c r="N979" s="54">
        <v>3</v>
      </c>
      <c r="O979" s="54">
        <v>3</v>
      </c>
      <c r="P979" s="55" t="str">
        <f t="shared" si="15"/>
        <v>33</v>
      </c>
      <c r="Q979" s="55"/>
      <c r="R979" s="54" t="s">
        <v>7</v>
      </c>
    </row>
    <row r="980" spans="1:18" x14ac:dyDescent="0.25">
      <c r="A980" s="2" t="s">
        <v>4082</v>
      </c>
      <c r="B980" s="2" t="s">
        <v>5832</v>
      </c>
      <c r="C980" s="2" t="s">
        <v>5833</v>
      </c>
      <c r="D980" s="51">
        <v>1.88</v>
      </c>
      <c r="E980" s="51">
        <v>14.619</v>
      </c>
      <c r="F980" s="52">
        <v>7.77</v>
      </c>
      <c r="G980" s="51">
        <v>12.73</v>
      </c>
      <c r="H980" s="53">
        <v>25</v>
      </c>
      <c r="I980" s="52">
        <v>0.02</v>
      </c>
      <c r="J980" s="51">
        <v>375</v>
      </c>
      <c r="K980" s="52">
        <v>0.01</v>
      </c>
      <c r="L980" s="51">
        <v>328</v>
      </c>
      <c r="M980" s="52">
        <v>0.01</v>
      </c>
      <c r="N980" s="54">
        <v>3</v>
      </c>
      <c r="O980" s="54">
        <v>3</v>
      </c>
      <c r="P980" s="55" t="str">
        <f t="shared" si="15"/>
        <v>33</v>
      </c>
      <c r="Q980" s="55"/>
      <c r="R980" s="54" t="s">
        <v>7</v>
      </c>
    </row>
    <row r="981" spans="1:18" x14ac:dyDescent="0.25">
      <c r="A981" s="2" t="s">
        <v>4082</v>
      </c>
      <c r="B981" s="2" t="s">
        <v>5834</v>
      </c>
      <c r="C981" s="2" t="s">
        <v>5835</v>
      </c>
      <c r="D981" s="51">
        <v>4.2000000000000011</v>
      </c>
      <c r="E981" s="51">
        <v>26.285699999999999</v>
      </c>
      <c r="F981" s="52">
        <v>6.25</v>
      </c>
      <c r="G981" s="51">
        <v>22.08</v>
      </c>
      <c r="H981" s="53">
        <v>15</v>
      </c>
      <c r="I981" s="52">
        <v>0.01</v>
      </c>
      <c r="J981" s="51">
        <v>390</v>
      </c>
      <c r="K981" s="52">
        <v>0.01</v>
      </c>
      <c r="L981" s="51">
        <v>327</v>
      </c>
      <c r="M981" s="52">
        <v>0.01</v>
      </c>
      <c r="N981" s="54">
        <v>3</v>
      </c>
      <c r="O981" s="54">
        <v>3</v>
      </c>
      <c r="P981" s="55" t="str">
        <f t="shared" si="15"/>
        <v>33</v>
      </c>
      <c r="Q981" s="55"/>
      <c r="R981" s="54" t="s">
        <v>7</v>
      </c>
    </row>
    <row r="982" spans="1:18" x14ac:dyDescent="0.25">
      <c r="A982" s="2" t="s">
        <v>4082</v>
      </c>
      <c r="B982" s="2" t="s">
        <v>5836</v>
      </c>
      <c r="C982" s="2" t="s">
        <v>5837</v>
      </c>
      <c r="D982" s="51">
        <v>3.8800000000000003</v>
      </c>
      <c r="E982" s="51">
        <v>31.1083</v>
      </c>
      <c r="F982" s="52">
        <v>8.01</v>
      </c>
      <c r="G982" s="51">
        <v>27.22</v>
      </c>
      <c r="H982" s="53">
        <v>12</v>
      </c>
      <c r="I982" s="52">
        <v>0.01</v>
      </c>
      <c r="J982" s="51">
        <v>373.3</v>
      </c>
      <c r="K982" s="52">
        <v>0.01</v>
      </c>
      <c r="L982" s="51">
        <v>326.74</v>
      </c>
      <c r="M982" s="52">
        <v>0.01</v>
      </c>
      <c r="N982" s="54">
        <v>3</v>
      </c>
      <c r="O982" s="54">
        <v>3</v>
      </c>
      <c r="P982" s="55" t="str">
        <f t="shared" si="15"/>
        <v>33</v>
      </c>
      <c r="Q982" s="55"/>
      <c r="R982" s="54" t="s">
        <v>7</v>
      </c>
    </row>
    <row r="983" spans="1:18" x14ac:dyDescent="0.25">
      <c r="A983" s="2" t="s">
        <v>4082</v>
      </c>
      <c r="B983" s="2" t="s">
        <v>5838</v>
      </c>
      <c r="C983" s="2" t="s">
        <v>5029</v>
      </c>
      <c r="D983" s="51">
        <v>1.7899999999999994</v>
      </c>
      <c r="E983" s="51">
        <v>23.546600000000002</v>
      </c>
      <c r="F983" s="52">
        <v>13.15</v>
      </c>
      <c r="G983" s="51">
        <v>21.75</v>
      </c>
      <c r="H983" s="53">
        <v>15</v>
      </c>
      <c r="I983" s="52">
        <v>0.01</v>
      </c>
      <c r="J983" s="51">
        <v>353.2</v>
      </c>
      <c r="K983" s="52">
        <v>0.01</v>
      </c>
      <c r="L983" s="51">
        <v>326.35000000000002</v>
      </c>
      <c r="M983" s="52">
        <v>0.01</v>
      </c>
      <c r="N983" s="54">
        <v>3</v>
      </c>
      <c r="O983" s="54">
        <v>3</v>
      </c>
      <c r="P983" s="55" t="str">
        <f t="shared" si="15"/>
        <v>33</v>
      </c>
      <c r="Q983" s="55"/>
      <c r="R983" s="54" t="s">
        <v>7</v>
      </c>
    </row>
    <row r="984" spans="1:18" x14ac:dyDescent="0.25">
      <c r="A984" s="2" t="s">
        <v>4082</v>
      </c>
      <c r="B984" s="2" t="s">
        <v>7418</v>
      </c>
      <c r="C984" s="2" t="s">
        <v>7419</v>
      </c>
      <c r="D984" s="51">
        <v>3.1031746031746028</v>
      </c>
      <c r="E984" s="51">
        <v>18.619</v>
      </c>
      <c r="F984" s="52">
        <v>5.99</v>
      </c>
      <c r="G984" s="51">
        <v>15.51</v>
      </c>
      <c r="H984" s="53">
        <v>21</v>
      </c>
      <c r="I984" s="52">
        <v>0.01</v>
      </c>
      <c r="J984" s="51">
        <v>391</v>
      </c>
      <c r="K984" s="52">
        <v>0.01</v>
      </c>
      <c r="L984" s="51">
        <v>325.83</v>
      </c>
      <c r="M984" s="52">
        <v>0.01</v>
      </c>
      <c r="N984" s="54">
        <v>3</v>
      </c>
      <c r="O984" s="54">
        <v>3</v>
      </c>
      <c r="P984" s="55" t="str">
        <f t="shared" si="15"/>
        <v>33</v>
      </c>
      <c r="Q984" s="55"/>
      <c r="R984" s="54" t="s">
        <v>3336</v>
      </c>
    </row>
    <row r="985" spans="1:18" x14ac:dyDescent="0.25">
      <c r="A985" s="2" t="s">
        <v>4082</v>
      </c>
      <c r="B985" s="2" t="s">
        <v>5839</v>
      </c>
      <c r="C985" s="2" t="s">
        <v>5840</v>
      </c>
      <c r="D985" s="51">
        <v>5.5900000000000016</v>
      </c>
      <c r="E985" s="51">
        <v>28.672999999999998</v>
      </c>
      <c r="F985" s="52">
        <v>5.12</v>
      </c>
      <c r="G985" s="51">
        <v>23.08</v>
      </c>
      <c r="H985" s="53">
        <v>14</v>
      </c>
      <c r="I985" s="52">
        <v>0.01</v>
      </c>
      <c r="J985" s="51">
        <v>403.75</v>
      </c>
      <c r="K985" s="52">
        <v>0.01</v>
      </c>
      <c r="L985" s="51">
        <v>325.49</v>
      </c>
      <c r="M985" s="52">
        <v>0.01</v>
      </c>
      <c r="N985" s="54">
        <v>3</v>
      </c>
      <c r="O985" s="54">
        <v>3</v>
      </c>
      <c r="P985" s="55" t="str">
        <f t="shared" si="15"/>
        <v>33</v>
      </c>
      <c r="Q985" s="55"/>
      <c r="R985" s="54" t="s">
        <v>7</v>
      </c>
    </row>
    <row r="986" spans="1:18" x14ac:dyDescent="0.25">
      <c r="A986" s="2" t="s">
        <v>4082</v>
      </c>
      <c r="B986" s="2" t="s">
        <v>5841</v>
      </c>
      <c r="C986" s="2" t="s">
        <v>5842</v>
      </c>
      <c r="D986" s="51">
        <v>3.8299999999999987</v>
      </c>
      <c r="E986" s="51">
        <v>24.08</v>
      </c>
      <c r="F986" s="52">
        <v>6.28</v>
      </c>
      <c r="G986" s="51">
        <v>20.25</v>
      </c>
      <c r="H986" s="53">
        <v>16</v>
      </c>
      <c r="I986" s="52">
        <v>0.01</v>
      </c>
      <c r="J986" s="51">
        <v>385.2</v>
      </c>
      <c r="K986" s="52">
        <v>0.01</v>
      </c>
      <c r="L986" s="51">
        <v>323.92</v>
      </c>
      <c r="M986" s="52">
        <v>0.01</v>
      </c>
      <c r="N986" s="54">
        <v>3</v>
      </c>
      <c r="O986" s="54">
        <v>3</v>
      </c>
      <c r="P986" s="55" t="str">
        <f t="shared" si="15"/>
        <v>33</v>
      </c>
      <c r="Q986" s="55"/>
      <c r="R986" s="54" t="s">
        <v>7</v>
      </c>
    </row>
    <row r="987" spans="1:18" x14ac:dyDescent="0.25">
      <c r="A987" s="2" t="s">
        <v>4082</v>
      </c>
      <c r="B987" s="2" t="s">
        <v>5843</v>
      </c>
      <c r="C987" s="2" t="s">
        <v>5844</v>
      </c>
      <c r="D987" s="51">
        <v>1.8800000000000001</v>
      </c>
      <c r="E987" s="51">
        <v>15.3437</v>
      </c>
      <c r="F987" s="52">
        <v>8.16</v>
      </c>
      <c r="G987" s="51">
        <v>13.46</v>
      </c>
      <c r="H987" s="53">
        <v>24</v>
      </c>
      <c r="I987" s="52">
        <v>0.02</v>
      </c>
      <c r="J987" s="51">
        <v>368.25</v>
      </c>
      <c r="K987" s="52">
        <v>0.01</v>
      </c>
      <c r="L987" s="51">
        <v>323.13</v>
      </c>
      <c r="M987" s="52">
        <v>0.01</v>
      </c>
      <c r="N987" s="54">
        <v>3</v>
      </c>
      <c r="O987" s="54">
        <v>3</v>
      </c>
      <c r="P987" s="55" t="str">
        <f t="shared" si="15"/>
        <v>33</v>
      </c>
      <c r="Q987" s="55"/>
      <c r="R987" s="54" t="s">
        <v>7</v>
      </c>
    </row>
    <row r="988" spans="1:18" x14ac:dyDescent="0.25">
      <c r="A988" s="2" t="s">
        <v>4082</v>
      </c>
      <c r="B988" s="2" t="s">
        <v>5845</v>
      </c>
      <c r="C988" s="2" t="s">
        <v>5846</v>
      </c>
      <c r="D988" s="51">
        <v>2.4699999999999998</v>
      </c>
      <c r="E988" s="51">
        <v>18.850000000000001</v>
      </c>
      <c r="F988" s="52">
        <v>7.63</v>
      </c>
      <c r="G988" s="51">
        <v>16.38</v>
      </c>
      <c r="H988" s="53">
        <v>20</v>
      </c>
      <c r="I988" s="52">
        <v>0.01</v>
      </c>
      <c r="J988" s="51">
        <v>371.3</v>
      </c>
      <c r="K988" s="52">
        <v>0.01</v>
      </c>
      <c r="L988" s="51">
        <v>321.89999999999998</v>
      </c>
      <c r="M988" s="52">
        <v>0.01</v>
      </c>
      <c r="N988" s="54">
        <v>3</v>
      </c>
      <c r="O988" s="54">
        <v>3</v>
      </c>
      <c r="P988" s="55" t="str">
        <f t="shared" si="15"/>
        <v>33</v>
      </c>
      <c r="Q988" s="55"/>
      <c r="R988" s="54" t="s">
        <v>7</v>
      </c>
    </row>
    <row r="989" spans="1:18" x14ac:dyDescent="0.25">
      <c r="A989" s="2" t="s">
        <v>4082</v>
      </c>
      <c r="B989" s="2" t="s">
        <v>7420</v>
      </c>
      <c r="C989" s="2" t="s">
        <v>7421</v>
      </c>
      <c r="D989" s="51">
        <v>5.3340277777777771</v>
      </c>
      <c r="E989" s="51">
        <v>32.004100000000001</v>
      </c>
      <c r="F989" s="52">
        <v>5.99</v>
      </c>
      <c r="G989" s="51">
        <v>26.67</v>
      </c>
      <c r="H989" s="53">
        <v>12</v>
      </c>
      <c r="I989" s="52">
        <v>0.01</v>
      </c>
      <c r="J989" s="51">
        <v>384.05</v>
      </c>
      <c r="K989" s="52">
        <v>0.01</v>
      </c>
      <c r="L989" s="51">
        <v>320.04000000000002</v>
      </c>
      <c r="M989" s="52">
        <v>0.01</v>
      </c>
      <c r="N989" s="54">
        <v>3</v>
      </c>
      <c r="O989" s="54">
        <v>3</v>
      </c>
      <c r="P989" s="55" t="str">
        <f t="shared" si="15"/>
        <v>33</v>
      </c>
      <c r="Q989" s="55"/>
      <c r="R989" s="54" t="s">
        <v>3336</v>
      </c>
    </row>
    <row r="990" spans="1:18" x14ac:dyDescent="0.25">
      <c r="A990" s="2" t="s">
        <v>4082</v>
      </c>
      <c r="B990" s="2" t="s">
        <v>7422</v>
      </c>
      <c r="C990" s="2" t="s">
        <v>7423</v>
      </c>
      <c r="D990" s="51">
        <v>2.714285714285714</v>
      </c>
      <c r="E990" s="51">
        <v>16.285699999999999</v>
      </c>
      <c r="F990" s="52">
        <v>5.99</v>
      </c>
      <c r="G990" s="51">
        <v>13.57</v>
      </c>
      <c r="H990" s="53">
        <v>24</v>
      </c>
      <c r="I990" s="52">
        <v>0.02</v>
      </c>
      <c r="J990" s="51">
        <v>384</v>
      </c>
      <c r="K990" s="52">
        <v>0.01</v>
      </c>
      <c r="L990" s="51">
        <v>318.85000000000002</v>
      </c>
      <c r="M990" s="52">
        <v>0.01</v>
      </c>
      <c r="N990" s="54">
        <v>3</v>
      </c>
      <c r="O990" s="54">
        <v>3</v>
      </c>
      <c r="P990" s="55" t="str">
        <f t="shared" si="15"/>
        <v>33</v>
      </c>
      <c r="Q990" s="55"/>
      <c r="R990" s="54" t="s">
        <v>3336</v>
      </c>
    </row>
    <row r="991" spans="1:18" x14ac:dyDescent="0.25">
      <c r="A991" s="2" t="s">
        <v>4082</v>
      </c>
      <c r="B991" s="2" t="s">
        <v>5847</v>
      </c>
      <c r="C991" s="2" t="s">
        <v>5848</v>
      </c>
      <c r="D991" s="51">
        <v>4.6399999999999997</v>
      </c>
      <c r="E991" s="51">
        <v>19.186900000000001</v>
      </c>
      <c r="F991" s="52">
        <v>4.13</v>
      </c>
      <c r="G991" s="51">
        <v>14.54</v>
      </c>
      <c r="H991" s="53">
        <v>22</v>
      </c>
      <c r="I991" s="52">
        <v>0.01</v>
      </c>
      <c r="J991" s="51">
        <v>417.9</v>
      </c>
      <c r="K991" s="52">
        <v>0.01</v>
      </c>
      <c r="L991" s="51">
        <v>315.82</v>
      </c>
      <c r="M991" s="52">
        <v>0.01</v>
      </c>
      <c r="N991" s="54">
        <v>3</v>
      </c>
      <c r="O991" s="54">
        <v>3</v>
      </c>
      <c r="P991" s="55" t="str">
        <f t="shared" si="15"/>
        <v>33</v>
      </c>
      <c r="Q991" s="55"/>
      <c r="R991" s="54" t="s">
        <v>7</v>
      </c>
    </row>
    <row r="992" spans="1:18" x14ac:dyDescent="0.25">
      <c r="A992" s="2" t="s">
        <v>4082</v>
      </c>
      <c r="B992" s="2" t="s">
        <v>7424</v>
      </c>
      <c r="C992" s="2" t="s">
        <v>7425</v>
      </c>
      <c r="D992" s="51">
        <v>3.3157894736842111</v>
      </c>
      <c r="E992" s="51">
        <v>19.8947</v>
      </c>
      <c r="F992" s="52">
        <v>5.99</v>
      </c>
      <c r="G992" s="51">
        <v>16.57</v>
      </c>
      <c r="H992" s="53">
        <v>19</v>
      </c>
      <c r="I992" s="52">
        <v>0.01</v>
      </c>
      <c r="J992" s="51">
        <v>378</v>
      </c>
      <c r="K992" s="52">
        <v>0.01</v>
      </c>
      <c r="L992" s="51">
        <v>315</v>
      </c>
      <c r="M992" s="52">
        <v>0.01</v>
      </c>
      <c r="N992" s="54">
        <v>3</v>
      </c>
      <c r="O992" s="54">
        <v>3</v>
      </c>
      <c r="P992" s="55" t="str">
        <f t="shared" si="15"/>
        <v>33</v>
      </c>
      <c r="Q992" s="55"/>
      <c r="R992" s="54" t="s">
        <v>3336</v>
      </c>
    </row>
    <row r="993" spans="1:18" x14ac:dyDescent="0.25">
      <c r="A993" s="2" t="s">
        <v>4082</v>
      </c>
      <c r="B993" s="2" t="s">
        <v>5853</v>
      </c>
      <c r="C993" s="2" t="s">
        <v>5854</v>
      </c>
      <c r="D993" s="51">
        <v>1.6700000000000008</v>
      </c>
      <c r="E993" s="51">
        <v>16.479500000000002</v>
      </c>
      <c r="F993" s="52">
        <v>9.86</v>
      </c>
      <c r="G993" s="51">
        <v>14.8</v>
      </c>
      <c r="H993" s="53">
        <v>21</v>
      </c>
      <c r="I993" s="52">
        <v>0.01</v>
      </c>
      <c r="J993" s="51">
        <v>348.05</v>
      </c>
      <c r="K993" s="52">
        <v>0.01</v>
      </c>
      <c r="L993" s="51">
        <v>312.98</v>
      </c>
      <c r="M993" s="52">
        <v>0.01</v>
      </c>
      <c r="N993" s="54">
        <v>3</v>
      </c>
      <c r="O993" s="54">
        <v>3</v>
      </c>
      <c r="P993" s="55" t="str">
        <f t="shared" si="15"/>
        <v>33</v>
      </c>
      <c r="Q993" s="55"/>
      <c r="R993" s="54" t="s">
        <v>7</v>
      </c>
    </row>
    <row r="994" spans="1:18" x14ac:dyDescent="0.25">
      <c r="A994" s="2" t="s">
        <v>4082</v>
      </c>
      <c r="B994" s="2" t="s">
        <v>5855</v>
      </c>
      <c r="C994" s="2" t="s">
        <v>5856</v>
      </c>
      <c r="D994" s="51">
        <v>2.4799999999999991</v>
      </c>
      <c r="E994" s="51">
        <v>20</v>
      </c>
      <c r="F994" s="52">
        <v>8.06</v>
      </c>
      <c r="G994" s="51">
        <v>17.52</v>
      </c>
      <c r="H994" s="53">
        <v>18</v>
      </c>
      <c r="I994" s="52">
        <v>0.01</v>
      </c>
      <c r="J994" s="51">
        <v>356</v>
      </c>
      <c r="K994" s="52">
        <v>0.01</v>
      </c>
      <c r="L994" s="51">
        <v>311.36</v>
      </c>
      <c r="M994" s="52">
        <v>0.01</v>
      </c>
      <c r="N994" s="54">
        <v>3</v>
      </c>
      <c r="O994" s="54">
        <v>3</v>
      </c>
      <c r="P994" s="55" t="str">
        <f t="shared" si="15"/>
        <v>33</v>
      </c>
      <c r="Q994" s="55"/>
      <c r="R994" s="54" t="s">
        <v>7</v>
      </c>
    </row>
    <row r="995" spans="1:18" x14ac:dyDescent="0.25">
      <c r="A995" s="2" t="s">
        <v>4082</v>
      </c>
      <c r="B995" s="2" t="s">
        <v>5857</v>
      </c>
      <c r="C995" s="2" t="s">
        <v>5858</v>
      </c>
      <c r="D995" s="51">
        <v>4.03</v>
      </c>
      <c r="E995" s="51">
        <v>23.4375</v>
      </c>
      <c r="F995" s="52">
        <v>5.81</v>
      </c>
      <c r="G995" s="51">
        <v>19.399999999999999</v>
      </c>
      <c r="H995" s="53">
        <v>16</v>
      </c>
      <c r="I995" s="52">
        <v>0.01</v>
      </c>
      <c r="J995" s="51">
        <v>375</v>
      </c>
      <c r="K995" s="52">
        <v>0.01</v>
      </c>
      <c r="L995" s="51">
        <v>310.52</v>
      </c>
      <c r="M995" s="52">
        <v>0.01</v>
      </c>
      <c r="N995" s="54">
        <v>3</v>
      </c>
      <c r="O995" s="54">
        <v>3</v>
      </c>
      <c r="P995" s="55" t="str">
        <f t="shared" si="15"/>
        <v>33</v>
      </c>
      <c r="Q995" s="55"/>
      <c r="R995" s="54" t="s">
        <v>7</v>
      </c>
    </row>
    <row r="996" spans="1:18" x14ac:dyDescent="0.25">
      <c r="A996" s="2" t="s">
        <v>4082</v>
      </c>
      <c r="B996" s="2" t="s">
        <v>7426</v>
      </c>
      <c r="C996" s="2" t="s">
        <v>7300</v>
      </c>
      <c r="D996" s="51">
        <v>2.4696969696969697</v>
      </c>
      <c r="E996" s="51">
        <v>14.818099999999999</v>
      </c>
      <c r="F996" s="52">
        <v>5.99</v>
      </c>
      <c r="G996" s="51">
        <v>12.34</v>
      </c>
      <c r="H996" s="53">
        <v>25</v>
      </c>
      <c r="I996" s="52">
        <v>0.02</v>
      </c>
      <c r="J996" s="51">
        <v>372</v>
      </c>
      <c r="K996" s="52">
        <v>0.01</v>
      </c>
      <c r="L996" s="51">
        <v>310.25</v>
      </c>
      <c r="M996" s="52">
        <v>0.01</v>
      </c>
      <c r="N996" s="54">
        <v>3</v>
      </c>
      <c r="O996" s="54">
        <v>3</v>
      </c>
      <c r="P996" s="55" t="str">
        <f t="shared" si="15"/>
        <v>33</v>
      </c>
      <c r="Q996" s="55"/>
      <c r="R996" s="54" t="s">
        <v>3336</v>
      </c>
    </row>
    <row r="997" spans="1:18" x14ac:dyDescent="0.25">
      <c r="A997" s="2" t="s">
        <v>4082</v>
      </c>
      <c r="B997" s="2" t="s">
        <v>5863</v>
      </c>
      <c r="C997" s="2" t="s">
        <v>5864</v>
      </c>
      <c r="D997" s="51">
        <v>2.2599999999999985</v>
      </c>
      <c r="E997" s="51">
        <v>16.195599999999999</v>
      </c>
      <c r="F997" s="52">
        <v>7.16</v>
      </c>
      <c r="G997" s="51">
        <v>13.93</v>
      </c>
      <c r="H997" s="53">
        <v>22</v>
      </c>
      <c r="I997" s="52">
        <v>0.01</v>
      </c>
      <c r="J997" s="51">
        <v>359</v>
      </c>
      <c r="K997" s="52">
        <v>0.01</v>
      </c>
      <c r="L997" s="51">
        <v>309.27999999999997</v>
      </c>
      <c r="M997" s="52">
        <v>0.01</v>
      </c>
      <c r="N997" s="54">
        <v>3</v>
      </c>
      <c r="O997" s="54">
        <v>3</v>
      </c>
      <c r="P997" s="55" t="str">
        <f t="shared" si="15"/>
        <v>33</v>
      </c>
      <c r="Q997" s="55"/>
      <c r="R997" s="54" t="s">
        <v>7</v>
      </c>
    </row>
    <row r="998" spans="1:18" x14ac:dyDescent="0.25">
      <c r="A998" s="2" t="s">
        <v>4082</v>
      </c>
      <c r="B998" s="2" t="s">
        <v>5867</v>
      </c>
      <c r="C998" s="2" t="s">
        <v>5868</v>
      </c>
      <c r="D998" s="51">
        <v>3.649999999999999</v>
      </c>
      <c r="E998" s="51">
        <v>22.731200000000001</v>
      </c>
      <c r="F998" s="52">
        <v>6.22</v>
      </c>
      <c r="G998" s="51">
        <v>19.079999999999998</v>
      </c>
      <c r="H998" s="53">
        <v>16</v>
      </c>
      <c r="I998" s="52">
        <v>0.01</v>
      </c>
      <c r="J998" s="51">
        <v>363.7</v>
      </c>
      <c r="K998" s="52">
        <v>0.01</v>
      </c>
      <c r="L998" s="51">
        <v>305.3</v>
      </c>
      <c r="M998" s="52">
        <v>0.01</v>
      </c>
      <c r="N998" s="54">
        <v>3</v>
      </c>
      <c r="O998" s="54">
        <v>3</v>
      </c>
      <c r="P998" s="55" t="str">
        <f t="shared" si="15"/>
        <v>33</v>
      </c>
      <c r="Q998" s="55"/>
      <c r="R998" s="54" t="s">
        <v>7</v>
      </c>
    </row>
    <row r="999" spans="1:18" x14ac:dyDescent="0.25">
      <c r="A999" s="2" t="s">
        <v>4082</v>
      </c>
      <c r="B999" s="2" t="s">
        <v>7427</v>
      </c>
      <c r="C999" s="2" t="s">
        <v>7428</v>
      </c>
      <c r="D999" s="51">
        <v>3.6</v>
      </c>
      <c r="E999" s="51">
        <v>21.6</v>
      </c>
      <c r="F999" s="52">
        <v>6</v>
      </c>
      <c r="G999" s="51">
        <v>18</v>
      </c>
      <c r="H999" s="53">
        <v>17</v>
      </c>
      <c r="I999" s="52">
        <v>0.01</v>
      </c>
      <c r="J999" s="51">
        <v>366</v>
      </c>
      <c r="K999" s="52">
        <v>0.01</v>
      </c>
      <c r="L999" s="51">
        <v>304.8</v>
      </c>
      <c r="M999" s="52">
        <v>0.01</v>
      </c>
      <c r="N999" s="54">
        <v>3</v>
      </c>
      <c r="O999" s="54">
        <v>3</v>
      </c>
      <c r="P999" s="55" t="str">
        <f t="shared" si="15"/>
        <v>33</v>
      </c>
      <c r="Q999" s="55"/>
      <c r="R999" s="54" t="s">
        <v>3336</v>
      </c>
    </row>
    <row r="1000" spans="1:18" x14ac:dyDescent="0.25">
      <c r="A1000" s="2" t="s">
        <v>4082</v>
      </c>
      <c r="B1000" s="2" t="s">
        <v>7429</v>
      </c>
      <c r="C1000" s="2" t="s">
        <v>7430</v>
      </c>
      <c r="D1000" s="51">
        <v>4.0549999999999997</v>
      </c>
      <c r="E1000" s="51">
        <v>24.33</v>
      </c>
      <c r="F1000" s="52">
        <v>6</v>
      </c>
      <c r="G1000" s="51">
        <v>20.27</v>
      </c>
      <c r="H1000" s="53">
        <v>15</v>
      </c>
      <c r="I1000" s="52">
        <v>0.01</v>
      </c>
      <c r="J1000" s="51">
        <v>364.95</v>
      </c>
      <c r="K1000" s="52">
        <v>0.01</v>
      </c>
      <c r="L1000" s="51">
        <v>304.12</v>
      </c>
      <c r="M1000" s="52">
        <v>0.01</v>
      </c>
      <c r="N1000" s="54">
        <v>3</v>
      </c>
      <c r="O1000" s="54">
        <v>3</v>
      </c>
      <c r="P1000" s="55" t="str">
        <f t="shared" si="15"/>
        <v>33</v>
      </c>
      <c r="Q1000" s="55"/>
      <c r="R1000" s="54" t="s">
        <v>3336</v>
      </c>
    </row>
    <row r="1001" spans="1:18" x14ac:dyDescent="0.25">
      <c r="A1001" s="2" t="s">
        <v>4082</v>
      </c>
      <c r="B1001" s="2" t="s">
        <v>7431</v>
      </c>
      <c r="C1001" s="2" t="s">
        <v>7432</v>
      </c>
      <c r="D1001" s="51">
        <v>4.0477777777777781</v>
      </c>
      <c r="E1001" s="51">
        <v>24.2866</v>
      </c>
      <c r="F1001" s="52">
        <v>5.99</v>
      </c>
      <c r="G1001" s="51">
        <v>20.23</v>
      </c>
      <c r="H1001" s="53">
        <v>15</v>
      </c>
      <c r="I1001" s="52">
        <v>0.01</v>
      </c>
      <c r="J1001" s="51">
        <v>364.3</v>
      </c>
      <c r="K1001" s="52">
        <v>0.01</v>
      </c>
      <c r="L1001" s="51">
        <v>303.58</v>
      </c>
      <c r="M1001" s="52">
        <v>0.01</v>
      </c>
      <c r="N1001" s="54">
        <v>3</v>
      </c>
      <c r="O1001" s="54">
        <v>3</v>
      </c>
      <c r="P1001" s="55" t="str">
        <f t="shared" si="15"/>
        <v>33</v>
      </c>
      <c r="Q1001" s="55"/>
      <c r="R1001" s="54" t="s">
        <v>3336</v>
      </c>
    </row>
    <row r="1002" spans="1:18" x14ac:dyDescent="0.25">
      <c r="A1002" s="2" t="s">
        <v>4082</v>
      </c>
      <c r="B1002" s="2" t="s">
        <v>7433</v>
      </c>
      <c r="C1002" s="2" t="s">
        <v>7434</v>
      </c>
      <c r="D1002" s="51">
        <v>3.7666666666666657</v>
      </c>
      <c r="E1002" s="51">
        <v>22.6</v>
      </c>
      <c r="F1002" s="52">
        <v>5.99</v>
      </c>
      <c r="G1002" s="51">
        <v>18.829999999999998</v>
      </c>
      <c r="H1002" s="53">
        <v>17</v>
      </c>
      <c r="I1002" s="52">
        <v>0.01</v>
      </c>
      <c r="J1002" s="51">
        <v>367</v>
      </c>
      <c r="K1002" s="52">
        <v>0.01</v>
      </c>
      <c r="L1002" s="51">
        <v>302.95999999999998</v>
      </c>
      <c r="M1002" s="52">
        <v>0.01</v>
      </c>
      <c r="N1002" s="54">
        <v>3</v>
      </c>
      <c r="O1002" s="54">
        <v>3</v>
      </c>
      <c r="P1002" s="55" t="str">
        <f t="shared" si="15"/>
        <v>33</v>
      </c>
      <c r="Q1002" s="55"/>
      <c r="R1002" s="54" t="s">
        <v>3336</v>
      </c>
    </row>
    <row r="1003" spans="1:18" x14ac:dyDescent="0.25">
      <c r="A1003" s="2" t="s">
        <v>4082</v>
      </c>
      <c r="B1003" s="2" t="s">
        <v>5871</v>
      </c>
      <c r="C1003" s="2" t="s">
        <v>5872</v>
      </c>
      <c r="D1003" s="51">
        <v>3.6499999999999995</v>
      </c>
      <c r="E1003" s="51">
        <v>20.666599999999999</v>
      </c>
      <c r="F1003" s="52">
        <v>5.66</v>
      </c>
      <c r="G1003" s="51">
        <v>17.010000000000002</v>
      </c>
      <c r="H1003" s="53">
        <v>19</v>
      </c>
      <c r="I1003" s="52">
        <v>0.01</v>
      </c>
      <c r="J1003" s="51">
        <v>372</v>
      </c>
      <c r="K1003" s="52">
        <v>0.01</v>
      </c>
      <c r="L1003" s="51">
        <v>302.64999999999998</v>
      </c>
      <c r="M1003" s="52">
        <v>0.01</v>
      </c>
      <c r="N1003" s="54">
        <v>3</v>
      </c>
      <c r="O1003" s="54">
        <v>3</v>
      </c>
      <c r="P1003" s="55" t="str">
        <f t="shared" si="15"/>
        <v>33</v>
      </c>
      <c r="Q1003" s="55"/>
      <c r="R1003" s="54" t="s">
        <v>7</v>
      </c>
    </row>
    <row r="1004" spans="1:18" x14ac:dyDescent="0.25">
      <c r="A1004" s="2" t="s">
        <v>4082</v>
      </c>
      <c r="B1004" s="2" t="s">
        <v>5873</v>
      </c>
      <c r="C1004" s="2" t="s">
        <v>5874</v>
      </c>
      <c r="D1004" s="51">
        <v>4.0499999999999989</v>
      </c>
      <c r="E1004" s="51">
        <v>24.2133</v>
      </c>
      <c r="F1004" s="52">
        <v>5.97</v>
      </c>
      <c r="G1004" s="51">
        <v>20.16</v>
      </c>
      <c r="H1004" s="53">
        <v>15</v>
      </c>
      <c r="I1004" s="52">
        <v>0.01</v>
      </c>
      <c r="J1004" s="51">
        <v>363.2</v>
      </c>
      <c r="K1004" s="52">
        <v>0.01</v>
      </c>
      <c r="L1004" s="51">
        <v>302.45</v>
      </c>
      <c r="M1004" s="52">
        <v>0.01</v>
      </c>
      <c r="N1004" s="54">
        <v>3</v>
      </c>
      <c r="O1004" s="54">
        <v>3</v>
      </c>
      <c r="P1004" s="55" t="str">
        <f t="shared" si="15"/>
        <v>33</v>
      </c>
      <c r="Q1004" s="55"/>
      <c r="R1004" s="54" t="s">
        <v>7</v>
      </c>
    </row>
    <row r="1005" spans="1:18" x14ac:dyDescent="0.25">
      <c r="A1005" s="2" t="s">
        <v>4082</v>
      </c>
      <c r="B1005" s="2" t="s">
        <v>5877</v>
      </c>
      <c r="C1005" s="2" t="s">
        <v>5878</v>
      </c>
      <c r="D1005" s="51">
        <v>3.9699999999999993</v>
      </c>
      <c r="E1005" s="51">
        <v>24.066600000000001</v>
      </c>
      <c r="F1005" s="52">
        <v>6.06</v>
      </c>
      <c r="G1005" s="51">
        <v>20.09</v>
      </c>
      <c r="H1005" s="53">
        <v>15</v>
      </c>
      <c r="I1005" s="52">
        <v>0.01</v>
      </c>
      <c r="J1005" s="51">
        <v>361</v>
      </c>
      <c r="K1005" s="52">
        <v>0.01</v>
      </c>
      <c r="L1005" s="51">
        <v>301.45</v>
      </c>
      <c r="M1005" s="52">
        <v>0.01</v>
      </c>
      <c r="N1005" s="54">
        <v>3</v>
      </c>
      <c r="O1005" s="54">
        <v>3</v>
      </c>
      <c r="P1005" s="55" t="str">
        <f t="shared" si="15"/>
        <v>33</v>
      </c>
      <c r="Q1005" s="55"/>
      <c r="R1005" s="54" t="s">
        <v>7</v>
      </c>
    </row>
    <row r="1006" spans="1:18" x14ac:dyDescent="0.25">
      <c r="A1006" s="2" t="s">
        <v>4082</v>
      </c>
      <c r="B1006" s="2" t="s">
        <v>5879</v>
      </c>
      <c r="C1006" s="2" t="s">
        <v>5880</v>
      </c>
      <c r="D1006" s="51">
        <v>4.0499999999999989</v>
      </c>
      <c r="E1006" s="51">
        <v>27.230699999999999</v>
      </c>
      <c r="F1006" s="52">
        <v>6.72</v>
      </c>
      <c r="G1006" s="51">
        <v>23.18</v>
      </c>
      <c r="H1006" s="53">
        <v>13</v>
      </c>
      <c r="I1006" s="52">
        <v>0.01</v>
      </c>
      <c r="J1006" s="51">
        <v>354</v>
      </c>
      <c r="K1006" s="52">
        <v>0.01</v>
      </c>
      <c r="L1006" s="51">
        <v>301.35000000000002</v>
      </c>
      <c r="M1006" s="52">
        <v>0.01</v>
      </c>
      <c r="N1006" s="54">
        <v>3</v>
      </c>
      <c r="O1006" s="54">
        <v>3</v>
      </c>
      <c r="P1006" s="55" t="str">
        <f t="shared" si="15"/>
        <v>33</v>
      </c>
      <c r="Q1006" s="55"/>
      <c r="R1006" s="54" t="s">
        <v>7</v>
      </c>
    </row>
    <row r="1007" spans="1:18" x14ac:dyDescent="0.25">
      <c r="A1007" s="2" t="s">
        <v>4082</v>
      </c>
      <c r="B1007" s="2" t="s">
        <v>7435</v>
      </c>
      <c r="C1007" s="2" t="s">
        <v>7350</v>
      </c>
      <c r="D1007" s="51">
        <v>3</v>
      </c>
      <c r="E1007" s="51">
        <v>18</v>
      </c>
      <c r="F1007" s="52">
        <v>6</v>
      </c>
      <c r="G1007" s="51">
        <v>15</v>
      </c>
      <c r="H1007" s="53">
        <v>20</v>
      </c>
      <c r="I1007" s="52">
        <v>0.01</v>
      </c>
      <c r="J1007" s="51">
        <v>360</v>
      </c>
      <c r="K1007" s="52">
        <v>0.01</v>
      </c>
      <c r="L1007" s="51">
        <v>300</v>
      </c>
      <c r="M1007" s="52">
        <v>0.01</v>
      </c>
      <c r="N1007" s="54">
        <v>3</v>
      </c>
      <c r="O1007" s="54">
        <v>3</v>
      </c>
      <c r="P1007" s="55" t="str">
        <f t="shared" si="15"/>
        <v>33</v>
      </c>
      <c r="Q1007" s="55"/>
      <c r="R1007" s="54" t="s">
        <v>3336</v>
      </c>
    </row>
    <row r="1008" spans="1:18" x14ac:dyDescent="0.25">
      <c r="A1008" s="2" t="s">
        <v>4082</v>
      </c>
      <c r="B1008" s="2" t="s">
        <v>7436</v>
      </c>
      <c r="C1008" s="2" t="s">
        <v>7437</v>
      </c>
      <c r="D1008" s="51">
        <v>3.7291666666666679</v>
      </c>
      <c r="E1008" s="51">
        <v>22.375</v>
      </c>
      <c r="F1008" s="52">
        <v>5.99</v>
      </c>
      <c r="G1008" s="51">
        <v>18.64</v>
      </c>
      <c r="H1008" s="53">
        <v>16</v>
      </c>
      <c r="I1008" s="52">
        <v>0.01</v>
      </c>
      <c r="J1008" s="51">
        <v>358</v>
      </c>
      <c r="K1008" s="52">
        <v>0.01</v>
      </c>
      <c r="L1008" s="51">
        <v>298.33</v>
      </c>
      <c r="M1008" s="52">
        <v>0.01</v>
      </c>
      <c r="N1008" s="54">
        <v>3</v>
      </c>
      <c r="O1008" s="54">
        <v>3</v>
      </c>
      <c r="P1008" s="55" t="str">
        <f t="shared" si="15"/>
        <v>33</v>
      </c>
      <c r="Q1008" s="55"/>
      <c r="R1008" s="54" t="s">
        <v>3336</v>
      </c>
    </row>
    <row r="1009" spans="1:18" x14ac:dyDescent="0.25">
      <c r="A1009" s="2" t="s">
        <v>4082</v>
      </c>
      <c r="B1009" s="2" t="s">
        <v>5883</v>
      </c>
      <c r="C1009" s="2" t="s">
        <v>5884</v>
      </c>
      <c r="D1009" s="51">
        <v>5.2699999999999978</v>
      </c>
      <c r="E1009" s="51">
        <v>26.442799999999998</v>
      </c>
      <c r="F1009" s="52">
        <v>5.01</v>
      </c>
      <c r="G1009" s="51">
        <v>21.17</v>
      </c>
      <c r="H1009" s="53">
        <v>14</v>
      </c>
      <c r="I1009" s="52">
        <v>0.01</v>
      </c>
      <c r="J1009" s="51">
        <v>370.2</v>
      </c>
      <c r="K1009" s="52">
        <v>0.01</v>
      </c>
      <c r="L1009" s="51">
        <v>296.42</v>
      </c>
      <c r="M1009" s="52">
        <v>0.01</v>
      </c>
      <c r="N1009" s="54">
        <v>3</v>
      </c>
      <c r="O1009" s="54">
        <v>3</v>
      </c>
      <c r="P1009" s="55" t="str">
        <f t="shared" si="15"/>
        <v>33</v>
      </c>
      <c r="Q1009" s="55"/>
      <c r="R1009" s="54" t="s">
        <v>7</v>
      </c>
    </row>
    <row r="1010" spans="1:18" x14ac:dyDescent="0.25">
      <c r="A1010" s="2" t="s">
        <v>4082</v>
      </c>
      <c r="B1010" s="2" t="s">
        <v>5885</v>
      </c>
      <c r="C1010" s="2" t="s">
        <v>5886</v>
      </c>
      <c r="D1010" s="51">
        <v>2.9699999999999993</v>
      </c>
      <c r="E1010" s="51">
        <v>23.146100000000001</v>
      </c>
      <c r="F1010" s="52">
        <v>7.79</v>
      </c>
      <c r="G1010" s="51">
        <v>20.170000000000002</v>
      </c>
      <c r="H1010" s="53">
        <v>14</v>
      </c>
      <c r="I1010" s="52">
        <v>0.01</v>
      </c>
      <c r="J1010" s="51">
        <v>337.9</v>
      </c>
      <c r="K1010" s="52">
        <v>0.01</v>
      </c>
      <c r="L1010" s="51">
        <v>296.32</v>
      </c>
      <c r="M1010" s="52">
        <v>0.01</v>
      </c>
      <c r="N1010" s="54">
        <v>3</v>
      </c>
      <c r="O1010" s="54">
        <v>3</v>
      </c>
      <c r="P1010" s="55" t="str">
        <f t="shared" si="15"/>
        <v>33</v>
      </c>
      <c r="Q1010" s="55"/>
      <c r="R1010" s="54" t="s">
        <v>7</v>
      </c>
    </row>
    <row r="1011" spans="1:18" x14ac:dyDescent="0.25">
      <c r="A1011" s="2" t="s">
        <v>4082</v>
      </c>
      <c r="B1011" s="2" t="s">
        <v>5887</v>
      </c>
      <c r="C1011" s="2" t="s">
        <v>5888</v>
      </c>
      <c r="D1011" s="51">
        <v>5.700000000000002</v>
      </c>
      <c r="E1011" s="51">
        <v>28.384599999999999</v>
      </c>
      <c r="F1011" s="52">
        <v>4.97</v>
      </c>
      <c r="G1011" s="51">
        <v>22.68</v>
      </c>
      <c r="H1011" s="53">
        <v>13</v>
      </c>
      <c r="I1011" s="52">
        <v>0.01</v>
      </c>
      <c r="J1011" s="51">
        <v>369</v>
      </c>
      <c r="K1011" s="52">
        <v>0.01</v>
      </c>
      <c r="L1011" s="51">
        <v>294.89999999999998</v>
      </c>
      <c r="M1011" s="52">
        <v>0.01</v>
      </c>
      <c r="N1011" s="54">
        <v>3</v>
      </c>
      <c r="O1011" s="54">
        <v>3</v>
      </c>
      <c r="P1011" s="55" t="str">
        <f t="shared" si="15"/>
        <v>33</v>
      </c>
      <c r="Q1011" s="55"/>
      <c r="R1011" s="54" t="s">
        <v>7</v>
      </c>
    </row>
    <row r="1012" spans="1:18" x14ac:dyDescent="0.25">
      <c r="A1012" s="2" t="s">
        <v>4082</v>
      </c>
      <c r="B1012" s="2" t="s">
        <v>5891</v>
      </c>
      <c r="C1012" s="2" t="s">
        <v>5892</v>
      </c>
      <c r="D1012" s="51">
        <v>3.6899999999999991</v>
      </c>
      <c r="E1012" s="51">
        <v>23.785699999999999</v>
      </c>
      <c r="F1012" s="52">
        <v>6.44</v>
      </c>
      <c r="G1012" s="51">
        <v>20.09</v>
      </c>
      <c r="H1012" s="53">
        <v>15</v>
      </c>
      <c r="I1012" s="52">
        <v>0.01</v>
      </c>
      <c r="J1012" s="51">
        <v>349</v>
      </c>
      <c r="K1012" s="52">
        <v>0.01</v>
      </c>
      <c r="L1012" s="51">
        <v>293.64999999999998</v>
      </c>
      <c r="M1012" s="52">
        <v>0.01</v>
      </c>
      <c r="N1012" s="54">
        <v>3</v>
      </c>
      <c r="O1012" s="54">
        <v>3</v>
      </c>
      <c r="P1012" s="55" t="str">
        <f t="shared" si="15"/>
        <v>33</v>
      </c>
      <c r="Q1012" s="55"/>
      <c r="R1012" s="54" t="s">
        <v>7</v>
      </c>
    </row>
    <row r="1013" spans="1:18" x14ac:dyDescent="0.25">
      <c r="A1013" s="2" t="s">
        <v>4082</v>
      </c>
      <c r="B1013" s="2" t="s">
        <v>7440</v>
      </c>
      <c r="C1013" s="2" t="s">
        <v>7441</v>
      </c>
      <c r="D1013" s="51">
        <v>4.1666666666666661</v>
      </c>
      <c r="E1013" s="51">
        <v>25</v>
      </c>
      <c r="F1013" s="52">
        <v>5.99</v>
      </c>
      <c r="G1013" s="51">
        <v>20.83</v>
      </c>
      <c r="H1013" s="53">
        <v>14</v>
      </c>
      <c r="I1013" s="52">
        <v>0.01</v>
      </c>
      <c r="J1013" s="51">
        <v>350</v>
      </c>
      <c r="K1013" s="52">
        <v>0.01</v>
      </c>
      <c r="L1013" s="51">
        <v>291.66000000000003</v>
      </c>
      <c r="M1013" s="52">
        <v>0.01</v>
      </c>
      <c r="N1013" s="54">
        <v>3</v>
      </c>
      <c r="O1013" s="54">
        <v>3</v>
      </c>
      <c r="P1013" s="55" t="str">
        <f t="shared" si="15"/>
        <v>33</v>
      </c>
      <c r="Q1013" s="55"/>
      <c r="R1013" s="54" t="s">
        <v>3336</v>
      </c>
    </row>
    <row r="1014" spans="1:18" x14ac:dyDescent="0.25">
      <c r="A1014" s="2" t="s">
        <v>4082</v>
      </c>
      <c r="B1014" s="2" t="s">
        <v>5897</v>
      </c>
      <c r="C1014" s="2" t="s">
        <v>2345</v>
      </c>
      <c r="D1014" s="51">
        <v>3.149999999999999</v>
      </c>
      <c r="E1014" s="51">
        <v>20.117599999999999</v>
      </c>
      <c r="F1014" s="52">
        <v>6.38</v>
      </c>
      <c r="G1014" s="51">
        <v>16.96</v>
      </c>
      <c r="H1014" s="53">
        <v>17</v>
      </c>
      <c r="I1014" s="52">
        <v>0.01</v>
      </c>
      <c r="J1014" s="51">
        <v>342</v>
      </c>
      <c r="K1014" s="52">
        <v>0.01</v>
      </c>
      <c r="L1014" s="51">
        <v>288.45</v>
      </c>
      <c r="M1014" s="52">
        <v>0.01</v>
      </c>
      <c r="N1014" s="54">
        <v>3</v>
      </c>
      <c r="O1014" s="54">
        <v>3</v>
      </c>
      <c r="P1014" s="55" t="str">
        <f t="shared" si="15"/>
        <v>33</v>
      </c>
      <c r="Q1014" s="55"/>
      <c r="R1014" s="54" t="s">
        <v>7</v>
      </c>
    </row>
    <row r="1015" spans="1:18" x14ac:dyDescent="0.25">
      <c r="A1015" s="2" t="s">
        <v>4082</v>
      </c>
      <c r="B1015" s="2" t="s">
        <v>7442</v>
      </c>
      <c r="C1015" s="2" t="s">
        <v>7443</v>
      </c>
      <c r="D1015" s="51">
        <v>2.5152777777777788</v>
      </c>
      <c r="E1015" s="51">
        <v>15.0916</v>
      </c>
      <c r="F1015" s="52">
        <v>5.99</v>
      </c>
      <c r="G1015" s="51">
        <v>12.57</v>
      </c>
      <c r="H1015" s="53">
        <v>23</v>
      </c>
      <c r="I1015" s="52">
        <v>0.02</v>
      </c>
      <c r="J1015" s="51">
        <v>346.2</v>
      </c>
      <c r="K1015" s="52">
        <v>0.01</v>
      </c>
      <c r="L1015" s="51">
        <v>288.33999999999997</v>
      </c>
      <c r="M1015" s="52">
        <v>0.01</v>
      </c>
      <c r="N1015" s="54">
        <v>3</v>
      </c>
      <c r="O1015" s="54">
        <v>3</v>
      </c>
      <c r="P1015" s="55" t="str">
        <f t="shared" si="15"/>
        <v>33</v>
      </c>
      <c r="Q1015" s="55"/>
      <c r="R1015" s="54" t="s">
        <v>3336</v>
      </c>
    </row>
    <row r="1016" spans="1:18" x14ac:dyDescent="0.25">
      <c r="A1016" s="2" t="s">
        <v>4082</v>
      </c>
      <c r="B1016" s="2" t="s">
        <v>5898</v>
      </c>
      <c r="C1016" s="2" t="s">
        <v>5899</v>
      </c>
      <c r="D1016" s="51">
        <v>1.8799999999999992</v>
      </c>
      <c r="E1016" s="51">
        <v>17.7941</v>
      </c>
      <c r="F1016" s="52">
        <v>9.4600000000000009</v>
      </c>
      <c r="G1016" s="51">
        <v>15.91</v>
      </c>
      <c r="H1016" s="53">
        <v>18</v>
      </c>
      <c r="I1016" s="52">
        <v>0.01</v>
      </c>
      <c r="J1016" s="51">
        <v>321.5</v>
      </c>
      <c r="K1016" s="52">
        <v>0.01</v>
      </c>
      <c r="L1016" s="51">
        <v>287.66000000000003</v>
      </c>
      <c r="M1016" s="52">
        <v>0.01</v>
      </c>
      <c r="N1016" s="54">
        <v>3</v>
      </c>
      <c r="O1016" s="54">
        <v>3</v>
      </c>
      <c r="P1016" s="55" t="str">
        <f t="shared" si="15"/>
        <v>33</v>
      </c>
      <c r="Q1016" s="55"/>
      <c r="R1016" s="54" t="s">
        <v>7</v>
      </c>
    </row>
    <row r="1017" spans="1:18" x14ac:dyDescent="0.25">
      <c r="A1017" s="2" t="s">
        <v>4082</v>
      </c>
      <c r="B1017" s="2" t="s">
        <v>5900</v>
      </c>
      <c r="C1017" s="2" t="s">
        <v>5901</v>
      </c>
      <c r="D1017" s="51">
        <v>2.3500000000000005</v>
      </c>
      <c r="E1017" s="51">
        <v>16.047599999999999</v>
      </c>
      <c r="F1017" s="52">
        <v>6.82</v>
      </c>
      <c r="G1017" s="51">
        <v>13.69</v>
      </c>
      <c r="H1017" s="53">
        <v>21</v>
      </c>
      <c r="I1017" s="52">
        <v>0.01</v>
      </c>
      <c r="J1017" s="51">
        <v>337</v>
      </c>
      <c r="K1017" s="52">
        <v>0.01</v>
      </c>
      <c r="L1017" s="51">
        <v>287.64999999999998</v>
      </c>
      <c r="M1017" s="52">
        <v>0.01</v>
      </c>
      <c r="N1017" s="54">
        <v>3</v>
      </c>
      <c r="O1017" s="54">
        <v>3</v>
      </c>
      <c r="P1017" s="55" t="str">
        <f t="shared" si="15"/>
        <v>33</v>
      </c>
      <c r="Q1017" s="55"/>
      <c r="R1017" s="54" t="s">
        <v>7</v>
      </c>
    </row>
    <row r="1018" spans="1:18" x14ac:dyDescent="0.25">
      <c r="A1018" s="2" t="s">
        <v>4082</v>
      </c>
      <c r="B1018" s="2" t="s">
        <v>7446</v>
      </c>
      <c r="C1018" s="2" t="s">
        <v>7447</v>
      </c>
      <c r="D1018" s="51">
        <v>4.1025641025641022</v>
      </c>
      <c r="E1018" s="51">
        <v>24.615300000000001</v>
      </c>
      <c r="F1018" s="52">
        <v>5.99</v>
      </c>
      <c r="G1018" s="51">
        <v>20.51</v>
      </c>
      <c r="H1018" s="53">
        <v>14</v>
      </c>
      <c r="I1018" s="52">
        <v>0.01</v>
      </c>
      <c r="J1018" s="51">
        <v>345</v>
      </c>
      <c r="K1018" s="52">
        <v>0.01</v>
      </c>
      <c r="L1018" s="51">
        <v>287.56</v>
      </c>
      <c r="M1018" s="52">
        <v>0.01</v>
      </c>
      <c r="N1018" s="54">
        <v>3</v>
      </c>
      <c r="O1018" s="54">
        <v>3</v>
      </c>
      <c r="P1018" s="55" t="str">
        <f t="shared" si="15"/>
        <v>33</v>
      </c>
      <c r="Q1018" s="55"/>
      <c r="R1018" s="54" t="s">
        <v>3336</v>
      </c>
    </row>
    <row r="1019" spans="1:18" x14ac:dyDescent="0.25">
      <c r="A1019" s="2" t="s">
        <v>4082</v>
      </c>
      <c r="B1019" s="2" t="s">
        <v>5902</v>
      </c>
      <c r="C1019" s="2" t="s">
        <v>5903</v>
      </c>
      <c r="D1019" s="51">
        <v>3.43</v>
      </c>
      <c r="E1019" s="51">
        <v>22.6</v>
      </c>
      <c r="F1019" s="52">
        <v>6.58</v>
      </c>
      <c r="G1019" s="51">
        <v>19.170000000000002</v>
      </c>
      <c r="H1019" s="53">
        <v>15</v>
      </c>
      <c r="I1019" s="52">
        <v>0.01</v>
      </c>
      <c r="J1019" s="51">
        <v>339</v>
      </c>
      <c r="K1019" s="52">
        <v>0.01</v>
      </c>
      <c r="L1019" s="51">
        <v>287.55</v>
      </c>
      <c r="M1019" s="52">
        <v>0.01</v>
      </c>
      <c r="N1019" s="54">
        <v>3</v>
      </c>
      <c r="O1019" s="54">
        <v>3</v>
      </c>
      <c r="P1019" s="55" t="str">
        <f t="shared" si="15"/>
        <v>33</v>
      </c>
      <c r="Q1019" s="55"/>
      <c r="R1019" s="54" t="s">
        <v>7</v>
      </c>
    </row>
    <row r="1020" spans="1:18" x14ac:dyDescent="0.25">
      <c r="A1020" s="2" t="s">
        <v>4082</v>
      </c>
      <c r="B1020" s="2" t="s">
        <v>5904</v>
      </c>
      <c r="C1020" s="2" t="s">
        <v>5905</v>
      </c>
      <c r="D1020" s="51">
        <v>6.0400000000000018</v>
      </c>
      <c r="E1020" s="51">
        <v>25.18</v>
      </c>
      <c r="F1020" s="52">
        <v>4.16</v>
      </c>
      <c r="G1020" s="51">
        <v>19.14</v>
      </c>
      <c r="H1020" s="53">
        <v>15</v>
      </c>
      <c r="I1020" s="52">
        <v>0.01</v>
      </c>
      <c r="J1020" s="51">
        <v>377.7</v>
      </c>
      <c r="K1020" s="52">
        <v>0.01</v>
      </c>
      <c r="L1020" s="51">
        <v>287.10000000000002</v>
      </c>
      <c r="M1020" s="52">
        <v>0.01</v>
      </c>
      <c r="N1020" s="54">
        <v>3</v>
      </c>
      <c r="O1020" s="54">
        <v>3</v>
      </c>
      <c r="P1020" s="55" t="str">
        <f t="shared" si="15"/>
        <v>33</v>
      </c>
      <c r="Q1020" s="55"/>
      <c r="R1020" s="54" t="s">
        <v>7</v>
      </c>
    </row>
    <row r="1021" spans="1:18" x14ac:dyDescent="0.25">
      <c r="A1021" s="2" t="s">
        <v>4082</v>
      </c>
      <c r="B1021" s="2" t="s">
        <v>7448</v>
      </c>
      <c r="C1021" s="2" t="s">
        <v>7449</v>
      </c>
      <c r="D1021" s="51">
        <v>4.3958333333333339</v>
      </c>
      <c r="E1021" s="51">
        <v>26.375</v>
      </c>
      <c r="F1021" s="52">
        <v>6</v>
      </c>
      <c r="G1021" s="51">
        <v>21.97</v>
      </c>
      <c r="H1021" s="53">
        <v>13</v>
      </c>
      <c r="I1021" s="52">
        <v>0.01</v>
      </c>
      <c r="J1021" s="51">
        <v>344</v>
      </c>
      <c r="K1021" s="52">
        <v>0.01</v>
      </c>
      <c r="L1021" s="51">
        <v>286.85000000000002</v>
      </c>
      <c r="M1021" s="52">
        <v>0.01</v>
      </c>
      <c r="N1021" s="54">
        <v>3</v>
      </c>
      <c r="O1021" s="54">
        <v>3</v>
      </c>
      <c r="P1021" s="55" t="str">
        <f t="shared" si="15"/>
        <v>33</v>
      </c>
      <c r="Q1021" s="55"/>
      <c r="R1021" s="54" t="s">
        <v>3336</v>
      </c>
    </row>
    <row r="1022" spans="1:18" x14ac:dyDescent="0.25">
      <c r="A1022" s="2" t="s">
        <v>4082</v>
      </c>
      <c r="B1022" s="2" t="s">
        <v>5906</v>
      </c>
      <c r="C1022" s="2" t="s">
        <v>5907</v>
      </c>
      <c r="D1022" s="51">
        <v>2.3999999999999995</v>
      </c>
      <c r="E1022" s="51">
        <v>21.735700000000001</v>
      </c>
      <c r="F1022" s="52">
        <v>9.0500000000000007</v>
      </c>
      <c r="G1022" s="51">
        <v>19.329999999999998</v>
      </c>
      <c r="H1022" s="53">
        <v>15</v>
      </c>
      <c r="I1022" s="52">
        <v>0.01</v>
      </c>
      <c r="J1022" s="51">
        <v>322.8</v>
      </c>
      <c r="K1022" s="52">
        <v>0.01</v>
      </c>
      <c r="L1022" s="51">
        <v>286.8</v>
      </c>
      <c r="M1022" s="52">
        <v>0.01</v>
      </c>
      <c r="N1022" s="54">
        <v>3</v>
      </c>
      <c r="O1022" s="54">
        <v>3</v>
      </c>
      <c r="P1022" s="55" t="str">
        <f t="shared" si="15"/>
        <v>33</v>
      </c>
      <c r="Q1022" s="55"/>
      <c r="R1022" s="54" t="s">
        <v>7</v>
      </c>
    </row>
    <row r="1023" spans="1:18" x14ac:dyDescent="0.25">
      <c r="A1023" s="2" t="s">
        <v>4082</v>
      </c>
      <c r="B1023" s="2" t="s">
        <v>7452</v>
      </c>
      <c r="C1023" s="2" t="s">
        <v>7453</v>
      </c>
      <c r="D1023" s="51">
        <v>2.431159420289855</v>
      </c>
      <c r="E1023" s="51">
        <v>14.5869</v>
      </c>
      <c r="F1023" s="52">
        <v>5.99</v>
      </c>
      <c r="G1023" s="51">
        <v>12.15</v>
      </c>
      <c r="H1023" s="53">
        <v>24</v>
      </c>
      <c r="I1023" s="52">
        <v>0.02</v>
      </c>
      <c r="J1023" s="51">
        <v>343</v>
      </c>
      <c r="K1023" s="52">
        <v>0.01</v>
      </c>
      <c r="L1023" s="51">
        <v>284.64999999999998</v>
      </c>
      <c r="M1023" s="52">
        <v>0.01</v>
      </c>
      <c r="N1023" s="54">
        <v>3</v>
      </c>
      <c r="O1023" s="54">
        <v>3</v>
      </c>
      <c r="P1023" s="55" t="str">
        <f t="shared" si="15"/>
        <v>33</v>
      </c>
      <c r="Q1023" s="55"/>
      <c r="R1023" s="54" t="s">
        <v>3336</v>
      </c>
    </row>
    <row r="1024" spans="1:18" x14ac:dyDescent="0.25">
      <c r="A1024" s="2" t="s">
        <v>4082</v>
      </c>
      <c r="B1024" s="2" t="s">
        <v>5908</v>
      </c>
      <c r="C1024" s="2" t="s">
        <v>5909</v>
      </c>
      <c r="D1024" s="51">
        <v>3.600000000000001</v>
      </c>
      <c r="E1024" s="51">
        <v>23.925000000000001</v>
      </c>
      <c r="F1024" s="52">
        <v>6.64</v>
      </c>
      <c r="G1024" s="51">
        <v>20.32</v>
      </c>
      <c r="H1024" s="53">
        <v>14</v>
      </c>
      <c r="I1024" s="52">
        <v>0.01</v>
      </c>
      <c r="J1024" s="51">
        <v>334.95</v>
      </c>
      <c r="K1024" s="52">
        <v>0.01</v>
      </c>
      <c r="L1024" s="51">
        <v>284.55</v>
      </c>
      <c r="M1024" s="52">
        <v>0.01</v>
      </c>
      <c r="N1024" s="54">
        <v>3</v>
      </c>
      <c r="O1024" s="54">
        <v>3</v>
      </c>
      <c r="P1024" s="55" t="str">
        <f t="shared" si="15"/>
        <v>33</v>
      </c>
      <c r="Q1024" s="55"/>
      <c r="R1024" s="54" t="s">
        <v>7</v>
      </c>
    </row>
    <row r="1025" spans="1:18" x14ac:dyDescent="0.25">
      <c r="A1025" s="2" t="s">
        <v>4082</v>
      </c>
      <c r="B1025" s="2" t="s">
        <v>5912</v>
      </c>
      <c r="C1025" s="2" t="s">
        <v>5913</v>
      </c>
      <c r="D1025" s="51">
        <v>3.850000000000001</v>
      </c>
      <c r="E1025" s="51">
        <v>22.7333</v>
      </c>
      <c r="F1025" s="52">
        <v>5.9</v>
      </c>
      <c r="G1025" s="51">
        <v>18.88</v>
      </c>
      <c r="H1025" s="53">
        <v>15</v>
      </c>
      <c r="I1025" s="52">
        <v>0.01</v>
      </c>
      <c r="J1025" s="51">
        <v>341</v>
      </c>
      <c r="K1025" s="52">
        <v>0.01</v>
      </c>
      <c r="L1025" s="51">
        <v>283.25</v>
      </c>
      <c r="M1025" s="52">
        <v>0.01</v>
      </c>
      <c r="N1025" s="54">
        <v>3</v>
      </c>
      <c r="O1025" s="54">
        <v>3</v>
      </c>
      <c r="P1025" s="55" t="str">
        <f t="shared" si="15"/>
        <v>33</v>
      </c>
      <c r="Q1025" s="55"/>
      <c r="R1025" s="54" t="s">
        <v>7</v>
      </c>
    </row>
    <row r="1026" spans="1:18" x14ac:dyDescent="0.25">
      <c r="A1026" s="2" t="s">
        <v>4082</v>
      </c>
      <c r="B1026" s="2" t="s">
        <v>5916</v>
      </c>
      <c r="C1026" s="2" t="s">
        <v>5917</v>
      </c>
      <c r="D1026" s="51">
        <v>3.5200000000000014</v>
      </c>
      <c r="E1026" s="51">
        <v>21.1875</v>
      </c>
      <c r="F1026" s="52">
        <v>6.01</v>
      </c>
      <c r="G1026" s="51">
        <v>17.66</v>
      </c>
      <c r="H1026" s="53">
        <v>16</v>
      </c>
      <c r="I1026" s="52">
        <v>0.01</v>
      </c>
      <c r="J1026" s="51">
        <v>339</v>
      </c>
      <c r="K1026" s="52">
        <v>0.01</v>
      </c>
      <c r="L1026" s="51">
        <v>282.68</v>
      </c>
      <c r="M1026" s="52">
        <v>0.01</v>
      </c>
      <c r="N1026" s="54">
        <v>3</v>
      </c>
      <c r="O1026" s="54">
        <v>3</v>
      </c>
      <c r="P1026" s="55" t="str">
        <f t="shared" si="15"/>
        <v>33</v>
      </c>
      <c r="Q1026" s="55"/>
      <c r="R1026" s="54" t="s">
        <v>7</v>
      </c>
    </row>
    <row r="1027" spans="1:18" x14ac:dyDescent="0.25">
      <c r="A1027" s="2" t="s">
        <v>4082</v>
      </c>
      <c r="B1027" s="2" t="s">
        <v>5918</v>
      </c>
      <c r="C1027" s="2" t="s">
        <v>5919</v>
      </c>
      <c r="D1027" s="51">
        <v>3.600000000000001</v>
      </c>
      <c r="E1027" s="51">
        <v>23.912500000000001</v>
      </c>
      <c r="F1027" s="52">
        <v>6.64</v>
      </c>
      <c r="G1027" s="51">
        <v>20.309999999999999</v>
      </c>
      <c r="H1027" s="53">
        <v>14</v>
      </c>
      <c r="I1027" s="52">
        <v>0.01</v>
      </c>
      <c r="J1027" s="51">
        <v>331.9</v>
      </c>
      <c r="K1027" s="52">
        <v>0.01</v>
      </c>
      <c r="L1027" s="51">
        <v>281.5</v>
      </c>
      <c r="M1027" s="52">
        <v>0.01</v>
      </c>
      <c r="N1027" s="54">
        <v>3</v>
      </c>
      <c r="O1027" s="54">
        <v>3</v>
      </c>
      <c r="P1027" s="55" t="str">
        <f t="shared" si="15"/>
        <v>33</v>
      </c>
      <c r="Q1027" s="55"/>
      <c r="R1027" s="54" t="s">
        <v>7</v>
      </c>
    </row>
    <row r="1028" spans="1:18" x14ac:dyDescent="0.25">
      <c r="A1028" s="2" t="s">
        <v>4082</v>
      </c>
      <c r="B1028" s="2" t="s">
        <v>7454</v>
      </c>
      <c r="C1028" s="2" t="s">
        <v>7455</v>
      </c>
      <c r="D1028" s="51">
        <v>4.2506944444444441</v>
      </c>
      <c r="E1028" s="51">
        <v>25.504100000000001</v>
      </c>
      <c r="F1028" s="52">
        <v>5.99</v>
      </c>
      <c r="G1028" s="51">
        <v>21.25</v>
      </c>
      <c r="H1028" s="53">
        <v>13</v>
      </c>
      <c r="I1028" s="52">
        <v>0.01</v>
      </c>
      <c r="J1028" s="51">
        <v>336.05</v>
      </c>
      <c r="K1028" s="52">
        <v>0.01</v>
      </c>
      <c r="L1028" s="51">
        <v>280.79000000000002</v>
      </c>
      <c r="M1028" s="52">
        <v>0.01</v>
      </c>
      <c r="N1028" s="54">
        <v>3</v>
      </c>
      <c r="O1028" s="54">
        <v>3</v>
      </c>
      <c r="P1028" s="55" t="str">
        <f t="shared" si="15"/>
        <v>33</v>
      </c>
      <c r="Q1028" s="55"/>
      <c r="R1028" s="54" t="s">
        <v>3336</v>
      </c>
    </row>
    <row r="1029" spans="1:18" x14ac:dyDescent="0.25">
      <c r="A1029" s="2" t="s">
        <v>4082</v>
      </c>
      <c r="B1029" s="2" t="s">
        <v>5922</v>
      </c>
      <c r="C1029" s="2" t="s">
        <v>5923</v>
      </c>
      <c r="D1029" s="51">
        <v>2.4799999999999986</v>
      </c>
      <c r="E1029" s="51">
        <v>14.322699999999999</v>
      </c>
      <c r="F1029" s="52">
        <v>5.77</v>
      </c>
      <c r="G1029" s="51">
        <v>11.84</v>
      </c>
      <c r="H1029" s="53">
        <v>24</v>
      </c>
      <c r="I1029" s="52">
        <v>0.02</v>
      </c>
      <c r="J1029" s="51">
        <v>339.8</v>
      </c>
      <c r="K1029" s="52">
        <v>0.01</v>
      </c>
      <c r="L1029" s="51">
        <v>280.27999999999997</v>
      </c>
      <c r="M1029" s="52">
        <v>0.01</v>
      </c>
      <c r="N1029" s="54">
        <v>3</v>
      </c>
      <c r="O1029" s="54">
        <v>3</v>
      </c>
      <c r="P1029" s="55" t="str">
        <f t="shared" si="15"/>
        <v>33</v>
      </c>
      <c r="Q1029" s="55"/>
      <c r="R1029" s="54" t="s">
        <v>7</v>
      </c>
    </row>
    <row r="1030" spans="1:18" x14ac:dyDescent="0.25">
      <c r="A1030" s="2" t="s">
        <v>4082</v>
      </c>
      <c r="B1030" s="2" t="s">
        <v>5924</v>
      </c>
      <c r="C1030" s="2" t="s">
        <v>5925</v>
      </c>
      <c r="D1030" s="51">
        <v>1.6099999999999997</v>
      </c>
      <c r="E1030" s="51">
        <v>12</v>
      </c>
      <c r="F1030" s="52">
        <v>7.45</v>
      </c>
      <c r="G1030" s="51">
        <v>10.39</v>
      </c>
      <c r="H1030" s="53">
        <v>27</v>
      </c>
      <c r="I1030" s="52">
        <v>0.02</v>
      </c>
      <c r="J1030" s="51">
        <v>323</v>
      </c>
      <c r="K1030" s="52">
        <v>0.01</v>
      </c>
      <c r="L1030" s="51">
        <v>279.52999999999997</v>
      </c>
      <c r="M1030" s="52">
        <v>0.01</v>
      </c>
      <c r="N1030" s="54">
        <v>3</v>
      </c>
      <c r="O1030" s="54">
        <v>3</v>
      </c>
      <c r="P1030" s="55" t="str">
        <f t="shared" si="15"/>
        <v>33</v>
      </c>
      <c r="Q1030" s="55"/>
      <c r="R1030" s="54" t="s">
        <v>7</v>
      </c>
    </row>
    <row r="1031" spans="1:18" x14ac:dyDescent="0.25">
      <c r="A1031" s="2" t="s">
        <v>4082</v>
      </c>
      <c r="B1031" s="2" t="s">
        <v>5926</v>
      </c>
      <c r="C1031" s="2" t="s">
        <v>5927</v>
      </c>
      <c r="D1031" s="51">
        <v>1.88</v>
      </c>
      <c r="E1031" s="51">
        <v>16.433299999999999</v>
      </c>
      <c r="F1031" s="52">
        <v>8.74</v>
      </c>
      <c r="G1031" s="51">
        <v>14.55</v>
      </c>
      <c r="H1031" s="53">
        <v>19</v>
      </c>
      <c r="I1031" s="52">
        <v>0.01</v>
      </c>
      <c r="J1031" s="51">
        <v>315.10000000000002</v>
      </c>
      <c r="K1031" s="52">
        <v>0.01</v>
      </c>
      <c r="L1031" s="51">
        <v>279.38</v>
      </c>
      <c r="M1031" s="52">
        <v>0.01</v>
      </c>
      <c r="N1031" s="54">
        <v>3</v>
      </c>
      <c r="O1031" s="54">
        <v>3</v>
      </c>
      <c r="P1031" s="55" t="str">
        <f t="shared" ref="P1031:P1094" si="16">N1031&amp;O1031</f>
        <v>33</v>
      </c>
      <c r="Q1031" s="55"/>
      <c r="R1031" s="54" t="s">
        <v>7</v>
      </c>
    </row>
    <row r="1032" spans="1:18" x14ac:dyDescent="0.25">
      <c r="A1032" s="2" t="s">
        <v>4082</v>
      </c>
      <c r="B1032" s="2" t="s">
        <v>5928</v>
      </c>
      <c r="C1032" s="2" t="s">
        <v>5929</v>
      </c>
      <c r="D1032" s="51">
        <v>2.7899999999999996</v>
      </c>
      <c r="E1032" s="51">
        <v>16.085699999999999</v>
      </c>
      <c r="F1032" s="52">
        <v>5.76</v>
      </c>
      <c r="G1032" s="51">
        <v>13.29</v>
      </c>
      <c r="H1032" s="53">
        <v>21</v>
      </c>
      <c r="I1032" s="52">
        <v>0.01</v>
      </c>
      <c r="J1032" s="51">
        <v>337.8</v>
      </c>
      <c r="K1032" s="52">
        <v>0.01</v>
      </c>
      <c r="L1032" s="51">
        <v>279.20999999999998</v>
      </c>
      <c r="M1032" s="52">
        <v>0.01</v>
      </c>
      <c r="N1032" s="54">
        <v>3</v>
      </c>
      <c r="O1032" s="54">
        <v>3</v>
      </c>
      <c r="P1032" s="55" t="str">
        <f t="shared" si="16"/>
        <v>33</v>
      </c>
      <c r="Q1032" s="55"/>
      <c r="R1032" s="54" t="s">
        <v>7</v>
      </c>
    </row>
    <row r="1033" spans="1:18" x14ac:dyDescent="0.25">
      <c r="A1033" s="2" t="s">
        <v>4082</v>
      </c>
      <c r="B1033" s="2" t="s">
        <v>5930</v>
      </c>
      <c r="C1033" s="2" t="s">
        <v>5931</v>
      </c>
      <c r="D1033" s="51">
        <v>4.28</v>
      </c>
      <c r="E1033" s="51">
        <v>22.843299999999999</v>
      </c>
      <c r="F1033" s="52">
        <v>5.33</v>
      </c>
      <c r="G1033" s="51">
        <v>18.559999999999999</v>
      </c>
      <c r="H1033" s="53">
        <v>15</v>
      </c>
      <c r="I1033" s="52">
        <v>0.01</v>
      </c>
      <c r="J1033" s="51">
        <v>342.65</v>
      </c>
      <c r="K1033" s="52">
        <v>0.01</v>
      </c>
      <c r="L1033" s="51">
        <v>278.45</v>
      </c>
      <c r="M1033" s="52">
        <v>0.01</v>
      </c>
      <c r="N1033" s="54">
        <v>3</v>
      </c>
      <c r="O1033" s="54">
        <v>3</v>
      </c>
      <c r="P1033" s="55" t="str">
        <f t="shared" si="16"/>
        <v>33</v>
      </c>
      <c r="Q1033" s="55"/>
      <c r="R1033" s="54" t="s">
        <v>7</v>
      </c>
    </row>
    <row r="1034" spans="1:18" x14ac:dyDescent="0.25">
      <c r="A1034" s="2" t="s">
        <v>4082</v>
      </c>
      <c r="B1034" s="2" t="s">
        <v>5932</v>
      </c>
      <c r="C1034" s="2" t="s">
        <v>5933</v>
      </c>
      <c r="D1034" s="51">
        <v>2.11</v>
      </c>
      <c r="E1034" s="51">
        <v>15.279</v>
      </c>
      <c r="F1034" s="52">
        <v>7.24</v>
      </c>
      <c r="G1034" s="51">
        <v>13.16</v>
      </c>
      <c r="H1034" s="53">
        <v>21</v>
      </c>
      <c r="I1034" s="52">
        <v>0.01</v>
      </c>
      <c r="J1034" s="51">
        <v>322.14</v>
      </c>
      <c r="K1034" s="52">
        <v>0.01</v>
      </c>
      <c r="L1034" s="51">
        <v>277.83</v>
      </c>
      <c r="M1034" s="52">
        <v>0.01</v>
      </c>
      <c r="N1034" s="54">
        <v>3</v>
      </c>
      <c r="O1034" s="54">
        <v>3</v>
      </c>
      <c r="P1034" s="55" t="str">
        <f t="shared" si="16"/>
        <v>33</v>
      </c>
      <c r="Q1034" s="55"/>
      <c r="R1034" s="54" t="s">
        <v>7</v>
      </c>
    </row>
    <row r="1035" spans="1:18" x14ac:dyDescent="0.25">
      <c r="A1035" s="2" t="s">
        <v>4082</v>
      </c>
      <c r="B1035" s="2" t="s">
        <v>7456</v>
      </c>
      <c r="C1035" s="2" t="s">
        <v>7457</v>
      </c>
      <c r="D1035" s="51">
        <v>3.4555555555555548</v>
      </c>
      <c r="E1035" s="51">
        <v>20.7333</v>
      </c>
      <c r="F1035" s="52">
        <v>5.99</v>
      </c>
      <c r="G1035" s="51">
        <v>17.27</v>
      </c>
      <c r="H1035" s="53">
        <v>16</v>
      </c>
      <c r="I1035" s="52">
        <v>0.01</v>
      </c>
      <c r="J1035" s="51">
        <v>333</v>
      </c>
      <c r="K1035" s="52">
        <v>0.01</v>
      </c>
      <c r="L1035" s="51">
        <v>277.70999999999998</v>
      </c>
      <c r="M1035" s="52">
        <v>0.01</v>
      </c>
      <c r="N1035" s="54">
        <v>3</v>
      </c>
      <c r="O1035" s="54">
        <v>3</v>
      </c>
      <c r="P1035" s="55" t="str">
        <f t="shared" si="16"/>
        <v>33</v>
      </c>
      <c r="Q1035" s="55"/>
      <c r="R1035" s="54" t="s">
        <v>3336</v>
      </c>
    </row>
    <row r="1036" spans="1:18" x14ac:dyDescent="0.25">
      <c r="A1036" s="2" t="s">
        <v>4082</v>
      </c>
      <c r="B1036" s="2" t="s">
        <v>5934</v>
      </c>
      <c r="C1036" s="2" t="s">
        <v>5935</v>
      </c>
      <c r="D1036" s="51">
        <v>2.7</v>
      </c>
      <c r="E1036" s="51">
        <v>24.0153</v>
      </c>
      <c r="F1036" s="52">
        <v>8.89</v>
      </c>
      <c r="G1036" s="51">
        <v>21.31</v>
      </c>
      <c r="H1036" s="53">
        <v>13</v>
      </c>
      <c r="I1036" s="52">
        <v>0.01</v>
      </c>
      <c r="J1036" s="51">
        <v>312.2</v>
      </c>
      <c r="K1036" s="52">
        <v>0.01</v>
      </c>
      <c r="L1036" s="51">
        <v>277.10000000000002</v>
      </c>
      <c r="M1036" s="52">
        <v>0.01</v>
      </c>
      <c r="N1036" s="54">
        <v>3</v>
      </c>
      <c r="O1036" s="54">
        <v>3</v>
      </c>
      <c r="P1036" s="55" t="str">
        <f t="shared" si="16"/>
        <v>33</v>
      </c>
      <c r="Q1036" s="55"/>
      <c r="R1036" s="54" t="s">
        <v>7</v>
      </c>
    </row>
    <row r="1037" spans="1:18" x14ac:dyDescent="0.25">
      <c r="A1037" s="2" t="s">
        <v>4082</v>
      </c>
      <c r="B1037" s="2" t="s">
        <v>5936</v>
      </c>
      <c r="C1037" s="2" t="s">
        <v>5937</v>
      </c>
      <c r="D1037" s="51">
        <v>2.2999999999999994</v>
      </c>
      <c r="E1037" s="51">
        <v>15.2736</v>
      </c>
      <c r="F1037" s="52">
        <v>6.64</v>
      </c>
      <c r="G1037" s="51">
        <v>12.97</v>
      </c>
      <c r="H1037" s="53">
        <v>21</v>
      </c>
      <c r="I1037" s="52">
        <v>0.01</v>
      </c>
      <c r="J1037" s="51">
        <v>325.2</v>
      </c>
      <c r="K1037" s="52">
        <v>0.01</v>
      </c>
      <c r="L1037" s="51">
        <v>276.89999999999998</v>
      </c>
      <c r="M1037" s="52">
        <v>0.01</v>
      </c>
      <c r="N1037" s="54">
        <v>3</v>
      </c>
      <c r="O1037" s="54">
        <v>3</v>
      </c>
      <c r="P1037" s="55" t="str">
        <f t="shared" si="16"/>
        <v>33</v>
      </c>
      <c r="Q1037" s="55"/>
      <c r="R1037" s="54" t="s">
        <v>7</v>
      </c>
    </row>
    <row r="1038" spans="1:18" x14ac:dyDescent="0.25">
      <c r="A1038" s="2" t="s">
        <v>4082</v>
      </c>
      <c r="B1038" s="2" t="s">
        <v>7458</v>
      </c>
      <c r="C1038" s="2" t="s">
        <v>7459</v>
      </c>
      <c r="D1038" s="51">
        <v>2.6136363636363642</v>
      </c>
      <c r="E1038" s="51">
        <v>15.681800000000001</v>
      </c>
      <c r="F1038" s="52">
        <v>5.99</v>
      </c>
      <c r="G1038" s="51">
        <v>13.06</v>
      </c>
      <c r="H1038" s="53">
        <v>21</v>
      </c>
      <c r="I1038" s="52">
        <v>0.01</v>
      </c>
      <c r="J1038" s="51">
        <v>330</v>
      </c>
      <c r="K1038" s="52">
        <v>0.01</v>
      </c>
      <c r="L1038" s="51">
        <v>275.11</v>
      </c>
      <c r="M1038" s="52">
        <v>0.01</v>
      </c>
      <c r="N1038" s="54">
        <v>3</v>
      </c>
      <c r="O1038" s="54">
        <v>3</v>
      </c>
      <c r="P1038" s="55" t="str">
        <f t="shared" si="16"/>
        <v>33</v>
      </c>
      <c r="Q1038" s="55"/>
      <c r="R1038" s="54" t="s">
        <v>3336</v>
      </c>
    </row>
    <row r="1039" spans="1:18" x14ac:dyDescent="0.25">
      <c r="A1039" s="2" t="s">
        <v>4082</v>
      </c>
      <c r="B1039" s="2" t="s">
        <v>5938</v>
      </c>
      <c r="C1039" s="2" t="s">
        <v>5939</v>
      </c>
      <c r="D1039" s="51">
        <v>1.8799999999999997</v>
      </c>
      <c r="E1039" s="51">
        <v>16.347300000000001</v>
      </c>
      <c r="F1039" s="52">
        <v>8.69</v>
      </c>
      <c r="G1039" s="51">
        <v>14.46</v>
      </c>
      <c r="H1039" s="53">
        <v>19</v>
      </c>
      <c r="I1039" s="52">
        <v>0.01</v>
      </c>
      <c r="J1039" s="51">
        <v>310.60000000000002</v>
      </c>
      <c r="K1039" s="52">
        <v>0.01</v>
      </c>
      <c r="L1039" s="51">
        <v>274.88</v>
      </c>
      <c r="M1039" s="52">
        <v>0.01</v>
      </c>
      <c r="N1039" s="54">
        <v>3</v>
      </c>
      <c r="O1039" s="54">
        <v>3</v>
      </c>
      <c r="P1039" s="55" t="str">
        <f t="shared" si="16"/>
        <v>33</v>
      </c>
      <c r="Q1039" s="55"/>
      <c r="R1039" s="54" t="s">
        <v>7</v>
      </c>
    </row>
    <row r="1040" spans="1:18" x14ac:dyDescent="0.25">
      <c r="A1040" s="2" t="s">
        <v>4082</v>
      </c>
      <c r="B1040" s="2" t="s">
        <v>5942</v>
      </c>
      <c r="C1040" s="2" t="s">
        <v>5943</v>
      </c>
      <c r="D1040" s="51">
        <v>3.2999999999999989</v>
      </c>
      <c r="E1040" s="51">
        <v>20.4375</v>
      </c>
      <c r="F1040" s="52">
        <v>6.19</v>
      </c>
      <c r="G1040" s="51">
        <v>17.13</v>
      </c>
      <c r="H1040" s="53">
        <v>16</v>
      </c>
      <c r="I1040" s="52">
        <v>0.01</v>
      </c>
      <c r="J1040" s="51">
        <v>327</v>
      </c>
      <c r="K1040" s="52">
        <v>0.01</v>
      </c>
      <c r="L1040" s="51">
        <v>274.2</v>
      </c>
      <c r="M1040" s="52">
        <v>0.01</v>
      </c>
      <c r="N1040" s="54">
        <v>3</v>
      </c>
      <c r="O1040" s="54">
        <v>3</v>
      </c>
      <c r="P1040" s="55" t="str">
        <f t="shared" si="16"/>
        <v>33</v>
      </c>
      <c r="Q1040" s="55"/>
      <c r="R1040" s="54" t="s">
        <v>7</v>
      </c>
    </row>
    <row r="1041" spans="1:18" x14ac:dyDescent="0.25">
      <c r="A1041" s="2" t="s">
        <v>4082</v>
      </c>
      <c r="B1041" s="2" t="s">
        <v>5944</v>
      </c>
      <c r="C1041" s="2" t="s">
        <v>5945</v>
      </c>
      <c r="D1041" s="51">
        <v>5.1199999999999992</v>
      </c>
      <c r="E1041" s="51">
        <v>27.833300000000001</v>
      </c>
      <c r="F1041" s="52">
        <v>5.43</v>
      </c>
      <c r="G1041" s="51">
        <v>22.71</v>
      </c>
      <c r="H1041" s="53">
        <v>12</v>
      </c>
      <c r="I1041" s="52">
        <v>0.01</v>
      </c>
      <c r="J1041" s="51">
        <v>334</v>
      </c>
      <c r="K1041" s="52">
        <v>0.01</v>
      </c>
      <c r="L1041" s="51">
        <v>272.56</v>
      </c>
      <c r="M1041" s="52">
        <v>0.01</v>
      </c>
      <c r="N1041" s="54">
        <v>3</v>
      </c>
      <c r="O1041" s="54">
        <v>3</v>
      </c>
      <c r="P1041" s="55" t="str">
        <f t="shared" si="16"/>
        <v>33</v>
      </c>
      <c r="Q1041" s="55"/>
      <c r="R1041" s="54" t="s">
        <v>7</v>
      </c>
    </row>
    <row r="1042" spans="1:18" x14ac:dyDescent="0.25">
      <c r="A1042" s="2" t="s">
        <v>4082</v>
      </c>
      <c r="B1042" s="2" t="s">
        <v>7460</v>
      </c>
      <c r="C1042" s="2" t="s">
        <v>7461</v>
      </c>
      <c r="D1042" s="51">
        <v>4.1794871794871806</v>
      </c>
      <c r="E1042" s="51">
        <v>25.076899999999998</v>
      </c>
      <c r="F1042" s="52">
        <v>5.99</v>
      </c>
      <c r="G1042" s="51">
        <v>20.89</v>
      </c>
      <c r="H1042" s="53">
        <v>13</v>
      </c>
      <c r="I1042" s="52">
        <v>0.01</v>
      </c>
      <c r="J1042" s="51">
        <v>326</v>
      </c>
      <c r="K1042" s="52">
        <v>0.01</v>
      </c>
      <c r="L1042" s="51">
        <v>271.66000000000003</v>
      </c>
      <c r="M1042" s="52">
        <v>0.01</v>
      </c>
      <c r="N1042" s="54">
        <v>3</v>
      </c>
      <c r="O1042" s="54">
        <v>3</v>
      </c>
      <c r="P1042" s="55" t="str">
        <f t="shared" si="16"/>
        <v>33</v>
      </c>
      <c r="Q1042" s="55"/>
      <c r="R1042" s="54" t="s">
        <v>3336</v>
      </c>
    </row>
    <row r="1043" spans="1:18" x14ac:dyDescent="0.25">
      <c r="A1043" s="2" t="s">
        <v>4082</v>
      </c>
      <c r="B1043" s="2" t="s">
        <v>5946</v>
      </c>
      <c r="C1043" s="2" t="s">
        <v>5947</v>
      </c>
      <c r="D1043" s="51">
        <v>3.2999999999999989</v>
      </c>
      <c r="E1043" s="51">
        <v>19.2056</v>
      </c>
      <c r="F1043" s="52">
        <v>5.81</v>
      </c>
      <c r="G1043" s="51">
        <v>15.9</v>
      </c>
      <c r="H1043" s="53">
        <v>17</v>
      </c>
      <c r="I1043" s="52">
        <v>0.01</v>
      </c>
      <c r="J1043" s="51">
        <v>327.04000000000002</v>
      </c>
      <c r="K1043" s="52">
        <v>0.01</v>
      </c>
      <c r="L1043" s="51">
        <v>270.94</v>
      </c>
      <c r="M1043" s="52">
        <v>0.01</v>
      </c>
      <c r="N1043" s="54">
        <v>3</v>
      </c>
      <c r="O1043" s="54">
        <v>3</v>
      </c>
      <c r="P1043" s="55" t="str">
        <f t="shared" si="16"/>
        <v>33</v>
      </c>
      <c r="Q1043" s="55"/>
      <c r="R1043" s="54" t="s">
        <v>7</v>
      </c>
    </row>
    <row r="1044" spans="1:18" x14ac:dyDescent="0.25">
      <c r="A1044" s="2" t="s">
        <v>4082</v>
      </c>
      <c r="B1044" s="2" t="s">
        <v>5952</v>
      </c>
      <c r="C1044" s="2" t="s">
        <v>5953</v>
      </c>
      <c r="D1044" s="51">
        <v>1.6700000000000008</v>
      </c>
      <c r="E1044" s="51">
        <v>13.8636</v>
      </c>
      <c r="F1044" s="52">
        <v>8.3000000000000007</v>
      </c>
      <c r="G1044" s="51">
        <v>12.19</v>
      </c>
      <c r="H1044" s="53">
        <v>22</v>
      </c>
      <c r="I1044" s="52">
        <v>0.01</v>
      </c>
      <c r="J1044" s="51">
        <v>305</v>
      </c>
      <c r="K1044" s="52">
        <v>0.01</v>
      </c>
      <c r="L1044" s="51">
        <v>268.26</v>
      </c>
      <c r="M1044" s="52">
        <v>0.01</v>
      </c>
      <c r="N1044" s="54">
        <v>3</v>
      </c>
      <c r="O1044" s="54">
        <v>3</v>
      </c>
      <c r="P1044" s="55" t="str">
        <f t="shared" si="16"/>
        <v>33</v>
      </c>
      <c r="Q1044" s="55"/>
      <c r="R1044" s="54" t="s">
        <v>7</v>
      </c>
    </row>
    <row r="1045" spans="1:18" x14ac:dyDescent="0.25">
      <c r="A1045" s="2" t="s">
        <v>4082</v>
      </c>
      <c r="B1045" s="2" t="s">
        <v>5955</v>
      </c>
      <c r="C1045" s="2" t="s">
        <v>5956</v>
      </c>
      <c r="D1045" s="51">
        <v>3.899999999999999</v>
      </c>
      <c r="E1045" s="51">
        <v>26.25</v>
      </c>
      <c r="F1045" s="52">
        <v>6.73</v>
      </c>
      <c r="G1045" s="51">
        <v>22.35</v>
      </c>
      <c r="H1045" s="53">
        <v>12</v>
      </c>
      <c r="I1045" s="52">
        <v>0.01</v>
      </c>
      <c r="J1045" s="51">
        <v>315</v>
      </c>
      <c r="K1045" s="52">
        <v>0.01</v>
      </c>
      <c r="L1045" s="51">
        <v>268.2</v>
      </c>
      <c r="M1045" s="52">
        <v>0.01</v>
      </c>
      <c r="N1045" s="54">
        <v>3</v>
      </c>
      <c r="O1045" s="54">
        <v>3</v>
      </c>
      <c r="P1045" s="55" t="str">
        <f t="shared" si="16"/>
        <v>33</v>
      </c>
      <c r="Q1045" s="55"/>
      <c r="R1045" s="54" t="s">
        <v>7</v>
      </c>
    </row>
    <row r="1046" spans="1:18" x14ac:dyDescent="0.25">
      <c r="A1046" s="2" t="s">
        <v>4082</v>
      </c>
      <c r="B1046" s="2" t="s">
        <v>5959</v>
      </c>
      <c r="C1046" s="2" t="s">
        <v>5960</v>
      </c>
      <c r="D1046" s="51">
        <v>1.850000000000001</v>
      </c>
      <c r="E1046" s="51">
        <v>13.1074</v>
      </c>
      <c r="F1046" s="52">
        <v>7.08</v>
      </c>
      <c r="G1046" s="51">
        <v>11.25</v>
      </c>
      <c r="H1046" s="53">
        <v>24</v>
      </c>
      <c r="I1046" s="52">
        <v>0.02</v>
      </c>
      <c r="J1046" s="51">
        <v>311.89999999999998</v>
      </c>
      <c r="K1046" s="52">
        <v>0.01</v>
      </c>
      <c r="L1046" s="51">
        <v>267.5</v>
      </c>
      <c r="M1046" s="52">
        <v>0.01</v>
      </c>
      <c r="N1046" s="54">
        <v>3</v>
      </c>
      <c r="O1046" s="54">
        <v>3</v>
      </c>
      <c r="P1046" s="55" t="str">
        <f t="shared" si="16"/>
        <v>33</v>
      </c>
      <c r="Q1046" s="55"/>
      <c r="R1046" s="54" t="s">
        <v>7</v>
      </c>
    </row>
    <row r="1047" spans="1:18" x14ac:dyDescent="0.25">
      <c r="A1047" s="2" t="s">
        <v>4082</v>
      </c>
      <c r="B1047" s="2" t="s">
        <v>5963</v>
      </c>
      <c r="C1047" s="2" t="s">
        <v>5964</v>
      </c>
      <c r="D1047" s="51">
        <v>3.9600000000000004</v>
      </c>
      <c r="E1047" s="51">
        <v>21.785699999999999</v>
      </c>
      <c r="F1047" s="52">
        <v>5.5</v>
      </c>
      <c r="G1047" s="51">
        <v>17.82</v>
      </c>
      <c r="H1047" s="53">
        <v>15</v>
      </c>
      <c r="I1047" s="52">
        <v>0.01</v>
      </c>
      <c r="J1047" s="51">
        <v>325</v>
      </c>
      <c r="K1047" s="52">
        <v>0.01</v>
      </c>
      <c r="L1047" s="51">
        <v>265.60000000000002</v>
      </c>
      <c r="M1047" s="52">
        <v>0.01</v>
      </c>
      <c r="N1047" s="54">
        <v>3</v>
      </c>
      <c r="O1047" s="54">
        <v>3</v>
      </c>
      <c r="P1047" s="55" t="str">
        <f t="shared" si="16"/>
        <v>33</v>
      </c>
      <c r="Q1047" s="55"/>
      <c r="R1047" s="54" t="s">
        <v>7</v>
      </c>
    </row>
    <row r="1048" spans="1:18" x14ac:dyDescent="0.25">
      <c r="A1048" s="2" t="s">
        <v>4082</v>
      </c>
      <c r="B1048" s="2" t="s">
        <v>7462</v>
      </c>
      <c r="C1048" s="2" t="s">
        <v>7463</v>
      </c>
      <c r="D1048" s="51">
        <v>2.9503703703703703</v>
      </c>
      <c r="E1048" s="51">
        <v>17.702200000000001</v>
      </c>
      <c r="F1048" s="52">
        <v>5.99</v>
      </c>
      <c r="G1048" s="51">
        <v>14.75</v>
      </c>
      <c r="H1048" s="53">
        <v>18</v>
      </c>
      <c r="I1048" s="52">
        <v>0.01</v>
      </c>
      <c r="J1048" s="51">
        <v>318.64</v>
      </c>
      <c r="K1048" s="52">
        <v>0.01</v>
      </c>
      <c r="L1048" s="51">
        <v>265.52999999999997</v>
      </c>
      <c r="M1048" s="52">
        <v>0.01</v>
      </c>
      <c r="N1048" s="54">
        <v>3</v>
      </c>
      <c r="O1048" s="54">
        <v>3</v>
      </c>
      <c r="P1048" s="55" t="str">
        <f t="shared" si="16"/>
        <v>33</v>
      </c>
      <c r="Q1048" s="55"/>
      <c r="R1048" s="54" t="s">
        <v>3336</v>
      </c>
    </row>
    <row r="1049" spans="1:18" x14ac:dyDescent="0.25">
      <c r="A1049" s="2" t="s">
        <v>4082</v>
      </c>
      <c r="B1049" s="2" t="s">
        <v>7464</v>
      </c>
      <c r="C1049" s="2" t="s">
        <v>7465</v>
      </c>
      <c r="D1049" s="51">
        <v>3.7619047619047619</v>
      </c>
      <c r="E1049" s="51">
        <v>22.571400000000001</v>
      </c>
      <c r="F1049" s="52">
        <v>5.99</v>
      </c>
      <c r="G1049" s="51">
        <v>18.8</v>
      </c>
      <c r="H1049" s="53">
        <v>14</v>
      </c>
      <c r="I1049" s="52">
        <v>0.01</v>
      </c>
      <c r="J1049" s="51">
        <v>316</v>
      </c>
      <c r="K1049" s="52">
        <v>0.01</v>
      </c>
      <c r="L1049" s="51">
        <v>263.33</v>
      </c>
      <c r="M1049" s="52">
        <v>0.01</v>
      </c>
      <c r="N1049" s="54">
        <v>3</v>
      </c>
      <c r="O1049" s="54">
        <v>3</v>
      </c>
      <c r="P1049" s="55" t="str">
        <f t="shared" si="16"/>
        <v>33</v>
      </c>
      <c r="Q1049" s="55"/>
      <c r="R1049" s="54" t="s">
        <v>3336</v>
      </c>
    </row>
    <row r="1050" spans="1:18" x14ac:dyDescent="0.25">
      <c r="A1050" s="2" t="s">
        <v>4082</v>
      </c>
      <c r="B1050" s="2" t="s">
        <v>7466</v>
      </c>
      <c r="C1050" s="2" t="s">
        <v>7467</v>
      </c>
      <c r="D1050" s="51">
        <v>3.3796296296296293</v>
      </c>
      <c r="E1050" s="51">
        <v>20.277699999999999</v>
      </c>
      <c r="F1050" s="52">
        <v>5.99</v>
      </c>
      <c r="G1050" s="51">
        <v>16.89</v>
      </c>
      <c r="H1050" s="53">
        <v>16</v>
      </c>
      <c r="I1050" s="52">
        <v>0.01</v>
      </c>
      <c r="J1050" s="51">
        <v>317</v>
      </c>
      <c r="K1050" s="52">
        <v>0.01</v>
      </c>
      <c r="L1050" s="51">
        <v>262.92</v>
      </c>
      <c r="M1050" s="52">
        <v>0.01</v>
      </c>
      <c r="N1050" s="54">
        <v>3</v>
      </c>
      <c r="O1050" s="54">
        <v>3</v>
      </c>
      <c r="P1050" s="55" t="str">
        <f t="shared" si="16"/>
        <v>33</v>
      </c>
      <c r="Q1050" s="55"/>
      <c r="R1050" s="54" t="s">
        <v>3336</v>
      </c>
    </row>
    <row r="1051" spans="1:18" x14ac:dyDescent="0.25">
      <c r="A1051" s="2" t="s">
        <v>4082</v>
      </c>
      <c r="B1051" s="2" t="s">
        <v>5965</v>
      </c>
      <c r="C1051" s="2" t="s">
        <v>5966</v>
      </c>
      <c r="D1051" s="51">
        <v>4.1499999999999995</v>
      </c>
      <c r="E1051" s="51">
        <v>20.574999999999999</v>
      </c>
      <c r="F1051" s="52">
        <v>4.95</v>
      </c>
      <c r="G1051" s="51">
        <v>16.420000000000002</v>
      </c>
      <c r="H1051" s="53">
        <v>16</v>
      </c>
      <c r="I1051" s="52">
        <v>0.01</v>
      </c>
      <c r="J1051" s="51">
        <v>329.2</v>
      </c>
      <c r="K1051" s="52">
        <v>0.01</v>
      </c>
      <c r="L1051" s="51">
        <v>262.8</v>
      </c>
      <c r="M1051" s="52">
        <v>0.01</v>
      </c>
      <c r="N1051" s="54">
        <v>3</v>
      </c>
      <c r="O1051" s="54">
        <v>3</v>
      </c>
      <c r="P1051" s="55" t="str">
        <f t="shared" si="16"/>
        <v>33</v>
      </c>
      <c r="Q1051" s="55"/>
      <c r="R1051" s="54" t="s">
        <v>7</v>
      </c>
    </row>
    <row r="1052" spans="1:18" x14ac:dyDescent="0.25">
      <c r="A1052" s="2" t="s">
        <v>4082</v>
      </c>
      <c r="B1052" s="2" t="s">
        <v>5969</v>
      </c>
      <c r="C1052" s="2" t="s">
        <v>5970</v>
      </c>
      <c r="D1052" s="51">
        <v>3.600000000000001</v>
      </c>
      <c r="E1052" s="51">
        <v>22.026900000000001</v>
      </c>
      <c r="F1052" s="52">
        <v>6.11</v>
      </c>
      <c r="G1052" s="51">
        <v>18.420000000000002</v>
      </c>
      <c r="H1052" s="53">
        <v>14</v>
      </c>
      <c r="I1052" s="52">
        <v>0.01</v>
      </c>
      <c r="J1052" s="51">
        <v>312.35000000000002</v>
      </c>
      <c r="K1052" s="52">
        <v>0.01</v>
      </c>
      <c r="L1052" s="51">
        <v>261.95</v>
      </c>
      <c r="M1052" s="52">
        <v>0.01</v>
      </c>
      <c r="N1052" s="54">
        <v>3</v>
      </c>
      <c r="O1052" s="54">
        <v>3</v>
      </c>
      <c r="P1052" s="55" t="str">
        <f t="shared" si="16"/>
        <v>33</v>
      </c>
      <c r="Q1052" s="55"/>
      <c r="R1052" s="54" t="s">
        <v>7</v>
      </c>
    </row>
    <row r="1053" spans="1:18" x14ac:dyDescent="0.25">
      <c r="A1053" s="2" t="s">
        <v>4082</v>
      </c>
      <c r="B1053" s="2" t="s">
        <v>7468</v>
      </c>
      <c r="C1053" s="2" t="s">
        <v>7469</v>
      </c>
      <c r="D1053" s="51">
        <v>3.0795098039215678</v>
      </c>
      <c r="E1053" s="51">
        <v>18.477</v>
      </c>
      <c r="F1053" s="52">
        <v>5.99</v>
      </c>
      <c r="G1053" s="51">
        <v>15.39</v>
      </c>
      <c r="H1053" s="53">
        <v>17</v>
      </c>
      <c r="I1053" s="52">
        <v>0.01</v>
      </c>
      <c r="J1053" s="51">
        <v>314.11</v>
      </c>
      <c r="K1053" s="52">
        <v>0.01</v>
      </c>
      <c r="L1053" s="51">
        <v>261.75</v>
      </c>
      <c r="M1053" s="52">
        <v>0.01</v>
      </c>
      <c r="N1053" s="54">
        <v>3</v>
      </c>
      <c r="O1053" s="54">
        <v>3</v>
      </c>
      <c r="P1053" s="55" t="str">
        <f t="shared" si="16"/>
        <v>33</v>
      </c>
      <c r="Q1053" s="55"/>
      <c r="R1053" s="54" t="s">
        <v>3336</v>
      </c>
    </row>
    <row r="1054" spans="1:18" x14ac:dyDescent="0.25">
      <c r="A1054" s="2" t="s">
        <v>4082</v>
      </c>
      <c r="B1054" s="2" t="s">
        <v>5971</v>
      </c>
      <c r="C1054" s="2" t="s">
        <v>5972</v>
      </c>
      <c r="D1054" s="51">
        <v>2.93</v>
      </c>
      <c r="E1054" s="51">
        <v>19.25</v>
      </c>
      <c r="F1054" s="52">
        <v>6.56</v>
      </c>
      <c r="G1054" s="51">
        <v>16.32</v>
      </c>
      <c r="H1054" s="53">
        <v>16</v>
      </c>
      <c r="I1054" s="52">
        <v>0.01</v>
      </c>
      <c r="J1054" s="51">
        <v>308</v>
      </c>
      <c r="K1054" s="52">
        <v>0.01</v>
      </c>
      <c r="L1054" s="51">
        <v>261.12</v>
      </c>
      <c r="M1054" s="52">
        <v>0.01</v>
      </c>
      <c r="N1054" s="54">
        <v>3</v>
      </c>
      <c r="O1054" s="54">
        <v>3</v>
      </c>
      <c r="P1054" s="55" t="str">
        <f t="shared" si="16"/>
        <v>33</v>
      </c>
      <c r="Q1054" s="55"/>
      <c r="R1054" s="54" t="s">
        <v>7</v>
      </c>
    </row>
    <row r="1055" spans="1:18" x14ac:dyDescent="0.25">
      <c r="A1055" s="2" t="s">
        <v>4082</v>
      </c>
      <c r="B1055" s="2" t="s">
        <v>5973</v>
      </c>
      <c r="C1055" s="2" t="s">
        <v>5974</v>
      </c>
      <c r="D1055" s="51">
        <v>3.2800000000000007</v>
      </c>
      <c r="E1055" s="51">
        <v>24.925000000000001</v>
      </c>
      <c r="F1055" s="52">
        <v>7.59</v>
      </c>
      <c r="G1055" s="51">
        <v>21.64</v>
      </c>
      <c r="H1055" s="53">
        <v>12</v>
      </c>
      <c r="I1055" s="52">
        <v>0.01</v>
      </c>
      <c r="J1055" s="51">
        <v>299.10000000000002</v>
      </c>
      <c r="K1055" s="52">
        <v>0.01</v>
      </c>
      <c r="L1055" s="51">
        <v>259.74</v>
      </c>
      <c r="M1055" s="52">
        <v>0.01</v>
      </c>
      <c r="N1055" s="54">
        <v>3</v>
      </c>
      <c r="O1055" s="54">
        <v>3</v>
      </c>
      <c r="P1055" s="55" t="str">
        <f t="shared" si="16"/>
        <v>33</v>
      </c>
      <c r="Q1055" s="55"/>
      <c r="R1055" s="54" t="s">
        <v>7</v>
      </c>
    </row>
    <row r="1056" spans="1:18" x14ac:dyDescent="0.25">
      <c r="A1056" s="2" t="s">
        <v>4082</v>
      </c>
      <c r="B1056" s="2" t="s">
        <v>5975</v>
      </c>
      <c r="C1056" s="2" t="s">
        <v>5976</v>
      </c>
      <c r="D1056" s="51">
        <v>2.1000000000000005</v>
      </c>
      <c r="E1056" s="51">
        <v>20.615300000000001</v>
      </c>
      <c r="F1056" s="52">
        <v>9.81</v>
      </c>
      <c r="G1056" s="51">
        <v>18.510000000000002</v>
      </c>
      <c r="H1056" s="53">
        <v>14</v>
      </c>
      <c r="I1056" s="52">
        <v>0.01</v>
      </c>
      <c r="J1056" s="51">
        <v>289</v>
      </c>
      <c r="K1056" s="52">
        <v>0.01</v>
      </c>
      <c r="L1056" s="51">
        <v>259.60000000000002</v>
      </c>
      <c r="M1056" s="52">
        <v>0.01</v>
      </c>
      <c r="N1056" s="54">
        <v>3</v>
      </c>
      <c r="O1056" s="54">
        <v>3</v>
      </c>
      <c r="P1056" s="55" t="str">
        <f t="shared" si="16"/>
        <v>33</v>
      </c>
      <c r="Q1056" s="55"/>
      <c r="R1056" s="54" t="s">
        <v>7</v>
      </c>
    </row>
    <row r="1057" spans="1:18" x14ac:dyDescent="0.25">
      <c r="A1057" s="2" t="s">
        <v>4082</v>
      </c>
      <c r="B1057" s="2" t="s">
        <v>5977</v>
      </c>
      <c r="C1057" s="2" t="s">
        <v>5978</v>
      </c>
      <c r="D1057" s="51">
        <v>3.1299999999999994</v>
      </c>
      <c r="E1057" s="51">
        <v>24.745799999999999</v>
      </c>
      <c r="F1057" s="52">
        <v>7.9</v>
      </c>
      <c r="G1057" s="51">
        <v>21.61</v>
      </c>
      <c r="H1057" s="53">
        <v>12</v>
      </c>
      <c r="I1057" s="52">
        <v>0.01</v>
      </c>
      <c r="J1057" s="51">
        <v>296.95</v>
      </c>
      <c r="K1057" s="52">
        <v>0.01</v>
      </c>
      <c r="L1057" s="51">
        <v>259.39</v>
      </c>
      <c r="M1057" s="52">
        <v>0.01</v>
      </c>
      <c r="N1057" s="54">
        <v>3</v>
      </c>
      <c r="O1057" s="54">
        <v>3</v>
      </c>
      <c r="P1057" s="55" t="str">
        <f t="shared" si="16"/>
        <v>33</v>
      </c>
      <c r="Q1057" s="55"/>
      <c r="R1057" s="54" t="s">
        <v>7</v>
      </c>
    </row>
    <row r="1058" spans="1:18" x14ac:dyDescent="0.25">
      <c r="A1058" s="2" t="s">
        <v>4082</v>
      </c>
      <c r="B1058" s="2" t="s">
        <v>5983</v>
      </c>
      <c r="C1058" s="2" t="s">
        <v>5984</v>
      </c>
      <c r="D1058" s="51">
        <v>1.8799999999999997</v>
      </c>
      <c r="E1058" s="51">
        <v>12.1578</v>
      </c>
      <c r="F1058" s="52">
        <v>6.46</v>
      </c>
      <c r="G1058" s="51">
        <v>10.27</v>
      </c>
      <c r="H1058" s="53">
        <v>26</v>
      </c>
      <c r="I1058" s="52">
        <v>0.02</v>
      </c>
      <c r="J1058" s="51">
        <v>307</v>
      </c>
      <c r="K1058" s="52">
        <v>0.01</v>
      </c>
      <c r="L1058" s="51">
        <v>258.12</v>
      </c>
      <c r="M1058" s="52">
        <v>0.01</v>
      </c>
      <c r="N1058" s="54">
        <v>3</v>
      </c>
      <c r="O1058" s="54">
        <v>3</v>
      </c>
      <c r="P1058" s="55" t="str">
        <f t="shared" si="16"/>
        <v>33</v>
      </c>
      <c r="Q1058" s="55"/>
      <c r="R1058" s="54" t="s">
        <v>7</v>
      </c>
    </row>
    <row r="1059" spans="1:18" x14ac:dyDescent="0.25">
      <c r="A1059" s="2" t="s">
        <v>4082</v>
      </c>
      <c r="B1059" s="2" t="s">
        <v>5985</v>
      </c>
      <c r="C1059" s="2" t="s">
        <v>5986</v>
      </c>
      <c r="D1059" s="51">
        <v>4.8299999999999992</v>
      </c>
      <c r="E1059" s="51">
        <v>25.724499999999999</v>
      </c>
      <c r="F1059" s="52">
        <v>5.32</v>
      </c>
      <c r="G1059" s="51">
        <v>20.89</v>
      </c>
      <c r="H1059" s="53">
        <v>12</v>
      </c>
      <c r="I1059" s="52">
        <v>0.01</v>
      </c>
      <c r="J1059" s="51">
        <v>315.97000000000003</v>
      </c>
      <c r="K1059" s="52">
        <v>0.01</v>
      </c>
      <c r="L1059" s="51">
        <v>258.01</v>
      </c>
      <c r="M1059" s="52">
        <v>0.01</v>
      </c>
      <c r="N1059" s="54">
        <v>3</v>
      </c>
      <c r="O1059" s="54">
        <v>3</v>
      </c>
      <c r="P1059" s="55" t="str">
        <f t="shared" si="16"/>
        <v>33</v>
      </c>
      <c r="Q1059" s="55"/>
      <c r="R1059" s="54" t="s">
        <v>7</v>
      </c>
    </row>
    <row r="1060" spans="1:18" x14ac:dyDescent="0.25">
      <c r="A1060" s="2" t="s">
        <v>4082</v>
      </c>
      <c r="B1060" s="2" t="s">
        <v>5987</v>
      </c>
      <c r="C1060" s="2" t="s">
        <v>5988</v>
      </c>
      <c r="D1060" s="51">
        <v>4.4900000000000011</v>
      </c>
      <c r="E1060" s="51">
        <v>25.941600000000001</v>
      </c>
      <c r="F1060" s="52">
        <v>5.77</v>
      </c>
      <c r="G1060" s="51">
        <v>21.45</v>
      </c>
      <c r="H1060" s="53">
        <v>12</v>
      </c>
      <c r="I1060" s="52">
        <v>0.01</v>
      </c>
      <c r="J1060" s="51">
        <v>311.3</v>
      </c>
      <c r="K1060" s="52">
        <v>0.01</v>
      </c>
      <c r="L1060" s="51">
        <v>257.42</v>
      </c>
      <c r="M1060" s="52">
        <v>0.01</v>
      </c>
      <c r="N1060" s="54">
        <v>3</v>
      </c>
      <c r="O1060" s="54">
        <v>3</v>
      </c>
      <c r="P1060" s="55" t="str">
        <f t="shared" si="16"/>
        <v>33</v>
      </c>
      <c r="Q1060" s="55"/>
      <c r="R1060" s="54" t="s">
        <v>7</v>
      </c>
    </row>
    <row r="1061" spans="1:18" x14ac:dyDescent="0.25">
      <c r="A1061" s="2" t="s">
        <v>4082</v>
      </c>
      <c r="B1061" s="2" t="s">
        <v>5989</v>
      </c>
      <c r="C1061" s="2" t="s">
        <v>5990</v>
      </c>
      <c r="D1061" s="51">
        <v>3.75</v>
      </c>
      <c r="E1061" s="51">
        <v>25.066600000000001</v>
      </c>
      <c r="F1061" s="52">
        <v>6.68</v>
      </c>
      <c r="G1061" s="51">
        <v>21.31</v>
      </c>
      <c r="H1061" s="53">
        <v>12</v>
      </c>
      <c r="I1061" s="52">
        <v>0.01</v>
      </c>
      <c r="J1061" s="51">
        <v>300.8</v>
      </c>
      <c r="K1061" s="52">
        <v>0.01</v>
      </c>
      <c r="L1061" s="51">
        <v>255.8</v>
      </c>
      <c r="M1061" s="52">
        <v>0.01</v>
      </c>
      <c r="N1061" s="54">
        <v>3</v>
      </c>
      <c r="O1061" s="54">
        <v>3</v>
      </c>
      <c r="P1061" s="55" t="str">
        <f t="shared" si="16"/>
        <v>33</v>
      </c>
      <c r="Q1061" s="55"/>
      <c r="R1061" s="54" t="s">
        <v>7</v>
      </c>
    </row>
    <row r="1062" spans="1:18" x14ac:dyDescent="0.25">
      <c r="A1062" s="2" t="s">
        <v>4082</v>
      </c>
      <c r="B1062" s="2" t="s">
        <v>7474</v>
      </c>
      <c r="C1062" s="2" t="s">
        <v>1035</v>
      </c>
      <c r="D1062" s="51">
        <v>3.2307692307692308</v>
      </c>
      <c r="E1062" s="51">
        <v>19.384599999999999</v>
      </c>
      <c r="F1062" s="52">
        <v>5.99</v>
      </c>
      <c r="G1062" s="51">
        <v>16.149999999999999</v>
      </c>
      <c r="H1062" s="53">
        <v>16</v>
      </c>
      <c r="I1062" s="52">
        <v>0.01</v>
      </c>
      <c r="J1062" s="51">
        <v>306</v>
      </c>
      <c r="K1062" s="52">
        <v>0.01</v>
      </c>
      <c r="L1062" s="51">
        <v>254.3</v>
      </c>
      <c r="M1062" s="52">
        <v>0.01</v>
      </c>
      <c r="N1062" s="54">
        <v>3</v>
      </c>
      <c r="O1062" s="54">
        <v>3</v>
      </c>
      <c r="P1062" s="55" t="str">
        <f t="shared" si="16"/>
        <v>33</v>
      </c>
      <c r="Q1062" s="55"/>
      <c r="R1062" s="54" t="s">
        <v>3336</v>
      </c>
    </row>
    <row r="1063" spans="1:18" x14ac:dyDescent="0.25">
      <c r="A1063" s="2" t="s">
        <v>4082</v>
      </c>
      <c r="B1063" s="2" t="s">
        <v>7475</v>
      </c>
      <c r="C1063" s="2" t="s">
        <v>7476</v>
      </c>
      <c r="D1063" s="51">
        <v>1.0384615384615385</v>
      </c>
      <c r="E1063" s="51">
        <v>6.2306999999999997</v>
      </c>
      <c r="F1063" s="52">
        <v>5.99</v>
      </c>
      <c r="G1063" s="51">
        <v>5.19</v>
      </c>
      <c r="H1063" s="53">
        <v>52</v>
      </c>
      <c r="I1063" s="52">
        <v>0.04</v>
      </c>
      <c r="J1063" s="51">
        <v>308</v>
      </c>
      <c r="K1063" s="52">
        <v>0.01</v>
      </c>
      <c r="L1063" s="51">
        <v>253.99</v>
      </c>
      <c r="M1063" s="52">
        <v>0.01</v>
      </c>
      <c r="N1063" s="54">
        <v>3</v>
      </c>
      <c r="O1063" s="54">
        <v>3</v>
      </c>
      <c r="P1063" s="55" t="str">
        <f t="shared" si="16"/>
        <v>33</v>
      </c>
      <c r="Q1063" s="55"/>
      <c r="R1063" s="54" t="s">
        <v>3336</v>
      </c>
    </row>
    <row r="1064" spans="1:18" x14ac:dyDescent="0.25">
      <c r="A1064" s="2" t="s">
        <v>4082</v>
      </c>
      <c r="B1064" s="2" t="s">
        <v>5993</v>
      </c>
      <c r="C1064" s="2" t="s">
        <v>5994</v>
      </c>
      <c r="D1064" s="51">
        <v>2.3400000000000003</v>
      </c>
      <c r="E1064" s="51">
        <v>16.444400000000002</v>
      </c>
      <c r="F1064" s="52">
        <v>7.02</v>
      </c>
      <c r="G1064" s="51">
        <v>14.1</v>
      </c>
      <c r="H1064" s="53">
        <v>18</v>
      </c>
      <c r="I1064" s="52">
        <v>0.01</v>
      </c>
      <c r="J1064" s="51">
        <v>296</v>
      </c>
      <c r="K1064" s="52">
        <v>0.01</v>
      </c>
      <c r="L1064" s="51">
        <v>253.88</v>
      </c>
      <c r="M1064" s="52">
        <v>0.01</v>
      </c>
      <c r="N1064" s="54">
        <v>3</v>
      </c>
      <c r="O1064" s="54">
        <v>3</v>
      </c>
      <c r="P1064" s="55" t="str">
        <f t="shared" si="16"/>
        <v>33</v>
      </c>
      <c r="Q1064" s="55"/>
      <c r="R1064" s="54" t="s">
        <v>7</v>
      </c>
    </row>
    <row r="1065" spans="1:18" x14ac:dyDescent="0.25">
      <c r="A1065" s="2" t="s">
        <v>4082</v>
      </c>
      <c r="B1065" s="2" t="s">
        <v>5995</v>
      </c>
      <c r="C1065" s="2" t="s">
        <v>5996</v>
      </c>
      <c r="D1065" s="51">
        <v>3.7700000000000009</v>
      </c>
      <c r="E1065" s="51">
        <v>24.916599999999999</v>
      </c>
      <c r="F1065" s="52">
        <v>6.6</v>
      </c>
      <c r="G1065" s="51">
        <v>21.14</v>
      </c>
      <c r="H1065" s="53">
        <v>12</v>
      </c>
      <c r="I1065" s="52">
        <v>0.01</v>
      </c>
      <c r="J1065" s="51">
        <v>299</v>
      </c>
      <c r="K1065" s="52">
        <v>0.01</v>
      </c>
      <c r="L1065" s="51">
        <v>253.76</v>
      </c>
      <c r="M1065" s="52">
        <v>0.01</v>
      </c>
      <c r="N1065" s="54">
        <v>3</v>
      </c>
      <c r="O1065" s="54">
        <v>3</v>
      </c>
      <c r="P1065" s="55" t="str">
        <f t="shared" si="16"/>
        <v>33</v>
      </c>
      <c r="Q1065" s="55"/>
      <c r="R1065" s="54" t="s">
        <v>7</v>
      </c>
    </row>
    <row r="1066" spans="1:18" x14ac:dyDescent="0.25">
      <c r="A1066" s="2" t="s">
        <v>4082</v>
      </c>
      <c r="B1066" s="2" t="s">
        <v>5997</v>
      </c>
      <c r="C1066" s="2" t="s">
        <v>5998</v>
      </c>
      <c r="D1066" s="51">
        <v>3.05</v>
      </c>
      <c r="E1066" s="51">
        <v>22.561499999999999</v>
      </c>
      <c r="F1066" s="52">
        <v>7.39</v>
      </c>
      <c r="G1066" s="51">
        <v>19.510000000000002</v>
      </c>
      <c r="H1066" s="53">
        <v>13</v>
      </c>
      <c r="I1066" s="52">
        <v>0.01</v>
      </c>
      <c r="J1066" s="51">
        <v>293.3</v>
      </c>
      <c r="K1066" s="52">
        <v>0.01</v>
      </c>
      <c r="L1066" s="51">
        <v>253.65</v>
      </c>
      <c r="M1066" s="52">
        <v>0.01</v>
      </c>
      <c r="N1066" s="54">
        <v>3</v>
      </c>
      <c r="O1066" s="54">
        <v>3</v>
      </c>
      <c r="P1066" s="55" t="str">
        <f t="shared" si="16"/>
        <v>33</v>
      </c>
      <c r="Q1066" s="55"/>
      <c r="R1066" s="54" t="s">
        <v>7</v>
      </c>
    </row>
    <row r="1067" spans="1:18" x14ac:dyDescent="0.25">
      <c r="A1067" s="2" t="s">
        <v>4082</v>
      </c>
      <c r="B1067" s="2" t="s">
        <v>5999</v>
      </c>
      <c r="C1067" s="2" t="s">
        <v>6000</v>
      </c>
      <c r="D1067" s="51">
        <v>2.1800000000000002</v>
      </c>
      <c r="E1067" s="51">
        <v>19.066600000000001</v>
      </c>
      <c r="F1067" s="52">
        <v>8.74</v>
      </c>
      <c r="G1067" s="51">
        <v>16.88</v>
      </c>
      <c r="H1067" s="53">
        <v>15</v>
      </c>
      <c r="I1067" s="52">
        <v>0.01</v>
      </c>
      <c r="J1067" s="51">
        <v>286</v>
      </c>
      <c r="K1067" s="52">
        <v>0.01</v>
      </c>
      <c r="L1067" s="51">
        <v>253.3</v>
      </c>
      <c r="M1067" s="52">
        <v>0.01</v>
      </c>
      <c r="N1067" s="54">
        <v>3</v>
      </c>
      <c r="O1067" s="54">
        <v>3</v>
      </c>
      <c r="P1067" s="55" t="str">
        <f t="shared" si="16"/>
        <v>33</v>
      </c>
      <c r="Q1067" s="55"/>
      <c r="R1067" s="54" t="s">
        <v>7</v>
      </c>
    </row>
    <row r="1068" spans="1:18" x14ac:dyDescent="0.25">
      <c r="A1068" s="2" t="s">
        <v>4082</v>
      </c>
      <c r="B1068" s="2" t="s">
        <v>6001</v>
      </c>
      <c r="C1068" s="2" t="s">
        <v>6002</v>
      </c>
      <c r="D1068" s="51">
        <v>3.3400000000000003</v>
      </c>
      <c r="E1068" s="51">
        <v>21.4285</v>
      </c>
      <c r="F1068" s="52">
        <v>6.41</v>
      </c>
      <c r="G1068" s="51">
        <v>18.079999999999998</v>
      </c>
      <c r="H1068" s="53">
        <v>14</v>
      </c>
      <c r="I1068" s="52">
        <v>0.01</v>
      </c>
      <c r="J1068" s="51">
        <v>300</v>
      </c>
      <c r="K1068" s="52">
        <v>0.01</v>
      </c>
      <c r="L1068" s="51">
        <v>253.24</v>
      </c>
      <c r="M1068" s="52">
        <v>0.01</v>
      </c>
      <c r="N1068" s="54">
        <v>3</v>
      </c>
      <c r="O1068" s="54">
        <v>3</v>
      </c>
      <c r="P1068" s="55" t="str">
        <f t="shared" si="16"/>
        <v>33</v>
      </c>
      <c r="Q1068" s="55"/>
      <c r="R1068" s="54" t="s">
        <v>7</v>
      </c>
    </row>
    <row r="1069" spans="1:18" x14ac:dyDescent="0.25">
      <c r="A1069" s="2" t="s">
        <v>4082</v>
      </c>
      <c r="B1069" s="2" t="s">
        <v>7477</v>
      </c>
      <c r="C1069" s="2" t="s">
        <v>7478</v>
      </c>
      <c r="D1069" s="51">
        <v>3.572916666666667</v>
      </c>
      <c r="E1069" s="51">
        <v>21.4375</v>
      </c>
      <c r="F1069" s="52">
        <v>5.99</v>
      </c>
      <c r="G1069" s="51">
        <v>17.86</v>
      </c>
      <c r="H1069" s="53">
        <v>14</v>
      </c>
      <c r="I1069" s="52">
        <v>0.01</v>
      </c>
      <c r="J1069" s="51">
        <v>303</v>
      </c>
      <c r="K1069" s="52">
        <v>0.01</v>
      </c>
      <c r="L1069" s="51">
        <v>252.97</v>
      </c>
      <c r="M1069" s="52">
        <v>0.01</v>
      </c>
      <c r="N1069" s="54">
        <v>3</v>
      </c>
      <c r="O1069" s="54">
        <v>3</v>
      </c>
      <c r="P1069" s="55" t="str">
        <f t="shared" si="16"/>
        <v>33</v>
      </c>
      <c r="Q1069" s="55"/>
      <c r="R1069" s="54" t="s">
        <v>3336</v>
      </c>
    </row>
    <row r="1070" spans="1:18" x14ac:dyDescent="0.25">
      <c r="A1070" s="2" t="s">
        <v>4082</v>
      </c>
      <c r="B1070" s="2" t="s">
        <v>6003</v>
      </c>
      <c r="C1070" s="2" t="s">
        <v>6004</v>
      </c>
      <c r="D1070" s="51">
        <v>2.2599999999999989</v>
      </c>
      <c r="E1070" s="51">
        <v>16.176400000000001</v>
      </c>
      <c r="F1070" s="52">
        <v>7.15</v>
      </c>
      <c r="G1070" s="51">
        <v>13.91</v>
      </c>
      <c r="H1070" s="53">
        <v>18</v>
      </c>
      <c r="I1070" s="52">
        <v>0.01</v>
      </c>
      <c r="J1070" s="51">
        <v>293</v>
      </c>
      <c r="K1070" s="52">
        <v>0.01</v>
      </c>
      <c r="L1070" s="51">
        <v>252.32</v>
      </c>
      <c r="M1070" s="52">
        <v>0.01</v>
      </c>
      <c r="N1070" s="54">
        <v>3</v>
      </c>
      <c r="O1070" s="54">
        <v>3</v>
      </c>
      <c r="P1070" s="55" t="str">
        <f t="shared" si="16"/>
        <v>33</v>
      </c>
      <c r="Q1070" s="55"/>
      <c r="R1070" s="54" t="s">
        <v>7</v>
      </c>
    </row>
    <row r="1071" spans="1:18" x14ac:dyDescent="0.25">
      <c r="A1071" s="2" t="s">
        <v>4082</v>
      </c>
      <c r="B1071" s="2" t="s">
        <v>6007</v>
      </c>
      <c r="C1071" s="2" t="s">
        <v>6008</v>
      </c>
      <c r="D1071" s="51">
        <v>7.0900000000000025</v>
      </c>
      <c r="E1071" s="51">
        <v>28</v>
      </c>
      <c r="F1071" s="52">
        <v>3.94</v>
      </c>
      <c r="G1071" s="51">
        <v>20.91</v>
      </c>
      <c r="H1071" s="53">
        <v>12</v>
      </c>
      <c r="I1071" s="52">
        <v>0.01</v>
      </c>
      <c r="J1071" s="51">
        <v>336</v>
      </c>
      <c r="K1071" s="52">
        <v>0.01</v>
      </c>
      <c r="L1071" s="51">
        <v>250.92</v>
      </c>
      <c r="M1071" s="52">
        <v>0.01</v>
      </c>
      <c r="N1071" s="54">
        <v>3</v>
      </c>
      <c r="O1071" s="54">
        <v>3</v>
      </c>
      <c r="P1071" s="55" t="str">
        <f t="shared" si="16"/>
        <v>33</v>
      </c>
      <c r="Q1071" s="55"/>
      <c r="R1071" s="54" t="s">
        <v>7</v>
      </c>
    </row>
    <row r="1072" spans="1:18" x14ac:dyDescent="0.25">
      <c r="A1072" s="2" t="s">
        <v>4082</v>
      </c>
      <c r="B1072" s="2" t="s">
        <v>6009</v>
      </c>
      <c r="C1072" s="2" t="s">
        <v>6010</v>
      </c>
      <c r="D1072" s="51">
        <v>1.3999999999999992</v>
      </c>
      <c r="E1072" s="51">
        <v>10.9285</v>
      </c>
      <c r="F1072" s="52">
        <v>7.8</v>
      </c>
      <c r="G1072" s="51">
        <v>9.52</v>
      </c>
      <c r="H1072" s="53">
        <v>26</v>
      </c>
      <c r="I1072" s="52">
        <v>0.02</v>
      </c>
      <c r="J1072" s="51">
        <v>286</v>
      </c>
      <c r="K1072" s="52">
        <v>0.01</v>
      </c>
      <c r="L1072" s="51">
        <v>249.6</v>
      </c>
      <c r="M1072" s="52">
        <v>0.01</v>
      </c>
      <c r="N1072" s="54">
        <v>3</v>
      </c>
      <c r="O1072" s="54">
        <v>3</v>
      </c>
      <c r="P1072" s="55" t="str">
        <f t="shared" si="16"/>
        <v>33</v>
      </c>
      <c r="Q1072" s="55"/>
      <c r="R1072" s="54" t="s">
        <v>7</v>
      </c>
    </row>
    <row r="1073" spans="1:18" x14ac:dyDescent="0.25">
      <c r="A1073" s="2" t="s">
        <v>4082</v>
      </c>
      <c r="B1073" s="2" t="s">
        <v>6011</v>
      </c>
      <c r="C1073" s="2" t="s">
        <v>461</v>
      </c>
      <c r="D1073" s="51">
        <v>2.7899999999999996</v>
      </c>
      <c r="E1073" s="51">
        <v>15.8947</v>
      </c>
      <c r="F1073" s="52">
        <v>5.69</v>
      </c>
      <c r="G1073" s="51">
        <v>13.1</v>
      </c>
      <c r="H1073" s="53">
        <v>19</v>
      </c>
      <c r="I1073" s="52">
        <v>0.01</v>
      </c>
      <c r="J1073" s="51">
        <v>302</v>
      </c>
      <c r="K1073" s="52">
        <v>0.01</v>
      </c>
      <c r="L1073" s="51">
        <v>248.99</v>
      </c>
      <c r="M1073" s="52">
        <v>0.01</v>
      </c>
      <c r="N1073" s="54">
        <v>3</v>
      </c>
      <c r="O1073" s="54">
        <v>3</v>
      </c>
      <c r="P1073" s="55" t="str">
        <f t="shared" si="16"/>
        <v>33</v>
      </c>
      <c r="Q1073" s="55"/>
      <c r="R1073" s="54" t="s">
        <v>7</v>
      </c>
    </row>
    <row r="1074" spans="1:18" x14ac:dyDescent="0.25">
      <c r="A1074" s="2" t="s">
        <v>4082</v>
      </c>
      <c r="B1074" s="2" t="s">
        <v>7479</v>
      </c>
      <c r="C1074" s="2" t="s">
        <v>7280</v>
      </c>
      <c r="D1074" s="51">
        <v>3.9027777777777781</v>
      </c>
      <c r="E1074" s="51">
        <v>23.416599999999999</v>
      </c>
      <c r="F1074" s="52">
        <v>5.99</v>
      </c>
      <c r="G1074" s="51">
        <v>19.510000000000002</v>
      </c>
      <c r="H1074" s="53">
        <v>13</v>
      </c>
      <c r="I1074" s="52">
        <v>0.01</v>
      </c>
      <c r="J1074" s="51">
        <v>298</v>
      </c>
      <c r="K1074" s="52">
        <v>0.01</v>
      </c>
      <c r="L1074" s="51">
        <v>247.26</v>
      </c>
      <c r="M1074" s="52">
        <v>0.01</v>
      </c>
      <c r="N1074" s="54">
        <v>3</v>
      </c>
      <c r="O1074" s="54">
        <v>3</v>
      </c>
      <c r="P1074" s="55" t="str">
        <f t="shared" si="16"/>
        <v>33</v>
      </c>
      <c r="Q1074" s="55"/>
      <c r="R1074" s="54" t="s">
        <v>3336</v>
      </c>
    </row>
    <row r="1075" spans="1:18" x14ac:dyDescent="0.25">
      <c r="A1075" s="2" t="s">
        <v>4082</v>
      </c>
      <c r="B1075" s="2" t="s">
        <v>6012</v>
      </c>
      <c r="C1075" s="2" t="s">
        <v>6013</v>
      </c>
      <c r="D1075" s="51">
        <v>2.9699999999999993</v>
      </c>
      <c r="E1075" s="51">
        <v>19.510000000000002</v>
      </c>
      <c r="F1075" s="52">
        <v>6.56</v>
      </c>
      <c r="G1075" s="51">
        <v>16.54</v>
      </c>
      <c r="H1075" s="53">
        <v>15</v>
      </c>
      <c r="I1075" s="52">
        <v>0.01</v>
      </c>
      <c r="J1075" s="51">
        <v>291.16000000000003</v>
      </c>
      <c r="K1075" s="52">
        <v>0.01</v>
      </c>
      <c r="L1075" s="51">
        <v>246.61</v>
      </c>
      <c r="M1075" s="52">
        <v>0.01</v>
      </c>
      <c r="N1075" s="54">
        <v>3</v>
      </c>
      <c r="O1075" s="54">
        <v>3</v>
      </c>
      <c r="P1075" s="55" t="str">
        <f t="shared" si="16"/>
        <v>33</v>
      </c>
      <c r="Q1075" s="55"/>
      <c r="R1075" s="54" t="s">
        <v>7</v>
      </c>
    </row>
    <row r="1076" spans="1:18" x14ac:dyDescent="0.25">
      <c r="A1076" s="2" t="s">
        <v>4082</v>
      </c>
      <c r="B1076" s="2" t="s">
        <v>6014</v>
      </c>
      <c r="C1076" s="2" t="s">
        <v>6015</v>
      </c>
      <c r="D1076" s="51">
        <v>4.1599999999999993</v>
      </c>
      <c r="E1076" s="51">
        <v>24.658300000000001</v>
      </c>
      <c r="F1076" s="52">
        <v>5.92</v>
      </c>
      <c r="G1076" s="51">
        <v>20.49</v>
      </c>
      <c r="H1076" s="53">
        <v>12</v>
      </c>
      <c r="I1076" s="52">
        <v>0.01</v>
      </c>
      <c r="J1076" s="51">
        <v>295.89999999999998</v>
      </c>
      <c r="K1076" s="52">
        <v>0.01</v>
      </c>
      <c r="L1076" s="51">
        <v>245.98</v>
      </c>
      <c r="M1076" s="52">
        <v>0.01</v>
      </c>
      <c r="N1076" s="54">
        <v>3</v>
      </c>
      <c r="O1076" s="54">
        <v>3</v>
      </c>
      <c r="P1076" s="55" t="str">
        <f t="shared" si="16"/>
        <v>33</v>
      </c>
      <c r="Q1076" s="55"/>
      <c r="R1076" s="54" t="s">
        <v>7</v>
      </c>
    </row>
    <row r="1077" spans="1:18" x14ac:dyDescent="0.25">
      <c r="A1077" s="2" t="s">
        <v>4082</v>
      </c>
      <c r="B1077" s="2" t="s">
        <v>6018</v>
      </c>
      <c r="C1077" s="2" t="s">
        <v>6019</v>
      </c>
      <c r="D1077" s="51">
        <v>1.6700000000000006</v>
      </c>
      <c r="E1077" s="51">
        <v>13.884499999999999</v>
      </c>
      <c r="F1077" s="52">
        <v>8.31</v>
      </c>
      <c r="G1077" s="51">
        <v>12.21</v>
      </c>
      <c r="H1077" s="53">
        <v>20</v>
      </c>
      <c r="I1077" s="52">
        <v>0.01</v>
      </c>
      <c r="J1077" s="51">
        <v>277.69</v>
      </c>
      <c r="K1077" s="52">
        <v>0.01</v>
      </c>
      <c r="L1077" s="51">
        <v>244.29</v>
      </c>
      <c r="M1077" s="52">
        <v>0.01</v>
      </c>
      <c r="N1077" s="54">
        <v>3</v>
      </c>
      <c r="O1077" s="54">
        <v>3</v>
      </c>
      <c r="P1077" s="55" t="str">
        <f t="shared" si="16"/>
        <v>33</v>
      </c>
      <c r="Q1077" s="55"/>
      <c r="R1077" s="54" t="s">
        <v>7</v>
      </c>
    </row>
    <row r="1078" spans="1:18" x14ac:dyDescent="0.25">
      <c r="A1078" s="2" t="s">
        <v>4082</v>
      </c>
      <c r="B1078" s="2" t="s">
        <v>6020</v>
      </c>
      <c r="C1078" s="2" t="s">
        <v>6021</v>
      </c>
      <c r="D1078" s="51">
        <v>3.56</v>
      </c>
      <c r="E1078" s="51">
        <v>24.7</v>
      </c>
      <c r="F1078" s="52">
        <v>6.93</v>
      </c>
      <c r="G1078" s="51">
        <v>21.14</v>
      </c>
      <c r="H1078" s="53">
        <v>12</v>
      </c>
      <c r="I1078" s="52">
        <v>0.01</v>
      </c>
      <c r="J1078" s="51">
        <v>287</v>
      </c>
      <c r="K1078" s="52">
        <v>0.01</v>
      </c>
      <c r="L1078" s="51">
        <v>244.28</v>
      </c>
      <c r="M1078" s="52">
        <v>0.01</v>
      </c>
      <c r="N1078" s="54">
        <v>3</v>
      </c>
      <c r="O1078" s="54">
        <v>3</v>
      </c>
      <c r="P1078" s="55" t="str">
        <f t="shared" si="16"/>
        <v>33</v>
      </c>
      <c r="Q1078" s="55"/>
      <c r="R1078" s="54" t="s">
        <v>7</v>
      </c>
    </row>
    <row r="1079" spans="1:18" x14ac:dyDescent="0.25">
      <c r="A1079" s="2" t="s">
        <v>4082</v>
      </c>
      <c r="B1079" s="2" t="s">
        <v>6026</v>
      </c>
      <c r="C1079" s="2" t="s">
        <v>6027</v>
      </c>
      <c r="D1079" s="51">
        <v>4.2000000000000011</v>
      </c>
      <c r="E1079" s="51">
        <v>21.514199999999999</v>
      </c>
      <c r="F1079" s="52">
        <v>5.12</v>
      </c>
      <c r="G1079" s="51">
        <v>17.309999999999999</v>
      </c>
      <c r="H1079" s="53">
        <v>14</v>
      </c>
      <c r="I1079" s="52">
        <v>0.01</v>
      </c>
      <c r="J1079" s="51">
        <v>301.2</v>
      </c>
      <c r="K1079" s="52">
        <v>0.01</v>
      </c>
      <c r="L1079" s="51">
        <v>242.4</v>
      </c>
      <c r="M1079" s="52">
        <v>0.01</v>
      </c>
      <c r="N1079" s="54">
        <v>3</v>
      </c>
      <c r="O1079" s="54">
        <v>3</v>
      </c>
      <c r="P1079" s="55" t="str">
        <f t="shared" si="16"/>
        <v>33</v>
      </c>
      <c r="Q1079" s="55"/>
      <c r="R1079" s="54" t="s">
        <v>7</v>
      </c>
    </row>
    <row r="1080" spans="1:18" x14ac:dyDescent="0.25">
      <c r="A1080" s="2" t="s">
        <v>4082</v>
      </c>
      <c r="B1080" s="2" t="s">
        <v>6028</v>
      </c>
      <c r="C1080" s="2" t="s">
        <v>6029</v>
      </c>
      <c r="D1080" s="51">
        <v>4.5900000000000007</v>
      </c>
      <c r="E1080" s="51">
        <v>24.75</v>
      </c>
      <c r="F1080" s="52">
        <v>5.39</v>
      </c>
      <c r="G1080" s="51">
        <v>20.16</v>
      </c>
      <c r="H1080" s="53">
        <v>12</v>
      </c>
      <c r="I1080" s="52">
        <v>0.01</v>
      </c>
      <c r="J1080" s="51">
        <v>297</v>
      </c>
      <c r="K1080" s="52">
        <v>0.01</v>
      </c>
      <c r="L1080" s="51">
        <v>241.92</v>
      </c>
      <c r="M1080" s="52">
        <v>0.01</v>
      </c>
      <c r="N1080" s="54">
        <v>3</v>
      </c>
      <c r="O1080" s="54">
        <v>3</v>
      </c>
      <c r="P1080" s="55" t="str">
        <f t="shared" si="16"/>
        <v>33</v>
      </c>
      <c r="Q1080" s="55"/>
      <c r="R1080" s="54" t="s">
        <v>7</v>
      </c>
    </row>
    <row r="1081" spans="1:18" x14ac:dyDescent="0.25">
      <c r="A1081" s="2" t="s">
        <v>4082</v>
      </c>
      <c r="B1081" s="2" t="s">
        <v>6032</v>
      </c>
      <c r="C1081" s="2" t="s">
        <v>6033</v>
      </c>
      <c r="D1081" s="51">
        <v>2.7000000000000006</v>
      </c>
      <c r="E1081" s="51">
        <v>17.058800000000002</v>
      </c>
      <c r="F1081" s="52">
        <v>6.31</v>
      </c>
      <c r="G1081" s="51">
        <v>14.35</v>
      </c>
      <c r="H1081" s="53">
        <v>18</v>
      </c>
      <c r="I1081" s="52">
        <v>0.01</v>
      </c>
      <c r="J1081" s="51">
        <v>290</v>
      </c>
      <c r="K1081" s="52">
        <v>0.01</v>
      </c>
      <c r="L1081" s="51">
        <v>241.4</v>
      </c>
      <c r="M1081" s="52">
        <v>0.01</v>
      </c>
      <c r="N1081" s="54">
        <v>3</v>
      </c>
      <c r="O1081" s="54">
        <v>3</v>
      </c>
      <c r="P1081" s="55" t="str">
        <f t="shared" si="16"/>
        <v>33</v>
      </c>
      <c r="Q1081" s="55"/>
      <c r="R1081" s="54" t="s">
        <v>7</v>
      </c>
    </row>
    <row r="1082" spans="1:18" x14ac:dyDescent="0.25">
      <c r="A1082" s="2" t="s">
        <v>4082</v>
      </c>
      <c r="B1082" s="2" t="s">
        <v>6034</v>
      </c>
      <c r="C1082" s="2" t="s">
        <v>6035</v>
      </c>
      <c r="D1082" s="51">
        <v>2.93</v>
      </c>
      <c r="E1082" s="51">
        <v>20.164200000000001</v>
      </c>
      <c r="F1082" s="52">
        <v>6.88</v>
      </c>
      <c r="G1082" s="51">
        <v>17.23</v>
      </c>
      <c r="H1082" s="53">
        <v>14</v>
      </c>
      <c r="I1082" s="52">
        <v>0.01</v>
      </c>
      <c r="J1082" s="51">
        <v>282.3</v>
      </c>
      <c r="K1082" s="52">
        <v>0.01</v>
      </c>
      <c r="L1082" s="51">
        <v>241.28</v>
      </c>
      <c r="M1082" s="52">
        <v>0.01</v>
      </c>
      <c r="N1082" s="54">
        <v>3</v>
      </c>
      <c r="O1082" s="54">
        <v>3</v>
      </c>
      <c r="P1082" s="55" t="str">
        <f t="shared" si="16"/>
        <v>33</v>
      </c>
      <c r="Q1082" s="55"/>
      <c r="R1082" s="54" t="s">
        <v>7</v>
      </c>
    </row>
    <row r="1083" spans="1:18" x14ac:dyDescent="0.25">
      <c r="A1083" s="2" t="s">
        <v>4082</v>
      </c>
      <c r="B1083" s="2" t="s">
        <v>7482</v>
      </c>
      <c r="C1083" s="2" t="s">
        <v>7483</v>
      </c>
      <c r="D1083" s="51">
        <v>2.6703703703703701</v>
      </c>
      <c r="E1083" s="51">
        <v>16.022200000000002</v>
      </c>
      <c r="F1083" s="52">
        <v>5.99</v>
      </c>
      <c r="G1083" s="51">
        <v>13.35</v>
      </c>
      <c r="H1083" s="53">
        <v>18</v>
      </c>
      <c r="I1083" s="52">
        <v>0.01</v>
      </c>
      <c r="J1083" s="51">
        <v>288.39999999999998</v>
      </c>
      <c r="K1083" s="52">
        <v>0.01</v>
      </c>
      <c r="L1083" s="51">
        <v>240.33</v>
      </c>
      <c r="M1083" s="52">
        <v>0.01</v>
      </c>
      <c r="N1083" s="54">
        <v>3</v>
      </c>
      <c r="O1083" s="54">
        <v>3</v>
      </c>
      <c r="P1083" s="55" t="str">
        <f t="shared" si="16"/>
        <v>33</v>
      </c>
      <c r="Q1083" s="55"/>
      <c r="R1083" s="54" t="s">
        <v>3336</v>
      </c>
    </row>
    <row r="1084" spans="1:18" x14ac:dyDescent="0.25">
      <c r="A1084" s="2" t="s">
        <v>4082</v>
      </c>
      <c r="B1084" s="2" t="s">
        <v>7484</v>
      </c>
      <c r="C1084" s="2" t="s">
        <v>7485</v>
      </c>
      <c r="D1084" s="51">
        <v>4</v>
      </c>
      <c r="E1084" s="51">
        <v>24</v>
      </c>
      <c r="F1084" s="52">
        <v>6</v>
      </c>
      <c r="G1084" s="51">
        <v>20</v>
      </c>
      <c r="H1084" s="53">
        <v>12</v>
      </c>
      <c r="I1084" s="52">
        <v>0.01</v>
      </c>
      <c r="J1084" s="51">
        <v>288</v>
      </c>
      <c r="K1084" s="52">
        <v>0.01</v>
      </c>
      <c r="L1084" s="51">
        <v>240</v>
      </c>
      <c r="M1084" s="52">
        <v>0.01</v>
      </c>
      <c r="N1084" s="54">
        <v>3</v>
      </c>
      <c r="O1084" s="54">
        <v>3</v>
      </c>
      <c r="P1084" s="55" t="str">
        <f t="shared" si="16"/>
        <v>33</v>
      </c>
      <c r="Q1084" s="55"/>
      <c r="R1084" s="54" t="s">
        <v>3336</v>
      </c>
    </row>
    <row r="1085" spans="1:18" x14ac:dyDescent="0.25">
      <c r="A1085" s="2" t="s">
        <v>4082</v>
      </c>
      <c r="B1085" s="2" t="s">
        <v>7486</v>
      </c>
      <c r="C1085" s="2" t="s">
        <v>589</v>
      </c>
      <c r="D1085" s="51">
        <v>3.1705128205128208</v>
      </c>
      <c r="E1085" s="51">
        <v>19.023</v>
      </c>
      <c r="F1085" s="52">
        <v>5.99</v>
      </c>
      <c r="G1085" s="51">
        <v>15.85</v>
      </c>
      <c r="H1085" s="53">
        <v>15</v>
      </c>
      <c r="I1085" s="52">
        <v>0.01</v>
      </c>
      <c r="J1085" s="51">
        <v>284.3</v>
      </c>
      <c r="K1085" s="52">
        <v>0.01</v>
      </c>
      <c r="L1085" s="51">
        <v>236.74</v>
      </c>
      <c r="M1085" s="52">
        <v>0.01</v>
      </c>
      <c r="N1085" s="54">
        <v>3</v>
      </c>
      <c r="O1085" s="54">
        <v>3</v>
      </c>
      <c r="P1085" s="55" t="str">
        <f t="shared" si="16"/>
        <v>33</v>
      </c>
      <c r="Q1085" s="55"/>
      <c r="R1085" s="54" t="s">
        <v>3336</v>
      </c>
    </row>
    <row r="1086" spans="1:18" x14ac:dyDescent="0.25">
      <c r="A1086" s="2" t="s">
        <v>4082</v>
      </c>
      <c r="B1086" s="2" t="s">
        <v>6046</v>
      </c>
      <c r="C1086" s="2" t="s">
        <v>6047</v>
      </c>
      <c r="D1086" s="51">
        <v>3.2299999999999986</v>
      </c>
      <c r="E1086" s="51">
        <v>19.9375</v>
      </c>
      <c r="F1086" s="52">
        <v>6.17</v>
      </c>
      <c r="G1086" s="51">
        <v>16.7</v>
      </c>
      <c r="H1086" s="53">
        <v>14</v>
      </c>
      <c r="I1086" s="52">
        <v>0.01</v>
      </c>
      <c r="J1086" s="51">
        <v>281</v>
      </c>
      <c r="K1086" s="52">
        <v>0.01</v>
      </c>
      <c r="L1086" s="51">
        <v>235.78</v>
      </c>
      <c r="M1086" s="52">
        <v>0.01</v>
      </c>
      <c r="N1086" s="54">
        <v>3</v>
      </c>
      <c r="O1086" s="54">
        <v>3</v>
      </c>
      <c r="P1086" s="55" t="str">
        <f t="shared" si="16"/>
        <v>33</v>
      </c>
      <c r="Q1086" s="55"/>
      <c r="R1086" s="54" t="s">
        <v>7</v>
      </c>
    </row>
    <row r="1087" spans="1:18" x14ac:dyDescent="0.25">
      <c r="A1087" s="2" t="s">
        <v>4082</v>
      </c>
      <c r="B1087" s="2" t="s">
        <v>6048</v>
      </c>
      <c r="C1087" s="2" t="s">
        <v>6049</v>
      </c>
      <c r="D1087" s="51">
        <v>3</v>
      </c>
      <c r="E1087" s="51">
        <v>21.134599999999999</v>
      </c>
      <c r="F1087" s="52">
        <v>7.04</v>
      </c>
      <c r="G1087" s="51">
        <v>18.13</v>
      </c>
      <c r="H1087" s="53">
        <v>13</v>
      </c>
      <c r="I1087" s="52">
        <v>0.01</v>
      </c>
      <c r="J1087" s="51">
        <v>274.75</v>
      </c>
      <c r="K1087" s="52">
        <v>0.01</v>
      </c>
      <c r="L1087" s="51">
        <v>235.75</v>
      </c>
      <c r="M1087" s="52">
        <v>0.01</v>
      </c>
      <c r="N1087" s="54">
        <v>3</v>
      </c>
      <c r="O1087" s="54">
        <v>3</v>
      </c>
      <c r="P1087" s="55" t="str">
        <f t="shared" si="16"/>
        <v>33</v>
      </c>
      <c r="Q1087" s="55"/>
      <c r="R1087" s="54" t="s">
        <v>7</v>
      </c>
    </row>
    <row r="1088" spans="1:18" x14ac:dyDescent="0.25">
      <c r="A1088" s="2" t="s">
        <v>4082</v>
      </c>
      <c r="B1088" s="2" t="s">
        <v>6054</v>
      </c>
      <c r="C1088" s="2" t="s">
        <v>6055</v>
      </c>
      <c r="D1088" s="51">
        <v>2.9699999999999993</v>
      </c>
      <c r="E1088" s="51">
        <v>21.076899999999998</v>
      </c>
      <c r="F1088" s="52">
        <v>7.09</v>
      </c>
      <c r="G1088" s="51">
        <v>18.100000000000001</v>
      </c>
      <c r="H1088" s="53">
        <v>13</v>
      </c>
      <c r="I1088" s="52">
        <v>0.01</v>
      </c>
      <c r="J1088" s="51">
        <v>274</v>
      </c>
      <c r="K1088" s="52">
        <v>0.01</v>
      </c>
      <c r="L1088" s="51">
        <v>235.39</v>
      </c>
      <c r="M1088" s="52">
        <v>0.01</v>
      </c>
      <c r="N1088" s="54">
        <v>3</v>
      </c>
      <c r="O1088" s="54">
        <v>3</v>
      </c>
      <c r="P1088" s="55" t="str">
        <f t="shared" si="16"/>
        <v>33</v>
      </c>
      <c r="Q1088" s="55"/>
      <c r="R1088" s="54" t="s">
        <v>7</v>
      </c>
    </row>
    <row r="1089" spans="1:18" x14ac:dyDescent="0.25">
      <c r="A1089" s="2" t="s">
        <v>4082</v>
      </c>
      <c r="B1089" s="2" t="s">
        <v>6056</v>
      </c>
      <c r="C1089" s="2" t="s">
        <v>6057</v>
      </c>
      <c r="D1089" s="51">
        <v>1.8799999999999992</v>
      </c>
      <c r="E1089" s="51">
        <v>19.969200000000001</v>
      </c>
      <c r="F1089" s="52">
        <v>10.62</v>
      </c>
      <c r="G1089" s="51">
        <v>18.079999999999998</v>
      </c>
      <c r="H1089" s="53">
        <v>13</v>
      </c>
      <c r="I1089" s="52">
        <v>0.01</v>
      </c>
      <c r="J1089" s="51">
        <v>259.60000000000002</v>
      </c>
      <c r="K1089" s="52">
        <v>0.01</v>
      </c>
      <c r="L1089" s="51">
        <v>235.16</v>
      </c>
      <c r="M1089" s="52">
        <v>0.01</v>
      </c>
      <c r="N1089" s="54">
        <v>3</v>
      </c>
      <c r="O1089" s="54">
        <v>3</v>
      </c>
      <c r="P1089" s="55" t="str">
        <f t="shared" si="16"/>
        <v>33</v>
      </c>
      <c r="Q1089" s="55"/>
      <c r="R1089" s="54" t="s">
        <v>7</v>
      </c>
    </row>
    <row r="1090" spans="1:18" x14ac:dyDescent="0.25">
      <c r="A1090" s="2" t="s">
        <v>4082</v>
      </c>
      <c r="B1090" s="2" t="s">
        <v>7493</v>
      </c>
      <c r="C1090" s="2" t="s">
        <v>7494</v>
      </c>
      <c r="D1090" s="51">
        <v>3.4230769230769225</v>
      </c>
      <c r="E1090" s="51">
        <v>20.538399999999999</v>
      </c>
      <c r="F1090" s="52">
        <v>5.99</v>
      </c>
      <c r="G1090" s="51">
        <v>17.11</v>
      </c>
      <c r="H1090" s="53">
        <v>14</v>
      </c>
      <c r="I1090" s="52">
        <v>0.01</v>
      </c>
      <c r="J1090" s="51">
        <v>282</v>
      </c>
      <c r="K1090" s="52">
        <v>0.01</v>
      </c>
      <c r="L1090" s="51">
        <v>234.07</v>
      </c>
      <c r="M1090" s="52">
        <v>0.01</v>
      </c>
      <c r="N1090" s="54">
        <v>3</v>
      </c>
      <c r="O1090" s="54">
        <v>3</v>
      </c>
      <c r="P1090" s="55" t="str">
        <f t="shared" si="16"/>
        <v>33</v>
      </c>
      <c r="Q1090" s="55"/>
      <c r="R1090" s="54" t="s">
        <v>3336</v>
      </c>
    </row>
    <row r="1091" spans="1:18" x14ac:dyDescent="0.25">
      <c r="A1091" s="2" t="s">
        <v>4082</v>
      </c>
      <c r="B1091" s="2" t="s">
        <v>6058</v>
      </c>
      <c r="C1091" s="2" t="s">
        <v>6059</v>
      </c>
      <c r="D1091" s="51">
        <v>2.93</v>
      </c>
      <c r="E1091" s="51">
        <v>18.8</v>
      </c>
      <c r="F1091" s="52">
        <v>6.41</v>
      </c>
      <c r="G1091" s="51">
        <v>15.87</v>
      </c>
      <c r="H1091" s="53">
        <v>15</v>
      </c>
      <c r="I1091" s="52">
        <v>0.01</v>
      </c>
      <c r="J1091" s="51">
        <v>278</v>
      </c>
      <c r="K1091" s="52">
        <v>0.01</v>
      </c>
      <c r="L1091" s="51">
        <v>234.05</v>
      </c>
      <c r="M1091" s="52">
        <v>0.01</v>
      </c>
      <c r="N1091" s="54">
        <v>3</v>
      </c>
      <c r="O1091" s="54">
        <v>3</v>
      </c>
      <c r="P1091" s="55" t="str">
        <f t="shared" si="16"/>
        <v>33</v>
      </c>
      <c r="Q1091" s="55"/>
      <c r="R1091" s="54" t="s">
        <v>7</v>
      </c>
    </row>
    <row r="1092" spans="1:18" x14ac:dyDescent="0.25">
      <c r="A1092" s="2" t="s">
        <v>4082</v>
      </c>
      <c r="B1092" s="2" t="s">
        <v>6060</v>
      </c>
      <c r="C1092" s="2" t="s">
        <v>6061</v>
      </c>
      <c r="D1092" s="51">
        <v>2.6599999999999993</v>
      </c>
      <c r="E1092" s="51">
        <v>17.265599999999999</v>
      </c>
      <c r="F1092" s="52">
        <v>6.49</v>
      </c>
      <c r="G1092" s="51">
        <v>14.6</v>
      </c>
      <c r="H1092" s="53">
        <v>16</v>
      </c>
      <c r="I1092" s="52">
        <v>0.01</v>
      </c>
      <c r="J1092" s="51">
        <v>276.25</v>
      </c>
      <c r="K1092" s="52">
        <v>0.01</v>
      </c>
      <c r="L1092" s="51">
        <v>233.69</v>
      </c>
      <c r="M1092" s="52">
        <v>0.01</v>
      </c>
      <c r="N1092" s="54">
        <v>3</v>
      </c>
      <c r="O1092" s="54">
        <v>3</v>
      </c>
      <c r="P1092" s="55" t="str">
        <f t="shared" si="16"/>
        <v>33</v>
      </c>
      <c r="Q1092" s="55"/>
      <c r="R1092" s="54" t="s">
        <v>7</v>
      </c>
    </row>
    <row r="1093" spans="1:18" x14ac:dyDescent="0.25">
      <c r="A1093" s="2" t="s">
        <v>4082</v>
      </c>
      <c r="B1093" s="2" t="s">
        <v>6064</v>
      </c>
      <c r="C1093" s="2" t="s">
        <v>6065</v>
      </c>
      <c r="D1093" s="51">
        <v>3.649999999999999</v>
      </c>
      <c r="E1093" s="51">
        <v>21.5</v>
      </c>
      <c r="F1093" s="52">
        <v>5.89</v>
      </c>
      <c r="G1093" s="51">
        <v>17.850000000000001</v>
      </c>
      <c r="H1093" s="53">
        <v>13</v>
      </c>
      <c r="I1093" s="52">
        <v>0.01</v>
      </c>
      <c r="J1093" s="51">
        <v>279.5</v>
      </c>
      <c r="K1093" s="52">
        <v>0.01</v>
      </c>
      <c r="L1093" s="51">
        <v>232.05</v>
      </c>
      <c r="M1093" s="52">
        <v>0.01</v>
      </c>
      <c r="N1093" s="54">
        <v>3</v>
      </c>
      <c r="O1093" s="54">
        <v>3</v>
      </c>
      <c r="P1093" s="55" t="str">
        <f t="shared" si="16"/>
        <v>33</v>
      </c>
      <c r="Q1093" s="55"/>
      <c r="R1093" s="54" t="s">
        <v>7</v>
      </c>
    </row>
    <row r="1094" spans="1:18" x14ac:dyDescent="0.25">
      <c r="A1094" s="2" t="s">
        <v>4082</v>
      </c>
      <c r="B1094" s="2" t="s">
        <v>6066</v>
      </c>
      <c r="C1094" s="2" t="s">
        <v>6067</v>
      </c>
      <c r="D1094" s="51">
        <v>3.2299999999999986</v>
      </c>
      <c r="E1094" s="51">
        <v>20.666599999999999</v>
      </c>
      <c r="F1094" s="52">
        <v>6.39</v>
      </c>
      <c r="G1094" s="51">
        <v>17.43</v>
      </c>
      <c r="H1094" s="53">
        <v>13</v>
      </c>
      <c r="I1094" s="52">
        <v>0.01</v>
      </c>
      <c r="J1094" s="51">
        <v>274</v>
      </c>
      <c r="K1094" s="52">
        <v>0.01</v>
      </c>
      <c r="L1094" s="51">
        <v>232.01</v>
      </c>
      <c r="M1094" s="52">
        <v>0.01</v>
      </c>
      <c r="N1094" s="54">
        <v>3</v>
      </c>
      <c r="O1094" s="54">
        <v>3</v>
      </c>
      <c r="P1094" s="55" t="str">
        <f t="shared" si="16"/>
        <v>33</v>
      </c>
      <c r="Q1094" s="55"/>
      <c r="R1094" s="54" t="s">
        <v>7</v>
      </c>
    </row>
    <row r="1095" spans="1:18" x14ac:dyDescent="0.25">
      <c r="A1095" s="2" t="s">
        <v>4082</v>
      </c>
      <c r="B1095" s="2" t="s">
        <v>6072</v>
      </c>
      <c r="C1095" s="2" t="s">
        <v>6073</v>
      </c>
      <c r="D1095" s="51">
        <v>1.8799999999999997</v>
      </c>
      <c r="E1095" s="51">
        <v>14.026300000000001</v>
      </c>
      <c r="F1095" s="52">
        <v>7.46</v>
      </c>
      <c r="G1095" s="51">
        <v>12.14</v>
      </c>
      <c r="H1095" s="53">
        <v>19</v>
      </c>
      <c r="I1095" s="52">
        <v>0.01</v>
      </c>
      <c r="J1095" s="51">
        <v>266.5</v>
      </c>
      <c r="K1095" s="52">
        <v>0.01</v>
      </c>
      <c r="L1095" s="51">
        <v>230.78</v>
      </c>
      <c r="M1095" s="52">
        <v>0.01</v>
      </c>
      <c r="N1095" s="54">
        <v>3</v>
      </c>
      <c r="O1095" s="54">
        <v>3</v>
      </c>
      <c r="P1095" s="55" t="str">
        <f t="shared" ref="P1095:P1158" si="17">N1095&amp;O1095</f>
        <v>33</v>
      </c>
      <c r="Q1095" s="55"/>
      <c r="R1095" s="54" t="s">
        <v>7</v>
      </c>
    </row>
    <row r="1096" spans="1:18" x14ac:dyDescent="0.25">
      <c r="A1096" s="2" t="s">
        <v>4082</v>
      </c>
      <c r="B1096" s="2" t="s">
        <v>7499</v>
      </c>
      <c r="C1096" s="2" t="s">
        <v>141</v>
      </c>
      <c r="D1096" s="51">
        <v>2.8368421052631581</v>
      </c>
      <c r="E1096" s="51">
        <v>17.021000000000001</v>
      </c>
      <c r="F1096" s="52">
        <v>5.99</v>
      </c>
      <c r="G1096" s="51">
        <v>14.18</v>
      </c>
      <c r="H1096" s="53">
        <v>16</v>
      </c>
      <c r="I1096" s="52">
        <v>0.01</v>
      </c>
      <c r="J1096" s="51">
        <v>275.39999999999998</v>
      </c>
      <c r="K1096" s="52">
        <v>0.01</v>
      </c>
      <c r="L1096" s="51">
        <v>230.01</v>
      </c>
      <c r="M1096" s="52">
        <v>0.01</v>
      </c>
      <c r="N1096" s="54">
        <v>3</v>
      </c>
      <c r="O1096" s="54">
        <v>3</v>
      </c>
      <c r="P1096" s="55" t="str">
        <f t="shared" si="17"/>
        <v>33</v>
      </c>
      <c r="Q1096" s="55"/>
      <c r="R1096" s="54" t="s">
        <v>3336</v>
      </c>
    </row>
    <row r="1097" spans="1:18" x14ac:dyDescent="0.25">
      <c r="A1097" s="2" t="s">
        <v>4082</v>
      </c>
      <c r="B1097" s="2" t="s">
        <v>7500</v>
      </c>
      <c r="C1097" s="2" t="s">
        <v>7501</v>
      </c>
      <c r="D1097" s="51">
        <v>3.8333333333333339</v>
      </c>
      <c r="E1097" s="51">
        <v>23</v>
      </c>
      <c r="F1097" s="52">
        <v>6</v>
      </c>
      <c r="G1097" s="51">
        <v>19.16</v>
      </c>
      <c r="H1097" s="53">
        <v>12</v>
      </c>
      <c r="I1097" s="52">
        <v>0.01</v>
      </c>
      <c r="J1097" s="51">
        <v>276</v>
      </c>
      <c r="K1097" s="52">
        <v>0.01</v>
      </c>
      <c r="L1097" s="51">
        <v>230</v>
      </c>
      <c r="M1097" s="52">
        <v>0.01</v>
      </c>
      <c r="N1097" s="54">
        <v>3</v>
      </c>
      <c r="O1097" s="54">
        <v>3</v>
      </c>
      <c r="P1097" s="55" t="str">
        <f t="shared" si="17"/>
        <v>33</v>
      </c>
      <c r="Q1097" s="55"/>
      <c r="R1097" s="54" t="s">
        <v>3336</v>
      </c>
    </row>
    <row r="1098" spans="1:18" x14ac:dyDescent="0.25">
      <c r="A1098" s="2" t="s">
        <v>4082</v>
      </c>
      <c r="B1098" s="2" t="s">
        <v>6074</v>
      </c>
      <c r="C1098" s="2" t="s">
        <v>6075</v>
      </c>
      <c r="D1098" s="51">
        <v>3.32</v>
      </c>
      <c r="E1098" s="51">
        <v>18.64</v>
      </c>
      <c r="F1098" s="52">
        <v>5.61</v>
      </c>
      <c r="G1098" s="51">
        <v>15.32</v>
      </c>
      <c r="H1098" s="53">
        <v>15</v>
      </c>
      <c r="I1098" s="52">
        <v>0.01</v>
      </c>
      <c r="J1098" s="51">
        <v>279.60000000000002</v>
      </c>
      <c r="K1098" s="52">
        <v>0.01</v>
      </c>
      <c r="L1098" s="51">
        <v>229.8</v>
      </c>
      <c r="M1098" s="52">
        <v>0.01</v>
      </c>
      <c r="N1098" s="54">
        <v>3</v>
      </c>
      <c r="O1098" s="54">
        <v>3</v>
      </c>
      <c r="P1098" s="55" t="str">
        <f t="shared" si="17"/>
        <v>33</v>
      </c>
      <c r="Q1098" s="55"/>
      <c r="R1098" s="54" t="s">
        <v>7</v>
      </c>
    </row>
    <row r="1099" spans="1:18" x14ac:dyDescent="0.25">
      <c r="A1099" s="2" t="s">
        <v>4082</v>
      </c>
      <c r="B1099" s="2" t="s">
        <v>6076</v>
      </c>
      <c r="C1099" s="2" t="s">
        <v>6077</v>
      </c>
      <c r="D1099" s="51">
        <v>2.7700000000000005</v>
      </c>
      <c r="E1099" s="51">
        <v>19.1538</v>
      </c>
      <c r="F1099" s="52">
        <v>6.91</v>
      </c>
      <c r="G1099" s="51">
        <v>16.38</v>
      </c>
      <c r="H1099" s="53">
        <v>14</v>
      </c>
      <c r="I1099" s="52">
        <v>0.01</v>
      </c>
      <c r="J1099" s="51">
        <v>268.5</v>
      </c>
      <c r="K1099" s="52">
        <v>0.01</v>
      </c>
      <c r="L1099" s="51">
        <v>229.72</v>
      </c>
      <c r="M1099" s="52">
        <v>0.01</v>
      </c>
      <c r="N1099" s="54">
        <v>3</v>
      </c>
      <c r="O1099" s="54">
        <v>3</v>
      </c>
      <c r="P1099" s="55" t="str">
        <f t="shared" si="17"/>
        <v>33</v>
      </c>
      <c r="Q1099" s="55"/>
      <c r="R1099" s="54" t="s">
        <v>7</v>
      </c>
    </row>
    <row r="1100" spans="1:18" x14ac:dyDescent="0.25">
      <c r="A1100" s="2" t="s">
        <v>4082</v>
      </c>
      <c r="B1100" s="2" t="s">
        <v>7504</v>
      </c>
      <c r="C1100" s="2" t="s">
        <v>7505</v>
      </c>
      <c r="D1100" s="51">
        <v>3.7618055555555556</v>
      </c>
      <c r="E1100" s="51">
        <v>22.570799999999998</v>
      </c>
      <c r="F1100" s="52">
        <v>5.99</v>
      </c>
      <c r="G1100" s="51">
        <v>18.8</v>
      </c>
      <c r="H1100" s="53">
        <v>12</v>
      </c>
      <c r="I1100" s="52">
        <v>0.01</v>
      </c>
      <c r="J1100" s="51">
        <v>270.85000000000002</v>
      </c>
      <c r="K1100" s="52">
        <v>0.01</v>
      </c>
      <c r="L1100" s="51">
        <v>225.7</v>
      </c>
      <c r="M1100" s="52">
        <v>0.01</v>
      </c>
      <c r="N1100" s="54">
        <v>3</v>
      </c>
      <c r="O1100" s="54">
        <v>3</v>
      </c>
      <c r="P1100" s="55" t="str">
        <f t="shared" si="17"/>
        <v>33</v>
      </c>
      <c r="Q1100" s="55"/>
      <c r="R1100" s="54" t="s">
        <v>3336</v>
      </c>
    </row>
    <row r="1101" spans="1:18" x14ac:dyDescent="0.25">
      <c r="A1101" s="2" t="s">
        <v>4082</v>
      </c>
      <c r="B1101" s="2" t="s">
        <v>6086</v>
      </c>
      <c r="C1101" s="2" t="s">
        <v>6087</v>
      </c>
      <c r="D1101" s="51">
        <v>1.8099999999999998</v>
      </c>
      <c r="E1101" s="51">
        <v>12</v>
      </c>
      <c r="F1101" s="52">
        <v>6.62</v>
      </c>
      <c r="G1101" s="51">
        <v>10.19</v>
      </c>
      <c r="H1101" s="53">
        <v>22</v>
      </c>
      <c r="I1101" s="52">
        <v>0.01</v>
      </c>
      <c r="J1101" s="51">
        <v>264.5</v>
      </c>
      <c r="K1101" s="52">
        <v>0.01</v>
      </c>
      <c r="L1101" s="51">
        <v>224.68</v>
      </c>
      <c r="M1101" s="52">
        <v>0.01</v>
      </c>
      <c r="N1101" s="54">
        <v>3</v>
      </c>
      <c r="O1101" s="54">
        <v>3</v>
      </c>
      <c r="P1101" s="55" t="str">
        <f t="shared" si="17"/>
        <v>33</v>
      </c>
      <c r="Q1101" s="55"/>
      <c r="R1101" s="54" t="s">
        <v>7</v>
      </c>
    </row>
    <row r="1102" spans="1:18" x14ac:dyDescent="0.25">
      <c r="A1102" s="2" t="s">
        <v>4082</v>
      </c>
      <c r="B1102" s="2" t="s">
        <v>6088</v>
      </c>
      <c r="C1102" s="2" t="s">
        <v>6089</v>
      </c>
      <c r="D1102" s="51">
        <v>2.0300000000000002</v>
      </c>
      <c r="E1102" s="51">
        <v>18.071400000000001</v>
      </c>
      <c r="F1102" s="52">
        <v>8.9</v>
      </c>
      <c r="G1102" s="51">
        <v>16.04</v>
      </c>
      <c r="H1102" s="53">
        <v>14</v>
      </c>
      <c r="I1102" s="52">
        <v>0.01</v>
      </c>
      <c r="J1102" s="51">
        <v>253</v>
      </c>
      <c r="K1102" s="52">
        <v>0.01</v>
      </c>
      <c r="L1102" s="51">
        <v>224.58</v>
      </c>
      <c r="M1102" s="52">
        <v>0.01</v>
      </c>
      <c r="N1102" s="54">
        <v>3</v>
      </c>
      <c r="O1102" s="54">
        <v>3</v>
      </c>
      <c r="P1102" s="55" t="str">
        <f t="shared" si="17"/>
        <v>33</v>
      </c>
      <c r="Q1102" s="55"/>
      <c r="R1102" s="54" t="s">
        <v>7</v>
      </c>
    </row>
    <row r="1103" spans="1:18" x14ac:dyDescent="0.25">
      <c r="A1103" s="2" t="s">
        <v>4082</v>
      </c>
      <c r="B1103" s="2" t="s">
        <v>6090</v>
      </c>
      <c r="C1103" s="2" t="s">
        <v>6091</v>
      </c>
      <c r="D1103" s="51">
        <v>4.1899999999999995</v>
      </c>
      <c r="E1103" s="51">
        <v>21.442299999999999</v>
      </c>
      <c r="F1103" s="52">
        <v>5.1100000000000003</v>
      </c>
      <c r="G1103" s="51">
        <v>17.25</v>
      </c>
      <c r="H1103" s="53">
        <v>13</v>
      </c>
      <c r="I1103" s="52">
        <v>0.01</v>
      </c>
      <c r="J1103" s="51">
        <v>278.75</v>
      </c>
      <c r="K1103" s="52">
        <v>0.01</v>
      </c>
      <c r="L1103" s="51">
        <v>224.28</v>
      </c>
      <c r="M1103" s="52">
        <v>0.01</v>
      </c>
      <c r="N1103" s="54">
        <v>3</v>
      </c>
      <c r="O1103" s="54">
        <v>3</v>
      </c>
      <c r="P1103" s="55" t="str">
        <f t="shared" si="17"/>
        <v>33</v>
      </c>
      <c r="Q1103" s="55"/>
      <c r="R1103" s="54" t="s">
        <v>7</v>
      </c>
    </row>
    <row r="1104" spans="1:18" x14ac:dyDescent="0.25">
      <c r="A1104" s="2" t="s">
        <v>4082</v>
      </c>
      <c r="B1104" s="2" t="s">
        <v>6094</v>
      </c>
      <c r="C1104" s="2" t="s">
        <v>6095</v>
      </c>
      <c r="D1104" s="51">
        <v>1.5799999999999994</v>
      </c>
      <c r="E1104" s="51">
        <v>12.35</v>
      </c>
      <c r="F1104" s="52">
        <v>7.81</v>
      </c>
      <c r="G1104" s="51">
        <v>10.77</v>
      </c>
      <c r="H1104" s="53">
        <v>21</v>
      </c>
      <c r="I1104" s="52">
        <v>0.01</v>
      </c>
      <c r="J1104" s="51">
        <v>257</v>
      </c>
      <c r="K1104" s="52">
        <v>0.01</v>
      </c>
      <c r="L1104" s="51">
        <v>223.82</v>
      </c>
      <c r="M1104" s="52">
        <v>0.01</v>
      </c>
      <c r="N1104" s="54">
        <v>3</v>
      </c>
      <c r="O1104" s="54">
        <v>3</v>
      </c>
      <c r="P1104" s="55" t="str">
        <f t="shared" si="17"/>
        <v>33</v>
      </c>
      <c r="Q1104" s="55"/>
      <c r="R1104" s="54" t="s">
        <v>7</v>
      </c>
    </row>
    <row r="1105" spans="1:18" x14ac:dyDescent="0.25">
      <c r="A1105" s="2" t="s">
        <v>4082</v>
      </c>
      <c r="B1105" s="2" t="s">
        <v>7508</v>
      </c>
      <c r="C1105" s="2" t="s">
        <v>7509</v>
      </c>
      <c r="D1105" s="51">
        <v>3.4121794871794879</v>
      </c>
      <c r="E1105" s="51">
        <v>20.472999999999999</v>
      </c>
      <c r="F1105" s="52">
        <v>5.99</v>
      </c>
      <c r="G1105" s="51">
        <v>17.059999999999999</v>
      </c>
      <c r="H1105" s="53">
        <v>13</v>
      </c>
      <c r="I1105" s="52">
        <v>0.01</v>
      </c>
      <c r="J1105" s="51">
        <v>266.14999999999998</v>
      </c>
      <c r="K1105" s="52">
        <v>0.01</v>
      </c>
      <c r="L1105" s="51">
        <v>221.79</v>
      </c>
      <c r="M1105" s="52">
        <v>0.01</v>
      </c>
      <c r="N1105" s="54">
        <v>3</v>
      </c>
      <c r="O1105" s="54">
        <v>3</v>
      </c>
      <c r="P1105" s="55" t="str">
        <f t="shared" si="17"/>
        <v>33</v>
      </c>
      <c r="Q1105" s="55"/>
      <c r="R1105" s="54" t="s">
        <v>3336</v>
      </c>
    </row>
    <row r="1106" spans="1:18" x14ac:dyDescent="0.25">
      <c r="A1106" s="2" t="s">
        <v>4082</v>
      </c>
      <c r="B1106" s="2" t="s">
        <v>7512</v>
      </c>
      <c r="C1106" s="2" t="s">
        <v>7513</v>
      </c>
      <c r="D1106" s="51">
        <v>2.5780000000000003</v>
      </c>
      <c r="E1106" s="51">
        <v>15.468</v>
      </c>
      <c r="F1106" s="52">
        <v>6</v>
      </c>
      <c r="G1106" s="51">
        <v>12.89</v>
      </c>
      <c r="H1106" s="53">
        <v>19</v>
      </c>
      <c r="I1106" s="52">
        <v>0.01</v>
      </c>
      <c r="J1106" s="51">
        <v>268.02</v>
      </c>
      <c r="K1106" s="52">
        <v>0.01</v>
      </c>
      <c r="L1106" s="51">
        <v>219.03</v>
      </c>
      <c r="M1106" s="52">
        <v>0.01</v>
      </c>
      <c r="N1106" s="54">
        <v>3</v>
      </c>
      <c r="O1106" s="54">
        <v>3</v>
      </c>
      <c r="P1106" s="55" t="str">
        <f t="shared" si="17"/>
        <v>33</v>
      </c>
      <c r="Q1106" s="55"/>
      <c r="R1106" s="54" t="s">
        <v>3336</v>
      </c>
    </row>
    <row r="1107" spans="1:18" x14ac:dyDescent="0.25">
      <c r="A1107" s="2" t="s">
        <v>4082</v>
      </c>
      <c r="B1107" s="2" t="s">
        <v>6106</v>
      </c>
      <c r="C1107" s="2" t="s">
        <v>6107</v>
      </c>
      <c r="D1107" s="51">
        <v>1.9899999999999993</v>
      </c>
      <c r="E1107" s="51">
        <v>15.1106</v>
      </c>
      <c r="F1107" s="52">
        <v>7.59</v>
      </c>
      <c r="G1107" s="51">
        <v>13.12</v>
      </c>
      <c r="H1107" s="53">
        <v>17</v>
      </c>
      <c r="I1107" s="52">
        <v>0.01</v>
      </c>
      <c r="J1107" s="51">
        <v>252.61</v>
      </c>
      <c r="K1107" s="52">
        <v>0.01</v>
      </c>
      <c r="L1107" s="51">
        <v>218.78</v>
      </c>
      <c r="M1107" s="52">
        <v>0.01</v>
      </c>
      <c r="N1107" s="54">
        <v>3</v>
      </c>
      <c r="O1107" s="54">
        <v>3</v>
      </c>
      <c r="P1107" s="55" t="str">
        <f t="shared" si="17"/>
        <v>33</v>
      </c>
      <c r="Q1107" s="55"/>
      <c r="R1107" s="54" t="s">
        <v>7</v>
      </c>
    </row>
    <row r="1108" spans="1:18" x14ac:dyDescent="0.25">
      <c r="A1108" s="2" t="s">
        <v>4082</v>
      </c>
      <c r="B1108" s="2" t="s">
        <v>6108</v>
      </c>
      <c r="C1108" s="2" t="s">
        <v>6109</v>
      </c>
      <c r="D1108" s="51">
        <v>4.4099999999999984</v>
      </c>
      <c r="E1108" s="51">
        <v>21.076899999999998</v>
      </c>
      <c r="F1108" s="52">
        <v>4.7699999999999996</v>
      </c>
      <c r="G1108" s="51">
        <v>16.66</v>
      </c>
      <c r="H1108" s="53">
        <v>13</v>
      </c>
      <c r="I1108" s="52">
        <v>0.01</v>
      </c>
      <c r="J1108" s="51">
        <v>274</v>
      </c>
      <c r="K1108" s="52">
        <v>0.01</v>
      </c>
      <c r="L1108" s="51">
        <v>216.67</v>
      </c>
      <c r="M1108" s="52">
        <v>0.01</v>
      </c>
      <c r="N1108" s="54">
        <v>3</v>
      </c>
      <c r="O1108" s="54">
        <v>3</v>
      </c>
      <c r="P1108" s="55" t="str">
        <f t="shared" si="17"/>
        <v>33</v>
      </c>
      <c r="Q1108" s="55"/>
      <c r="R1108" s="54" t="s">
        <v>7</v>
      </c>
    </row>
    <row r="1109" spans="1:18" x14ac:dyDescent="0.25">
      <c r="A1109" s="2" t="s">
        <v>4082</v>
      </c>
      <c r="B1109" s="2" t="s">
        <v>6110</v>
      </c>
      <c r="C1109" s="2" t="s">
        <v>6111</v>
      </c>
      <c r="D1109" s="51">
        <v>4.5499999999999989</v>
      </c>
      <c r="E1109" s="51">
        <v>22.5961</v>
      </c>
      <c r="F1109" s="52">
        <v>4.96</v>
      </c>
      <c r="G1109" s="51">
        <v>18.04</v>
      </c>
      <c r="H1109" s="53">
        <v>17</v>
      </c>
      <c r="I1109" s="52">
        <v>0.01</v>
      </c>
      <c r="J1109" s="51">
        <v>293.75</v>
      </c>
      <c r="K1109" s="52">
        <v>0.01</v>
      </c>
      <c r="L1109" s="51">
        <v>216.4</v>
      </c>
      <c r="M1109" s="52">
        <v>0.01</v>
      </c>
      <c r="N1109" s="54">
        <v>3</v>
      </c>
      <c r="O1109" s="54">
        <v>3</v>
      </c>
      <c r="P1109" s="55" t="str">
        <f t="shared" si="17"/>
        <v>33</v>
      </c>
      <c r="Q1109" s="55"/>
      <c r="R1109" s="54" t="s">
        <v>7</v>
      </c>
    </row>
    <row r="1110" spans="1:18" x14ac:dyDescent="0.25">
      <c r="A1110" s="2" t="s">
        <v>4082</v>
      </c>
      <c r="B1110" s="2" t="s">
        <v>6122</v>
      </c>
      <c r="C1110" s="2" t="s">
        <v>6123</v>
      </c>
      <c r="D1110" s="51">
        <v>2.57</v>
      </c>
      <c r="E1110" s="51">
        <v>14.8529</v>
      </c>
      <c r="F1110" s="52">
        <v>5.77</v>
      </c>
      <c r="G1110" s="51">
        <v>12.28</v>
      </c>
      <c r="H1110" s="53">
        <v>17</v>
      </c>
      <c r="I1110" s="52">
        <v>0.01</v>
      </c>
      <c r="J1110" s="51">
        <v>252.5</v>
      </c>
      <c r="K1110" s="52">
        <v>0.01</v>
      </c>
      <c r="L1110" s="51">
        <v>208.81</v>
      </c>
      <c r="M1110" s="52">
        <v>0.01</v>
      </c>
      <c r="N1110" s="54">
        <v>3</v>
      </c>
      <c r="O1110" s="54">
        <v>3</v>
      </c>
      <c r="P1110" s="55" t="str">
        <f t="shared" si="17"/>
        <v>33</v>
      </c>
      <c r="Q1110" s="55"/>
      <c r="R1110" s="54" t="s">
        <v>7</v>
      </c>
    </row>
    <row r="1111" spans="1:18" x14ac:dyDescent="0.25">
      <c r="A1111" s="2" t="s">
        <v>4082</v>
      </c>
      <c r="B1111" s="2" t="s">
        <v>6130</v>
      </c>
      <c r="C1111" s="2" t="s">
        <v>6131</v>
      </c>
      <c r="D1111" s="51">
        <v>1.6099999999999997</v>
      </c>
      <c r="E1111" s="51">
        <v>12.7727</v>
      </c>
      <c r="F1111" s="52">
        <v>7.93</v>
      </c>
      <c r="G1111" s="51">
        <v>11.16</v>
      </c>
      <c r="H1111" s="53">
        <v>19</v>
      </c>
      <c r="I1111" s="52">
        <v>0.01</v>
      </c>
      <c r="J1111" s="51">
        <v>239</v>
      </c>
      <c r="K1111" s="52">
        <v>0.01</v>
      </c>
      <c r="L1111" s="51">
        <v>208.41</v>
      </c>
      <c r="M1111" s="52">
        <v>0.01</v>
      </c>
      <c r="N1111" s="54">
        <v>3</v>
      </c>
      <c r="O1111" s="54">
        <v>3</v>
      </c>
      <c r="P1111" s="55" t="str">
        <f t="shared" si="17"/>
        <v>33</v>
      </c>
      <c r="Q1111" s="55"/>
      <c r="R1111" s="54" t="s">
        <v>7</v>
      </c>
    </row>
    <row r="1112" spans="1:18" x14ac:dyDescent="0.25">
      <c r="A1112" s="2" t="s">
        <v>4082</v>
      </c>
      <c r="B1112" s="2" t="s">
        <v>6132</v>
      </c>
      <c r="C1112" s="2" t="s">
        <v>6133</v>
      </c>
      <c r="D1112" s="51">
        <v>2.4799999999999995</v>
      </c>
      <c r="E1112" s="51">
        <v>14.512499999999999</v>
      </c>
      <c r="F1112" s="52">
        <v>5.85</v>
      </c>
      <c r="G1112" s="51">
        <v>12.03</v>
      </c>
      <c r="H1112" s="53">
        <v>17</v>
      </c>
      <c r="I1112" s="52">
        <v>0.01</v>
      </c>
      <c r="J1112" s="51">
        <v>250.2</v>
      </c>
      <c r="K1112" s="52">
        <v>0.01</v>
      </c>
      <c r="L1112" s="51">
        <v>208.04</v>
      </c>
      <c r="M1112" s="52">
        <v>0.01</v>
      </c>
      <c r="N1112" s="54">
        <v>3</v>
      </c>
      <c r="O1112" s="54">
        <v>3</v>
      </c>
      <c r="P1112" s="55" t="str">
        <f t="shared" si="17"/>
        <v>33</v>
      </c>
      <c r="Q1112" s="55"/>
      <c r="R1112" s="54" t="s">
        <v>7</v>
      </c>
    </row>
    <row r="1113" spans="1:18" x14ac:dyDescent="0.25">
      <c r="A1113" s="2" t="s">
        <v>4082</v>
      </c>
      <c r="B1113" s="2" t="s">
        <v>6134</v>
      </c>
      <c r="C1113" s="2" t="s">
        <v>6135</v>
      </c>
      <c r="D1113" s="51">
        <v>2.2599999999999989</v>
      </c>
      <c r="E1113" s="51">
        <v>14.3375</v>
      </c>
      <c r="F1113" s="52">
        <v>6.34</v>
      </c>
      <c r="G1113" s="51">
        <v>12.07</v>
      </c>
      <c r="H1113" s="53">
        <v>17</v>
      </c>
      <c r="I1113" s="52">
        <v>0.01</v>
      </c>
      <c r="J1113" s="51">
        <v>246.4</v>
      </c>
      <c r="K1113" s="52">
        <v>0.01</v>
      </c>
      <c r="L1113" s="51">
        <v>207.98</v>
      </c>
      <c r="M1113" s="52">
        <v>0.01</v>
      </c>
      <c r="N1113" s="54">
        <v>3</v>
      </c>
      <c r="O1113" s="54">
        <v>3</v>
      </c>
      <c r="P1113" s="55" t="str">
        <f t="shared" si="17"/>
        <v>33</v>
      </c>
      <c r="Q1113" s="55"/>
      <c r="R1113" s="54" t="s">
        <v>7</v>
      </c>
    </row>
    <row r="1114" spans="1:18" x14ac:dyDescent="0.25">
      <c r="A1114" s="2" t="s">
        <v>4082</v>
      </c>
      <c r="B1114" s="2" t="s">
        <v>6140</v>
      </c>
      <c r="C1114" s="2" t="s">
        <v>6141</v>
      </c>
      <c r="D1114" s="51">
        <v>2.02</v>
      </c>
      <c r="E1114" s="51">
        <v>14.93</v>
      </c>
      <c r="F1114" s="52">
        <v>7.39</v>
      </c>
      <c r="G1114" s="51">
        <v>12.91</v>
      </c>
      <c r="H1114" s="53">
        <v>16</v>
      </c>
      <c r="I1114" s="52">
        <v>0.01</v>
      </c>
      <c r="J1114" s="51">
        <v>238.95</v>
      </c>
      <c r="K1114" s="52">
        <v>0.01</v>
      </c>
      <c r="L1114" s="51">
        <v>206.63</v>
      </c>
      <c r="M1114" s="52">
        <v>0.01</v>
      </c>
      <c r="N1114" s="54">
        <v>3</v>
      </c>
      <c r="O1114" s="54">
        <v>3</v>
      </c>
      <c r="P1114" s="55" t="str">
        <f t="shared" si="17"/>
        <v>33</v>
      </c>
      <c r="Q1114" s="55"/>
      <c r="R1114" s="54" t="s">
        <v>7</v>
      </c>
    </row>
    <row r="1115" spans="1:18" x14ac:dyDescent="0.25">
      <c r="A1115" s="2" t="s">
        <v>4082</v>
      </c>
      <c r="B1115" s="2" t="s">
        <v>6144</v>
      </c>
      <c r="C1115" s="2" t="s">
        <v>6145</v>
      </c>
      <c r="D1115" s="51">
        <v>2.86</v>
      </c>
      <c r="E1115" s="51">
        <v>17.571400000000001</v>
      </c>
      <c r="F1115" s="52">
        <v>6.14</v>
      </c>
      <c r="G1115" s="51">
        <v>14.71</v>
      </c>
      <c r="H1115" s="53">
        <v>14</v>
      </c>
      <c r="I1115" s="52">
        <v>0.01</v>
      </c>
      <c r="J1115" s="51">
        <v>246</v>
      </c>
      <c r="K1115" s="52">
        <v>0.01</v>
      </c>
      <c r="L1115" s="51">
        <v>205.96</v>
      </c>
      <c r="M1115" s="52">
        <v>0.01</v>
      </c>
      <c r="N1115" s="54">
        <v>3</v>
      </c>
      <c r="O1115" s="54">
        <v>3</v>
      </c>
      <c r="P1115" s="55" t="str">
        <f t="shared" si="17"/>
        <v>33</v>
      </c>
      <c r="Q1115" s="55"/>
      <c r="R1115" s="54" t="s">
        <v>7</v>
      </c>
    </row>
    <row r="1116" spans="1:18" x14ac:dyDescent="0.25">
      <c r="A1116" s="2" t="s">
        <v>4082</v>
      </c>
      <c r="B1116" s="2" t="s">
        <v>6146</v>
      </c>
      <c r="C1116" s="2" t="s">
        <v>6147</v>
      </c>
      <c r="D1116" s="51">
        <v>5.1000000000000005</v>
      </c>
      <c r="E1116" s="51">
        <v>23.027699999999999</v>
      </c>
      <c r="F1116" s="52">
        <v>4.51</v>
      </c>
      <c r="G1116" s="51">
        <v>17.920000000000002</v>
      </c>
      <c r="H1116" s="53">
        <v>14</v>
      </c>
      <c r="I1116" s="52">
        <v>0.01</v>
      </c>
      <c r="J1116" s="51">
        <v>277.25</v>
      </c>
      <c r="K1116" s="52">
        <v>0.01</v>
      </c>
      <c r="L1116" s="51">
        <v>205.85</v>
      </c>
      <c r="M1116" s="52">
        <v>0.01</v>
      </c>
      <c r="N1116" s="54">
        <v>3</v>
      </c>
      <c r="O1116" s="54">
        <v>3</v>
      </c>
      <c r="P1116" s="55" t="str">
        <f t="shared" si="17"/>
        <v>33</v>
      </c>
      <c r="Q1116" s="55"/>
      <c r="R1116" s="54" t="s">
        <v>7</v>
      </c>
    </row>
    <row r="1117" spans="1:18" x14ac:dyDescent="0.25">
      <c r="A1117" s="2" t="s">
        <v>4082</v>
      </c>
      <c r="B1117" s="2" t="s">
        <v>6148</v>
      </c>
      <c r="C1117" s="2" t="s">
        <v>6149</v>
      </c>
      <c r="D1117" s="51">
        <v>1.8099999999999996</v>
      </c>
      <c r="E1117" s="51">
        <v>14.536799999999999</v>
      </c>
      <c r="F1117" s="52">
        <v>8.0299999999999994</v>
      </c>
      <c r="G1117" s="51">
        <v>12.72</v>
      </c>
      <c r="H1117" s="53">
        <v>17</v>
      </c>
      <c r="I1117" s="52">
        <v>0.01</v>
      </c>
      <c r="J1117" s="51">
        <v>236.2</v>
      </c>
      <c r="K1117" s="52">
        <v>0.01</v>
      </c>
      <c r="L1117" s="51">
        <v>205.43</v>
      </c>
      <c r="M1117" s="52">
        <v>0.01</v>
      </c>
      <c r="N1117" s="54">
        <v>3</v>
      </c>
      <c r="O1117" s="54">
        <v>3</v>
      </c>
      <c r="P1117" s="55" t="str">
        <f t="shared" si="17"/>
        <v>33</v>
      </c>
      <c r="Q1117" s="55"/>
      <c r="R1117" s="54" t="s">
        <v>7</v>
      </c>
    </row>
    <row r="1118" spans="1:18" x14ac:dyDescent="0.25">
      <c r="A1118" s="2" t="s">
        <v>4082</v>
      </c>
      <c r="B1118" s="2" t="s">
        <v>7522</v>
      </c>
      <c r="C1118" s="2" t="s">
        <v>7523</v>
      </c>
      <c r="D1118" s="51">
        <v>3.4124999999999996</v>
      </c>
      <c r="E1118" s="51">
        <v>20.475000000000001</v>
      </c>
      <c r="F1118" s="52">
        <v>6</v>
      </c>
      <c r="G1118" s="51">
        <v>17.059999999999999</v>
      </c>
      <c r="H1118" s="53">
        <v>12</v>
      </c>
      <c r="I1118" s="52">
        <v>0.01</v>
      </c>
      <c r="J1118" s="51">
        <v>245.7</v>
      </c>
      <c r="K1118" s="52">
        <v>0.01</v>
      </c>
      <c r="L1118" s="51">
        <v>204.75</v>
      </c>
      <c r="M1118" s="52">
        <v>0.01</v>
      </c>
      <c r="N1118" s="54">
        <v>3</v>
      </c>
      <c r="O1118" s="54">
        <v>3</v>
      </c>
      <c r="P1118" s="55" t="str">
        <f t="shared" si="17"/>
        <v>33</v>
      </c>
      <c r="Q1118" s="55"/>
      <c r="R1118" s="54" t="s">
        <v>3336</v>
      </c>
    </row>
    <row r="1119" spans="1:18" x14ac:dyDescent="0.25">
      <c r="A1119" s="2" t="s">
        <v>4082</v>
      </c>
      <c r="B1119" s="2" t="s">
        <v>6150</v>
      </c>
      <c r="C1119" s="2" t="s">
        <v>6151</v>
      </c>
      <c r="D1119" s="51">
        <v>3.1999999999999997</v>
      </c>
      <c r="E1119" s="51">
        <v>19.818100000000001</v>
      </c>
      <c r="F1119" s="52">
        <v>6.19</v>
      </c>
      <c r="G1119" s="51">
        <v>16.61</v>
      </c>
      <c r="H1119" s="53">
        <v>12</v>
      </c>
      <c r="I1119" s="52">
        <v>0.01</v>
      </c>
      <c r="J1119" s="51">
        <v>242</v>
      </c>
      <c r="K1119" s="52">
        <v>0.01</v>
      </c>
      <c r="L1119" s="51">
        <v>203.6</v>
      </c>
      <c r="M1119" s="52">
        <v>0.01</v>
      </c>
      <c r="N1119" s="54">
        <v>3</v>
      </c>
      <c r="O1119" s="54">
        <v>3</v>
      </c>
      <c r="P1119" s="55" t="str">
        <f t="shared" si="17"/>
        <v>33</v>
      </c>
      <c r="Q1119" s="55"/>
      <c r="R1119" s="54" t="s">
        <v>7</v>
      </c>
    </row>
    <row r="1120" spans="1:18" x14ac:dyDescent="0.25">
      <c r="A1120" s="2" t="s">
        <v>4082</v>
      </c>
      <c r="B1120" s="2" t="s">
        <v>6152</v>
      </c>
      <c r="C1120" s="2" t="s">
        <v>6153</v>
      </c>
      <c r="D1120" s="51">
        <v>2.7899999999999996</v>
      </c>
      <c r="E1120" s="51">
        <v>19.666599999999999</v>
      </c>
      <c r="F1120" s="52">
        <v>7.04</v>
      </c>
      <c r="G1120" s="51">
        <v>16.87</v>
      </c>
      <c r="H1120" s="53">
        <v>12</v>
      </c>
      <c r="I1120" s="52">
        <v>0.01</v>
      </c>
      <c r="J1120" s="51">
        <v>236</v>
      </c>
      <c r="K1120" s="52">
        <v>0.01</v>
      </c>
      <c r="L1120" s="51">
        <v>202.52</v>
      </c>
      <c r="M1120" s="52">
        <v>0.01</v>
      </c>
      <c r="N1120" s="54">
        <v>3</v>
      </c>
      <c r="O1120" s="54">
        <v>3</v>
      </c>
      <c r="P1120" s="55" t="str">
        <f t="shared" si="17"/>
        <v>33</v>
      </c>
      <c r="Q1120" s="55"/>
      <c r="R1120" s="54" t="s">
        <v>7</v>
      </c>
    </row>
    <row r="1121" spans="1:18" x14ac:dyDescent="0.25">
      <c r="A1121" s="2" t="s">
        <v>4082</v>
      </c>
      <c r="B1121" s="2" t="s">
        <v>6154</v>
      </c>
      <c r="C1121" s="2" t="s">
        <v>6155</v>
      </c>
      <c r="D1121" s="51">
        <v>1.76</v>
      </c>
      <c r="E1121" s="51">
        <v>9.5191999999999997</v>
      </c>
      <c r="F1121" s="52">
        <v>5.4</v>
      </c>
      <c r="G1121" s="51">
        <v>7.75</v>
      </c>
      <c r="H1121" s="53">
        <v>26</v>
      </c>
      <c r="I1121" s="52">
        <v>0.02</v>
      </c>
      <c r="J1121" s="51">
        <v>247.5</v>
      </c>
      <c r="K1121" s="52">
        <v>0.01</v>
      </c>
      <c r="L1121" s="51">
        <v>201.74</v>
      </c>
      <c r="M1121" s="52">
        <v>0.01</v>
      </c>
      <c r="N1121" s="54">
        <v>3</v>
      </c>
      <c r="O1121" s="54">
        <v>3</v>
      </c>
      <c r="P1121" s="55" t="str">
        <f t="shared" si="17"/>
        <v>33</v>
      </c>
      <c r="Q1121" s="55"/>
      <c r="R1121" s="54" t="s">
        <v>7</v>
      </c>
    </row>
    <row r="1122" spans="1:18" x14ac:dyDescent="0.25">
      <c r="A1122" s="2" t="s">
        <v>4082</v>
      </c>
      <c r="B1122" s="2" t="s">
        <v>6160</v>
      </c>
      <c r="C1122" s="2" t="s">
        <v>6161</v>
      </c>
      <c r="D1122" s="51">
        <v>3.7700000000000009</v>
      </c>
      <c r="E1122" s="51">
        <v>20.4833</v>
      </c>
      <c r="F1122" s="52">
        <v>5.43</v>
      </c>
      <c r="G1122" s="51">
        <v>16.71</v>
      </c>
      <c r="H1122" s="53">
        <v>12</v>
      </c>
      <c r="I1122" s="52">
        <v>0.01</v>
      </c>
      <c r="J1122" s="51">
        <v>245.8</v>
      </c>
      <c r="K1122" s="52">
        <v>0.01</v>
      </c>
      <c r="L1122" s="51">
        <v>200.56</v>
      </c>
      <c r="M1122" s="52">
        <v>0.01</v>
      </c>
      <c r="N1122" s="54">
        <v>3</v>
      </c>
      <c r="O1122" s="54">
        <v>3</v>
      </c>
      <c r="P1122" s="55" t="str">
        <f t="shared" si="17"/>
        <v>33</v>
      </c>
      <c r="Q1122" s="55"/>
      <c r="R1122" s="54" t="s">
        <v>7</v>
      </c>
    </row>
    <row r="1123" spans="1:18" x14ac:dyDescent="0.25">
      <c r="A1123" s="2" t="s">
        <v>4082</v>
      </c>
      <c r="B1123" s="2" t="s">
        <v>6162</v>
      </c>
      <c r="C1123" s="2" t="s">
        <v>6163</v>
      </c>
      <c r="D1123" s="51">
        <v>2.8400000000000007</v>
      </c>
      <c r="E1123" s="51">
        <v>16.2</v>
      </c>
      <c r="F1123" s="52">
        <v>5.7</v>
      </c>
      <c r="G1123" s="51">
        <v>13.36</v>
      </c>
      <c r="H1123" s="53">
        <v>15</v>
      </c>
      <c r="I1123" s="52">
        <v>0.01</v>
      </c>
      <c r="J1123" s="51">
        <v>243</v>
      </c>
      <c r="K1123" s="52">
        <v>0.01</v>
      </c>
      <c r="L1123" s="51">
        <v>200.4</v>
      </c>
      <c r="M1123" s="52">
        <v>0.01</v>
      </c>
      <c r="N1123" s="54">
        <v>3</v>
      </c>
      <c r="O1123" s="54">
        <v>3</v>
      </c>
      <c r="P1123" s="55" t="str">
        <f t="shared" si="17"/>
        <v>33</v>
      </c>
      <c r="Q1123" s="55"/>
      <c r="R1123" s="54" t="s">
        <v>7</v>
      </c>
    </row>
    <row r="1124" spans="1:18" x14ac:dyDescent="0.25">
      <c r="A1124" s="2" t="s">
        <v>4082</v>
      </c>
      <c r="B1124" s="2" t="s">
        <v>7530</v>
      </c>
      <c r="C1124" s="2" t="s">
        <v>169</v>
      </c>
      <c r="D1124" s="51">
        <v>2.5</v>
      </c>
      <c r="E1124" s="51">
        <v>15</v>
      </c>
      <c r="F1124" s="52">
        <v>6</v>
      </c>
      <c r="G1124" s="51">
        <v>12.5</v>
      </c>
      <c r="H1124" s="53">
        <v>16</v>
      </c>
      <c r="I1124" s="52">
        <v>0.01</v>
      </c>
      <c r="J1124" s="51">
        <v>240</v>
      </c>
      <c r="K1124" s="52">
        <v>0.01</v>
      </c>
      <c r="L1124" s="51">
        <v>200</v>
      </c>
      <c r="M1124" s="52">
        <v>0.01</v>
      </c>
      <c r="N1124" s="54">
        <v>3</v>
      </c>
      <c r="O1124" s="54">
        <v>3</v>
      </c>
      <c r="P1124" s="55" t="str">
        <f t="shared" si="17"/>
        <v>33</v>
      </c>
      <c r="Q1124" s="55"/>
      <c r="R1124" s="54" t="s">
        <v>3336</v>
      </c>
    </row>
    <row r="1125" spans="1:18" x14ac:dyDescent="0.25">
      <c r="A1125" s="2" t="s">
        <v>4082</v>
      </c>
      <c r="B1125" s="2" t="s">
        <v>6166</v>
      </c>
      <c r="C1125" s="2" t="s">
        <v>6167</v>
      </c>
      <c r="D1125" s="51">
        <v>1.8500000000000005</v>
      </c>
      <c r="E1125" s="51">
        <v>13.45</v>
      </c>
      <c r="F1125" s="52">
        <v>7.27</v>
      </c>
      <c r="G1125" s="51">
        <v>11.6</v>
      </c>
      <c r="H1125" s="53">
        <v>17</v>
      </c>
      <c r="I1125" s="52">
        <v>0.01</v>
      </c>
      <c r="J1125" s="51">
        <v>230.2</v>
      </c>
      <c r="K1125" s="52">
        <v>0</v>
      </c>
      <c r="L1125" s="51">
        <v>198.75</v>
      </c>
      <c r="M1125" s="52">
        <v>0.01</v>
      </c>
      <c r="N1125" s="54">
        <v>3</v>
      </c>
      <c r="O1125" s="54">
        <v>3</v>
      </c>
      <c r="P1125" s="55" t="str">
        <f t="shared" si="17"/>
        <v>33</v>
      </c>
      <c r="Q1125" s="55"/>
      <c r="R1125" s="54" t="s">
        <v>7</v>
      </c>
    </row>
    <row r="1126" spans="1:18" x14ac:dyDescent="0.25">
      <c r="A1126" s="2" t="s">
        <v>4082</v>
      </c>
      <c r="B1126" s="2" t="s">
        <v>6168</v>
      </c>
      <c r="C1126" s="2" t="s">
        <v>5364</v>
      </c>
      <c r="D1126" s="51">
        <v>2.9699999999999993</v>
      </c>
      <c r="E1126" s="51">
        <v>17.0928</v>
      </c>
      <c r="F1126" s="52">
        <v>5.75</v>
      </c>
      <c r="G1126" s="51">
        <v>14.12</v>
      </c>
      <c r="H1126" s="53">
        <v>14</v>
      </c>
      <c r="I1126" s="52">
        <v>0.01</v>
      </c>
      <c r="J1126" s="51">
        <v>239.3</v>
      </c>
      <c r="K1126" s="52">
        <v>0.01</v>
      </c>
      <c r="L1126" s="51">
        <v>197.72</v>
      </c>
      <c r="M1126" s="52">
        <v>0.01</v>
      </c>
      <c r="N1126" s="54">
        <v>3</v>
      </c>
      <c r="O1126" s="54">
        <v>3</v>
      </c>
      <c r="P1126" s="55" t="str">
        <f t="shared" si="17"/>
        <v>33</v>
      </c>
      <c r="Q1126" s="55"/>
      <c r="R1126" s="54" t="s">
        <v>7</v>
      </c>
    </row>
    <row r="1127" spans="1:18" x14ac:dyDescent="0.25">
      <c r="A1127" s="2" t="s">
        <v>4082</v>
      </c>
      <c r="B1127" s="2" t="s">
        <v>7531</v>
      </c>
      <c r="C1127" s="2" t="s">
        <v>7532</v>
      </c>
      <c r="D1127" s="51">
        <v>3.2777777777777772</v>
      </c>
      <c r="E1127" s="51">
        <v>19.666599999999999</v>
      </c>
      <c r="F1127" s="52">
        <v>5.99</v>
      </c>
      <c r="G1127" s="51">
        <v>16.38</v>
      </c>
      <c r="H1127" s="53">
        <v>12</v>
      </c>
      <c r="I1127" s="52">
        <v>0.01</v>
      </c>
      <c r="J1127" s="51">
        <v>236</v>
      </c>
      <c r="K1127" s="52">
        <v>0.01</v>
      </c>
      <c r="L1127" s="51">
        <v>196.66</v>
      </c>
      <c r="M1127" s="52">
        <v>0.01</v>
      </c>
      <c r="N1127" s="54">
        <v>3</v>
      </c>
      <c r="O1127" s="54">
        <v>3</v>
      </c>
      <c r="P1127" s="55" t="str">
        <f t="shared" si="17"/>
        <v>33</v>
      </c>
      <c r="Q1127" s="55">
        <v>851</v>
      </c>
      <c r="R1127" s="54" t="s">
        <v>3336</v>
      </c>
    </row>
    <row r="1128" spans="1:18" x14ac:dyDescent="0.25">
      <c r="A1128" s="2" t="s">
        <v>4082</v>
      </c>
      <c r="B1128" s="2" t="s">
        <v>6174</v>
      </c>
      <c r="C1128" s="2" t="s">
        <v>6175</v>
      </c>
      <c r="D1128" s="51">
        <v>1.7600000000000005</v>
      </c>
      <c r="E1128" s="51">
        <v>16.850000000000001</v>
      </c>
      <c r="F1128" s="52">
        <v>9.57</v>
      </c>
      <c r="G1128" s="51">
        <v>15.09</v>
      </c>
      <c r="H1128" s="53">
        <v>13</v>
      </c>
      <c r="I1128" s="52">
        <v>0.01</v>
      </c>
      <c r="J1128" s="51">
        <v>219.05</v>
      </c>
      <c r="K1128" s="52">
        <v>0</v>
      </c>
      <c r="L1128" s="51">
        <v>196.17</v>
      </c>
      <c r="M1128" s="52">
        <v>0</v>
      </c>
      <c r="N1128" s="54">
        <v>3</v>
      </c>
      <c r="O1128" s="54">
        <v>4</v>
      </c>
      <c r="P1128" s="55" t="str">
        <f t="shared" si="17"/>
        <v>34</v>
      </c>
      <c r="Q1128" s="55"/>
      <c r="R1128" s="54" t="s">
        <v>7</v>
      </c>
    </row>
    <row r="1129" spans="1:18" x14ac:dyDescent="0.25">
      <c r="A1129" s="2" t="s">
        <v>4082</v>
      </c>
      <c r="B1129" s="2" t="s">
        <v>6178</v>
      </c>
      <c r="C1129" s="2" t="s">
        <v>6179</v>
      </c>
      <c r="D1129" s="51">
        <v>0.92000000000000026</v>
      </c>
      <c r="E1129" s="51">
        <v>8.0229999999999997</v>
      </c>
      <c r="F1129" s="52">
        <v>8.7200000000000006</v>
      </c>
      <c r="G1129" s="51">
        <v>7.1</v>
      </c>
      <c r="H1129" s="53">
        <v>26</v>
      </c>
      <c r="I1129" s="52">
        <v>0.02</v>
      </c>
      <c r="J1129" s="51">
        <v>219.84</v>
      </c>
      <c r="K1129" s="52">
        <v>0</v>
      </c>
      <c r="L1129" s="51">
        <v>195.92</v>
      </c>
      <c r="M1129" s="52">
        <v>0</v>
      </c>
      <c r="N1129" s="54">
        <v>3</v>
      </c>
      <c r="O1129" s="54">
        <v>4</v>
      </c>
      <c r="P1129" s="55" t="str">
        <f t="shared" si="17"/>
        <v>34</v>
      </c>
      <c r="Q1129" s="55"/>
      <c r="R1129" s="54" t="s">
        <v>7</v>
      </c>
    </row>
    <row r="1130" spans="1:18" x14ac:dyDescent="0.25">
      <c r="A1130" s="2" t="s">
        <v>4082</v>
      </c>
      <c r="B1130" s="2" t="s">
        <v>7533</v>
      </c>
      <c r="C1130" s="2" t="s">
        <v>7534</v>
      </c>
      <c r="D1130" s="51">
        <v>3.2652777777777779</v>
      </c>
      <c r="E1130" s="51">
        <v>19.5916</v>
      </c>
      <c r="F1130" s="52">
        <v>5.99</v>
      </c>
      <c r="G1130" s="51">
        <v>16.32</v>
      </c>
      <c r="H1130" s="53">
        <v>12</v>
      </c>
      <c r="I1130" s="52">
        <v>0.01</v>
      </c>
      <c r="J1130" s="51">
        <v>235.1</v>
      </c>
      <c r="K1130" s="52">
        <v>0.01</v>
      </c>
      <c r="L1130" s="51">
        <v>195.91</v>
      </c>
      <c r="M1130" s="52">
        <v>0</v>
      </c>
      <c r="N1130" s="54">
        <v>3</v>
      </c>
      <c r="O1130" s="54">
        <v>4</v>
      </c>
      <c r="P1130" s="55" t="str">
        <f t="shared" si="17"/>
        <v>34</v>
      </c>
      <c r="Q1130" s="55"/>
      <c r="R1130" s="54" t="s">
        <v>3336</v>
      </c>
    </row>
    <row r="1131" spans="1:18" x14ac:dyDescent="0.25">
      <c r="A1131" s="2" t="s">
        <v>4082</v>
      </c>
      <c r="B1131" s="2" t="s">
        <v>6190</v>
      </c>
      <c r="C1131" s="2" t="s">
        <v>6191</v>
      </c>
      <c r="D1131" s="51">
        <v>1.8799999999999992</v>
      </c>
      <c r="E1131" s="51">
        <v>15.7142</v>
      </c>
      <c r="F1131" s="52">
        <v>8.35</v>
      </c>
      <c r="G1131" s="51">
        <v>13.83</v>
      </c>
      <c r="H1131" s="53">
        <v>14</v>
      </c>
      <c r="I1131" s="52">
        <v>0.01</v>
      </c>
      <c r="J1131" s="51">
        <v>220</v>
      </c>
      <c r="K1131" s="52">
        <v>0</v>
      </c>
      <c r="L1131" s="51">
        <v>193.68</v>
      </c>
      <c r="M1131" s="52">
        <v>0</v>
      </c>
      <c r="N1131" s="54">
        <v>3</v>
      </c>
      <c r="O1131" s="54">
        <v>4</v>
      </c>
      <c r="P1131" s="55" t="str">
        <f t="shared" si="17"/>
        <v>34</v>
      </c>
      <c r="Q1131" s="55"/>
      <c r="R1131" s="54" t="s">
        <v>7</v>
      </c>
    </row>
    <row r="1132" spans="1:18" x14ac:dyDescent="0.25">
      <c r="A1132" s="2" t="s">
        <v>4082</v>
      </c>
      <c r="B1132" s="2" t="s">
        <v>6194</v>
      </c>
      <c r="C1132" s="2" t="s">
        <v>6195</v>
      </c>
      <c r="D1132" s="51">
        <v>1.8799999999999992</v>
      </c>
      <c r="E1132" s="51">
        <v>17.879100000000001</v>
      </c>
      <c r="F1132" s="52">
        <v>9.51</v>
      </c>
      <c r="G1132" s="51">
        <v>15.99</v>
      </c>
      <c r="H1132" s="53">
        <v>12</v>
      </c>
      <c r="I1132" s="52">
        <v>0.01</v>
      </c>
      <c r="J1132" s="51">
        <v>214.55</v>
      </c>
      <c r="K1132" s="52">
        <v>0</v>
      </c>
      <c r="L1132" s="51">
        <v>191.99</v>
      </c>
      <c r="M1132" s="52">
        <v>0</v>
      </c>
      <c r="N1132" s="54">
        <v>3</v>
      </c>
      <c r="O1132" s="54">
        <v>4</v>
      </c>
      <c r="P1132" s="55" t="str">
        <f t="shared" si="17"/>
        <v>34</v>
      </c>
      <c r="Q1132" s="55"/>
      <c r="R1132" s="54" t="s">
        <v>7</v>
      </c>
    </row>
    <row r="1133" spans="1:18" x14ac:dyDescent="0.25">
      <c r="A1133" s="2" t="s">
        <v>4082</v>
      </c>
      <c r="B1133" s="2" t="s">
        <v>7539</v>
      </c>
      <c r="C1133" s="2" t="s">
        <v>7540</v>
      </c>
      <c r="D1133" s="51">
        <v>1.666666666666667</v>
      </c>
      <c r="E1133" s="51">
        <v>10</v>
      </c>
      <c r="F1133" s="52">
        <v>5.99</v>
      </c>
      <c r="G1133" s="51">
        <v>8.33</v>
      </c>
      <c r="H1133" s="53">
        <v>23</v>
      </c>
      <c r="I1133" s="52">
        <v>0.02</v>
      </c>
      <c r="J1133" s="51">
        <v>230</v>
      </c>
      <c r="K1133" s="52">
        <v>0</v>
      </c>
      <c r="L1133" s="51">
        <v>191.66</v>
      </c>
      <c r="M1133" s="52">
        <v>0</v>
      </c>
      <c r="N1133" s="54">
        <v>3</v>
      </c>
      <c r="O1133" s="54">
        <v>4</v>
      </c>
      <c r="P1133" s="55" t="str">
        <f t="shared" si="17"/>
        <v>34</v>
      </c>
      <c r="Q1133" s="55"/>
      <c r="R1133" s="54" t="s">
        <v>3336</v>
      </c>
    </row>
    <row r="1134" spans="1:18" x14ac:dyDescent="0.25">
      <c r="A1134" s="2" t="s">
        <v>4082</v>
      </c>
      <c r="B1134" s="2" t="s">
        <v>7541</v>
      </c>
      <c r="C1134" s="2" t="s">
        <v>7542</v>
      </c>
      <c r="D1134" s="51">
        <v>2.7564102564102559</v>
      </c>
      <c r="E1134" s="51">
        <v>16.538399999999999</v>
      </c>
      <c r="F1134" s="52">
        <v>5.99</v>
      </c>
      <c r="G1134" s="51">
        <v>13.78</v>
      </c>
      <c r="H1134" s="53">
        <v>14</v>
      </c>
      <c r="I1134" s="52">
        <v>0.01</v>
      </c>
      <c r="J1134" s="51">
        <v>230</v>
      </c>
      <c r="K1134" s="52">
        <v>0</v>
      </c>
      <c r="L1134" s="51">
        <v>191.41</v>
      </c>
      <c r="M1134" s="52">
        <v>0</v>
      </c>
      <c r="N1134" s="54">
        <v>3</v>
      </c>
      <c r="O1134" s="54">
        <v>4</v>
      </c>
      <c r="P1134" s="55" t="str">
        <f t="shared" si="17"/>
        <v>34</v>
      </c>
      <c r="Q1134" s="55"/>
      <c r="R1134" s="54" t="s">
        <v>3336</v>
      </c>
    </row>
    <row r="1135" spans="1:18" x14ac:dyDescent="0.25">
      <c r="A1135" s="2" t="s">
        <v>4082</v>
      </c>
      <c r="B1135" s="2" t="s">
        <v>7545</v>
      </c>
      <c r="C1135" s="2" t="s">
        <v>7546</v>
      </c>
      <c r="D1135" s="51">
        <v>3.166666666666667</v>
      </c>
      <c r="E1135" s="51">
        <v>19</v>
      </c>
      <c r="F1135" s="52">
        <v>5.99</v>
      </c>
      <c r="G1135" s="51">
        <v>15.83</v>
      </c>
      <c r="H1135" s="53">
        <v>12</v>
      </c>
      <c r="I1135" s="52">
        <v>0.01</v>
      </c>
      <c r="J1135" s="51">
        <v>228</v>
      </c>
      <c r="K1135" s="52">
        <v>0</v>
      </c>
      <c r="L1135" s="51">
        <v>189.99</v>
      </c>
      <c r="M1135" s="52">
        <v>0</v>
      </c>
      <c r="N1135" s="54">
        <v>3</v>
      </c>
      <c r="O1135" s="54">
        <v>4</v>
      </c>
      <c r="P1135" s="55" t="str">
        <f t="shared" si="17"/>
        <v>34</v>
      </c>
      <c r="Q1135" s="55"/>
      <c r="R1135" s="54" t="s">
        <v>3336</v>
      </c>
    </row>
    <row r="1136" spans="1:18" x14ac:dyDescent="0.25">
      <c r="A1136" s="2" t="s">
        <v>4082</v>
      </c>
      <c r="B1136" s="2" t="s">
        <v>6207</v>
      </c>
      <c r="C1136" s="2" t="s">
        <v>6208</v>
      </c>
      <c r="D1136" s="51">
        <v>1.5599999999999998</v>
      </c>
      <c r="E1136" s="51">
        <v>12.15</v>
      </c>
      <c r="F1136" s="52">
        <v>7.78</v>
      </c>
      <c r="G1136" s="51">
        <v>10.59</v>
      </c>
      <c r="H1136" s="53">
        <v>18</v>
      </c>
      <c r="I1136" s="52">
        <v>0.01</v>
      </c>
      <c r="J1136" s="51">
        <v>217.8</v>
      </c>
      <c r="K1136" s="52">
        <v>0</v>
      </c>
      <c r="L1136" s="51">
        <v>189.72</v>
      </c>
      <c r="M1136" s="52">
        <v>0</v>
      </c>
      <c r="N1136" s="54">
        <v>3</v>
      </c>
      <c r="O1136" s="54">
        <v>4</v>
      </c>
      <c r="P1136" s="55" t="str">
        <f t="shared" si="17"/>
        <v>34</v>
      </c>
      <c r="Q1136" s="55"/>
      <c r="R1136" s="54" t="s">
        <v>7</v>
      </c>
    </row>
    <row r="1137" spans="1:18" x14ac:dyDescent="0.25">
      <c r="A1137" s="2" t="s">
        <v>4082</v>
      </c>
      <c r="B1137" s="2" t="s">
        <v>6215</v>
      </c>
      <c r="C1137" s="2" t="s">
        <v>6216</v>
      </c>
      <c r="D1137" s="51">
        <v>3.149999999999999</v>
      </c>
      <c r="E1137" s="51">
        <v>15.666600000000001</v>
      </c>
      <c r="F1137" s="52">
        <v>4.97</v>
      </c>
      <c r="G1137" s="51">
        <v>12.51</v>
      </c>
      <c r="H1137" s="53">
        <v>15</v>
      </c>
      <c r="I1137" s="52">
        <v>0.01</v>
      </c>
      <c r="J1137" s="51">
        <v>235</v>
      </c>
      <c r="K1137" s="52">
        <v>0.01</v>
      </c>
      <c r="L1137" s="51">
        <v>187.75</v>
      </c>
      <c r="M1137" s="52">
        <v>0</v>
      </c>
      <c r="N1137" s="54">
        <v>3</v>
      </c>
      <c r="O1137" s="54">
        <v>4</v>
      </c>
      <c r="P1137" s="55" t="str">
        <f t="shared" si="17"/>
        <v>34</v>
      </c>
      <c r="Q1137" s="55"/>
      <c r="R1137" s="54" t="s">
        <v>7</v>
      </c>
    </row>
    <row r="1138" spans="1:18" x14ac:dyDescent="0.25">
      <c r="A1138" s="2" t="s">
        <v>4082</v>
      </c>
      <c r="B1138" s="2" t="s">
        <v>6233</v>
      </c>
      <c r="C1138" s="2" t="s">
        <v>6234</v>
      </c>
      <c r="D1138" s="51">
        <v>1.8799999999999992</v>
      </c>
      <c r="E1138" s="51">
        <v>15.815300000000001</v>
      </c>
      <c r="F1138" s="52">
        <v>8.41</v>
      </c>
      <c r="G1138" s="51">
        <v>13.93</v>
      </c>
      <c r="H1138" s="53">
        <v>13</v>
      </c>
      <c r="I1138" s="52">
        <v>0.01</v>
      </c>
      <c r="J1138" s="51">
        <v>205.6</v>
      </c>
      <c r="K1138" s="52">
        <v>0</v>
      </c>
      <c r="L1138" s="51">
        <v>181.16</v>
      </c>
      <c r="M1138" s="52">
        <v>0</v>
      </c>
      <c r="N1138" s="54">
        <v>3</v>
      </c>
      <c r="O1138" s="54">
        <v>4</v>
      </c>
      <c r="P1138" s="55" t="str">
        <f t="shared" si="17"/>
        <v>34</v>
      </c>
      <c r="Q1138" s="55"/>
      <c r="R1138" s="54" t="s">
        <v>7</v>
      </c>
    </row>
    <row r="1139" spans="1:18" x14ac:dyDescent="0.25">
      <c r="A1139" s="2" t="s">
        <v>4082</v>
      </c>
      <c r="B1139" s="2" t="s">
        <v>7573</v>
      </c>
      <c r="C1139" s="2" t="s">
        <v>7574</v>
      </c>
      <c r="D1139" s="51">
        <v>3</v>
      </c>
      <c r="E1139" s="51">
        <v>18</v>
      </c>
      <c r="F1139" s="52">
        <v>6</v>
      </c>
      <c r="G1139" s="51">
        <v>15</v>
      </c>
      <c r="H1139" s="53">
        <v>12</v>
      </c>
      <c r="I1139" s="52">
        <v>0.01</v>
      </c>
      <c r="J1139" s="51">
        <v>216</v>
      </c>
      <c r="K1139" s="52">
        <v>0</v>
      </c>
      <c r="L1139" s="51">
        <v>180</v>
      </c>
      <c r="M1139" s="52">
        <v>0</v>
      </c>
      <c r="N1139" s="54">
        <v>3</v>
      </c>
      <c r="O1139" s="54">
        <v>4</v>
      </c>
      <c r="P1139" s="55" t="str">
        <f t="shared" si="17"/>
        <v>34</v>
      </c>
      <c r="Q1139" s="55"/>
      <c r="R1139" s="54" t="s">
        <v>3336</v>
      </c>
    </row>
    <row r="1140" spans="1:18" x14ac:dyDescent="0.25">
      <c r="A1140" s="2" t="s">
        <v>4082</v>
      </c>
      <c r="B1140" s="2" t="s">
        <v>7577</v>
      </c>
      <c r="C1140" s="2" t="s">
        <v>7578</v>
      </c>
      <c r="D1140" s="51">
        <v>1.2817424242424245</v>
      </c>
      <c r="E1140" s="51">
        <v>7.6904000000000003</v>
      </c>
      <c r="F1140" s="52">
        <v>5.99</v>
      </c>
      <c r="G1140" s="51">
        <v>6.4</v>
      </c>
      <c r="H1140" s="53">
        <v>32</v>
      </c>
      <c r="I1140" s="52">
        <v>0.02</v>
      </c>
      <c r="J1140" s="51">
        <v>219.19</v>
      </c>
      <c r="K1140" s="52">
        <v>0</v>
      </c>
      <c r="L1140" s="51">
        <v>178.17</v>
      </c>
      <c r="M1140" s="52">
        <v>0</v>
      </c>
      <c r="N1140" s="54">
        <v>3</v>
      </c>
      <c r="O1140" s="54">
        <v>4</v>
      </c>
      <c r="P1140" s="55" t="str">
        <f t="shared" si="17"/>
        <v>34</v>
      </c>
      <c r="Q1140" s="55"/>
      <c r="R1140" s="54" t="s">
        <v>3336</v>
      </c>
    </row>
    <row r="1141" spans="1:18" x14ac:dyDescent="0.25">
      <c r="A1141" s="2" t="s">
        <v>4082</v>
      </c>
      <c r="B1141" s="2" t="s">
        <v>7585</v>
      </c>
      <c r="C1141" s="2" t="s">
        <v>7586</v>
      </c>
      <c r="D1141" s="51">
        <v>2.083333333333333</v>
      </c>
      <c r="E1141" s="51">
        <v>12.5</v>
      </c>
      <c r="F1141" s="52">
        <v>6</v>
      </c>
      <c r="G1141" s="51">
        <v>10.41</v>
      </c>
      <c r="H1141" s="53">
        <v>17</v>
      </c>
      <c r="I1141" s="52">
        <v>0.01</v>
      </c>
      <c r="J1141" s="51">
        <v>212.5</v>
      </c>
      <c r="K1141" s="52">
        <v>0</v>
      </c>
      <c r="L1141" s="51">
        <v>177.08</v>
      </c>
      <c r="M1141" s="52">
        <v>0</v>
      </c>
      <c r="N1141" s="54">
        <v>3</v>
      </c>
      <c r="O1141" s="54">
        <v>4</v>
      </c>
      <c r="P1141" s="55" t="str">
        <f t="shared" si="17"/>
        <v>34</v>
      </c>
      <c r="Q1141" s="55"/>
      <c r="R1141" s="54" t="s">
        <v>3336</v>
      </c>
    </row>
    <row r="1142" spans="1:18" x14ac:dyDescent="0.25">
      <c r="A1142" s="2" t="s">
        <v>4082</v>
      </c>
      <c r="B1142" s="2" t="s">
        <v>6246</v>
      </c>
      <c r="C1142" s="2" t="s">
        <v>6247</v>
      </c>
      <c r="D1142" s="51">
        <v>1.8799999999999992</v>
      </c>
      <c r="E1142" s="51">
        <v>14.5</v>
      </c>
      <c r="F1142" s="52">
        <v>7.71</v>
      </c>
      <c r="G1142" s="51">
        <v>12.62</v>
      </c>
      <c r="H1142" s="53">
        <v>14</v>
      </c>
      <c r="I1142" s="52">
        <v>0.01</v>
      </c>
      <c r="J1142" s="51">
        <v>203</v>
      </c>
      <c r="K1142" s="52">
        <v>0</v>
      </c>
      <c r="L1142" s="51">
        <v>176.68</v>
      </c>
      <c r="M1142" s="52">
        <v>0</v>
      </c>
      <c r="N1142" s="54">
        <v>3</v>
      </c>
      <c r="O1142" s="54">
        <v>4</v>
      </c>
      <c r="P1142" s="55" t="str">
        <f t="shared" si="17"/>
        <v>34</v>
      </c>
      <c r="Q1142" s="55"/>
      <c r="R1142" s="54" t="s">
        <v>7</v>
      </c>
    </row>
    <row r="1143" spans="1:18" x14ac:dyDescent="0.25">
      <c r="A1143" s="2" t="s">
        <v>4082</v>
      </c>
      <c r="B1143" s="2" t="s">
        <v>6248</v>
      </c>
      <c r="C1143" s="2" t="s">
        <v>6249</v>
      </c>
      <c r="D1143" s="51">
        <v>1.6700000000000002</v>
      </c>
      <c r="E1143" s="51">
        <v>14.2857</v>
      </c>
      <c r="F1143" s="52">
        <v>8.5500000000000007</v>
      </c>
      <c r="G1143" s="51">
        <v>12.61</v>
      </c>
      <c r="H1143" s="53">
        <v>14</v>
      </c>
      <c r="I1143" s="52">
        <v>0.01</v>
      </c>
      <c r="J1143" s="51">
        <v>200</v>
      </c>
      <c r="K1143" s="52">
        <v>0</v>
      </c>
      <c r="L1143" s="51">
        <v>176.62</v>
      </c>
      <c r="M1143" s="52">
        <v>0</v>
      </c>
      <c r="N1143" s="54">
        <v>3</v>
      </c>
      <c r="O1143" s="54">
        <v>4</v>
      </c>
      <c r="P1143" s="55" t="str">
        <f t="shared" si="17"/>
        <v>34</v>
      </c>
      <c r="Q1143" s="55"/>
      <c r="R1143" s="54" t="s">
        <v>7</v>
      </c>
    </row>
    <row r="1144" spans="1:18" x14ac:dyDescent="0.25">
      <c r="A1144" s="2" t="s">
        <v>4082</v>
      </c>
      <c r="B1144" s="2" t="s">
        <v>7595</v>
      </c>
      <c r="C1144" s="2" t="s">
        <v>7596</v>
      </c>
      <c r="D1144" s="51">
        <v>2.6693589743589743</v>
      </c>
      <c r="E1144" s="51">
        <v>16.016100000000002</v>
      </c>
      <c r="F1144" s="52">
        <v>5.99</v>
      </c>
      <c r="G1144" s="51">
        <v>13.34</v>
      </c>
      <c r="H1144" s="53">
        <v>13</v>
      </c>
      <c r="I1144" s="52">
        <v>0.01</v>
      </c>
      <c r="J1144" s="51">
        <v>208.21</v>
      </c>
      <c r="K1144" s="52">
        <v>0</v>
      </c>
      <c r="L1144" s="51">
        <v>173.5</v>
      </c>
      <c r="M1144" s="52">
        <v>0</v>
      </c>
      <c r="N1144" s="54">
        <v>3</v>
      </c>
      <c r="O1144" s="54">
        <v>4</v>
      </c>
      <c r="P1144" s="55" t="str">
        <f t="shared" si="17"/>
        <v>34</v>
      </c>
      <c r="Q1144" s="55"/>
      <c r="R1144" s="54" t="s">
        <v>3336</v>
      </c>
    </row>
    <row r="1145" spans="1:18" x14ac:dyDescent="0.25">
      <c r="A1145" s="2" t="s">
        <v>4082</v>
      </c>
      <c r="B1145" s="2" t="s">
        <v>6262</v>
      </c>
      <c r="C1145" s="2" t="s">
        <v>6263</v>
      </c>
      <c r="D1145" s="51">
        <v>2.1700000000000008</v>
      </c>
      <c r="E1145" s="51">
        <v>14.335699999999999</v>
      </c>
      <c r="F1145" s="52">
        <v>6.6</v>
      </c>
      <c r="G1145" s="51">
        <v>12.16</v>
      </c>
      <c r="H1145" s="53">
        <v>21</v>
      </c>
      <c r="I1145" s="52">
        <v>0.01</v>
      </c>
      <c r="J1145" s="51">
        <v>218.7</v>
      </c>
      <c r="K1145" s="52">
        <v>0</v>
      </c>
      <c r="L1145" s="51">
        <v>173.13</v>
      </c>
      <c r="M1145" s="52">
        <v>0</v>
      </c>
      <c r="N1145" s="54">
        <v>3</v>
      </c>
      <c r="O1145" s="54">
        <v>4</v>
      </c>
      <c r="P1145" s="55" t="str">
        <f t="shared" si="17"/>
        <v>34</v>
      </c>
      <c r="Q1145" s="55"/>
      <c r="R1145" s="54" t="s">
        <v>7</v>
      </c>
    </row>
    <row r="1146" spans="1:18" x14ac:dyDescent="0.25">
      <c r="A1146" s="2" t="s">
        <v>4082</v>
      </c>
      <c r="B1146" s="2" t="s">
        <v>7615</v>
      </c>
      <c r="C1146" s="2" t="s">
        <v>7616</v>
      </c>
      <c r="D1146" s="51">
        <v>2.7592592592592591</v>
      </c>
      <c r="E1146" s="51">
        <v>16.555499999999999</v>
      </c>
      <c r="F1146" s="52">
        <v>5.99</v>
      </c>
      <c r="G1146" s="51">
        <v>13.79</v>
      </c>
      <c r="H1146" s="53">
        <v>13</v>
      </c>
      <c r="I1146" s="52">
        <v>0.01</v>
      </c>
      <c r="J1146" s="51">
        <v>202</v>
      </c>
      <c r="K1146" s="52">
        <v>0</v>
      </c>
      <c r="L1146" s="51">
        <v>166.12</v>
      </c>
      <c r="M1146" s="52">
        <v>0</v>
      </c>
      <c r="N1146" s="54">
        <v>3</v>
      </c>
      <c r="O1146" s="54">
        <v>4</v>
      </c>
      <c r="P1146" s="55" t="str">
        <f t="shared" si="17"/>
        <v>34</v>
      </c>
      <c r="Q1146" s="55"/>
      <c r="R1146" s="54" t="s">
        <v>3336</v>
      </c>
    </row>
    <row r="1147" spans="1:18" x14ac:dyDescent="0.25">
      <c r="A1147" s="2" t="s">
        <v>4082</v>
      </c>
      <c r="B1147" s="2" t="s">
        <v>6278</v>
      </c>
      <c r="C1147" s="2" t="s">
        <v>6279</v>
      </c>
      <c r="D1147" s="51">
        <v>0.82999999999999985</v>
      </c>
      <c r="E1147" s="51">
        <v>7.3903999999999996</v>
      </c>
      <c r="F1147" s="52">
        <v>8.9</v>
      </c>
      <c r="G1147" s="51">
        <v>6.56</v>
      </c>
      <c r="H1147" s="53">
        <v>25</v>
      </c>
      <c r="I1147" s="52">
        <v>0.02</v>
      </c>
      <c r="J1147" s="51">
        <v>185.6</v>
      </c>
      <c r="K1147" s="52">
        <v>0</v>
      </c>
      <c r="L1147" s="51">
        <v>164.85</v>
      </c>
      <c r="M1147" s="52">
        <v>0</v>
      </c>
      <c r="N1147" s="54">
        <v>3</v>
      </c>
      <c r="O1147" s="54">
        <v>4</v>
      </c>
      <c r="P1147" s="55" t="str">
        <f t="shared" si="17"/>
        <v>34</v>
      </c>
      <c r="Q1147" s="55"/>
      <c r="R1147" s="54" t="s">
        <v>7</v>
      </c>
    </row>
    <row r="1148" spans="1:18" x14ac:dyDescent="0.25">
      <c r="A1148" s="2" t="s">
        <v>4082</v>
      </c>
      <c r="B1148" s="2" t="s">
        <v>6280</v>
      </c>
      <c r="C1148" s="2" t="s">
        <v>6281</v>
      </c>
      <c r="D1148" s="51">
        <v>6.9300000000000006</v>
      </c>
      <c r="E1148" s="51">
        <v>18.62</v>
      </c>
      <c r="F1148" s="52">
        <v>2.68</v>
      </c>
      <c r="G1148" s="51">
        <v>11.69</v>
      </c>
      <c r="H1148" s="53">
        <v>14</v>
      </c>
      <c r="I1148" s="52">
        <v>0.01</v>
      </c>
      <c r="J1148" s="51">
        <v>260.68</v>
      </c>
      <c r="K1148" s="52">
        <v>0.01</v>
      </c>
      <c r="L1148" s="51">
        <v>163.66</v>
      </c>
      <c r="M1148" s="52">
        <v>0</v>
      </c>
      <c r="N1148" s="54">
        <v>3</v>
      </c>
      <c r="O1148" s="54">
        <v>4</v>
      </c>
      <c r="P1148" s="55" t="str">
        <f t="shared" si="17"/>
        <v>34</v>
      </c>
      <c r="Q1148" s="55"/>
      <c r="R1148" s="54" t="s">
        <v>7</v>
      </c>
    </row>
    <row r="1149" spans="1:18" x14ac:dyDescent="0.25">
      <c r="A1149" s="2" t="s">
        <v>4082</v>
      </c>
      <c r="B1149" s="2" t="s">
        <v>6286</v>
      </c>
      <c r="C1149" s="2" t="s">
        <v>6287</v>
      </c>
      <c r="D1149" s="51">
        <v>1.81</v>
      </c>
      <c r="E1149" s="51">
        <v>15.4</v>
      </c>
      <c r="F1149" s="52">
        <v>8.5</v>
      </c>
      <c r="G1149" s="51">
        <v>13.59</v>
      </c>
      <c r="H1149" s="53">
        <v>12</v>
      </c>
      <c r="I1149" s="52">
        <v>0.01</v>
      </c>
      <c r="J1149" s="51">
        <v>184</v>
      </c>
      <c r="K1149" s="52">
        <v>0</v>
      </c>
      <c r="L1149" s="51">
        <v>162.28</v>
      </c>
      <c r="M1149" s="52">
        <v>0</v>
      </c>
      <c r="N1149" s="54">
        <v>3</v>
      </c>
      <c r="O1149" s="54">
        <v>4</v>
      </c>
      <c r="P1149" s="55" t="str">
        <f t="shared" si="17"/>
        <v>34</v>
      </c>
      <c r="Q1149" s="55"/>
      <c r="R1149" s="54" t="s">
        <v>7</v>
      </c>
    </row>
    <row r="1150" spans="1:18" x14ac:dyDescent="0.25">
      <c r="A1150" s="2" t="s">
        <v>4082</v>
      </c>
      <c r="B1150" s="2" t="s">
        <v>6290</v>
      </c>
      <c r="C1150" s="2" t="s">
        <v>6291</v>
      </c>
      <c r="D1150" s="51">
        <v>1.05</v>
      </c>
      <c r="E1150" s="51">
        <v>13.257099999999999</v>
      </c>
      <c r="F1150" s="52">
        <v>12.62</v>
      </c>
      <c r="G1150" s="51">
        <v>12.2</v>
      </c>
      <c r="H1150" s="53">
        <v>18</v>
      </c>
      <c r="I1150" s="52">
        <v>0.01</v>
      </c>
      <c r="J1150" s="51">
        <v>180</v>
      </c>
      <c r="K1150" s="52">
        <v>0</v>
      </c>
      <c r="L1150" s="51">
        <v>161.1</v>
      </c>
      <c r="M1150" s="52">
        <v>0</v>
      </c>
      <c r="N1150" s="54">
        <v>3</v>
      </c>
      <c r="O1150" s="54">
        <v>4</v>
      </c>
      <c r="P1150" s="55" t="str">
        <f t="shared" si="17"/>
        <v>34</v>
      </c>
      <c r="Q1150" s="55"/>
      <c r="R1150" s="54" t="s">
        <v>7</v>
      </c>
    </row>
    <row r="1151" spans="1:18" x14ac:dyDescent="0.25">
      <c r="A1151" s="2" t="s">
        <v>4082</v>
      </c>
      <c r="B1151" s="2" t="s">
        <v>6300</v>
      </c>
      <c r="C1151" s="2" t="s">
        <v>6301</v>
      </c>
      <c r="D1151" s="51">
        <v>3.8100000000000009</v>
      </c>
      <c r="E1151" s="51">
        <v>15.196400000000001</v>
      </c>
      <c r="F1151" s="52">
        <v>3.98</v>
      </c>
      <c r="G1151" s="51">
        <v>11.38</v>
      </c>
      <c r="H1151" s="53">
        <v>14</v>
      </c>
      <c r="I1151" s="52">
        <v>0.01</v>
      </c>
      <c r="J1151" s="51">
        <v>212.75</v>
      </c>
      <c r="K1151" s="52">
        <v>0</v>
      </c>
      <c r="L1151" s="51">
        <v>159.41</v>
      </c>
      <c r="M1151" s="52">
        <v>0</v>
      </c>
      <c r="N1151" s="54">
        <v>3</v>
      </c>
      <c r="O1151" s="54">
        <v>4</v>
      </c>
      <c r="P1151" s="55" t="str">
        <f t="shared" si="17"/>
        <v>34</v>
      </c>
      <c r="Q1151" s="55"/>
      <c r="R1151" s="54" t="s">
        <v>7</v>
      </c>
    </row>
    <row r="1152" spans="1:18" x14ac:dyDescent="0.25">
      <c r="A1152" s="2" t="s">
        <v>4082</v>
      </c>
      <c r="B1152" s="2" t="s">
        <v>6304</v>
      </c>
      <c r="C1152" s="2" t="s">
        <v>6305</v>
      </c>
      <c r="D1152" s="51">
        <v>1.6499999999999997</v>
      </c>
      <c r="E1152" s="51">
        <v>12.7857</v>
      </c>
      <c r="F1152" s="52">
        <v>7.74</v>
      </c>
      <c r="G1152" s="51">
        <v>11.13</v>
      </c>
      <c r="H1152" s="53">
        <v>14</v>
      </c>
      <c r="I1152" s="52">
        <v>0.01</v>
      </c>
      <c r="J1152" s="51">
        <v>179</v>
      </c>
      <c r="K1152" s="52">
        <v>0</v>
      </c>
      <c r="L1152" s="51">
        <v>155.9</v>
      </c>
      <c r="M1152" s="52">
        <v>0</v>
      </c>
      <c r="N1152" s="54">
        <v>3</v>
      </c>
      <c r="O1152" s="54">
        <v>4</v>
      </c>
      <c r="P1152" s="55" t="str">
        <f t="shared" si="17"/>
        <v>34</v>
      </c>
      <c r="Q1152" s="55"/>
      <c r="R1152" s="54" t="s">
        <v>7</v>
      </c>
    </row>
    <row r="1153" spans="1:18" x14ac:dyDescent="0.25">
      <c r="A1153" s="2" t="s">
        <v>4082</v>
      </c>
      <c r="B1153" s="2" t="s">
        <v>7648</v>
      </c>
      <c r="C1153" s="2" t="s">
        <v>7649</v>
      </c>
      <c r="D1153" s="51">
        <v>2.4814814814814818</v>
      </c>
      <c r="E1153" s="51">
        <v>14.8888</v>
      </c>
      <c r="F1153" s="52">
        <v>5.99</v>
      </c>
      <c r="G1153" s="51">
        <v>12.4</v>
      </c>
      <c r="H1153" s="53">
        <v>12</v>
      </c>
      <c r="I1153" s="52">
        <v>0.01</v>
      </c>
      <c r="J1153" s="51">
        <v>184.25</v>
      </c>
      <c r="K1153" s="52">
        <v>0</v>
      </c>
      <c r="L1153" s="51">
        <v>154.47</v>
      </c>
      <c r="M1153" s="52">
        <v>0</v>
      </c>
      <c r="N1153" s="54">
        <v>3</v>
      </c>
      <c r="O1153" s="54">
        <v>4</v>
      </c>
      <c r="P1153" s="55" t="str">
        <f t="shared" si="17"/>
        <v>34</v>
      </c>
      <c r="Q1153" s="55"/>
      <c r="R1153" s="54" t="s">
        <v>3336</v>
      </c>
    </row>
    <row r="1154" spans="1:18" x14ac:dyDescent="0.25">
      <c r="A1154" s="2" t="s">
        <v>4082</v>
      </c>
      <c r="B1154" s="2" t="s">
        <v>7653</v>
      </c>
      <c r="C1154" s="2" t="s">
        <v>7654</v>
      </c>
      <c r="D1154" s="51">
        <v>2.5618055555555554</v>
      </c>
      <c r="E1154" s="51">
        <v>15.370799999999999</v>
      </c>
      <c r="F1154" s="52">
        <v>5.99</v>
      </c>
      <c r="G1154" s="51">
        <v>12.8</v>
      </c>
      <c r="H1154" s="53">
        <v>12</v>
      </c>
      <c r="I1154" s="52">
        <v>0.01</v>
      </c>
      <c r="J1154" s="51">
        <v>184.45</v>
      </c>
      <c r="K1154" s="52">
        <v>0</v>
      </c>
      <c r="L1154" s="51">
        <v>153.69999999999999</v>
      </c>
      <c r="M1154" s="52">
        <v>0</v>
      </c>
      <c r="N1154" s="54">
        <v>3</v>
      </c>
      <c r="O1154" s="54">
        <v>4</v>
      </c>
      <c r="P1154" s="55" t="str">
        <f t="shared" si="17"/>
        <v>34</v>
      </c>
      <c r="Q1154" s="55"/>
      <c r="R1154" s="54" t="s">
        <v>3336</v>
      </c>
    </row>
    <row r="1155" spans="1:18" x14ac:dyDescent="0.25">
      <c r="A1155" s="2" t="s">
        <v>4082</v>
      </c>
      <c r="B1155" s="2" t="s">
        <v>6324</v>
      </c>
      <c r="C1155" s="2" t="s">
        <v>6325</v>
      </c>
      <c r="D1155" s="51">
        <v>3.3299999999999987</v>
      </c>
      <c r="E1155" s="51">
        <v>13.4038</v>
      </c>
      <c r="F1155" s="52">
        <v>4.0199999999999996</v>
      </c>
      <c r="G1155" s="51">
        <v>10.07</v>
      </c>
      <c r="H1155" s="53">
        <v>14</v>
      </c>
      <c r="I1155" s="52">
        <v>0.01</v>
      </c>
      <c r="J1155" s="51">
        <v>196.25</v>
      </c>
      <c r="K1155" s="52">
        <v>0</v>
      </c>
      <c r="L1155" s="51">
        <v>149.63</v>
      </c>
      <c r="M1155" s="52">
        <v>0</v>
      </c>
      <c r="N1155" s="54">
        <v>3</v>
      </c>
      <c r="O1155" s="54">
        <v>4</v>
      </c>
      <c r="P1155" s="55" t="str">
        <f t="shared" si="17"/>
        <v>34</v>
      </c>
      <c r="Q1155" s="55"/>
      <c r="R1155" s="54" t="s">
        <v>7</v>
      </c>
    </row>
    <row r="1156" spans="1:18" x14ac:dyDescent="0.25">
      <c r="A1156" s="2" t="s">
        <v>4082</v>
      </c>
      <c r="B1156" s="2" t="s">
        <v>6328</v>
      </c>
      <c r="C1156" s="2" t="s">
        <v>6329</v>
      </c>
      <c r="D1156" s="51">
        <v>2.93</v>
      </c>
      <c r="E1156" s="51">
        <v>16.663599999999999</v>
      </c>
      <c r="F1156" s="52">
        <v>5.68</v>
      </c>
      <c r="G1156" s="51">
        <v>13.73</v>
      </c>
      <c r="H1156" s="53">
        <v>12</v>
      </c>
      <c r="I1156" s="52">
        <v>0.01</v>
      </c>
      <c r="J1156" s="51">
        <v>183.3</v>
      </c>
      <c r="K1156" s="52">
        <v>0</v>
      </c>
      <c r="L1156" s="51">
        <v>148.13999999999999</v>
      </c>
      <c r="M1156" s="52">
        <v>0</v>
      </c>
      <c r="N1156" s="54">
        <v>3</v>
      </c>
      <c r="O1156" s="54">
        <v>4</v>
      </c>
      <c r="P1156" s="55" t="str">
        <f t="shared" si="17"/>
        <v>34</v>
      </c>
      <c r="Q1156" s="55"/>
      <c r="R1156" s="54" t="s">
        <v>7</v>
      </c>
    </row>
    <row r="1157" spans="1:18" x14ac:dyDescent="0.25">
      <c r="A1157" s="2" t="s">
        <v>4082</v>
      </c>
      <c r="B1157" s="2" t="s">
        <v>6334</v>
      </c>
      <c r="C1157" s="2" t="s">
        <v>6335</v>
      </c>
      <c r="D1157" s="51">
        <v>0.9900000000000001</v>
      </c>
      <c r="E1157" s="51">
        <v>8.6410999999999998</v>
      </c>
      <c r="F1157" s="52">
        <v>8.7200000000000006</v>
      </c>
      <c r="G1157" s="51">
        <v>7.65</v>
      </c>
      <c r="H1157" s="53">
        <v>20</v>
      </c>
      <c r="I1157" s="52">
        <v>0.01</v>
      </c>
      <c r="J1157" s="51">
        <v>166.9</v>
      </c>
      <c r="K1157" s="52">
        <v>0</v>
      </c>
      <c r="L1157" s="51">
        <v>147.1</v>
      </c>
      <c r="M1157" s="52">
        <v>0</v>
      </c>
      <c r="N1157" s="54">
        <v>3</v>
      </c>
      <c r="O1157" s="54">
        <v>4</v>
      </c>
      <c r="P1157" s="55" t="str">
        <f t="shared" si="17"/>
        <v>34</v>
      </c>
      <c r="Q1157" s="55"/>
      <c r="R1157" s="54" t="s">
        <v>7</v>
      </c>
    </row>
    <row r="1158" spans="1:18" x14ac:dyDescent="0.25">
      <c r="A1158" s="2" t="s">
        <v>4082</v>
      </c>
      <c r="B1158" s="2" t="s">
        <v>7661</v>
      </c>
      <c r="C1158" s="2" t="s">
        <v>7662</v>
      </c>
      <c r="D1158" s="51">
        <v>2.393939393939394</v>
      </c>
      <c r="E1158" s="51">
        <v>14.3636</v>
      </c>
      <c r="F1158" s="52">
        <v>5.99</v>
      </c>
      <c r="G1158" s="51">
        <v>11.96</v>
      </c>
      <c r="H1158" s="53">
        <v>12</v>
      </c>
      <c r="I1158" s="52">
        <v>0.01</v>
      </c>
      <c r="J1158" s="51">
        <v>175</v>
      </c>
      <c r="K1158" s="52">
        <v>0</v>
      </c>
      <c r="L1158" s="51">
        <v>146.27000000000001</v>
      </c>
      <c r="M1158" s="52">
        <v>0</v>
      </c>
      <c r="N1158" s="54">
        <v>3</v>
      </c>
      <c r="O1158" s="54">
        <v>4</v>
      </c>
      <c r="P1158" s="55" t="str">
        <f t="shared" si="17"/>
        <v>34</v>
      </c>
      <c r="Q1158" s="55"/>
      <c r="R1158" s="54" t="s">
        <v>3336</v>
      </c>
    </row>
    <row r="1159" spans="1:18" x14ac:dyDescent="0.25">
      <c r="A1159" s="2" t="s">
        <v>4082</v>
      </c>
      <c r="B1159" s="2" t="s">
        <v>7676</v>
      </c>
      <c r="C1159" s="2" t="s">
        <v>7677</v>
      </c>
      <c r="D1159" s="51">
        <v>0.49019607843137242</v>
      </c>
      <c r="E1159" s="51">
        <v>2.9411</v>
      </c>
      <c r="F1159" s="52">
        <v>5.99</v>
      </c>
      <c r="G1159" s="51">
        <v>2.4500000000000002</v>
      </c>
      <c r="H1159" s="53">
        <v>57</v>
      </c>
      <c r="I1159" s="52">
        <v>0.05</v>
      </c>
      <c r="J1159" s="51">
        <v>170</v>
      </c>
      <c r="K1159" s="52">
        <v>0</v>
      </c>
      <c r="L1159" s="51">
        <v>142.05000000000001</v>
      </c>
      <c r="M1159" s="52">
        <v>0</v>
      </c>
      <c r="N1159" s="54">
        <v>3</v>
      </c>
      <c r="O1159" s="54">
        <v>4</v>
      </c>
      <c r="P1159" s="55" t="str">
        <f t="shared" ref="P1159:P1222" si="18">N1159&amp;O1159</f>
        <v>34</v>
      </c>
      <c r="Q1159" s="55"/>
      <c r="R1159" s="54" t="s">
        <v>3336</v>
      </c>
    </row>
    <row r="1160" spans="1:18" x14ac:dyDescent="0.25">
      <c r="A1160" s="2" t="s">
        <v>4082</v>
      </c>
      <c r="B1160" s="2" t="s">
        <v>6382</v>
      </c>
      <c r="C1160" s="2" t="s">
        <v>6383</v>
      </c>
      <c r="D1160" s="51">
        <v>1.8799999999999992</v>
      </c>
      <c r="E1160" s="51">
        <v>14.071400000000001</v>
      </c>
      <c r="F1160" s="52">
        <v>7.48</v>
      </c>
      <c r="G1160" s="51">
        <v>12.19</v>
      </c>
      <c r="H1160" s="53">
        <v>12</v>
      </c>
      <c r="I1160" s="52">
        <v>0.01</v>
      </c>
      <c r="J1160" s="51">
        <v>159</v>
      </c>
      <c r="K1160" s="52">
        <v>0</v>
      </c>
      <c r="L1160" s="51">
        <v>136.44</v>
      </c>
      <c r="M1160" s="52">
        <v>0</v>
      </c>
      <c r="N1160" s="54">
        <v>3</v>
      </c>
      <c r="O1160" s="54">
        <v>4</v>
      </c>
      <c r="P1160" s="55" t="str">
        <f t="shared" si="18"/>
        <v>34</v>
      </c>
      <c r="Q1160" s="55"/>
      <c r="R1160" s="54" t="s">
        <v>7</v>
      </c>
    </row>
    <row r="1161" spans="1:18" x14ac:dyDescent="0.25">
      <c r="A1161" s="2" t="s">
        <v>4082</v>
      </c>
      <c r="B1161" s="2" t="s">
        <v>6386</v>
      </c>
      <c r="C1161" s="2" t="s">
        <v>6387</v>
      </c>
      <c r="D1161" s="51">
        <v>1.4800000000000002</v>
      </c>
      <c r="E1161" s="51">
        <v>12.7363</v>
      </c>
      <c r="F1161" s="52">
        <v>8.6</v>
      </c>
      <c r="G1161" s="51">
        <v>11.25</v>
      </c>
      <c r="H1161" s="53">
        <v>12</v>
      </c>
      <c r="I1161" s="52">
        <v>0.01</v>
      </c>
      <c r="J1161" s="51">
        <v>153.1</v>
      </c>
      <c r="K1161" s="52">
        <v>0</v>
      </c>
      <c r="L1161" s="51">
        <v>135.34</v>
      </c>
      <c r="M1161" s="52">
        <v>0</v>
      </c>
      <c r="N1161" s="54">
        <v>3</v>
      </c>
      <c r="O1161" s="54">
        <v>4</v>
      </c>
      <c r="P1161" s="55" t="str">
        <f t="shared" si="18"/>
        <v>34</v>
      </c>
      <c r="Q1161" s="55"/>
      <c r="R1161" s="54" t="s">
        <v>7</v>
      </c>
    </row>
    <row r="1162" spans="1:18" x14ac:dyDescent="0.25">
      <c r="A1162" s="2" t="s">
        <v>4082</v>
      </c>
      <c r="B1162" s="2" t="s">
        <v>6388</v>
      </c>
      <c r="C1162" s="2" t="s">
        <v>6389</v>
      </c>
      <c r="D1162" s="51">
        <v>0.7400000000000001</v>
      </c>
      <c r="E1162" s="51">
        <v>12</v>
      </c>
      <c r="F1162" s="52">
        <v>16.21</v>
      </c>
      <c r="G1162" s="51">
        <v>11.26</v>
      </c>
      <c r="H1162" s="53">
        <v>12</v>
      </c>
      <c r="I1162" s="52">
        <v>0.01</v>
      </c>
      <c r="J1162" s="51">
        <v>144</v>
      </c>
      <c r="K1162" s="52">
        <v>0</v>
      </c>
      <c r="L1162" s="51">
        <v>135.12</v>
      </c>
      <c r="M1162" s="52">
        <v>0</v>
      </c>
      <c r="N1162" s="54">
        <v>3</v>
      </c>
      <c r="O1162" s="54">
        <v>4</v>
      </c>
      <c r="P1162" s="55" t="str">
        <f t="shared" si="18"/>
        <v>34</v>
      </c>
      <c r="Q1162" s="55"/>
      <c r="R1162" s="54" t="s">
        <v>7</v>
      </c>
    </row>
    <row r="1163" spans="1:18" x14ac:dyDescent="0.25">
      <c r="A1163" s="2" t="s">
        <v>4082</v>
      </c>
      <c r="B1163" s="2" t="s">
        <v>6390</v>
      </c>
      <c r="C1163" s="2" t="s">
        <v>6391</v>
      </c>
      <c r="D1163" s="51">
        <v>1.59</v>
      </c>
      <c r="E1163" s="51">
        <v>11.9636</v>
      </c>
      <c r="F1163" s="52">
        <v>7.52</v>
      </c>
      <c r="G1163" s="51">
        <v>10.37</v>
      </c>
      <c r="H1163" s="53">
        <v>13</v>
      </c>
      <c r="I1163" s="52">
        <v>0.01</v>
      </c>
      <c r="J1163" s="51">
        <v>155.6</v>
      </c>
      <c r="K1163" s="52">
        <v>0</v>
      </c>
      <c r="L1163" s="51">
        <v>134.93</v>
      </c>
      <c r="M1163" s="52">
        <v>0</v>
      </c>
      <c r="N1163" s="54">
        <v>3</v>
      </c>
      <c r="O1163" s="54">
        <v>4</v>
      </c>
      <c r="P1163" s="55" t="str">
        <f t="shared" si="18"/>
        <v>34</v>
      </c>
      <c r="Q1163" s="55"/>
      <c r="R1163" s="54" t="s">
        <v>7</v>
      </c>
    </row>
    <row r="1164" spans="1:18" x14ac:dyDescent="0.25">
      <c r="A1164" s="2" t="s">
        <v>4082</v>
      </c>
      <c r="B1164" s="2" t="s">
        <v>6404</v>
      </c>
      <c r="C1164" s="2" t="s">
        <v>6405</v>
      </c>
      <c r="D1164" s="51">
        <v>1.95</v>
      </c>
      <c r="E1164" s="51">
        <v>13.6</v>
      </c>
      <c r="F1164" s="52">
        <v>6.97</v>
      </c>
      <c r="G1164" s="51">
        <v>11.65</v>
      </c>
      <c r="H1164" s="53">
        <v>16</v>
      </c>
      <c r="I1164" s="52">
        <v>0.01</v>
      </c>
      <c r="J1164" s="51">
        <v>163</v>
      </c>
      <c r="K1164" s="52">
        <v>0</v>
      </c>
      <c r="L1164" s="51">
        <v>131.80000000000001</v>
      </c>
      <c r="M1164" s="52">
        <v>0</v>
      </c>
      <c r="N1164" s="54">
        <v>3</v>
      </c>
      <c r="O1164" s="54">
        <v>4</v>
      </c>
      <c r="P1164" s="55" t="str">
        <f t="shared" si="18"/>
        <v>34</v>
      </c>
      <c r="Q1164" s="55"/>
      <c r="R1164" s="54" t="s">
        <v>7</v>
      </c>
    </row>
    <row r="1165" spans="1:18" x14ac:dyDescent="0.25">
      <c r="A1165" s="2" t="s">
        <v>4082</v>
      </c>
      <c r="B1165" s="2" t="s">
        <v>6412</v>
      </c>
      <c r="C1165" s="2" t="s">
        <v>6413</v>
      </c>
      <c r="D1165" s="51">
        <v>2.25</v>
      </c>
      <c r="E1165" s="51">
        <v>13.121600000000001</v>
      </c>
      <c r="F1165" s="52">
        <v>5.83</v>
      </c>
      <c r="G1165" s="51">
        <v>10.87</v>
      </c>
      <c r="H1165" s="53">
        <v>12</v>
      </c>
      <c r="I1165" s="52">
        <v>0.01</v>
      </c>
      <c r="J1165" s="51">
        <v>157.46</v>
      </c>
      <c r="K1165" s="52">
        <v>0</v>
      </c>
      <c r="L1165" s="51">
        <v>130.46</v>
      </c>
      <c r="M1165" s="52">
        <v>0</v>
      </c>
      <c r="N1165" s="54">
        <v>3</v>
      </c>
      <c r="O1165" s="54">
        <v>4</v>
      </c>
      <c r="P1165" s="55" t="str">
        <f t="shared" si="18"/>
        <v>34</v>
      </c>
      <c r="Q1165" s="55"/>
      <c r="R1165" s="54" t="s">
        <v>7</v>
      </c>
    </row>
    <row r="1166" spans="1:18" x14ac:dyDescent="0.25">
      <c r="A1166" s="2" t="s">
        <v>4082</v>
      </c>
      <c r="B1166" s="2" t="s">
        <v>6418</v>
      </c>
      <c r="C1166" s="2" t="s">
        <v>6419</v>
      </c>
      <c r="D1166" s="51">
        <v>1.9499999999999995</v>
      </c>
      <c r="E1166" s="51">
        <v>11.967499999999999</v>
      </c>
      <c r="F1166" s="52">
        <v>6.13</v>
      </c>
      <c r="G1166" s="51">
        <v>10.01</v>
      </c>
      <c r="H1166" s="53">
        <v>13</v>
      </c>
      <c r="I1166" s="52">
        <v>0.01</v>
      </c>
      <c r="J1166" s="51">
        <v>154.41</v>
      </c>
      <c r="K1166" s="52">
        <v>0</v>
      </c>
      <c r="L1166" s="51">
        <v>129.06</v>
      </c>
      <c r="M1166" s="52">
        <v>0</v>
      </c>
      <c r="N1166" s="54">
        <v>3</v>
      </c>
      <c r="O1166" s="54">
        <v>4</v>
      </c>
      <c r="P1166" s="55" t="str">
        <f t="shared" si="18"/>
        <v>34</v>
      </c>
      <c r="Q1166" s="55"/>
      <c r="R1166" s="54" t="s">
        <v>7</v>
      </c>
    </row>
    <row r="1167" spans="1:18" x14ac:dyDescent="0.25">
      <c r="A1167" s="2" t="s">
        <v>4082</v>
      </c>
      <c r="B1167" s="2" t="s">
        <v>6426</v>
      </c>
      <c r="C1167" s="2" t="s">
        <v>6427</v>
      </c>
      <c r="D1167" s="51">
        <v>0.90000000000000024</v>
      </c>
      <c r="E1167" s="51">
        <v>6.1923000000000004</v>
      </c>
      <c r="F1167" s="52">
        <v>6.88</v>
      </c>
      <c r="G1167" s="51">
        <v>5.29</v>
      </c>
      <c r="H1167" s="53">
        <v>27</v>
      </c>
      <c r="I1167" s="52">
        <v>0.02</v>
      </c>
      <c r="J1167" s="51">
        <v>152.5</v>
      </c>
      <c r="K1167" s="52">
        <v>0</v>
      </c>
      <c r="L1167" s="51">
        <v>128.19999999999999</v>
      </c>
      <c r="M1167" s="52">
        <v>0</v>
      </c>
      <c r="N1167" s="54">
        <v>3</v>
      </c>
      <c r="O1167" s="54">
        <v>4</v>
      </c>
      <c r="P1167" s="55" t="str">
        <f t="shared" si="18"/>
        <v>34</v>
      </c>
      <c r="Q1167" s="55"/>
      <c r="R1167" s="54" t="s">
        <v>7</v>
      </c>
    </row>
    <row r="1168" spans="1:18" x14ac:dyDescent="0.25">
      <c r="A1168" s="2" t="s">
        <v>4082</v>
      </c>
      <c r="B1168" s="2" t="s">
        <v>7732</v>
      </c>
      <c r="C1168" s="2" t="s">
        <v>7733</v>
      </c>
      <c r="D1168" s="51">
        <v>2.1013888888888888</v>
      </c>
      <c r="E1168" s="51">
        <v>12.6083</v>
      </c>
      <c r="F1168" s="52">
        <v>5.99</v>
      </c>
      <c r="G1168" s="51">
        <v>10.5</v>
      </c>
      <c r="H1168" s="53">
        <v>12</v>
      </c>
      <c r="I1168" s="52">
        <v>0.01</v>
      </c>
      <c r="J1168" s="51">
        <v>151.30000000000001</v>
      </c>
      <c r="K1168" s="52">
        <v>0</v>
      </c>
      <c r="L1168" s="51">
        <v>126.08</v>
      </c>
      <c r="M1168" s="52">
        <v>0</v>
      </c>
      <c r="N1168" s="54">
        <v>3</v>
      </c>
      <c r="O1168" s="54">
        <v>4</v>
      </c>
      <c r="P1168" s="55" t="str">
        <f t="shared" si="18"/>
        <v>34</v>
      </c>
      <c r="Q1168" s="55"/>
      <c r="R1168" s="54" t="s">
        <v>3336</v>
      </c>
    </row>
    <row r="1169" spans="1:18" x14ac:dyDescent="0.25">
      <c r="A1169" s="2" t="s">
        <v>4082</v>
      </c>
      <c r="B1169" s="2" t="s">
        <v>7734</v>
      </c>
      <c r="C1169" s="2" t="s">
        <v>7735</v>
      </c>
      <c r="D1169" s="51">
        <v>2.333333333333333</v>
      </c>
      <c r="E1169" s="51">
        <v>14</v>
      </c>
      <c r="F1169" s="52">
        <v>6</v>
      </c>
      <c r="G1169" s="51">
        <v>11.66</v>
      </c>
      <c r="H1169" s="53">
        <v>12</v>
      </c>
      <c r="I1169" s="52">
        <v>0.01</v>
      </c>
      <c r="J1169" s="51">
        <v>154</v>
      </c>
      <c r="K1169" s="52">
        <v>0</v>
      </c>
      <c r="L1169" s="51">
        <v>126</v>
      </c>
      <c r="M1169" s="52">
        <v>0</v>
      </c>
      <c r="N1169" s="54">
        <v>3</v>
      </c>
      <c r="O1169" s="54">
        <v>4</v>
      </c>
      <c r="P1169" s="55" t="str">
        <f t="shared" si="18"/>
        <v>34</v>
      </c>
      <c r="Q1169" s="55"/>
      <c r="R1169" s="54" t="s">
        <v>3336</v>
      </c>
    </row>
    <row r="1170" spans="1:18" x14ac:dyDescent="0.25">
      <c r="A1170" s="2" t="s">
        <v>4082</v>
      </c>
      <c r="B1170" s="2" t="s">
        <v>6438</v>
      </c>
      <c r="C1170" s="2" t="s">
        <v>6439</v>
      </c>
      <c r="D1170" s="51">
        <v>0.94999999999999973</v>
      </c>
      <c r="E1170" s="51">
        <v>7.8</v>
      </c>
      <c r="F1170" s="52">
        <v>8.2100000000000009</v>
      </c>
      <c r="G1170" s="51">
        <v>6.85</v>
      </c>
      <c r="H1170" s="53">
        <v>19</v>
      </c>
      <c r="I1170" s="52">
        <v>0.01</v>
      </c>
      <c r="J1170" s="51">
        <v>143</v>
      </c>
      <c r="K1170" s="52">
        <v>0</v>
      </c>
      <c r="L1170" s="51">
        <v>124.95</v>
      </c>
      <c r="M1170" s="52">
        <v>0</v>
      </c>
      <c r="N1170" s="54">
        <v>3</v>
      </c>
      <c r="O1170" s="54">
        <v>4</v>
      </c>
      <c r="P1170" s="55" t="str">
        <f t="shared" si="18"/>
        <v>34</v>
      </c>
      <c r="Q1170" s="55"/>
      <c r="R1170" s="54" t="s">
        <v>7</v>
      </c>
    </row>
    <row r="1171" spans="1:18" x14ac:dyDescent="0.25">
      <c r="A1171" s="2" t="s">
        <v>4082</v>
      </c>
      <c r="B1171" s="2" t="s">
        <v>6446</v>
      </c>
      <c r="C1171" s="2" t="s">
        <v>6447</v>
      </c>
      <c r="D1171" s="51">
        <v>1.8799999999999994</v>
      </c>
      <c r="E1171" s="51">
        <v>15.5</v>
      </c>
      <c r="F1171" s="52">
        <v>8.24</v>
      </c>
      <c r="G1171" s="51">
        <v>13.62</v>
      </c>
      <c r="H1171" s="53">
        <v>17</v>
      </c>
      <c r="I1171" s="52">
        <v>0.01</v>
      </c>
      <c r="J1171" s="51">
        <v>155</v>
      </c>
      <c r="K1171" s="52">
        <v>0</v>
      </c>
      <c r="L1171" s="51">
        <v>123.04</v>
      </c>
      <c r="M1171" s="52">
        <v>0</v>
      </c>
      <c r="N1171" s="54">
        <v>3</v>
      </c>
      <c r="O1171" s="54">
        <v>4</v>
      </c>
      <c r="P1171" s="55" t="str">
        <f t="shared" si="18"/>
        <v>34</v>
      </c>
      <c r="Q1171" s="55"/>
      <c r="R1171" s="54" t="s">
        <v>7</v>
      </c>
    </row>
    <row r="1172" spans="1:18" x14ac:dyDescent="0.25">
      <c r="A1172" s="2" t="s">
        <v>4082</v>
      </c>
      <c r="B1172" s="2" t="s">
        <v>6452</v>
      </c>
      <c r="C1172" s="2" t="s">
        <v>6453</v>
      </c>
      <c r="D1172" s="51">
        <v>2.34</v>
      </c>
      <c r="E1172" s="51">
        <v>10.647</v>
      </c>
      <c r="F1172" s="52">
        <v>4.55</v>
      </c>
      <c r="G1172" s="51">
        <v>8.3000000000000007</v>
      </c>
      <c r="H1172" s="53">
        <v>15</v>
      </c>
      <c r="I1172" s="52">
        <v>0.01</v>
      </c>
      <c r="J1172" s="51">
        <v>157</v>
      </c>
      <c r="K1172" s="52">
        <v>0</v>
      </c>
      <c r="L1172" s="51">
        <v>121.9</v>
      </c>
      <c r="M1172" s="52">
        <v>0</v>
      </c>
      <c r="N1172" s="54">
        <v>3</v>
      </c>
      <c r="O1172" s="54">
        <v>4</v>
      </c>
      <c r="P1172" s="55" t="str">
        <f t="shared" si="18"/>
        <v>34</v>
      </c>
      <c r="Q1172" s="55"/>
      <c r="R1172" s="54" t="s">
        <v>7</v>
      </c>
    </row>
    <row r="1173" spans="1:18" x14ac:dyDescent="0.25">
      <c r="A1173" s="2" t="s">
        <v>4082</v>
      </c>
      <c r="B1173" s="2" t="s">
        <v>6492</v>
      </c>
      <c r="C1173" s="2" t="s">
        <v>6493</v>
      </c>
      <c r="D1173" s="51">
        <v>1.1900000000000002</v>
      </c>
      <c r="E1173" s="51">
        <v>7.2474999999999996</v>
      </c>
      <c r="F1173" s="52">
        <v>6.09</v>
      </c>
      <c r="G1173" s="51">
        <v>6.05</v>
      </c>
      <c r="H1173" s="53">
        <v>19</v>
      </c>
      <c r="I1173" s="52">
        <v>0.01</v>
      </c>
      <c r="J1173" s="51">
        <v>136.94999999999999</v>
      </c>
      <c r="K1173" s="52">
        <v>0</v>
      </c>
      <c r="L1173" s="51">
        <v>114.34</v>
      </c>
      <c r="M1173" s="52">
        <v>0</v>
      </c>
      <c r="N1173" s="54">
        <v>3</v>
      </c>
      <c r="O1173" s="54">
        <v>4</v>
      </c>
      <c r="P1173" s="55" t="str">
        <f t="shared" si="18"/>
        <v>34</v>
      </c>
      <c r="Q1173" s="55"/>
      <c r="R1173" s="54" t="s">
        <v>7</v>
      </c>
    </row>
    <row r="1174" spans="1:18" x14ac:dyDescent="0.25">
      <c r="A1174" s="2" t="s">
        <v>4082</v>
      </c>
      <c r="B1174" s="2" t="s">
        <v>6537</v>
      </c>
      <c r="C1174" s="2" t="s">
        <v>6538</v>
      </c>
      <c r="D1174" s="51">
        <v>1.0199999999999998</v>
      </c>
      <c r="E1174" s="51">
        <v>5.72</v>
      </c>
      <c r="F1174" s="52">
        <v>5.6</v>
      </c>
      <c r="G1174" s="51">
        <v>4.7</v>
      </c>
      <c r="H1174" s="53">
        <v>23</v>
      </c>
      <c r="I1174" s="52">
        <v>0.02</v>
      </c>
      <c r="J1174" s="51">
        <v>125.96</v>
      </c>
      <c r="K1174" s="52">
        <v>0</v>
      </c>
      <c r="L1174" s="51">
        <v>102.5</v>
      </c>
      <c r="M1174" s="52">
        <v>0</v>
      </c>
      <c r="N1174" s="54">
        <v>3</v>
      </c>
      <c r="O1174" s="54">
        <v>4</v>
      </c>
      <c r="P1174" s="55" t="str">
        <f t="shared" si="18"/>
        <v>34</v>
      </c>
      <c r="Q1174" s="55"/>
      <c r="R1174" s="54" t="s">
        <v>7</v>
      </c>
    </row>
    <row r="1175" spans="1:18" x14ac:dyDescent="0.25">
      <c r="A1175" s="2" t="s">
        <v>4082</v>
      </c>
      <c r="B1175" s="2" t="s">
        <v>7825</v>
      </c>
      <c r="C1175" s="2" t="s">
        <v>7826</v>
      </c>
      <c r="D1175" s="51">
        <v>0.51488095238095233</v>
      </c>
      <c r="E1175" s="51">
        <v>3.0891999999999999</v>
      </c>
      <c r="F1175" s="52">
        <v>5.99</v>
      </c>
      <c r="G1175" s="51">
        <v>2.57</v>
      </c>
      <c r="H1175" s="53">
        <v>44</v>
      </c>
      <c r="I1175" s="52">
        <v>0.03</v>
      </c>
      <c r="J1175" s="51">
        <v>123</v>
      </c>
      <c r="K1175" s="52">
        <v>0</v>
      </c>
      <c r="L1175" s="51">
        <v>100.34</v>
      </c>
      <c r="M1175" s="52">
        <v>0</v>
      </c>
      <c r="N1175" s="54">
        <v>3</v>
      </c>
      <c r="O1175" s="54">
        <v>4</v>
      </c>
      <c r="P1175" s="55" t="str">
        <f t="shared" si="18"/>
        <v>34</v>
      </c>
      <c r="Q1175" s="55"/>
      <c r="R1175" s="54" t="s">
        <v>3336</v>
      </c>
    </row>
    <row r="1176" spans="1:18" x14ac:dyDescent="0.25">
      <c r="A1176" s="2" t="s">
        <v>4082</v>
      </c>
      <c r="B1176" s="2" t="s">
        <v>7827</v>
      </c>
      <c r="C1176" s="2" t="s">
        <v>7828</v>
      </c>
      <c r="D1176" s="51">
        <v>0.83333333333333348</v>
      </c>
      <c r="E1176" s="51">
        <v>5</v>
      </c>
      <c r="F1176" s="52">
        <v>6</v>
      </c>
      <c r="G1176" s="51">
        <v>4.16</v>
      </c>
      <c r="H1176" s="53">
        <v>24</v>
      </c>
      <c r="I1176" s="52">
        <v>0.02</v>
      </c>
      <c r="J1176" s="51">
        <v>120</v>
      </c>
      <c r="K1176" s="52">
        <v>0</v>
      </c>
      <c r="L1176" s="51">
        <v>100</v>
      </c>
      <c r="M1176" s="52">
        <v>0</v>
      </c>
      <c r="N1176" s="54">
        <v>3</v>
      </c>
      <c r="O1176" s="54">
        <v>4</v>
      </c>
      <c r="P1176" s="55" t="str">
        <f t="shared" si="18"/>
        <v>34</v>
      </c>
      <c r="Q1176" s="55"/>
      <c r="R1176" s="54" t="s">
        <v>3336</v>
      </c>
    </row>
    <row r="1177" spans="1:18" x14ac:dyDescent="0.25">
      <c r="A1177" s="2" t="s">
        <v>4082</v>
      </c>
      <c r="B1177" s="2" t="s">
        <v>6603</v>
      </c>
      <c r="C1177" s="2" t="s">
        <v>6604</v>
      </c>
      <c r="D1177" s="51">
        <v>1.0399999999999996</v>
      </c>
      <c r="E1177" s="51">
        <v>7.8845999999999998</v>
      </c>
      <c r="F1177" s="52">
        <v>7.58</v>
      </c>
      <c r="G1177" s="51">
        <v>6.84</v>
      </c>
      <c r="H1177" s="53">
        <v>13</v>
      </c>
      <c r="I1177" s="52">
        <v>0.01</v>
      </c>
      <c r="J1177" s="51">
        <v>102.5</v>
      </c>
      <c r="K1177" s="52">
        <v>0</v>
      </c>
      <c r="L1177" s="51">
        <v>88.98</v>
      </c>
      <c r="M1177" s="52">
        <v>0</v>
      </c>
      <c r="N1177" s="54">
        <v>3</v>
      </c>
      <c r="O1177" s="54">
        <v>4</v>
      </c>
      <c r="P1177" s="55" t="str">
        <f t="shared" si="18"/>
        <v>34</v>
      </c>
      <c r="Q1177" s="55"/>
      <c r="R1177" s="54" t="s">
        <v>7</v>
      </c>
    </row>
    <row r="1178" spans="1:18" x14ac:dyDescent="0.25">
      <c r="A1178" s="2" t="s">
        <v>4082</v>
      </c>
      <c r="B1178" s="2" t="s">
        <v>7943</v>
      </c>
      <c r="C1178" s="2" t="s">
        <v>7944</v>
      </c>
      <c r="D1178" s="51">
        <v>0.78888888888888897</v>
      </c>
      <c r="E1178" s="51">
        <v>4.7332999999999998</v>
      </c>
      <c r="F1178" s="52">
        <v>5.99</v>
      </c>
      <c r="G1178" s="51">
        <v>3.94</v>
      </c>
      <c r="H1178" s="53">
        <v>21</v>
      </c>
      <c r="I1178" s="52">
        <v>0.01</v>
      </c>
      <c r="J1178" s="51">
        <v>101</v>
      </c>
      <c r="K1178" s="52">
        <v>0</v>
      </c>
      <c r="L1178" s="51">
        <v>84.43</v>
      </c>
      <c r="M1178" s="52">
        <v>0</v>
      </c>
      <c r="N1178" s="54">
        <v>3</v>
      </c>
      <c r="O1178" s="54">
        <v>4</v>
      </c>
      <c r="P1178" s="55" t="str">
        <f t="shared" si="18"/>
        <v>34</v>
      </c>
      <c r="Q1178" s="55"/>
      <c r="R1178" s="54" t="s">
        <v>3336</v>
      </c>
    </row>
    <row r="1179" spans="1:18" x14ac:dyDescent="0.25">
      <c r="A1179" s="2" t="s">
        <v>4082</v>
      </c>
      <c r="B1179" s="2" t="s">
        <v>7945</v>
      </c>
      <c r="C1179" s="2" t="s">
        <v>7946</v>
      </c>
      <c r="D1179" s="51">
        <v>0.35555555555555551</v>
      </c>
      <c r="E1179" s="51">
        <v>2.1333000000000002</v>
      </c>
      <c r="F1179" s="52">
        <v>5.99</v>
      </c>
      <c r="G1179" s="51">
        <v>1.77</v>
      </c>
      <c r="H1179" s="53">
        <v>33</v>
      </c>
      <c r="I1179" s="52">
        <v>0.02</v>
      </c>
      <c r="J1179" s="51">
        <v>96</v>
      </c>
      <c r="K1179" s="52">
        <v>0</v>
      </c>
      <c r="L1179" s="51">
        <v>84.26</v>
      </c>
      <c r="M1179" s="52">
        <v>0</v>
      </c>
      <c r="N1179" s="54">
        <v>3</v>
      </c>
      <c r="O1179" s="54">
        <v>4</v>
      </c>
      <c r="P1179" s="55" t="str">
        <f t="shared" si="18"/>
        <v>34</v>
      </c>
      <c r="Q1179" s="55"/>
      <c r="R1179" s="54" t="s">
        <v>3336</v>
      </c>
    </row>
    <row r="1180" spans="1:18" x14ac:dyDescent="0.25">
      <c r="A1180" s="2" t="s">
        <v>4082</v>
      </c>
      <c r="B1180" s="2" t="s">
        <v>6658</v>
      </c>
      <c r="C1180" s="2" t="s">
        <v>6659</v>
      </c>
      <c r="D1180" s="51">
        <v>0.40000000000000008</v>
      </c>
      <c r="E1180" s="51">
        <v>4.75</v>
      </c>
      <c r="F1180" s="52">
        <v>11.87</v>
      </c>
      <c r="G1180" s="51">
        <v>4.3499999999999996</v>
      </c>
      <c r="H1180" s="53">
        <v>18</v>
      </c>
      <c r="I1180" s="52">
        <v>0.01</v>
      </c>
      <c r="J1180" s="51">
        <v>86</v>
      </c>
      <c r="K1180" s="52">
        <v>0</v>
      </c>
      <c r="L1180" s="51">
        <v>78.8</v>
      </c>
      <c r="M1180" s="52">
        <v>0</v>
      </c>
      <c r="N1180" s="54">
        <v>3</v>
      </c>
      <c r="O1180" s="54">
        <v>4</v>
      </c>
      <c r="P1180" s="55" t="str">
        <f t="shared" si="18"/>
        <v>34</v>
      </c>
      <c r="Q1180" s="55"/>
      <c r="R1180" s="54" t="s">
        <v>7</v>
      </c>
    </row>
    <row r="1181" spans="1:18" x14ac:dyDescent="0.25">
      <c r="A1181" s="2" t="s">
        <v>4082</v>
      </c>
      <c r="B1181" s="2" t="s">
        <v>6662</v>
      </c>
      <c r="C1181" s="2" t="s">
        <v>6663</v>
      </c>
      <c r="D1181" s="51">
        <v>2.1200000000000006</v>
      </c>
      <c r="E1181" s="51">
        <v>9.1050000000000004</v>
      </c>
      <c r="F1181" s="52">
        <v>4.29</v>
      </c>
      <c r="G1181" s="51">
        <v>6.98</v>
      </c>
      <c r="H1181" s="53">
        <v>12</v>
      </c>
      <c r="I1181" s="52">
        <v>0.01</v>
      </c>
      <c r="J1181" s="51">
        <v>104.05</v>
      </c>
      <c r="K1181" s="52">
        <v>0</v>
      </c>
      <c r="L1181" s="51">
        <v>78.61</v>
      </c>
      <c r="M1181" s="52">
        <v>0</v>
      </c>
      <c r="N1181" s="54">
        <v>3</v>
      </c>
      <c r="O1181" s="54">
        <v>4</v>
      </c>
      <c r="P1181" s="55" t="str">
        <f t="shared" si="18"/>
        <v>34</v>
      </c>
      <c r="Q1181" s="55"/>
      <c r="R1181" s="54" t="s">
        <v>7</v>
      </c>
    </row>
    <row r="1182" spans="1:18" x14ac:dyDescent="0.25">
      <c r="A1182" s="2" t="s">
        <v>4082</v>
      </c>
      <c r="B1182" s="2" t="s">
        <v>6713</v>
      </c>
      <c r="C1182" s="2" t="s">
        <v>6714</v>
      </c>
      <c r="D1182" s="51">
        <v>2.1000000000000005</v>
      </c>
      <c r="E1182" s="51">
        <v>16.082999999999998</v>
      </c>
      <c r="F1182" s="52">
        <v>7.65</v>
      </c>
      <c r="G1182" s="51">
        <v>13.98</v>
      </c>
      <c r="H1182" s="53">
        <v>14</v>
      </c>
      <c r="I1182" s="52">
        <v>0.01</v>
      </c>
      <c r="J1182" s="51">
        <v>99.61</v>
      </c>
      <c r="K1182" s="52">
        <v>0</v>
      </c>
      <c r="L1182" s="51">
        <v>70.209999999999994</v>
      </c>
      <c r="M1182" s="52">
        <v>0</v>
      </c>
      <c r="N1182" s="54">
        <v>3</v>
      </c>
      <c r="O1182" s="54">
        <v>4</v>
      </c>
      <c r="P1182" s="55" t="str">
        <f t="shared" si="18"/>
        <v>34</v>
      </c>
      <c r="Q1182" s="55"/>
      <c r="R1182" s="54" t="s">
        <v>7</v>
      </c>
    </row>
    <row r="1183" spans="1:18" x14ac:dyDescent="0.25">
      <c r="A1183" s="2" t="s">
        <v>4082</v>
      </c>
      <c r="B1183" s="2" t="s">
        <v>8153</v>
      </c>
      <c r="C1183" s="2" t="s">
        <v>8154</v>
      </c>
      <c r="D1183" s="51">
        <v>0.79629629629629628</v>
      </c>
      <c r="E1183" s="51">
        <v>4.7777000000000003</v>
      </c>
      <c r="F1183" s="52">
        <v>5.99</v>
      </c>
      <c r="G1183" s="51">
        <v>3.98</v>
      </c>
      <c r="H1183" s="53">
        <v>15</v>
      </c>
      <c r="I1183" s="52">
        <v>0.01</v>
      </c>
      <c r="J1183" s="51">
        <v>73</v>
      </c>
      <c r="K1183" s="52">
        <v>0</v>
      </c>
      <c r="L1183" s="51">
        <v>61.05</v>
      </c>
      <c r="M1183" s="52">
        <v>0</v>
      </c>
      <c r="N1183" s="54">
        <v>3</v>
      </c>
      <c r="O1183" s="54">
        <v>4</v>
      </c>
      <c r="P1183" s="55" t="str">
        <f t="shared" si="18"/>
        <v>34</v>
      </c>
      <c r="Q1183" s="55"/>
      <c r="R1183" s="54" t="s">
        <v>3336</v>
      </c>
    </row>
    <row r="1184" spans="1:18" x14ac:dyDescent="0.25">
      <c r="A1184" s="2" t="s">
        <v>4082</v>
      </c>
      <c r="B1184" s="2" t="s">
        <v>8200</v>
      </c>
      <c r="C1184" s="2" t="s">
        <v>8201</v>
      </c>
      <c r="D1184" s="51">
        <v>0.24833333333333335</v>
      </c>
      <c r="E1184" s="51">
        <v>1.49</v>
      </c>
      <c r="F1184" s="52">
        <v>6</v>
      </c>
      <c r="G1184" s="51">
        <v>1.24</v>
      </c>
      <c r="H1184" s="53">
        <v>47</v>
      </c>
      <c r="I1184" s="52">
        <v>0.04</v>
      </c>
      <c r="J1184" s="51">
        <v>69.75</v>
      </c>
      <c r="K1184" s="52">
        <v>0</v>
      </c>
      <c r="L1184" s="51">
        <v>58.07</v>
      </c>
      <c r="M1184" s="52">
        <v>0</v>
      </c>
      <c r="N1184" s="54">
        <v>3</v>
      </c>
      <c r="O1184" s="54">
        <v>4</v>
      </c>
      <c r="P1184" s="55" t="str">
        <f t="shared" si="18"/>
        <v>34</v>
      </c>
      <c r="Q1184" s="55"/>
      <c r="R1184" s="54" t="s">
        <v>3336</v>
      </c>
    </row>
    <row r="1185" spans="1:18" x14ac:dyDescent="0.25">
      <c r="A1185" s="2" t="s">
        <v>4082</v>
      </c>
      <c r="B1185" s="2" t="s">
        <v>6779</v>
      </c>
      <c r="C1185" s="2" t="s">
        <v>6780</v>
      </c>
      <c r="D1185" s="51">
        <v>0.33999999999999991</v>
      </c>
      <c r="E1185" s="51">
        <v>5.0909000000000004</v>
      </c>
      <c r="F1185" s="52">
        <v>14.97</v>
      </c>
      <c r="G1185" s="51">
        <v>4.75</v>
      </c>
      <c r="H1185" s="53">
        <v>12</v>
      </c>
      <c r="I1185" s="52">
        <v>0.01</v>
      </c>
      <c r="J1185" s="51">
        <v>62</v>
      </c>
      <c r="K1185" s="52">
        <v>0</v>
      </c>
      <c r="L1185" s="51">
        <v>57.92</v>
      </c>
      <c r="M1185" s="52">
        <v>0</v>
      </c>
      <c r="N1185" s="54">
        <v>3</v>
      </c>
      <c r="O1185" s="54">
        <v>4</v>
      </c>
      <c r="P1185" s="55" t="str">
        <f t="shared" si="18"/>
        <v>34</v>
      </c>
      <c r="Q1185" s="55"/>
      <c r="R1185" s="54" t="s">
        <v>7</v>
      </c>
    </row>
    <row r="1186" spans="1:18" x14ac:dyDescent="0.25">
      <c r="A1186" s="2" t="s">
        <v>4082</v>
      </c>
      <c r="B1186" s="2" t="s">
        <v>8208</v>
      </c>
      <c r="C1186" s="2" t="s">
        <v>8209</v>
      </c>
      <c r="D1186" s="51">
        <v>0.5</v>
      </c>
      <c r="E1186" s="51">
        <v>3</v>
      </c>
      <c r="F1186" s="52">
        <v>6</v>
      </c>
      <c r="G1186" s="51">
        <v>2.5</v>
      </c>
      <c r="H1186" s="53">
        <v>23</v>
      </c>
      <c r="I1186" s="52">
        <v>0.02</v>
      </c>
      <c r="J1186" s="51">
        <v>69</v>
      </c>
      <c r="K1186" s="52">
        <v>0</v>
      </c>
      <c r="L1186" s="51">
        <v>57.5</v>
      </c>
      <c r="M1186" s="52">
        <v>0</v>
      </c>
      <c r="N1186" s="54">
        <v>3</v>
      </c>
      <c r="O1186" s="54">
        <v>4</v>
      </c>
      <c r="P1186" s="55" t="str">
        <f t="shared" si="18"/>
        <v>34</v>
      </c>
      <c r="Q1186" s="55"/>
      <c r="R1186" s="54" t="s">
        <v>3336</v>
      </c>
    </row>
    <row r="1187" spans="1:18" x14ac:dyDescent="0.25">
      <c r="A1187" s="2" t="s">
        <v>4082</v>
      </c>
      <c r="B1187" s="2" t="s">
        <v>8225</v>
      </c>
      <c r="C1187" s="2" t="s">
        <v>8226</v>
      </c>
      <c r="D1187" s="51">
        <v>0.83333333333333326</v>
      </c>
      <c r="E1187" s="51">
        <v>5</v>
      </c>
      <c r="F1187" s="52">
        <v>6</v>
      </c>
      <c r="G1187" s="51">
        <v>4.16</v>
      </c>
      <c r="H1187" s="53">
        <v>13</v>
      </c>
      <c r="I1187" s="52">
        <v>0.01</v>
      </c>
      <c r="J1187" s="51">
        <v>65</v>
      </c>
      <c r="K1187" s="52">
        <v>0</v>
      </c>
      <c r="L1187" s="51">
        <v>54.16</v>
      </c>
      <c r="M1187" s="52">
        <v>0</v>
      </c>
      <c r="N1187" s="54">
        <v>3</v>
      </c>
      <c r="O1187" s="54">
        <v>4</v>
      </c>
      <c r="P1187" s="55" t="str">
        <f t="shared" si="18"/>
        <v>34</v>
      </c>
      <c r="Q1187" s="55"/>
      <c r="R1187" s="54" t="s">
        <v>3336</v>
      </c>
    </row>
    <row r="1188" spans="1:18" x14ac:dyDescent="0.25">
      <c r="A1188" s="2" t="s">
        <v>4082</v>
      </c>
      <c r="B1188" s="2" t="s">
        <v>8400</v>
      </c>
      <c r="C1188" s="2" t="s">
        <v>8401</v>
      </c>
      <c r="D1188" s="51">
        <v>0.29999999999999993</v>
      </c>
      <c r="E1188" s="51">
        <v>1.8</v>
      </c>
      <c r="F1188" s="52">
        <v>6</v>
      </c>
      <c r="G1188" s="51">
        <v>1.5</v>
      </c>
      <c r="H1188" s="53">
        <v>28</v>
      </c>
      <c r="I1188" s="52">
        <v>0.02</v>
      </c>
      <c r="J1188" s="51">
        <v>48</v>
      </c>
      <c r="K1188" s="52">
        <v>0</v>
      </c>
      <c r="L1188" s="51">
        <v>39.6</v>
      </c>
      <c r="M1188" s="52">
        <v>0</v>
      </c>
      <c r="N1188" s="54">
        <v>3</v>
      </c>
      <c r="O1188" s="54">
        <v>4</v>
      </c>
      <c r="P1188" s="55" t="str">
        <f t="shared" si="18"/>
        <v>34</v>
      </c>
      <c r="Q1188" s="55"/>
      <c r="R1188" s="54" t="s">
        <v>3336</v>
      </c>
    </row>
    <row r="1189" spans="1:18" x14ac:dyDescent="0.25">
      <c r="A1189" s="2" t="s">
        <v>4082</v>
      </c>
      <c r="B1189" s="2" t="s">
        <v>6944</v>
      </c>
      <c r="C1189" s="2" t="s">
        <v>6945</v>
      </c>
      <c r="D1189" s="51">
        <v>0.25</v>
      </c>
      <c r="E1189" s="51">
        <v>3</v>
      </c>
      <c r="F1189" s="52">
        <v>12</v>
      </c>
      <c r="G1189" s="51">
        <v>2.75</v>
      </c>
      <c r="H1189" s="53">
        <v>12</v>
      </c>
      <c r="I1189" s="52">
        <v>0.01</v>
      </c>
      <c r="J1189" s="51">
        <v>36</v>
      </c>
      <c r="K1189" s="52">
        <v>0</v>
      </c>
      <c r="L1189" s="51">
        <v>33</v>
      </c>
      <c r="M1189" s="52">
        <v>0</v>
      </c>
      <c r="N1189" s="54">
        <v>3</v>
      </c>
      <c r="O1189" s="54">
        <v>4</v>
      </c>
      <c r="P1189" s="55" t="str">
        <f t="shared" si="18"/>
        <v>34</v>
      </c>
      <c r="Q1189" s="55"/>
      <c r="R1189" s="54" t="s">
        <v>7</v>
      </c>
    </row>
    <row r="1190" spans="1:18" x14ac:dyDescent="0.25">
      <c r="A1190" s="2" t="s">
        <v>4082</v>
      </c>
      <c r="B1190" s="2" t="s">
        <v>7249</v>
      </c>
      <c r="C1190" s="2" t="s">
        <v>7250</v>
      </c>
      <c r="D1190" s="51">
        <v>1.0600000000000003</v>
      </c>
      <c r="E1190" s="51">
        <v>1.3332999999999999</v>
      </c>
      <c r="F1190" s="52">
        <v>1.25</v>
      </c>
      <c r="G1190" s="51">
        <v>0.27</v>
      </c>
      <c r="H1190" s="53">
        <v>17</v>
      </c>
      <c r="I1190" s="52">
        <v>0.01</v>
      </c>
      <c r="J1190" s="51">
        <v>20</v>
      </c>
      <c r="K1190" s="52">
        <v>0</v>
      </c>
      <c r="L1190" s="51">
        <v>1.98</v>
      </c>
      <c r="M1190" s="52">
        <v>0</v>
      </c>
      <c r="N1190" s="54">
        <v>3</v>
      </c>
      <c r="O1190" s="54">
        <v>4</v>
      </c>
      <c r="P1190" s="55" t="str">
        <f t="shared" si="18"/>
        <v>34</v>
      </c>
      <c r="Q1190" s="55">
        <v>63</v>
      </c>
      <c r="R1190" s="54" t="s">
        <v>7</v>
      </c>
    </row>
    <row r="1191" spans="1:18" x14ac:dyDescent="0.25">
      <c r="A1191" s="2" t="s">
        <v>4082</v>
      </c>
      <c r="B1191" s="2" t="s">
        <v>5743</v>
      </c>
      <c r="C1191" s="2" t="s">
        <v>5744</v>
      </c>
      <c r="D1191" s="51">
        <v>9</v>
      </c>
      <c r="E1191" s="51">
        <v>43.818100000000001</v>
      </c>
      <c r="F1191" s="52">
        <v>4.8600000000000003</v>
      </c>
      <c r="G1191" s="51">
        <v>34.81</v>
      </c>
      <c r="H1191" s="53">
        <v>11</v>
      </c>
      <c r="I1191" s="52">
        <v>0</v>
      </c>
      <c r="J1191" s="51">
        <v>482</v>
      </c>
      <c r="K1191" s="52">
        <v>0.02</v>
      </c>
      <c r="L1191" s="51">
        <v>383</v>
      </c>
      <c r="M1191" s="52">
        <v>0.01</v>
      </c>
      <c r="N1191" s="54">
        <v>4</v>
      </c>
      <c r="O1191" s="54">
        <v>3</v>
      </c>
      <c r="P1191" s="55" t="str">
        <f t="shared" si="18"/>
        <v>43</v>
      </c>
      <c r="Q1191" s="55"/>
      <c r="R1191" s="54" t="s">
        <v>7</v>
      </c>
    </row>
    <row r="1192" spans="1:18" x14ac:dyDescent="0.25">
      <c r="A1192" s="2" t="s">
        <v>4082</v>
      </c>
      <c r="B1192" s="2" t="s">
        <v>7394</v>
      </c>
      <c r="C1192" s="2" t="s">
        <v>7395</v>
      </c>
      <c r="D1192" s="51">
        <v>6.6410256410256414</v>
      </c>
      <c r="E1192" s="51">
        <v>39.8461</v>
      </c>
      <c r="F1192" s="52">
        <v>5.99</v>
      </c>
      <c r="G1192" s="51">
        <v>33.200000000000003</v>
      </c>
      <c r="H1192" s="53">
        <v>11</v>
      </c>
      <c r="I1192" s="52">
        <v>0</v>
      </c>
      <c r="J1192" s="51">
        <v>438</v>
      </c>
      <c r="K1192" s="52">
        <v>0.01</v>
      </c>
      <c r="L1192" s="51">
        <v>364.94</v>
      </c>
      <c r="M1192" s="52">
        <v>0.01</v>
      </c>
      <c r="N1192" s="54">
        <v>4</v>
      </c>
      <c r="O1192" s="54">
        <v>3</v>
      </c>
      <c r="P1192" s="55" t="str">
        <f t="shared" si="18"/>
        <v>43</v>
      </c>
      <c r="Q1192" s="55"/>
      <c r="R1192" s="54" t="s">
        <v>3336</v>
      </c>
    </row>
    <row r="1193" spans="1:18" x14ac:dyDescent="0.25">
      <c r="A1193" s="2" t="s">
        <v>4082</v>
      </c>
      <c r="B1193" s="2" t="s">
        <v>5793</v>
      </c>
      <c r="C1193" s="2" t="s">
        <v>5794</v>
      </c>
      <c r="D1193" s="51">
        <v>6.1800000000000006</v>
      </c>
      <c r="E1193" s="51">
        <v>37.073</v>
      </c>
      <c r="F1193" s="52">
        <v>5.99</v>
      </c>
      <c r="G1193" s="51">
        <v>30.89</v>
      </c>
      <c r="H1193" s="53">
        <v>11</v>
      </c>
      <c r="I1193" s="52">
        <v>0</v>
      </c>
      <c r="J1193" s="51">
        <v>424.35</v>
      </c>
      <c r="K1193" s="52">
        <v>0.01</v>
      </c>
      <c r="L1193" s="51">
        <v>356.37</v>
      </c>
      <c r="M1193" s="52">
        <v>0.01</v>
      </c>
      <c r="N1193" s="54">
        <v>4</v>
      </c>
      <c r="O1193" s="54">
        <v>3</v>
      </c>
      <c r="P1193" s="55" t="str">
        <f t="shared" si="18"/>
        <v>43</v>
      </c>
      <c r="Q1193" s="55"/>
      <c r="R1193" s="54" t="s">
        <v>7</v>
      </c>
    </row>
    <row r="1194" spans="1:18" x14ac:dyDescent="0.25">
      <c r="A1194" s="2" t="s">
        <v>4082</v>
      </c>
      <c r="B1194" s="2" t="s">
        <v>7416</v>
      </c>
      <c r="C1194" s="2" t="s">
        <v>7417</v>
      </c>
      <c r="D1194" s="51">
        <v>5.956818181818182</v>
      </c>
      <c r="E1194" s="51">
        <v>35.740900000000003</v>
      </c>
      <c r="F1194" s="52">
        <v>5.99</v>
      </c>
      <c r="G1194" s="51">
        <v>29.78</v>
      </c>
      <c r="H1194" s="53">
        <v>11</v>
      </c>
      <c r="I1194" s="52">
        <v>0</v>
      </c>
      <c r="J1194" s="51">
        <v>393.15</v>
      </c>
      <c r="K1194" s="52">
        <v>0.01</v>
      </c>
      <c r="L1194" s="51">
        <v>327.62</v>
      </c>
      <c r="M1194" s="52">
        <v>0.01</v>
      </c>
      <c r="N1194" s="54">
        <v>4</v>
      </c>
      <c r="O1194" s="54">
        <v>3</v>
      </c>
      <c r="P1194" s="55" t="str">
        <f t="shared" si="18"/>
        <v>43</v>
      </c>
      <c r="Q1194" s="55"/>
      <c r="R1194" s="54" t="s">
        <v>3336</v>
      </c>
    </row>
    <row r="1195" spans="1:18" x14ac:dyDescent="0.25">
      <c r="A1195" s="2" t="s">
        <v>4082</v>
      </c>
      <c r="B1195" s="2" t="s">
        <v>5849</v>
      </c>
      <c r="C1195" s="2" t="s">
        <v>5850</v>
      </c>
      <c r="D1195" s="51">
        <v>7.33</v>
      </c>
      <c r="E1195" s="51">
        <v>42.333300000000001</v>
      </c>
      <c r="F1195" s="52">
        <v>5.77</v>
      </c>
      <c r="G1195" s="51">
        <v>35</v>
      </c>
      <c r="H1195" s="53">
        <v>9</v>
      </c>
      <c r="I1195" s="52">
        <v>0</v>
      </c>
      <c r="J1195" s="51">
        <v>381</v>
      </c>
      <c r="K1195" s="52">
        <v>0.01</v>
      </c>
      <c r="L1195" s="51">
        <v>315.02999999999997</v>
      </c>
      <c r="M1195" s="52">
        <v>0.01</v>
      </c>
      <c r="N1195" s="54">
        <v>4</v>
      </c>
      <c r="O1195" s="54">
        <v>3</v>
      </c>
      <c r="P1195" s="55" t="str">
        <f t="shared" si="18"/>
        <v>43</v>
      </c>
      <c r="Q1195" s="55"/>
      <c r="R1195" s="54" t="s">
        <v>7</v>
      </c>
    </row>
    <row r="1196" spans="1:18" x14ac:dyDescent="0.25">
      <c r="A1196" s="2" t="s">
        <v>4082</v>
      </c>
      <c r="B1196" s="2" t="s">
        <v>5851</v>
      </c>
      <c r="C1196" s="2" t="s">
        <v>5852</v>
      </c>
      <c r="D1196" s="51">
        <v>6.5299999999999994</v>
      </c>
      <c r="E1196" s="51">
        <v>37.9</v>
      </c>
      <c r="F1196" s="52">
        <v>5.8</v>
      </c>
      <c r="G1196" s="51">
        <v>31.37</v>
      </c>
      <c r="H1196" s="53">
        <v>10</v>
      </c>
      <c r="I1196" s="52">
        <v>0</v>
      </c>
      <c r="J1196" s="51">
        <v>379</v>
      </c>
      <c r="K1196" s="52">
        <v>0.01</v>
      </c>
      <c r="L1196" s="51">
        <v>313.7</v>
      </c>
      <c r="M1196" s="52">
        <v>0.01</v>
      </c>
      <c r="N1196" s="54">
        <v>4</v>
      </c>
      <c r="O1196" s="54">
        <v>3</v>
      </c>
      <c r="P1196" s="55" t="str">
        <f t="shared" si="18"/>
        <v>43</v>
      </c>
      <c r="Q1196" s="55"/>
      <c r="R1196" s="54" t="s">
        <v>7</v>
      </c>
    </row>
    <row r="1197" spans="1:18" x14ac:dyDescent="0.25">
      <c r="A1197" s="2" t="s">
        <v>4082</v>
      </c>
      <c r="B1197" s="2" t="s">
        <v>5859</v>
      </c>
      <c r="C1197" s="2" t="s">
        <v>5860</v>
      </c>
      <c r="D1197" s="51">
        <v>9</v>
      </c>
      <c r="E1197" s="51">
        <v>53.342799999999997</v>
      </c>
      <c r="F1197" s="52">
        <v>5.92</v>
      </c>
      <c r="G1197" s="51">
        <v>44.34</v>
      </c>
      <c r="H1197" s="53">
        <v>7</v>
      </c>
      <c r="I1197" s="52">
        <v>0</v>
      </c>
      <c r="J1197" s="51">
        <v>373.4</v>
      </c>
      <c r="K1197" s="52">
        <v>0.01</v>
      </c>
      <c r="L1197" s="51">
        <v>310.39999999999998</v>
      </c>
      <c r="M1197" s="52">
        <v>0.01</v>
      </c>
      <c r="N1197" s="54">
        <v>4</v>
      </c>
      <c r="O1197" s="54">
        <v>3</v>
      </c>
      <c r="P1197" s="55" t="str">
        <f t="shared" si="18"/>
        <v>43</v>
      </c>
      <c r="Q1197" s="55"/>
      <c r="R1197" s="54" t="s">
        <v>7</v>
      </c>
    </row>
    <row r="1198" spans="1:18" x14ac:dyDescent="0.25">
      <c r="A1198" s="2" t="s">
        <v>4082</v>
      </c>
      <c r="B1198" s="2" t="s">
        <v>5861</v>
      </c>
      <c r="C1198" s="2" t="s">
        <v>5862</v>
      </c>
      <c r="D1198" s="51">
        <v>6.5499999999999989</v>
      </c>
      <c r="E1198" s="51">
        <v>37.524999999999999</v>
      </c>
      <c r="F1198" s="52">
        <v>5.72</v>
      </c>
      <c r="G1198" s="51">
        <v>30.97</v>
      </c>
      <c r="H1198" s="53">
        <v>10</v>
      </c>
      <c r="I1198" s="52">
        <v>0</v>
      </c>
      <c r="J1198" s="51">
        <v>375.25</v>
      </c>
      <c r="K1198" s="52">
        <v>0.01</v>
      </c>
      <c r="L1198" s="51">
        <v>309.75</v>
      </c>
      <c r="M1198" s="52">
        <v>0.01</v>
      </c>
      <c r="N1198" s="54">
        <v>4</v>
      </c>
      <c r="O1198" s="54">
        <v>3</v>
      </c>
      <c r="P1198" s="55" t="str">
        <f t="shared" si="18"/>
        <v>43</v>
      </c>
      <c r="Q1198" s="55"/>
      <c r="R1198" s="54" t="s">
        <v>7</v>
      </c>
    </row>
    <row r="1199" spans="1:18" x14ac:dyDescent="0.25">
      <c r="A1199" s="2" t="s">
        <v>4082</v>
      </c>
      <c r="B1199" s="2" t="s">
        <v>5865</v>
      </c>
      <c r="C1199" s="2" t="s">
        <v>5866</v>
      </c>
      <c r="D1199" s="51">
        <v>6.6199999999999992</v>
      </c>
      <c r="E1199" s="51">
        <v>34.427199999999999</v>
      </c>
      <c r="F1199" s="52">
        <v>5.2</v>
      </c>
      <c r="G1199" s="51">
        <v>27.8</v>
      </c>
      <c r="H1199" s="53">
        <v>11</v>
      </c>
      <c r="I1199" s="52">
        <v>0</v>
      </c>
      <c r="J1199" s="51">
        <v>378.7</v>
      </c>
      <c r="K1199" s="52">
        <v>0.01</v>
      </c>
      <c r="L1199" s="51">
        <v>305.88</v>
      </c>
      <c r="M1199" s="52">
        <v>0.01</v>
      </c>
      <c r="N1199" s="54">
        <v>4</v>
      </c>
      <c r="O1199" s="54">
        <v>3</v>
      </c>
      <c r="P1199" s="55" t="str">
        <f t="shared" si="18"/>
        <v>43</v>
      </c>
      <c r="Q1199" s="55"/>
      <c r="R1199" s="54" t="s">
        <v>7</v>
      </c>
    </row>
    <row r="1200" spans="1:18" x14ac:dyDescent="0.25">
      <c r="A1200" s="2" t="s">
        <v>4082</v>
      </c>
      <c r="B1200" s="2" t="s">
        <v>5869</v>
      </c>
      <c r="C1200" s="2" t="s">
        <v>5870</v>
      </c>
      <c r="D1200" s="51">
        <v>2.89</v>
      </c>
      <c r="E1200" s="51">
        <v>30.1</v>
      </c>
      <c r="F1200" s="52">
        <v>10.41</v>
      </c>
      <c r="G1200" s="51">
        <v>27.21</v>
      </c>
      <c r="H1200" s="53">
        <v>11</v>
      </c>
      <c r="I1200" s="52">
        <v>0</v>
      </c>
      <c r="J1200" s="51">
        <v>336</v>
      </c>
      <c r="K1200" s="52">
        <v>0.01</v>
      </c>
      <c r="L1200" s="51">
        <v>304.20999999999998</v>
      </c>
      <c r="M1200" s="52">
        <v>0.01</v>
      </c>
      <c r="N1200" s="54">
        <v>4</v>
      </c>
      <c r="O1200" s="54">
        <v>3</v>
      </c>
      <c r="P1200" s="55" t="str">
        <f t="shared" si="18"/>
        <v>43</v>
      </c>
      <c r="Q1200" s="55"/>
      <c r="R1200" s="54" t="s">
        <v>7</v>
      </c>
    </row>
    <row r="1201" spans="1:18" x14ac:dyDescent="0.25">
      <c r="A1201" s="2" t="s">
        <v>4082</v>
      </c>
      <c r="B1201" s="2" t="s">
        <v>5875</v>
      </c>
      <c r="C1201" s="2" t="s">
        <v>5876</v>
      </c>
      <c r="D1201" s="51">
        <v>8.01</v>
      </c>
      <c r="E1201" s="51">
        <v>41.561100000000003</v>
      </c>
      <c r="F1201" s="52">
        <v>5.18</v>
      </c>
      <c r="G1201" s="51">
        <v>33.549999999999997</v>
      </c>
      <c r="H1201" s="53">
        <v>9</v>
      </c>
      <c r="I1201" s="52">
        <v>0</v>
      </c>
      <c r="J1201" s="51">
        <v>374.05</v>
      </c>
      <c r="K1201" s="52">
        <v>0.01</v>
      </c>
      <c r="L1201" s="51">
        <v>301.95999999999998</v>
      </c>
      <c r="M1201" s="52">
        <v>0.01</v>
      </c>
      <c r="N1201" s="54">
        <v>4</v>
      </c>
      <c r="O1201" s="54">
        <v>3</v>
      </c>
      <c r="P1201" s="55" t="str">
        <f t="shared" si="18"/>
        <v>43</v>
      </c>
      <c r="Q1201" s="55"/>
      <c r="R1201" s="54" t="s">
        <v>7</v>
      </c>
    </row>
    <row r="1202" spans="1:18" x14ac:dyDescent="0.25">
      <c r="A1202" s="2" t="s">
        <v>4082</v>
      </c>
      <c r="B1202" s="2" t="s">
        <v>5881</v>
      </c>
      <c r="C1202" s="2" t="s">
        <v>5882</v>
      </c>
      <c r="D1202" s="51">
        <v>12.1</v>
      </c>
      <c r="E1202" s="51">
        <v>62</v>
      </c>
      <c r="F1202" s="52">
        <v>5.12</v>
      </c>
      <c r="G1202" s="51">
        <v>49.9</v>
      </c>
      <c r="H1202" s="53">
        <v>6</v>
      </c>
      <c r="I1202" s="52">
        <v>0</v>
      </c>
      <c r="J1202" s="51">
        <v>372</v>
      </c>
      <c r="K1202" s="52">
        <v>0.01</v>
      </c>
      <c r="L1202" s="51">
        <v>299.39999999999998</v>
      </c>
      <c r="M1202" s="52">
        <v>0.01</v>
      </c>
      <c r="N1202" s="54">
        <v>4</v>
      </c>
      <c r="O1202" s="54">
        <v>3</v>
      </c>
      <c r="P1202" s="55" t="str">
        <f t="shared" si="18"/>
        <v>43</v>
      </c>
      <c r="Q1202" s="55"/>
      <c r="R1202" s="54" t="s">
        <v>7</v>
      </c>
    </row>
    <row r="1203" spans="1:18" x14ac:dyDescent="0.25">
      <c r="A1203" s="2" t="s">
        <v>4082</v>
      </c>
      <c r="B1203" s="2" t="s">
        <v>5889</v>
      </c>
      <c r="C1203" s="2" t="s">
        <v>5890</v>
      </c>
      <c r="D1203" s="51">
        <v>8.2999999999999989</v>
      </c>
      <c r="E1203" s="51">
        <v>35.036299999999997</v>
      </c>
      <c r="F1203" s="52">
        <v>4.22</v>
      </c>
      <c r="G1203" s="51">
        <v>26.73</v>
      </c>
      <c r="H1203" s="53">
        <v>11</v>
      </c>
      <c r="I1203" s="52">
        <v>0</v>
      </c>
      <c r="J1203" s="51">
        <v>385.4</v>
      </c>
      <c r="K1203" s="52">
        <v>0.01</v>
      </c>
      <c r="L1203" s="51">
        <v>294.10000000000002</v>
      </c>
      <c r="M1203" s="52">
        <v>0.01</v>
      </c>
      <c r="N1203" s="54">
        <v>4</v>
      </c>
      <c r="O1203" s="54">
        <v>3</v>
      </c>
      <c r="P1203" s="55" t="str">
        <f t="shared" si="18"/>
        <v>43</v>
      </c>
      <c r="Q1203" s="55"/>
      <c r="R1203" s="54" t="s">
        <v>7</v>
      </c>
    </row>
    <row r="1204" spans="1:18" x14ac:dyDescent="0.25">
      <c r="A1204" s="2" t="s">
        <v>4082</v>
      </c>
      <c r="B1204" s="2" t="s">
        <v>7438</v>
      </c>
      <c r="C1204" s="2" t="s">
        <v>7439</v>
      </c>
      <c r="D1204" s="51">
        <v>7.3333333333333339</v>
      </c>
      <c r="E1204" s="51">
        <v>44</v>
      </c>
      <c r="F1204" s="52">
        <v>6</v>
      </c>
      <c r="G1204" s="51">
        <v>36.659999999999997</v>
      </c>
      <c r="H1204" s="53">
        <v>8</v>
      </c>
      <c r="I1204" s="52">
        <v>0</v>
      </c>
      <c r="J1204" s="51">
        <v>352</v>
      </c>
      <c r="K1204" s="52">
        <v>0.01</v>
      </c>
      <c r="L1204" s="51">
        <v>293.33</v>
      </c>
      <c r="M1204" s="52">
        <v>0.01</v>
      </c>
      <c r="N1204" s="54">
        <v>4</v>
      </c>
      <c r="O1204" s="54">
        <v>3</v>
      </c>
      <c r="P1204" s="55" t="str">
        <f t="shared" si="18"/>
        <v>43</v>
      </c>
      <c r="Q1204" s="55"/>
      <c r="R1204" s="54" t="s">
        <v>3336</v>
      </c>
    </row>
    <row r="1205" spans="1:18" x14ac:dyDescent="0.25">
      <c r="A1205" s="2" t="s">
        <v>4082</v>
      </c>
      <c r="B1205" s="2" t="s">
        <v>5893</v>
      </c>
      <c r="C1205" s="2" t="s">
        <v>5894</v>
      </c>
      <c r="D1205" s="51">
        <v>5.88</v>
      </c>
      <c r="E1205" s="51">
        <v>54.083300000000001</v>
      </c>
      <c r="F1205" s="52">
        <v>9.19</v>
      </c>
      <c r="G1205" s="51">
        <v>48.2</v>
      </c>
      <c r="H1205" s="53">
        <v>6</v>
      </c>
      <c r="I1205" s="52">
        <v>0</v>
      </c>
      <c r="J1205" s="51">
        <v>324.5</v>
      </c>
      <c r="K1205" s="52">
        <v>0.01</v>
      </c>
      <c r="L1205" s="51">
        <v>289.22000000000003</v>
      </c>
      <c r="M1205" s="52">
        <v>0.01</v>
      </c>
      <c r="N1205" s="54">
        <v>4</v>
      </c>
      <c r="O1205" s="54">
        <v>3</v>
      </c>
      <c r="P1205" s="55" t="str">
        <f t="shared" si="18"/>
        <v>43</v>
      </c>
      <c r="Q1205" s="55"/>
      <c r="R1205" s="54" t="s">
        <v>7</v>
      </c>
    </row>
    <row r="1206" spans="1:18" x14ac:dyDescent="0.25">
      <c r="A1206" s="2" t="s">
        <v>4082</v>
      </c>
      <c r="B1206" s="2" t="s">
        <v>5895</v>
      </c>
      <c r="C1206" s="2" t="s">
        <v>5896</v>
      </c>
      <c r="D1206" s="51">
        <v>10.53</v>
      </c>
      <c r="E1206" s="51">
        <v>58.666600000000003</v>
      </c>
      <c r="F1206" s="52">
        <v>5.57</v>
      </c>
      <c r="G1206" s="51">
        <v>48.13</v>
      </c>
      <c r="H1206" s="53">
        <v>6</v>
      </c>
      <c r="I1206" s="52">
        <v>0</v>
      </c>
      <c r="J1206" s="51">
        <v>352</v>
      </c>
      <c r="K1206" s="52">
        <v>0.01</v>
      </c>
      <c r="L1206" s="51">
        <v>288.82</v>
      </c>
      <c r="M1206" s="52">
        <v>0.01</v>
      </c>
      <c r="N1206" s="54">
        <v>4</v>
      </c>
      <c r="O1206" s="54">
        <v>3</v>
      </c>
      <c r="P1206" s="55" t="str">
        <f t="shared" si="18"/>
        <v>43</v>
      </c>
      <c r="Q1206" s="55"/>
      <c r="R1206" s="54" t="s">
        <v>7</v>
      </c>
    </row>
    <row r="1207" spans="1:18" x14ac:dyDescent="0.25">
      <c r="A1207" s="2" t="s">
        <v>4082</v>
      </c>
      <c r="B1207" s="2" t="s">
        <v>7444</v>
      </c>
      <c r="C1207" s="2" t="s">
        <v>7445</v>
      </c>
      <c r="D1207" s="51">
        <v>7.583333333333333</v>
      </c>
      <c r="E1207" s="51">
        <v>45.5</v>
      </c>
      <c r="F1207" s="52">
        <v>6</v>
      </c>
      <c r="G1207" s="51">
        <v>37.909999999999997</v>
      </c>
      <c r="H1207" s="53">
        <v>10</v>
      </c>
      <c r="I1207" s="52">
        <v>0</v>
      </c>
      <c r="J1207" s="51">
        <v>364</v>
      </c>
      <c r="K1207" s="52">
        <v>0.01</v>
      </c>
      <c r="L1207" s="51">
        <v>288.16000000000003</v>
      </c>
      <c r="M1207" s="52">
        <v>0.01</v>
      </c>
      <c r="N1207" s="54">
        <v>4</v>
      </c>
      <c r="O1207" s="54">
        <v>3</v>
      </c>
      <c r="P1207" s="55" t="str">
        <f t="shared" si="18"/>
        <v>43</v>
      </c>
      <c r="Q1207" s="55"/>
      <c r="R1207" s="54" t="s">
        <v>3336</v>
      </c>
    </row>
    <row r="1208" spans="1:18" x14ac:dyDescent="0.25">
      <c r="A1208" s="2" t="s">
        <v>4082</v>
      </c>
      <c r="B1208" s="2" t="s">
        <v>7450</v>
      </c>
      <c r="C1208" s="2" t="s">
        <v>7451</v>
      </c>
      <c r="D1208" s="51">
        <v>5.7559523809523805</v>
      </c>
      <c r="E1208" s="51">
        <v>34.535699999999999</v>
      </c>
      <c r="F1208" s="52">
        <v>5.99</v>
      </c>
      <c r="G1208" s="51">
        <v>28.77</v>
      </c>
      <c r="H1208" s="53">
        <v>10</v>
      </c>
      <c r="I1208" s="52">
        <v>0</v>
      </c>
      <c r="J1208" s="51">
        <v>343.5</v>
      </c>
      <c r="K1208" s="52">
        <v>0.01</v>
      </c>
      <c r="L1208" s="51">
        <v>285.94</v>
      </c>
      <c r="M1208" s="52">
        <v>0.01</v>
      </c>
      <c r="N1208" s="54">
        <v>4</v>
      </c>
      <c r="O1208" s="54">
        <v>3</v>
      </c>
      <c r="P1208" s="55" t="str">
        <f t="shared" si="18"/>
        <v>43</v>
      </c>
      <c r="Q1208" s="55"/>
      <c r="R1208" s="54" t="s">
        <v>3336</v>
      </c>
    </row>
    <row r="1209" spans="1:18" x14ac:dyDescent="0.25">
      <c r="A1209" s="2" t="s">
        <v>4082</v>
      </c>
      <c r="B1209" s="2" t="s">
        <v>5910</v>
      </c>
      <c r="C1209" s="2" t="s">
        <v>5911</v>
      </c>
      <c r="D1209" s="51">
        <v>11.349999999999998</v>
      </c>
      <c r="E1209" s="51">
        <v>51.9285</v>
      </c>
      <c r="F1209" s="52">
        <v>4.57</v>
      </c>
      <c r="G1209" s="51">
        <v>40.57</v>
      </c>
      <c r="H1209" s="53">
        <v>7</v>
      </c>
      <c r="I1209" s="52">
        <v>0</v>
      </c>
      <c r="J1209" s="51">
        <v>363.5</v>
      </c>
      <c r="K1209" s="52">
        <v>0.01</v>
      </c>
      <c r="L1209" s="51">
        <v>284.05</v>
      </c>
      <c r="M1209" s="52">
        <v>0.01</v>
      </c>
      <c r="N1209" s="54">
        <v>4</v>
      </c>
      <c r="O1209" s="54">
        <v>3</v>
      </c>
      <c r="P1209" s="55" t="str">
        <f t="shared" si="18"/>
        <v>43</v>
      </c>
      <c r="Q1209" s="55"/>
      <c r="R1209" s="54" t="s">
        <v>7</v>
      </c>
    </row>
    <row r="1210" spans="1:18" x14ac:dyDescent="0.25">
      <c r="A1210" s="2" t="s">
        <v>4082</v>
      </c>
      <c r="B1210" s="2" t="s">
        <v>5914</v>
      </c>
      <c r="C1210" s="2" t="s">
        <v>5915</v>
      </c>
      <c r="D1210" s="51">
        <v>4.5</v>
      </c>
      <c r="E1210" s="51">
        <v>37.137500000000003</v>
      </c>
      <c r="F1210" s="52">
        <v>8.25</v>
      </c>
      <c r="G1210" s="51">
        <v>32.630000000000003</v>
      </c>
      <c r="H1210" s="53">
        <v>9</v>
      </c>
      <c r="I1210" s="52">
        <v>0</v>
      </c>
      <c r="J1210" s="51">
        <v>323.2</v>
      </c>
      <c r="K1210" s="52">
        <v>0.01</v>
      </c>
      <c r="L1210" s="51">
        <v>282.7</v>
      </c>
      <c r="M1210" s="52">
        <v>0.01</v>
      </c>
      <c r="N1210" s="54">
        <v>4</v>
      </c>
      <c r="O1210" s="54">
        <v>3</v>
      </c>
      <c r="P1210" s="55" t="str">
        <f t="shared" si="18"/>
        <v>43</v>
      </c>
      <c r="Q1210" s="55"/>
      <c r="R1210" s="54" t="s">
        <v>7</v>
      </c>
    </row>
    <row r="1211" spans="1:18" x14ac:dyDescent="0.25">
      <c r="A1211" s="2" t="s">
        <v>4082</v>
      </c>
      <c r="B1211" s="2" t="s">
        <v>5920</v>
      </c>
      <c r="C1211" s="2" t="s">
        <v>5921</v>
      </c>
      <c r="D1211" s="51">
        <v>6.75</v>
      </c>
      <c r="E1211" s="51">
        <v>32.49</v>
      </c>
      <c r="F1211" s="52">
        <v>4.8099999999999996</v>
      </c>
      <c r="G1211" s="51">
        <v>25.74</v>
      </c>
      <c r="H1211" s="53">
        <v>11</v>
      </c>
      <c r="I1211" s="52">
        <v>0</v>
      </c>
      <c r="J1211" s="51">
        <v>354.9</v>
      </c>
      <c r="K1211" s="52">
        <v>0.01</v>
      </c>
      <c r="L1211" s="51">
        <v>280.64999999999998</v>
      </c>
      <c r="M1211" s="52">
        <v>0.01</v>
      </c>
      <c r="N1211" s="54">
        <v>4</v>
      </c>
      <c r="O1211" s="54">
        <v>3</v>
      </c>
      <c r="P1211" s="55" t="str">
        <f t="shared" si="18"/>
        <v>43</v>
      </c>
      <c r="Q1211" s="55"/>
      <c r="R1211" s="54" t="s">
        <v>7</v>
      </c>
    </row>
    <row r="1212" spans="1:18" x14ac:dyDescent="0.25">
      <c r="A1212" s="2" t="s">
        <v>4082</v>
      </c>
      <c r="B1212" s="2" t="s">
        <v>5940</v>
      </c>
      <c r="C1212" s="2" t="s">
        <v>5941</v>
      </c>
      <c r="D1212" s="51">
        <v>5.78</v>
      </c>
      <c r="E1212" s="51">
        <v>31.4</v>
      </c>
      <c r="F1212" s="52">
        <v>5.43</v>
      </c>
      <c r="G1212" s="51">
        <v>25.62</v>
      </c>
      <c r="H1212" s="53">
        <v>11</v>
      </c>
      <c r="I1212" s="52">
        <v>0</v>
      </c>
      <c r="J1212" s="51">
        <v>338</v>
      </c>
      <c r="K1212" s="52">
        <v>0.01</v>
      </c>
      <c r="L1212" s="51">
        <v>274.42</v>
      </c>
      <c r="M1212" s="52">
        <v>0.01</v>
      </c>
      <c r="N1212" s="54">
        <v>4</v>
      </c>
      <c r="O1212" s="54">
        <v>3</v>
      </c>
      <c r="P1212" s="55" t="str">
        <f t="shared" si="18"/>
        <v>43</v>
      </c>
      <c r="Q1212" s="55"/>
      <c r="R1212" s="54" t="s">
        <v>7</v>
      </c>
    </row>
    <row r="1213" spans="1:18" x14ac:dyDescent="0.25">
      <c r="A1213" s="2" t="s">
        <v>4082</v>
      </c>
      <c r="B1213" s="2" t="s">
        <v>5948</v>
      </c>
      <c r="C1213" s="2" t="s">
        <v>5949</v>
      </c>
      <c r="D1213" s="51">
        <v>10.029999999999999</v>
      </c>
      <c r="E1213" s="51">
        <v>64.2</v>
      </c>
      <c r="F1213" s="52">
        <v>6.4</v>
      </c>
      <c r="G1213" s="51">
        <v>54.17</v>
      </c>
      <c r="H1213" s="53">
        <v>5</v>
      </c>
      <c r="I1213" s="52">
        <v>0</v>
      </c>
      <c r="J1213" s="51">
        <v>321</v>
      </c>
      <c r="K1213" s="52">
        <v>0.01</v>
      </c>
      <c r="L1213" s="51">
        <v>270.85000000000002</v>
      </c>
      <c r="M1213" s="52">
        <v>0.01</v>
      </c>
      <c r="N1213" s="54">
        <v>4</v>
      </c>
      <c r="O1213" s="54">
        <v>3</v>
      </c>
      <c r="P1213" s="55" t="str">
        <f t="shared" si="18"/>
        <v>43</v>
      </c>
      <c r="Q1213" s="55"/>
      <c r="R1213" s="54" t="s">
        <v>7</v>
      </c>
    </row>
    <row r="1214" spans="1:18" x14ac:dyDescent="0.25">
      <c r="A1214" s="2" t="s">
        <v>4082</v>
      </c>
      <c r="B1214" s="2" t="s">
        <v>5950</v>
      </c>
      <c r="C1214" s="2" t="s">
        <v>5951</v>
      </c>
      <c r="D1214" s="51">
        <v>5.3999999999999995</v>
      </c>
      <c r="E1214" s="51">
        <v>29.818100000000001</v>
      </c>
      <c r="F1214" s="52">
        <v>5.52</v>
      </c>
      <c r="G1214" s="51">
        <v>24.41</v>
      </c>
      <c r="H1214" s="53">
        <v>11</v>
      </c>
      <c r="I1214" s="52">
        <v>0</v>
      </c>
      <c r="J1214" s="51">
        <v>328</v>
      </c>
      <c r="K1214" s="52">
        <v>0.01</v>
      </c>
      <c r="L1214" s="51">
        <v>268.60000000000002</v>
      </c>
      <c r="M1214" s="52">
        <v>0.01</v>
      </c>
      <c r="N1214" s="54">
        <v>4</v>
      </c>
      <c r="O1214" s="54">
        <v>3</v>
      </c>
      <c r="P1214" s="55" t="str">
        <f t="shared" si="18"/>
        <v>43</v>
      </c>
      <c r="Q1214" s="55"/>
      <c r="R1214" s="54" t="s">
        <v>7</v>
      </c>
    </row>
    <row r="1215" spans="1:18" x14ac:dyDescent="0.25">
      <c r="A1215" s="2" t="s">
        <v>4082</v>
      </c>
      <c r="B1215" s="2" t="s">
        <v>5954</v>
      </c>
      <c r="C1215" s="2" t="s">
        <v>5852</v>
      </c>
      <c r="D1215" s="51">
        <v>7.5</v>
      </c>
      <c r="E1215" s="51">
        <v>37.305500000000002</v>
      </c>
      <c r="F1215" s="52">
        <v>4.97</v>
      </c>
      <c r="G1215" s="51">
        <v>29.8</v>
      </c>
      <c r="H1215" s="53">
        <v>9</v>
      </c>
      <c r="I1215" s="52">
        <v>0</v>
      </c>
      <c r="J1215" s="51">
        <v>335.75</v>
      </c>
      <c r="K1215" s="52">
        <v>0.01</v>
      </c>
      <c r="L1215" s="51">
        <v>268.25</v>
      </c>
      <c r="M1215" s="52">
        <v>0.01</v>
      </c>
      <c r="N1215" s="54">
        <v>4</v>
      </c>
      <c r="O1215" s="54">
        <v>3</v>
      </c>
      <c r="P1215" s="55" t="str">
        <f t="shared" si="18"/>
        <v>43</v>
      </c>
      <c r="Q1215" s="55"/>
      <c r="R1215" s="54" t="s">
        <v>7</v>
      </c>
    </row>
    <row r="1216" spans="1:18" x14ac:dyDescent="0.25">
      <c r="A1216" s="2" t="s">
        <v>4082</v>
      </c>
      <c r="B1216" s="2" t="s">
        <v>5957</v>
      </c>
      <c r="C1216" s="2" t="s">
        <v>5958</v>
      </c>
      <c r="D1216" s="51">
        <v>8.06</v>
      </c>
      <c r="E1216" s="51">
        <v>41.512500000000003</v>
      </c>
      <c r="F1216" s="52">
        <v>5.15</v>
      </c>
      <c r="G1216" s="51">
        <v>33.450000000000003</v>
      </c>
      <c r="H1216" s="53">
        <v>8</v>
      </c>
      <c r="I1216" s="52">
        <v>0</v>
      </c>
      <c r="J1216" s="51">
        <v>332.1</v>
      </c>
      <c r="K1216" s="52">
        <v>0.01</v>
      </c>
      <c r="L1216" s="51">
        <v>267.62</v>
      </c>
      <c r="M1216" s="52">
        <v>0.01</v>
      </c>
      <c r="N1216" s="54">
        <v>4</v>
      </c>
      <c r="O1216" s="54">
        <v>3</v>
      </c>
      <c r="P1216" s="55" t="str">
        <f t="shared" si="18"/>
        <v>43</v>
      </c>
      <c r="Q1216" s="55"/>
      <c r="R1216" s="54" t="s">
        <v>7</v>
      </c>
    </row>
    <row r="1217" spans="1:18" x14ac:dyDescent="0.25">
      <c r="A1217" s="2" t="s">
        <v>4082</v>
      </c>
      <c r="B1217" s="2" t="s">
        <v>5961</v>
      </c>
      <c r="C1217" s="2" t="s">
        <v>5962</v>
      </c>
      <c r="D1217" s="51">
        <v>6.29</v>
      </c>
      <c r="E1217" s="51">
        <v>33</v>
      </c>
      <c r="F1217" s="52">
        <v>5.24</v>
      </c>
      <c r="G1217" s="51">
        <v>26.71</v>
      </c>
      <c r="H1217" s="53">
        <v>10</v>
      </c>
      <c r="I1217" s="52">
        <v>0</v>
      </c>
      <c r="J1217" s="51">
        <v>330</v>
      </c>
      <c r="K1217" s="52">
        <v>0.01</v>
      </c>
      <c r="L1217" s="51">
        <v>267.10000000000002</v>
      </c>
      <c r="M1217" s="52">
        <v>0.01</v>
      </c>
      <c r="N1217" s="54">
        <v>4</v>
      </c>
      <c r="O1217" s="54">
        <v>3</v>
      </c>
      <c r="P1217" s="55" t="str">
        <f t="shared" si="18"/>
        <v>43</v>
      </c>
      <c r="Q1217" s="55"/>
      <c r="R1217" s="54" t="s">
        <v>7</v>
      </c>
    </row>
    <row r="1218" spans="1:18" x14ac:dyDescent="0.25">
      <c r="A1218" s="2" t="s">
        <v>4082</v>
      </c>
      <c r="B1218" s="2" t="s">
        <v>5967</v>
      </c>
      <c r="C1218" s="2" t="s">
        <v>5968</v>
      </c>
      <c r="D1218" s="51">
        <v>6.9800000000000022</v>
      </c>
      <c r="E1218" s="51">
        <v>33.200000000000003</v>
      </c>
      <c r="F1218" s="52">
        <v>4.75</v>
      </c>
      <c r="G1218" s="51">
        <v>26.22</v>
      </c>
      <c r="H1218" s="53">
        <v>10</v>
      </c>
      <c r="I1218" s="52">
        <v>0</v>
      </c>
      <c r="J1218" s="51">
        <v>332</v>
      </c>
      <c r="K1218" s="52">
        <v>0.01</v>
      </c>
      <c r="L1218" s="51">
        <v>262.2</v>
      </c>
      <c r="M1218" s="52">
        <v>0.01</v>
      </c>
      <c r="N1218" s="54">
        <v>4</v>
      </c>
      <c r="O1218" s="54">
        <v>3</v>
      </c>
      <c r="P1218" s="55" t="str">
        <f t="shared" si="18"/>
        <v>43</v>
      </c>
      <c r="Q1218" s="55"/>
      <c r="R1218" s="54" t="s">
        <v>7</v>
      </c>
    </row>
    <row r="1219" spans="1:18" x14ac:dyDescent="0.25">
      <c r="A1219" s="2" t="s">
        <v>4082</v>
      </c>
      <c r="B1219" s="2" t="s">
        <v>5979</v>
      </c>
      <c r="C1219" s="2" t="s">
        <v>5980</v>
      </c>
      <c r="D1219" s="51">
        <v>3.2299999999999995</v>
      </c>
      <c r="E1219" s="51">
        <v>29.155000000000001</v>
      </c>
      <c r="F1219" s="52">
        <v>9.02</v>
      </c>
      <c r="G1219" s="51">
        <v>25.92</v>
      </c>
      <c r="H1219" s="53">
        <v>10</v>
      </c>
      <c r="I1219" s="52">
        <v>0</v>
      </c>
      <c r="J1219" s="51">
        <v>291.55</v>
      </c>
      <c r="K1219" s="52">
        <v>0.01</v>
      </c>
      <c r="L1219" s="51">
        <v>259.25</v>
      </c>
      <c r="M1219" s="52">
        <v>0.01</v>
      </c>
      <c r="N1219" s="54">
        <v>4</v>
      </c>
      <c r="O1219" s="54">
        <v>3</v>
      </c>
      <c r="P1219" s="55" t="str">
        <f t="shared" si="18"/>
        <v>43</v>
      </c>
      <c r="Q1219" s="55"/>
      <c r="R1219" s="54" t="s">
        <v>7</v>
      </c>
    </row>
    <row r="1220" spans="1:18" x14ac:dyDescent="0.25">
      <c r="A1220" s="2" t="s">
        <v>4082</v>
      </c>
      <c r="B1220" s="2" t="s">
        <v>5981</v>
      </c>
      <c r="C1220" s="2" t="s">
        <v>5982</v>
      </c>
      <c r="D1220" s="51">
        <v>7.5499999999999989</v>
      </c>
      <c r="E1220" s="51">
        <v>36.3277</v>
      </c>
      <c r="F1220" s="52">
        <v>4.8099999999999996</v>
      </c>
      <c r="G1220" s="51">
        <v>28.77</v>
      </c>
      <c r="H1220" s="53">
        <v>9</v>
      </c>
      <c r="I1220" s="52">
        <v>0</v>
      </c>
      <c r="J1220" s="51">
        <v>326.95</v>
      </c>
      <c r="K1220" s="52">
        <v>0.01</v>
      </c>
      <c r="L1220" s="51">
        <v>259</v>
      </c>
      <c r="M1220" s="52">
        <v>0.01</v>
      </c>
      <c r="N1220" s="54">
        <v>4</v>
      </c>
      <c r="O1220" s="54">
        <v>3</v>
      </c>
      <c r="P1220" s="55" t="str">
        <f t="shared" si="18"/>
        <v>43</v>
      </c>
      <c r="Q1220" s="55"/>
      <c r="R1220" s="54" t="s">
        <v>7</v>
      </c>
    </row>
    <row r="1221" spans="1:18" x14ac:dyDescent="0.25">
      <c r="A1221" s="2" t="s">
        <v>4082</v>
      </c>
      <c r="B1221" s="2" t="s">
        <v>7470</v>
      </c>
      <c r="C1221" s="2" t="s">
        <v>7471</v>
      </c>
      <c r="D1221" s="51">
        <v>6.4249999999999989</v>
      </c>
      <c r="E1221" s="51">
        <v>38.549999999999997</v>
      </c>
      <c r="F1221" s="52">
        <v>6</v>
      </c>
      <c r="G1221" s="51">
        <v>32.119999999999997</v>
      </c>
      <c r="H1221" s="53">
        <v>8</v>
      </c>
      <c r="I1221" s="52">
        <v>0</v>
      </c>
      <c r="J1221" s="51">
        <v>308.39999999999998</v>
      </c>
      <c r="K1221" s="52">
        <v>0.01</v>
      </c>
      <c r="L1221" s="51">
        <v>257</v>
      </c>
      <c r="M1221" s="52">
        <v>0.01</v>
      </c>
      <c r="N1221" s="54">
        <v>4</v>
      </c>
      <c r="O1221" s="54">
        <v>3</v>
      </c>
      <c r="P1221" s="55" t="str">
        <f t="shared" si="18"/>
        <v>43</v>
      </c>
      <c r="Q1221" s="55"/>
      <c r="R1221" s="54" t="s">
        <v>3336</v>
      </c>
    </row>
    <row r="1222" spans="1:18" x14ac:dyDescent="0.25">
      <c r="A1222" s="2" t="s">
        <v>4082</v>
      </c>
      <c r="B1222" s="2" t="s">
        <v>5991</v>
      </c>
      <c r="C1222" s="2" t="s">
        <v>5992</v>
      </c>
      <c r="D1222" s="51">
        <v>9.83</v>
      </c>
      <c r="E1222" s="51">
        <v>41.75</v>
      </c>
      <c r="F1222" s="52">
        <v>4.24</v>
      </c>
      <c r="G1222" s="51">
        <v>31.92</v>
      </c>
      <c r="H1222" s="53">
        <v>8</v>
      </c>
      <c r="I1222" s="52">
        <v>0</v>
      </c>
      <c r="J1222" s="51">
        <v>334</v>
      </c>
      <c r="K1222" s="52">
        <v>0.01</v>
      </c>
      <c r="L1222" s="51">
        <v>255.36</v>
      </c>
      <c r="M1222" s="52">
        <v>0.01</v>
      </c>
      <c r="N1222" s="54">
        <v>4</v>
      </c>
      <c r="O1222" s="54">
        <v>3</v>
      </c>
      <c r="P1222" s="55" t="str">
        <f t="shared" si="18"/>
        <v>43</v>
      </c>
      <c r="Q1222" s="55"/>
      <c r="R1222" s="54" t="s">
        <v>7</v>
      </c>
    </row>
    <row r="1223" spans="1:18" x14ac:dyDescent="0.25">
      <c r="A1223" s="2" t="s">
        <v>4082</v>
      </c>
      <c r="B1223" s="2" t="s">
        <v>7472</v>
      </c>
      <c r="C1223" s="2" t="s">
        <v>7473</v>
      </c>
      <c r="D1223" s="51">
        <v>5.6666666666666679</v>
      </c>
      <c r="E1223" s="51">
        <v>34</v>
      </c>
      <c r="F1223" s="52">
        <v>5.99</v>
      </c>
      <c r="G1223" s="51">
        <v>28.33</v>
      </c>
      <c r="H1223" s="53">
        <v>9</v>
      </c>
      <c r="I1223" s="52">
        <v>0</v>
      </c>
      <c r="J1223" s="51">
        <v>306</v>
      </c>
      <c r="K1223" s="52">
        <v>0.01</v>
      </c>
      <c r="L1223" s="51">
        <v>254.99</v>
      </c>
      <c r="M1223" s="52">
        <v>0.01</v>
      </c>
      <c r="N1223" s="54">
        <v>4</v>
      </c>
      <c r="O1223" s="54">
        <v>3</v>
      </c>
      <c r="P1223" s="55" t="str">
        <f t="shared" ref="P1223:P1286" si="19">N1223&amp;O1223</f>
        <v>43</v>
      </c>
      <c r="Q1223" s="55"/>
      <c r="R1223" s="54" t="s">
        <v>3336</v>
      </c>
    </row>
    <row r="1224" spans="1:18" x14ac:dyDescent="0.25">
      <c r="A1224" s="2" t="s">
        <v>4082</v>
      </c>
      <c r="B1224" s="2" t="s">
        <v>6005</v>
      </c>
      <c r="C1224" s="2" t="s">
        <v>6006</v>
      </c>
      <c r="D1224" s="51">
        <v>5.0900000000000007</v>
      </c>
      <c r="E1224" s="51">
        <v>27.927199999999999</v>
      </c>
      <c r="F1224" s="52">
        <v>5.48</v>
      </c>
      <c r="G1224" s="51">
        <v>22.83</v>
      </c>
      <c r="H1224" s="53">
        <v>11</v>
      </c>
      <c r="I1224" s="52">
        <v>0</v>
      </c>
      <c r="J1224" s="51">
        <v>307.2</v>
      </c>
      <c r="K1224" s="52">
        <v>0.01</v>
      </c>
      <c r="L1224" s="51">
        <v>251.21</v>
      </c>
      <c r="M1224" s="52">
        <v>0.01</v>
      </c>
      <c r="N1224" s="54">
        <v>4</v>
      </c>
      <c r="O1224" s="54">
        <v>3</v>
      </c>
      <c r="P1224" s="55" t="str">
        <f t="shared" si="19"/>
        <v>43</v>
      </c>
      <c r="Q1224" s="55"/>
      <c r="R1224" s="54" t="s">
        <v>7</v>
      </c>
    </row>
    <row r="1225" spans="1:18" x14ac:dyDescent="0.25">
      <c r="A1225" s="2" t="s">
        <v>4082</v>
      </c>
      <c r="B1225" s="2" t="s">
        <v>7480</v>
      </c>
      <c r="C1225" s="2" t="s">
        <v>7481</v>
      </c>
      <c r="D1225" s="51">
        <v>4.4712121212121207</v>
      </c>
      <c r="E1225" s="51">
        <v>26.827200000000001</v>
      </c>
      <c r="F1225" s="52">
        <v>5.99</v>
      </c>
      <c r="G1225" s="51">
        <v>22.35</v>
      </c>
      <c r="H1225" s="53">
        <v>11</v>
      </c>
      <c r="I1225" s="52">
        <v>0</v>
      </c>
      <c r="J1225" s="51">
        <v>295.10000000000002</v>
      </c>
      <c r="K1225" s="52">
        <v>0.01</v>
      </c>
      <c r="L1225" s="51">
        <v>245.91</v>
      </c>
      <c r="M1225" s="52">
        <v>0.01</v>
      </c>
      <c r="N1225" s="54">
        <v>4</v>
      </c>
      <c r="O1225" s="54">
        <v>3</v>
      </c>
      <c r="P1225" s="55" t="str">
        <f t="shared" si="19"/>
        <v>43</v>
      </c>
      <c r="Q1225" s="55"/>
      <c r="R1225" s="54" t="s">
        <v>3336</v>
      </c>
    </row>
    <row r="1226" spans="1:18" x14ac:dyDescent="0.25">
      <c r="A1226" s="2" t="s">
        <v>4082</v>
      </c>
      <c r="B1226" s="2" t="s">
        <v>6016</v>
      </c>
      <c r="C1226" s="2" t="s">
        <v>6017</v>
      </c>
      <c r="D1226" s="51">
        <v>6.23</v>
      </c>
      <c r="E1226" s="51">
        <v>36.8187</v>
      </c>
      <c r="F1226" s="52">
        <v>5.9</v>
      </c>
      <c r="G1226" s="51">
        <v>30.58</v>
      </c>
      <c r="H1226" s="53">
        <v>8</v>
      </c>
      <c r="I1226" s="52">
        <v>0</v>
      </c>
      <c r="J1226" s="51">
        <v>294.55</v>
      </c>
      <c r="K1226" s="52">
        <v>0.01</v>
      </c>
      <c r="L1226" s="51">
        <v>244.71</v>
      </c>
      <c r="M1226" s="52">
        <v>0.01</v>
      </c>
      <c r="N1226" s="54">
        <v>4</v>
      </c>
      <c r="O1226" s="54">
        <v>3</v>
      </c>
      <c r="P1226" s="55" t="str">
        <f t="shared" si="19"/>
        <v>43</v>
      </c>
      <c r="Q1226" s="55"/>
      <c r="R1226" s="54" t="s">
        <v>7</v>
      </c>
    </row>
    <row r="1227" spans="1:18" x14ac:dyDescent="0.25">
      <c r="A1227" s="2" t="s">
        <v>4082</v>
      </c>
      <c r="B1227" s="2" t="s">
        <v>6022</v>
      </c>
      <c r="C1227" s="2" t="s">
        <v>6023</v>
      </c>
      <c r="D1227" s="51">
        <v>3.1499999999999995</v>
      </c>
      <c r="E1227" s="51">
        <v>27.45</v>
      </c>
      <c r="F1227" s="52">
        <v>8.7100000000000009</v>
      </c>
      <c r="G1227" s="51">
        <v>24.3</v>
      </c>
      <c r="H1227" s="53">
        <v>10</v>
      </c>
      <c r="I1227" s="52">
        <v>0</v>
      </c>
      <c r="J1227" s="51">
        <v>274.5</v>
      </c>
      <c r="K1227" s="52">
        <v>0.01</v>
      </c>
      <c r="L1227" s="51">
        <v>243</v>
      </c>
      <c r="M1227" s="52">
        <v>0.01</v>
      </c>
      <c r="N1227" s="54">
        <v>4</v>
      </c>
      <c r="O1227" s="54">
        <v>3</v>
      </c>
      <c r="P1227" s="55" t="str">
        <f t="shared" si="19"/>
        <v>43</v>
      </c>
      <c r="Q1227" s="55"/>
      <c r="R1227" s="54" t="s">
        <v>7</v>
      </c>
    </row>
    <row r="1228" spans="1:18" x14ac:dyDescent="0.25">
      <c r="A1228" s="2" t="s">
        <v>4082</v>
      </c>
      <c r="B1228" s="2" t="s">
        <v>6024</v>
      </c>
      <c r="C1228" s="2" t="s">
        <v>6025</v>
      </c>
      <c r="D1228" s="51">
        <v>6.53</v>
      </c>
      <c r="E1228" s="51">
        <v>28.590900000000001</v>
      </c>
      <c r="F1228" s="52">
        <v>4.37</v>
      </c>
      <c r="G1228" s="51">
        <v>22.06</v>
      </c>
      <c r="H1228" s="53">
        <v>11</v>
      </c>
      <c r="I1228" s="52">
        <v>0</v>
      </c>
      <c r="J1228" s="51">
        <v>314.5</v>
      </c>
      <c r="K1228" s="52">
        <v>0.01</v>
      </c>
      <c r="L1228" s="51">
        <v>242.67</v>
      </c>
      <c r="M1228" s="52">
        <v>0.01</v>
      </c>
      <c r="N1228" s="54">
        <v>4</v>
      </c>
      <c r="O1228" s="54">
        <v>3</v>
      </c>
      <c r="P1228" s="55" t="str">
        <f t="shared" si="19"/>
        <v>43</v>
      </c>
      <c r="Q1228" s="55"/>
      <c r="R1228" s="54" t="s">
        <v>7</v>
      </c>
    </row>
    <row r="1229" spans="1:18" x14ac:dyDescent="0.25">
      <c r="A1229" s="2" t="s">
        <v>4082</v>
      </c>
      <c r="B1229" s="2" t="s">
        <v>6030</v>
      </c>
      <c r="C1229" s="2" t="s">
        <v>6031</v>
      </c>
      <c r="D1229" s="51">
        <v>4.78</v>
      </c>
      <c r="E1229" s="51">
        <v>28.934000000000001</v>
      </c>
      <c r="F1229" s="52">
        <v>6.05</v>
      </c>
      <c r="G1229" s="51">
        <v>24.15</v>
      </c>
      <c r="H1229" s="53">
        <v>10</v>
      </c>
      <c r="I1229" s="52">
        <v>0</v>
      </c>
      <c r="J1229" s="51">
        <v>289.33999999999997</v>
      </c>
      <c r="K1229" s="52">
        <v>0.01</v>
      </c>
      <c r="L1229" s="51">
        <v>241.54</v>
      </c>
      <c r="M1229" s="52">
        <v>0.01</v>
      </c>
      <c r="N1229" s="54">
        <v>4</v>
      </c>
      <c r="O1229" s="54">
        <v>3</v>
      </c>
      <c r="P1229" s="55" t="str">
        <f t="shared" si="19"/>
        <v>43</v>
      </c>
      <c r="Q1229" s="55"/>
      <c r="R1229" s="54" t="s">
        <v>7</v>
      </c>
    </row>
    <row r="1230" spans="1:18" x14ac:dyDescent="0.25">
      <c r="A1230" s="2" t="s">
        <v>4082</v>
      </c>
      <c r="B1230" s="2" t="s">
        <v>6036</v>
      </c>
      <c r="C1230" s="2" t="s">
        <v>6037</v>
      </c>
      <c r="D1230" s="51">
        <v>3</v>
      </c>
      <c r="E1230" s="51">
        <v>24.795400000000001</v>
      </c>
      <c r="F1230" s="52">
        <v>8.26</v>
      </c>
      <c r="G1230" s="51">
        <v>21.79</v>
      </c>
      <c r="H1230" s="53">
        <v>11</v>
      </c>
      <c r="I1230" s="52">
        <v>0</v>
      </c>
      <c r="J1230" s="51">
        <v>272.75</v>
      </c>
      <c r="K1230" s="52">
        <v>0.01</v>
      </c>
      <c r="L1230" s="51">
        <v>239.75</v>
      </c>
      <c r="M1230" s="52">
        <v>0.01</v>
      </c>
      <c r="N1230" s="54">
        <v>4</v>
      </c>
      <c r="O1230" s="54">
        <v>3</v>
      </c>
      <c r="P1230" s="55" t="str">
        <f t="shared" si="19"/>
        <v>43</v>
      </c>
      <c r="Q1230" s="55"/>
      <c r="R1230" s="54" t="s">
        <v>7</v>
      </c>
    </row>
    <row r="1231" spans="1:18" x14ac:dyDescent="0.25">
      <c r="A1231" s="2" t="s">
        <v>4082</v>
      </c>
      <c r="B1231" s="2" t="s">
        <v>6038</v>
      </c>
      <c r="C1231" s="2" t="s">
        <v>6039</v>
      </c>
      <c r="D1231" s="51">
        <v>7.5600000000000005</v>
      </c>
      <c r="E1231" s="51">
        <v>34.1111</v>
      </c>
      <c r="F1231" s="52">
        <v>4.51</v>
      </c>
      <c r="G1231" s="51">
        <v>26.55</v>
      </c>
      <c r="H1231" s="53">
        <v>9</v>
      </c>
      <c r="I1231" s="52">
        <v>0</v>
      </c>
      <c r="J1231" s="51">
        <v>307</v>
      </c>
      <c r="K1231" s="52">
        <v>0.01</v>
      </c>
      <c r="L1231" s="51">
        <v>238.96</v>
      </c>
      <c r="M1231" s="52">
        <v>0.01</v>
      </c>
      <c r="N1231" s="54">
        <v>4</v>
      </c>
      <c r="O1231" s="54">
        <v>3</v>
      </c>
      <c r="P1231" s="55" t="str">
        <f t="shared" si="19"/>
        <v>43</v>
      </c>
      <c r="Q1231" s="55"/>
      <c r="R1231" s="54" t="s">
        <v>7</v>
      </c>
    </row>
    <row r="1232" spans="1:18" x14ac:dyDescent="0.25">
      <c r="A1232" s="2" t="s">
        <v>4082</v>
      </c>
      <c r="B1232" s="2" t="s">
        <v>6042</v>
      </c>
      <c r="C1232" s="2" t="s">
        <v>6043</v>
      </c>
      <c r="D1232" s="51">
        <v>4.3600000000000003</v>
      </c>
      <c r="E1232" s="51">
        <v>30.777699999999999</v>
      </c>
      <c r="F1232" s="52">
        <v>7.05</v>
      </c>
      <c r="G1232" s="51">
        <v>26.41</v>
      </c>
      <c r="H1232" s="53">
        <v>9</v>
      </c>
      <c r="I1232" s="52">
        <v>0</v>
      </c>
      <c r="J1232" s="51">
        <v>277</v>
      </c>
      <c r="K1232" s="52">
        <v>0.01</v>
      </c>
      <c r="L1232" s="51">
        <v>237.76</v>
      </c>
      <c r="M1232" s="52">
        <v>0.01</v>
      </c>
      <c r="N1232" s="54">
        <v>4</v>
      </c>
      <c r="O1232" s="54">
        <v>3</v>
      </c>
      <c r="P1232" s="55" t="str">
        <f t="shared" si="19"/>
        <v>43</v>
      </c>
      <c r="Q1232" s="55"/>
      <c r="R1232" s="54" t="s">
        <v>7</v>
      </c>
    </row>
    <row r="1233" spans="1:18" x14ac:dyDescent="0.25">
      <c r="A1233" s="2" t="s">
        <v>4082</v>
      </c>
      <c r="B1233" s="2" t="s">
        <v>6044</v>
      </c>
      <c r="C1233" s="2" t="s">
        <v>6045</v>
      </c>
      <c r="D1233" s="51">
        <v>7.21</v>
      </c>
      <c r="E1233" s="51">
        <v>36.875</v>
      </c>
      <c r="F1233" s="52">
        <v>5.1100000000000003</v>
      </c>
      <c r="G1233" s="51">
        <v>29.66</v>
      </c>
      <c r="H1233" s="53">
        <v>8</v>
      </c>
      <c r="I1233" s="52">
        <v>0</v>
      </c>
      <c r="J1233" s="51">
        <v>295</v>
      </c>
      <c r="K1233" s="52">
        <v>0.01</v>
      </c>
      <c r="L1233" s="51">
        <v>237.32</v>
      </c>
      <c r="M1233" s="52">
        <v>0.01</v>
      </c>
      <c r="N1233" s="54">
        <v>4</v>
      </c>
      <c r="O1233" s="54">
        <v>3</v>
      </c>
      <c r="P1233" s="55" t="str">
        <f t="shared" si="19"/>
        <v>43</v>
      </c>
      <c r="Q1233" s="55"/>
      <c r="R1233" s="54" t="s">
        <v>7</v>
      </c>
    </row>
    <row r="1234" spans="1:18" x14ac:dyDescent="0.25">
      <c r="A1234" s="2" t="s">
        <v>4082</v>
      </c>
      <c r="B1234" s="2" t="s">
        <v>7487</v>
      </c>
      <c r="C1234" s="2" t="s">
        <v>7488</v>
      </c>
      <c r="D1234" s="51">
        <v>4.7166666666666668</v>
      </c>
      <c r="E1234" s="51">
        <v>28.3</v>
      </c>
      <c r="F1234" s="52">
        <v>5.99</v>
      </c>
      <c r="G1234" s="51">
        <v>23.58</v>
      </c>
      <c r="H1234" s="53">
        <v>10</v>
      </c>
      <c r="I1234" s="52">
        <v>0</v>
      </c>
      <c r="J1234" s="51">
        <v>283</v>
      </c>
      <c r="K1234" s="52">
        <v>0.01</v>
      </c>
      <c r="L1234" s="51">
        <v>235.83</v>
      </c>
      <c r="M1234" s="52">
        <v>0.01</v>
      </c>
      <c r="N1234" s="54">
        <v>4</v>
      </c>
      <c r="O1234" s="54">
        <v>3</v>
      </c>
      <c r="P1234" s="55" t="str">
        <f t="shared" si="19"/>
        <v>43</v>
      </c>
      <c r="Q1234" s="55"/>
      <c r="R1234" s="54" t="s">
        <v>3336</v>
      </c>
    </row>
    <row r="1235" spans="1:18" x14ac:dyDescent="0.25">
      <c r="A1235" s="2" t="s">
        <v>4082</v>
      </c>
      <c r="B1235" s="2" t="s">
        <v>6050</v>
      </c>
      <c r="C1235" s="2" t="s">
        <v>6051</v>
      </c>
      <c r="D1235" s="51">
        <v>2.89</v>
      </c>
      <c r="E1235" s="51">
        <v>24.318100000000001</v>
      </c>
      <c r="F1235" s="52">
        <v>8.41</v>
      </c>
      <c r="G1235" s="51">
        <v>21.42</v>
      </c>
      <c r="H1235" s="53">
        <v>11</v>
      </c>
      <c r="I1235" s="52">
        <v>0</v>
      </c>
      <c r="J1235" s="51">
        <v>267.5</v>
      </c>
      <c r="K1235" s="52">
        <v>0.01</v>
      </c>
      <c r="L1235" s="51">
        <v>235.71</v>
      </c>
      <c r="M1235" s="52">
        <v>0.01</v>
      </c>
      <c r="N1235" s="54">
        <v>4</v>
      </c>
      <c r="O1235" s="54">
        <v>3</v>
      </c>
      <c r="P1235" s="55" t="str">
        <f t="shared" si="19"/>
        <v>43</v>
      </c>
      <c r="Q1235" s="55"/>
      <c r="R1235" s="54" t="s">
        <v>7</v>
      </c>
    </row>
    <row r="1236" spans="1:18" x14ac:dyDescent="0.25">
      <c r="A1236" s="2" t="s">
        <v>4082</v>
      </c>
      <c r="B1236" s="2" t="s">
        <v>6052</v>
      </c>
      <c r="C1236" s="2" t="s">
        <v>6053</v>
      </c>
      <c r="D1236" s="51">
        <v>7.9500000000000011</v>
      </c>
      <c r="E1236" s="51">
        <v>34.1111</v>
      </c>
      <c r="F1236" s="52">
        <v>4.29</v>
      </c>
      <c r="G1236" s="51">
        <v>26.16</v>
      </c>
      <c r="H1236" s="53">
        <v>9</v>
      </c>
      <c r="I1236" s="52">
        <v>0</v>
      </c>
      <c r="J1236" s="51">
        <v>307</v>
      </c>
      <c r="K1236" s="52">
        <v>0.01</v>
      </c>
      <c r="L1236" s="51">
        <v>235.45</v>
      </c>
      <c r="M1236" s="52">
        <v>0.01</v>
      </c>
      <c r="N1236" s="54">
        <v>4</v>
      </c>
      <c r="O1236" s="54">
        <v>3</v>
      </c>
      <c r="P1236" s="55" t="str">
        <f t="shared" si="19"/>
        <v>43</v>
      </c>
      <c r="Q1236" s="55"/>
      <c r="R1236" s="54" t="s">
        <v>7</v>
      </c>
    </row>
    <row r="1237" spans="1:18" x14ac:dyDescent="0.25">
      <c r="A1237" s="2" t="s">
        <v>4082</v>
      </c>
      <c r="B1237" s="2" t="s">
        <v>7489</v>
      </c>
      <c r="C1237" s="2" t="s">
        <v>7490</v>
      </c>
      <c r="D1237" s="51">
        <v>4.2727272727272725</v>
      </c>
      <c r="E1237" s="51">
        <v>25.636299999999999</v>
      </c>
      <c r="F1237" s="52">
        <v>5.99</v>
      </c>
      <c r="G1237" s="51">
        <v>21.36</v>
      </c>
      <c r="H1237" s="53">
        <v>11</v>
      </c>
      <c r="I1237" s="52">
        <v>0</v>
      </c>
      <c r="J1237" s="51">
        <v>282</v>
      </c>
      <c r="K1237" s="52">
        <v>0.01</v>
      </c>
      <c r="L1237" s="51">
        <v>235</v>
      </c>
      <c r="M1237" s="52">
        <v>0.01</v>
      </c>
      <c r="N1237" s="54">
        <v>4</v>
      </c>
      <c r="O1237" s="54">
        <v>3</v>
      </c>
      <c r="P1237" s="55" t="str">
        <f t="shared" si="19"/>
        <v>43</v>
      </c>
      <c r="Q1237" s="55"/>
      <c r="R1237" s="54" t="s">
        <v>3336</v>
      </c>
    </row>
    <row r="1238" spans="1:18" x14ac:dyDescent="0.25">
      <c r="A1238" s="2" t="s">
        <v>4082</v>
      </c>
      <c r="B1238" s="2" t="s">
        <v>7491</v>
      </c>
      <c r="C1238" s="2" t="s">
        <v>7492</v>
      </c>
      <c r="D1238" s="51">
        <v>4.6481481481481488</v>
      </c>
      <c r="E1238" s="51">
        <v>27.8888</v>
      </c>
      <c r="F1238" s="52">
        <v>5.99</v>
      </c>
      <c r="G1238" s="51">
        <v>23.24</v>
      </c>
      <c r="H1238" s="53">
        <v>10</v>
      </c>
      <c r="I1238" s="52">
        <v>0</v>
      </c>
      <c r="J1238" s="51">
        <v>281</v>
      </c>
      <c r="K1238" s="52">
        <v>0.01</v>
      </c>
      <c r="L1238" s="51">
        <v>234.51</v>
      </c>
      <c r="M1238" s="52">
        <v>0.01</v>
      </c>
      <c r="N1238" s="54">
        <v>4</v>
      </c>
      <c r="O1238" s="54">
        <v>3</v>
      </c>
      <c r="P1238" s="55" t="str">
        <f t="shared" si="19"/>
        <v>43</v>
      </c>
      <c r="Q1238" s="55"/>
      <c r="R1238" s="54" t="s">
        <v>3336</v>
      </c>
    </row>
    <row r="1239" spans="1:18" x14ac:dyDescent="0.25">
      <c r="A1239" s="2" t="s">
        <v>4082</v>
      </c>
      <c r="B1239" s="2" t="s">
        <v>7495</v>
      </c>
      <c r="C1239" s="2" t="s">
        <v>7496</v>
      </c>
      <c r="D1239" s="51">
        <v>4.6666666666666661</v>
      </c>
      <c r="E1239" s="51">
        <v>28</v>
      </c>
      <c r="F1239" s="52">
        <v>5.99</v>
      </c>
      <c r="G1239" s="51">
        <v>23.33</v>
      </c>
      <c r="H1239" s="53">
        <v>10</v>
      </c>
      <c r="I1239" s="52">
        <v>0</v>
      </c>
      <c r="J1239" s="51">
        <v>280</v>
      </c>
      <c r="K1239" s="52">
        <v>0.01</v>
      </c>
      <c r="L1239" s="51">
        <v>233.33</v>
      </c>
      <c r="M1239" s="52">
        <v>0.01</v>
      </c>
      <c r="N1239" s="54">
        <v>4</v>
      </c>
      <c r="O1239" s="54">
        <v>3</v>
      </c>
      <c r="P1239" s="55" t="str">
        <f t="shared" si="19"/>
        <v>43</v>
      </c>
      <c r="Q1239" s="55"/>
      <c r="R1239" s="54" t="s">
        <v>3336</v>
      </c>
    </row>
    <row r="1240" spans="1:18" x14ac:dyDescent="0.25">
      <c r="A1240" s="2" t="s">
        <v>4082</v>
      </c>
      <c r="B1240" s="2" t="s">
        <v>7497</v>
      </c>
      <c r="C1240" s="2" t="s">
        <v>7498</v>
      </c>
      <c r="D1240" s="51">
        <v>4.6666666666666661</v>
      </c>
      <c r="E1240" s="51">
        <v>28</v>
      </c>
      <c r="F1240" s="52">
        <v>5.99</v>
      </c>
      <c r="G1240" s="51">
        <v>23.33</v>
      </c>
      <c r="H1240" s="53">
        <v>10</v>
      </c>
      <c r="I1240" s="52">
        <v>0</v>
      </c>
      <c r="J1240" s="51">
        <v>280</v>
      </c>
      <c r="K1240" s="52">
        <v>0.01</v>
      </c>
      <c r="L1240" s="51">
        <v>233.33</v>
      </c>
      <c r="M1240" s="52">
        <v>0.01</v>
      </c>
      <c r="N1240" s="54">
        <v>4</v>
      </c>
      <c r="O1240" s="54">
        <v>3</v>
      </c>
      <c r="P1240" s="55" t="str">
        <f t="shared" si="19"/>
        <v>43</v>
      </c>
      <c r="Q1240" s="55"/>
      <c r="R1240" s="54" t="s">
        <v>3336</v>
      </c>
    </row>
    <row r="1241" spans="1:18" x14ac:dyDescent="0.25">
      <c r="A1241" s="2" t="s">
        <v>4082</v>
      </c>
      <c r="B1241" s="2" t="s">
        <v>6062</v>
      </c>
      <c r="C1241" s="2" t="s">
        <v>6063</v>
      </c>
      <c r="D1241" s="51">
        <v>3.69</v>
      </c>
      <c r="E1241" s="51">
        <v>27</v>
      </c>
      <c r="F1241" s="52">
        <v>7.31</v>
      </c>
      <c r="G1241" s="51">
        <v>23.31</v>
      </c>
      <c r="H1241" s="53">
        <v>10</v>
      </c>
      <c r="I1241" s="52">
        <v>0</v>
      </c>
      <c r="J1241" s="51">
        <v>270</v>
      </c>
      <c r="K1241" s="52">
        <v>0.01</v>
      </c>
      <c r="L1241" s="51">
        <v>233.1</v>
      </c>
      <c r="M1241" s="52">
        <v>0.01</v>
      </c>
      <c r="N1241" s="54">
        <v>4</v>
      </c>
      <c r="O1241" s="54">
        <v>3</v>
      </c>
      <c r="P1241" s="55" t="str">
        <f t="shared" si="19"/>
        <v>43</v>
      </c>
      <c r="Q1241" s="55"/>
      <c r="R1241" s="54" t="s">
        <v>7</v>
      </c>
    </row>
    <row r="1242" spans="1:18" x14ac:dyDescent="0.25">
      <c r="A1242" s="2" t="s">
        <v>4082</v>
      </c>
      <c r="B1242" s="2" t="s">
        <v>6068</v>
      </c>
      <c r="C1242" s="2" t="s">
        <v>6069</v>
      </c>
      <c r="D1242" s="51">
        <v>4.5</v>
      </c>
      <c r="E1242" s="51">
        <v>25.581800000000001</v>
      </c>
      <c r="F1242" s="52">
        <v>5.68</v>
      </c>
      <c r="G1242" s="51">
        <v>21.08</v>
      </c>
      <c r="H1242" s="53">
        <v>11</v>
      </c>
      <c r="I1242" s="52">
        <v>0</v>
      </c>
      <c r="J1242" s="51">
        <v>281.39999999999998</v>
      </c>
      <c r="K1242" s="52">
        <v>0.01</v>
      </c>
      <c r="L1242" s="51">
        <v>231.9</v>
      </c>
      <c r="M1242" s="52">
        <v>0.01</v>
      </c>
      <c r="N1242" s="54">
        <v>4</v>
      </c>
      <c r="O1242" s="54">
        <v>3</v>
      </c>
      <c r="P1242" s="55" t="str">
        <f t="shared" si="19"/>
        <v>43</v>
      </c>
      <c r="Q1242" s="55"/>
      <c r="R1242" s="54" t="s">
        <v>7</v>
      </c>
    </row>
    <row r="1243" spans="1:18" x14ac:dyDescent="0.25">
      <c r="A1243" s="2" t="s">
        <v>4082</v>
      </c>
      <c r="B1243" s="2" t="s">
        <v>6070</v>
      </c>
      <c r="C1243" s="2" t="s">
        <v>6071</v>
      </c>
      <c r="D1243" s="51">
        <v>4.8299999999999992</v>
      </c>
      <c r="E1243" s="51">
        <v>37.947099999999999</v>
      </c>
      <c r="F1243" s="52">
        <v>7.85</v>
      </c>
      <c r="G1243" s="51">
        <v>33.11</v>
      </c>
      <c r="H1243" s="53">
        <v>7</v>
      </c>
      <c r="I1243" s="52">
        <v>0</v>
      </c>
      <c r="J1243" s="51">
        <v>265.63</v>
      </c>
      <c r="K1243" s="52">
        <v>0.01</v>
      </c>
      <c r="L1243" s="51">
        <v>231.82</v>
      </c>
      <c r="M1243" s="52">
        <v>0.01</v>
      </c>
      <c r="N1243" s="54">
        <v>4</v>
      </c>
      <c r="O1243" s="54">
        <v>3</v>
      </c>
      <c r="P1243" s="55" t="str">
        <f t="shared" si="19"/>
        <v>43</v>
      </c>
      <c r="Q1243" s="55"/>
      <c r="R1243" s="54" t="s">
        <v>7</v>
      </c>
    </row>
    <row r="1244" spans="1:18" x14ac:dyDescent="0.25">
      <c r="A1244" s="2" t="s">
        <v>4082</v>
      </c>
      <c r="B1244" s="2" t="s">
        <v>7502</v>
      </c>
      <c r="C1244" s="2" t="s">
        <v>7503</v>
      </c>
      <c r="D1244" s="51">
        <v>4.1666666666666661</v>
      </c>
      <c r="E1244" s="51">
        <v>25</v>
      </c>
      <c r="F1244" s="52">
        <v>5.99</v>
      </c>
      <c r="G1244" s="51">
        <v>20.83</v>
      </c>
      <c r="H1244" s="53">
        <v>11</v>
      </c>
      <c r="I1244" s="52">
        <v>0</v>
      </c>
      <c r="J1244" s="51">
        <v>275</v>
      </c>
      <c r="K1244" s="52">
        <v>0.01</v>
      </c>
      <c r="L1244" s="51">
        <v>229.16</v>
      </c>
      <c r="M1244" s="52">
        <v>0.01</v>
      </c>
      <c r="N1244" s="54">
        <v>4</v>
      </c>
      <c r="O1244" s="54">
        <v>3</v>
      </c>
      <c r="P1244" s="55" t="str">
        <f t="shared" si="19"/>
        <v>43</v>
      </c>
      <c r="Q1244" s="55"/>
      <c r="R1244" s="54" t="s">
        <v>3336</v>
      </c>
    </row>
    <row r="1245" spans="1:18" x14ac:dyDescent="0.25">
      <c r="A1245" s="2" t="s">
        <v>4082</v>
      </c>
      <c r="B1245" s="2" t="s">
        <v>6078</v>
      </c>
      <c r="C1245" s="2" t="s">
        <v>6079</v>
      </c>
      <c r="D1245" s="51">
        <v>2.1800000000000002</v>
      </c>
      <c r="E1245" s="51">
        <v>22.818100000000001</v>
      </c>
      <c r="F1245" s="52">
        <v>10.46</v>
      </c>
      <c r="G1245" s="51">
        <v>20.63</v>
      </c>
      <c r="H1245" s="53">
        <v>11</v>
      </c>
      <c r="I1245" s="52">
        <v>0</v>
      </c>
      <c r="J1245" s="51">
        <v>251</v>
      </c>
      <c r="K1245" s="52">
        <v>0.01</v>
      </c>
      <c r="L1245" s="51">
        <v>227.02</v>
      </c>
      <c r="M1245" s="52">
        <v>0.01</v>
      </c>
      <c r="N1245" s="54">
        <v>4</v>
      </c>
      <c r="O1245" s="54">
        <v>3</v>
      </c>
      <c r="P1245" s="55" t="str">
        <f t="shared" si="19"/>
        <v>43</v>
      </c>
      <c r="Q1245" s="55"/>
      <c r="R1245" s="54" t="s">
        <v>7</v>
      </c>
    </row>
    <row r="1246" spans="1:18" x14ac:dyDescent="0.25">
      <c r="A1246" s="2" t="s">
        <v>4082</v>
      </c>
      <c r="B1246" s="2" t="s">
        <v>6080</v>
      </c>
      <c r="C1246" s="2" t="s">
        <v>6081</v>
      </c>
      <c r="D1246" s="51">
        <v>3.3</v>
      </c>
      <c r="E1246" s="51">
        <v>23.908100000000001</v>
      </c>
      <c r="F1246" s="52">
        <v>7.24</v>
      </c>
      <c r="G1246" s="51">
        <v>20.6</v>
      </c>
      <c r="H1246" s="53">
        <v>11</v>
      </c>
      <c r="I1246" s="52">
        <v>0</v>
      </c>
      <c r="J1246" s="51">
        <v>262.99</v>
      </c>
      <c r="K1246" s="52">
        <v>0.01</v>
      </c>
      <c r="L1246" s="51">
        <v>226.69</v>
      </c>
      <c r="M1246" s="52">
        <v>0.01</v>
      </c>
      <c r="N1246" s="54">
        <v>4</v>
      </c>
      <c r="O1246" s="54">
        <v>3</v>
      </c>
      <c r="P1246" s="55" t="str">
        <f t="shared" si="19"/>
        <v>43</v>
      </c>
      <c r="Q1246" s="55"/>
      <c r="R1246" s="54" t="s">
        <v>7</v>
      </c>
    </row>
    <row r="1247" spans="1:18" x14ac:dyDescent="0.25">
      <c r="A1247" s="2" t="s">
        <v>4082</v>
      </c>
      <c r="B1247" s="2" t="s">
        <v>6082</v>
      </c>
      <c r="C1247" s="2" t="s">
        <v>6083</v>
      </c>
      <c r="D1247" s="51">
        <v>3.56</v>
      </c>
      <c r="E1247" s="51">
        <v>24.535</v>
      </c>
      <c r="F1247" s="52">
        <v>6.89</v>
      </c>
      <c r="G1247" s="51">
        <v>20.97</v>
      </c>
      <c r="H1247" s="53">
        <v>11</v>
      </c>
      <c r="I1247" s="52">
        <v>0</v>
      </c>
      <c r="J1247" s="51">
        <v>265.35000000000002</v>
      </c>
      <c r="K1247" s="52">
        <v>0.01</v>
      </c>
      <c r="L1247" s="51">
        <v>226.19</v>
      </c>
      <c r="M1247" s="52">
        <v>0.01</v>
      </c>
      <c r="N1247" s="54">
        <v>4</v>
      </c>
      <c r="O1247" s="54">
        <v>3</v>
      </c>
      <c r="P1247" s="55" t="str">
        <f t="shared" si="19"/>
        <v>43</v>
      </c>
      <c r="Q1247" s="55"/>
      <c r="R1247" s="54" t="s">
        <v>7</v>
      </c>
    </row>
    <row r="1248" spans="1:18" x14ac:dyDescent="0.25">
      <c r="A1248" s="2" t="s">
        <v>4082</v>
      </c>
      <c r="B1248" s="2" t="s">
        <v>6084</v>
      </c>
      <c r="C1248" s="2" t="s">
        <v>6085</v>
      </c>
      <c r="D1248" s="51">
        <v>6.99</v>
      </c>
      <c r="E1248" s="51">
        <v>28.875</v>
      </c>
      <c r="F1248" s="52">
        <v>4.13</v>
      </c>
      <c r="G1248" s="51">
        <v>21.88</v>
      </c>
      <c r="H1248" s="53">
        <v>9</v>
      </c>
      <c r="I1248" s="52">
        <v>0</v>
      </c>
      <c r="J1248" s="51">
        <v>288.75</v>
      </c>
      <c r="K1248" s="52">
        <v>0.01</v>
      </c>
      <c r="L1248" s="51">
        <v>225.84</v>
      </c>
      <c r="M1248" s="52">
        <v>0.01</v>
      </c>
      <c r="N1248" s="54">
        <v>4</v>
      </c>
      <c r="O1248" s="54">
        <v>3</v>
      </c>
      <c r="P1248" s="55" t="str">
        <f t="shared" si="19"/>
        <v>43</v>
      </c>
      <c r="Q1248" s="55"/>
      <c r="R1248" s="54" t="s">
        <v>7</v>
      </c>
    </row>
    <row r="1249" spans="1:18" x14ac:dyDescent="0.25">
      <c r="A1249" s="2" t="s">
        <v>4082</v>
      </c>
      <c r="B1249" s="2" t="s">
        <v>6092</v>
      </c>
      <c r="C1249" s="2" t="s">
        <v>6093</v>
      </c>
      <c r="D1249" s="51">
        <v>2.7100000000000004</v>
      </c>
      <c r="E1249" s="51">
        <v>23</v>
      </c>
      <c r="F1249" s="52">
        <v>8.48</v>
      </c>
      <c r="G1249" s="51">
        <v>20.29</v>
      </c>
      <c r="H1249" s="53">
        <v>11</v>
      </c>
      <c r="I1249" s="52">
        <v>0</v>
      </c>
      <c r="J1249" s="51">
        <v>254</v>
      </c>
      <c r="K1249" s="52">
        <v>0.01</v>
      </c>
      <c r="L1249" s="51">
        <v>224.19</v>
      </c>
      <c r="M1249" s="52">
        <v>0.01</v>
      </c>
      <c r="N1249" s="54">
        <v>4</v>
      </c>
      <c r="O1249" s="54">
        <v>3</v>
      </c>
      <c r="P1249" s="55" t="str">
        <f t="shared" si="19"/>
        <v>43</v>
      </c>
      <c r="Q1249" s="55"/>
      <c r="R1249" s="54" t="s">
        <v>7</v>
      </c>
    </row>
    <row r="1250" spans="1:18" x14ac:dyDescent="0.25">
      <c r="A1250" s="2" t="s">
        <v>4082</v>
      </c>
      <c r="B1250" s="2" t="s">
        <v>6096</v>
      </c>
      <c r="C1250" s="2" t="s">
        <v>6097</v>
      </c>
      <c r="D1250" s="51">
        <v>16.88</v>
      </c>
      <c r="E1250" s="51">
        <v>44.555500000000002</v>
      </c>
      <c r="F1250" s="52">
        <v>2.63</v>
      </c>
      <c r="G1250" s="51">
        <v>27.67</v>
      </c>
      <c r="H1250" s="53">
        <v>7</v>
      </c>
      <c r="I1250" s="52">
        <v>0</v>
      </c>
      <c r="J1250" s="51">
        <v>341</v>
      </c>
      <c r="K1250" s="52">
        <v>0.01</v>
      </c>
      <c r="L1250" s="51">
        <v>222.84</v>
      </c>
      <c r="M1250" s="52">
        <v>0.01</v>
      </c>
      <c r="N1250" s="54">
        <v>4</v>
      </c>
      <c r="O1250" s="54">
        <v>3</v>
      </c>
      <c r="P1250" s="55" t="str">
        <f t="shared" si="19"/>
        <v>43</v>
      </c>
      <c r="Q1250" s="55"/>
      <c r="R1250" s="54" t="s">
        <v>7</v>
      </c>
    </row>
    <row r="1251" spans="1:18" x14ac:dyDescent="0.25">
      <c r="A1251" s="2" t="s">
        <v>4082</v>
      </c>
      <c r="B1251" s="2" t="s">
        <v>7506</v>
      </c>
      <c r="C1251" s="2" t="s">
        <v>7507</v>
      </c>
      <c r="D1251" s="51">
        <v>4.45</v>
      </c>
      <c r="E1251" s="51">
        <v>26.7</v>
      </c>
      <c r="F1251" s="52">
        <v>6</v>
      </c>
      <c r="G1251" s="51">
        <v>22.25</v>
      </c>
      <c r="H1251" s="53">
        <v>10</v>
      </c>
      <c r="I1251" s="52">
        <v>0</v>
      </c>
      <c r="J1251" s="51">
        <v>267</v>
      </c>
      <c r="K1251" s="52">
        <v>0.01</v>
      </c>
      <c r="L1251" s="51">
        <v>222.5</v>
      </c>
      <c r="M1251" s="52">
        <v>0.01</v>
      </c>
      <c r="N1251" s="54">
        <v>4</v>
      </c>
      <c r="O1251" s="54">
        <v>3</v>
      </c>
      <c r="P1251" s="55" t="str">
        <f t="shared" si="19"/>
        <v>43</v>
      </c>
      <c r="Q1251" s="55"/>
      <c r="R1251" s="54" t="s">
        <v>3336</v>
      </c>
    </row>
    <row r="1252" spans="1:18" x14ac:dyDescent="0.25">
      <c r="A1252" s="2" t="s">
        <v>4082</v>
      </c>
      <c r="B1252" s="2" t="s">
        <v>6098</v>
      </c>
      <c r="C1252" s="2" t="s">
        <v>6099</v>
      </c>
      <c r="D1252" s="51">
        <v>4.05</v>
      </c>
      <c r="E1252" s="51">
        <v>28.7666</v>
      </c>
      <c r="F1252" s="52">
        <v>7.1</v>
      </c>
      <c r="G1252" s="51">
        <v>24.71</v>
      </c>
      <c r="H1252" s="53">
        <v>9</v>
      </c>
      <c r="I1252" s="52">
        <v>0</v>
      </c>
      <c r="J1252" s="51">
        <v>258.89999999999998</v>
      </c>
      <c r="K1252" s="52">
        <v>0.01</v>
      </c>
      <c r="L1252" s="51">
        <v>222.45</v>
      </c>
      <c r="M1252" s="52">
        <v>0.01</v>
      </c>
      <c r="N1252" s="54">
        <v>4</v>
      </c>
      <c r="O1252" s="54">
        <v>3</v>
      </c>
      <c r="P1252" s="55" t="str">
        <f t="shared" si="19"/>
        <v>43</v>
      </c>
      <c r="Q1252" s="55"/>
      <c r="R1252" s="54" t="s">
        <v>7</v>
      </c>
    </row>
    <row r="1253" spans="1:18" x14ac:dyDescent="0.25">
      <c r="A1253" s="2" t="s">
        <v>4082</v>
      </c>
      <c r="B1253" s="2" t="s">
        <v>6100</v>
      </c>
      <c r="C1253" s="2" t="s">
        <v>6101</v>
      </c>
      <c r="D1253" s="51">
        <v>6.9800000000000022</v>
      </c>
      <c r="E1253" s="51">
        <v>38.6571</v>
      </c>
      <c r="F1253" s="52">
        <v>5.53</v>
      </c>
      <c r="G1253" s="51">
        <v>31.67</v>
      </c>
      <c r="H1253" s="53">
        <v>7</v>
      </c>
      <c r="I1253" s="52">
        <v>0</v>
      </c>
      <c r="J1253" s="51">
        <v>270.60000000000002</v>
      </c>
      <c r="K1253" s="52">
        <v>0.01</v>
      </c>
      <c r="L1253" s="51">
        <v>221.74</v>
      </c>
      <c r="M1253" s="52">
        <v>0.01</v>
      </c>
      <c r="N1253" s="54">
        <v>4</v>
      </c>
      <c r="O1253" s="54">
        <v>3</v>
      </c>
      <c r="P1253" s="55" t="str">
        <f t="shared" si="19"/>
        <v>43</v>
      </c>
      <c r="Q1253" s="55"/>
      <c r="R1253" s="54" t="s">
        <v>7</v>
      </c>
    </row>
    <row r="1254" spans="1:18" x14ac:dyDescent="0.25">
      <c r="A1254" s="2" t="s">
        <v>4082</v>
      </c>
      <c r="B1254" s="2" t="s">
        <v>6102</v>
      </c>
      <c r="C1254" s="2" t="s">
        <v>6103</v>
      </c>
      <c r="D1254" s="51">
        <v>3.98</v>
      </c>
      <c r="E1254" s="51">
        <v>25.666599999999999</v>
      </c>
      <c r="F1254" s="52">
        <v>6.44</v>
      </c>
      <c r="G1254" s="51">
        <v>21.68</v>
      </c>
      <c r="H1254" s="53">
        <v>10</v>
      </c>
      <c r="I1254" s="52">
        <v>0</v>
      </c>
      <c r="J1254" s="51">
        <v>260</v>
      </c>
      <c r="K1254" s="52">
        <v>0.01</v>
      </c>
      <c r="L1254" s="51">
        <v>220.2</v>
      </c>
      <c r="M1254" s="52">
        <v>0.01</v>
      </c>
      <c r="N1254" s="54">
        <v>4</v>
      </c>
      <c r="O1254" s="54">
        <v>3</v>
      </c>
      <c r="P1254" s="55" t="str">
        <f t="shared" si="19"/>
        <v>43</v>
      </c>
      <c r="Q1254" s="55"/>
      <c r="R1254" s="54" t="s">
        <v>7</v>
      </c>
    </row>
    <row r="1255" spans="1:18" x14ac:dyDescent="0.25">
      <c r="A1255" s="2" t="s">
        <v>4082</v>
      </c>
      <c r="B1255" s="2" t="s">
        <v>7510</v>
      </c>
      <c r="C1255" s="2" t="s">
        <v>7511</v>
      </c>
      <c r="D1255" s="51">
        <v>4</v>
      </c>
      <c r="E1255" s="51">
        <v>24</v>
      </c>
      <c r="F1255" s="52">
        <v>6</v>
      </c>
      <c r="G1255" s="51">
        <v>20</v>
      </c>
      <c r="H1255" s="53">
        <v>11</v>
      </c>
      <c r="I1255" s="52">
        <v>0</v>
      </c>
      <c r="J1255" s="51">
        <v>264</v>
      </c>
      <c r="K1255" s="52">
        <v>0.01</v>
      </c>
      <c r="L1255" s="51">
        <v>220</v>
      </c>
      <c r="M1255" s="52">
        <v>0.01</v>
      </c>
      <c r="N1255" s="54">
        <v>4</v>
      </c>
      <c r="O1255" s="54">
        <v>3</v>
      </c>
      <c r="P1255" s="55" t="str">
        <f t="shared" si="19"/>
        <v>43</v>
      </c>
      <c r="Q1255" s="55"/>
      <c r="R1255" s="54" t="s">
        <v>3336</v>
      </c>
    </row>
    <row r="1256" spans="1:18" x14ac:dyDescent="0.25">
      <c r="A1256" s="2" t="s">
        <v>4082</v>
      </c>
      <c r="B1256" s="2" t="s">
        <v>6104</v>
      </c>
      <c r="C1256" s="2" t="s">
        <v>6105</v>
      </c>
      <c r="D1256" s="51">
        <v>4.0099999999999989</v>
      </c>
      <c r="E1256" s="51">
        <v>27.818100000000001</v>
      </c>
      <c r="F1256" s="52">
        <v>6.93</v>
      </c>
      <c r="G1256" s="51">
        <v>23.8</v>
      </c>
      <c r="H1256" s="53">
        <v>9</v>
      </c>
      <c r="I1256" s="52">
        <v>0</v>
      </c>
      <c r="J1256" s="51">
        <v>256</v>
      </c>
      <c r="K1256" s="52">
        <v>0.01</v>
      </c>
      <c r="L1256" s="51">
        <v>219.91</v>
      </c>
      <c r="M1256" s="52">
        <v>0.01</v>
      </c>
      <c r="N1256" s="54">
        <v>4</v>
      </c>
      <c r="O1256" s="54">
        <v>3</v>
      </c>
      <c r="P1256" s="55" t="str">
        <f t="shared" si="19"/>
        <v>43</v>
      </c>
      <c r="Q1256" s="55"/>
      <c r="R1256" s="54" t="s">
        <v>7</v>
      </c>
    </row>
    <row r="1257" spans="1:18" x14ac:dyDescent="0.25">
      <c r="A1257" s="2" t="s">
        <v>4082</v>
      </c>
      <c r="B1257" s="2" t="s">
        <v>7514</v>
      </c>
      <c r="C1257" s="2" t="s">
        <v>7515</v>
      </c>
      <c r="D1257" s="51">
        <v>7.280555555555555</v>
      </c>
      <c r="E1257" s="51">
        <v>43.683300000000003</v>
      </c>
      <c r="F1257" s="52">
        <v>5.99</v>
      </c>
      <c r="G1257" s="51">
        <v>36.4</v>
      </c>
      <c r="H1257" s="53">
        <v>6</v>
      </c>
      <c r="I1257" s="52">
        <v>0</v>
      </c>
      <c r="J1257" s="51">
        <v>262.10000000000002</v>
      </c>
      <c r="K1257" s="52">
        <v>0.01</v>
      </c>
      <c r="L1257" s="51">
        <v>218.41</v>
      </c>
      <c r="M1257" s="52">
        <v>0.01</v>
      </c>
      <c r="N1257" s="54">
        <v>4</v>
      </c>
      <c r="O1257" s="54">
        <v>3</v>
      </c>
      <c r="P1257" s="55" t="str">
        <f t="shared" si="19"/>
        <v>43</v>
      </c>
      <c r="Q1257" s="55"/>
      <c r="R1257" s="54" t="s">
        <v>3336</v>
      </c>
    </row>
    <row r="1258" spans="1:18" x14ac:dyDescent="0.25">
      <c r="A1258" s="2" t="s">
        <v>4082</v>
      </c>
      <c r="B1258" s="2" t="s">
        <v>6112</v>
      </c>
      <c r="C1258" s="2" t="s">
        <v>6113</v>
      </c>
      <c r="D1258" s="51">
        <v>3.38</v>
      </c>
      <c r="E1258" s="51">
        <v>25</v>
      </c>
      <c r="F1258" s="52">
        <v>7.39</v>
      </c>
      <c r="G1258" s="51">
        <v>21.62</v>
      </c>
      <c r="H1258" s="53">
        <v>10</v>
      </c>
      <c r="I1258" s="52">
        <v>0</v>
      </c>
      <c r="J1258" s="51">
        <v>250</v>
      </c>
      <c r="K1258" s="52">
        <v>0.01</v>
      </c>
      <c r="L1258" s="51">
        <v>216.2</v>
      </c>
      <c r="M1258" s="52">
        <v>0.01</v>
      </c>
      <c r="N1258" s="54">
        <v>4</v>
      </c>
      <c r="O1258" s="54">
        <v>3</v>
      </c>
      <c r="P1258" s="55" t="str">
        <f t="shared" si="19"/>
        <v>43</v>
      </c>
      <c r="Q1258" s="55"/>
      <c r="R1258" s="54" t="s">
        <v>7</v>
      </c>
    </row>
    <row r="1259" spans="1:18" x14ac:dyDescent="0.25">
      <c r="A1259" s="2" t="s">
        <v>4082</v>
      </c>
      <c r="B1259" s="2" t="s">
        <v>6114</v>
      </c>
      <c r="C1259" s="2" t="s">
        <v>6115</v>
      </c>
      <c r="D1259" s="51">
        <v>3.8299999999999996</v>
      </c>
      <c r="E1259" s="51">
        <v>36.6</v>
      </c>
      <c r="F1259" s="52">
        <v>9.5500000000000007</v>
      </c>
      <c r="G1259" s="51">
        <v>32.770000000000003</v>
      </c>
      <c r="H1259" s="53">
        <v>7</v>
      </c>
      <c r="I1259" s="52">
        <v>0</v>
      </c>
      <c r="J1259" s="51">
        <v>242</v>
      </c>
      <c r="K1259" s="52">
        <v>0.01</v>
      </c>
      <c r="L1259" s="51">
        <v>215.19</v>
      </c>
      <c r="M1259" s="52">
        <v>0.01</v>
      </c>
      <c r="N1259" s="54">
        <v>4</v>
      </c>
      <c r="O1259" s="54">
        <v>3</v>
      </c>
      <c r="P1259" s="55" t="str">
        <f t="shared" si="19"/>
        <v>43</v>
      </c>
      <c r="Q1259" s="55"/>
      <c r="R1259" s="54" t="s">
        <v>7</v>
      </c>
    </row>
    <row r="1260" spans="1:18" x14ac:dyDescent="0.25">
      <c r="A1260" s="2" t="s">
        <v>4082</v>
      </c>
      <c r="B1260" s="2" t="s">
        <v>6116</v>
      </c>
      <c r="C1260" s="2" t="s">
        <v>6117</v>
      </c>
      <c r="D1260" s="51">
        <v>3.68</v>
      </c>
      <c r="E1260" s="51">
        <v>27.4681</v>
      </c>
      <c r="F1260" s="52">
        <v>7.46</v>
      </c>
      <c r="G1260" s="51">
        <v>23.78</v>
      </c>
      <c r="H1260" s="53">
        <v>9</v>
      </c>
      <c r="I1260" s="52">
        <v>0</v>
      </c>
      <c r="J1260" s="51">
        <v>247.15</v>
      </c>
      <c r="K1260" s="52">
        <v>0.01</v>
      </c>
      <c r="L1260" s="51">
        <v>214.03</v>
      </c>
      <c r="M1260" s="52">
        <v>0.01</v>
      </c>
      <c r="N1260" s="54">
        <v>4</v>
      </c>
      <c r="O1260" s="54">
        <v>3</v>
      </c>
      <c r="P1260" s="55" t="str">
        <f t="shared" si="19"/>
        <v>43</v>
      </c>
      <c r="Q1260" s="55"/>
      <c r="R1260" s="54" t="s">
        <v>7</v>
      </c>
    </row>
    <row r="1261" spans="1:18" x14ac:dyDescent="0.25">
      <c r="A1261" s="2" t="s">
        <v>4082</v>
      </c>
      <c r="B1261" s="2" t="s">
        <v>6118</v>
      </c>
      <c r="C1261" s="2" t="s">
        <v>6119</v>
      </c>
      <c r="D1261" s="51">
        <v>6.9800000000000022</v>
      </c>
      <c r="E1261" s="51">
        <v>37.4285</v>
      </c>
      <c r="F1261" s="52">
        <v>5.36</v>
      </c>
      <c r="G1261" s="51">
        <v>30.44</v>
      </c>
      <c r="H1261" s="53">
        <v>7</v>
      </c>
      <c r="I1261" s="52">
        <v>0</v>
      </c>
      <c r="J1261" s="51">
        <v>262</v>
      </c>
      <c r="K1261" s="52">
        <v>0.01</v>
      </c>
      <c r="L1261" s="51">
        <v>213.14</v>
      </c>
      <c r="M1261" s="52">
        <v>0.01</v>
      </c>
      <c r="N1261" s="54">
        <v>4</v>
      </c>
      <c r="O1261" s="54">
        <v>3</v>
      </c>
      <c r="P1261" s="55" t="str">
        <f t="shared" si="19"/>
        <v>43</v>
      </c>
      <c r="Q1261" s="55"/>
      <c r="R1261" s="54" t="s">
        <v>7</v>
      </c>
    </row>
    <row r="1262" spans="1:18" x14ac:dyDescent="0.25">
      <c r="A1262" s="2" t="s">
        <v>4082</v>
      </c>
      <c r="B1262" s="2" t="s">
        <v>7516</v>
      </c>
      <c r="C1262" s="2" t="s">
        <v>7517</v>
      </c>
      <c r="D1262" s="51">
        <v>3.8727272727272721</v>
      </c>
      <c r="E1262" s="51">
        <v>23.2363</v>
      </c>
      <c r="F1262" s="52">
        <v>5.99</v>
      </c>
      <c r="G1262" s="51">
        <v>19.36</v>
      </c>
      <c r="H1262" s="53">
        <v>11</v>
      </c>
      <c r="I1262" s="52">
        <v>0</v>
      </c>
      <c r="J1262" s="51">
        <v>255.6</v>
      </c>
      <c r="K1262" s="52">
        <v>0.01</v>
      </c>
      <c r="L1262" s="51">
        <v>213</v>
      </c>
      <c r="M1262" s="52">
        <v>0.01</v>
      </c>
      <c r="N1262" s="54">
        <v>4</v>
      </c>
      <c r="O1262" s="54">
        <v>3</v>
      </c>
      <c r="P1262" s="55" t="str">
        <f t="shared" si="19"/>
        <v>43</v>
      </c>
      <c r="Q1262" s="55"/>
      <c r="R1262" s="54" t="s">
        <v>3336</v>
      </c>
    </row>
    <row r="1263" spans="1:18" x14ac:dyDescent="0.25">
      <c r="A1263" s="2" t="s">
        <v>4082</v>
      </c>
      <c r="B1263" s="2" t="s">
        <v>6120</v>
      </c>
      <c r="C1263" s="2" t="s">
        <v>6121</v>
      </c>
      <c r="D1263" s="51">
        <v>3.68</v>
      </c>
      <c r="E1263" s="51">
        <v>22.696100000000001</v>
      </c>
      <c r="F1263" s="52">
        <v>6.16</v>
      </c>
      <c r="G1263" s="51">
        <v>19.010000000000002</v>
      </c>
      <c r="H1263" s="53">
        <v>11</v>
      </c>
      <c r="I1263" s="52">
        <v>0</v>
      </c>
      <c r="J1263" s="51">
        <v>252.05</v>
      </c>
      <c r="K1263" s="52">
        <v>0.01</v>
      </c>
      <c r="L1263" s="51">
        <v>211.57</v>
      </c>
      <c r="M1263" s="52">
        <v>0.01</v>
      </c>
      <c r="N1263" s="54">
        <v>4</v>
      </c>
      <c r="O1263" s="54">
        <v>3</v>
      </c>
      <c r="P1263" s="55" t="str">
        <f t="shared" si="19"/>
        <v>43</v>
      </c>
      <c r="Q1263" s="55"/>
      <c r="R1263" s="54" t="s">
        <v>7</v>
      </c>
    </row>
    <row r="1264" spans="1:18" x14ac:dyDescent="0.25">
      <c r="A1264" s="2" t="s">
        <v>4082</v>
      </c>
      <c r="B1264" s="2" t="s">
        <v>7518</v>
      </c>
      <c r="C1264" s="2" t="s">
        <v>7519</v>
      </c>
      <c r="D1264" s="51">
        <v>4.395833333333333</v>
      </c>
      <c r="E1264" s="51">
        <v>26.375</v>
      </c>
      <c r="F1264" s="52">
        <v>6</v>
      </c>
      <c r="G1264" s="51">
        <v>21.97</v>
      </c>
      <c r="H1264" s="53">
        <v>9</v>
      </c>
      <c r="I1264" s="52">
        <v>0</v>
      </c>
      <c r="J1264" s="51">
        <v>249</v>
      </c>
      <c r="K1264" s="52">
        <v>0.01</v>
      </c>
      <c r="L1264" s="51">
        <v>209.43</v>
      </c>
      <c r="M1264" s="52">
        <v>0.01</v>
      </c>
      <c r="N1264" s="54">
        <v>4</v>
      </c>
      <c r="O1264" s="54">
        <v>3</v>
      </c>
      <c r="P1264" s="55" t="str">
        <f t="shared" si="19"/>
        <v>43</v>
      </c>
      <c r="Q1264" s="55"/>
      <c r="R1264" s="54" t="s">
        <v>3336</v>
      </c>
    </row>
    <row r="1265" spans="1:18" x14ac:dyDescent="0.25">
      <c r="A1265" s="2" t="s">
        <v>4082</v>
      </c>
      <c r="B1265" s="2" t="s">
        <v>6124</v>
      </c>
      <c r="C1265" s="2" t="s">
        <v>6125</v>
      </c>
      <c r="D1265" s="51">
        <v>1.8799999999999992</v>
      </c>
      <c r="E1265" s="51">
        <v>20.836300000000001</v>
      </c>
      <c r="F1265" s="52">
        <v>11.08</v>
      </c>
      <c r="G1265" s="51">
        <v>18.95</v>
      </c>
      <c r="H1265" s="53">
        <v>11</v>
      </c>
      <c r="I1265" s="52">
        <v>0</v>
      </c>
      <c r="J1265" s="51">
        <v>229.2</v>
      </c>
      <c r="K1265" s="52">
        <v>0</v>
      </c>
      <c r="L1265" s="51">
        <v>208.52</v>
      </c>
      <c r="M1265" s="52">
        <v>0.01</v>
      </c>
      <c r="N1265" s="54">
        <v>4</v>
      </c>
      <c r="O1265" s="54">
        <v>3</v>
      </c>
      <c r="P1265" s="55" t="str">
        <f t="shared" si="19"/>
        <v>43</v>
      </c>
      <c r="Q1265" s="55"/>
      <c r="R1265" s="54" t="s">
        <v>7</v>
      </c>
    </row>
    <row r="1266" spans="1:18" x14ac:dyDescent="0.25">
      <c r="A1266" s="2" t="s">
        <v>4082</v>
      </c>
      <c r="B1266" s="2" t="s">
        <v>6126</v>
      </c>
      <c r="C1266" s="2" t="s">
        <v>6127</v>
      </c>
      <c r="D1266" s="51">
        <v>3.63</v>
      </c>
      <c r="E1266" s="51">
        <v>24.48</v>
      </c>
      <c r="F1266" s="52">
        <v>6.74</v>
      </c>
      <c r="G1266" s="51">
        <v>20.85</v>
      </c>
      <c r="H1266" s="53">
        <v>10</v>
      </c>
      <c r="I1266" s="52">
        <v>0</v>
      </c>
      <c r="J1266" s="51">
        <v>244.8</v>
      </c>
      <c r="K1266" s="52">
        <v>0.01</v>
      </c>
      <c r="L1266" s="51">
        <v>208.5</v>
      </c>
      <c r="M1266" s="52">
        <v>0.01</v>
      </c>
      <c r="N1266" s="54">
        <v>4</v>
      </c>
      <c r="O1266" s="54">
        <v>3</v>
      </c>
      <c r="P1266" s="55" t="str">
        <f t="shared" si="19"/>
        <v>43</v>
      </c>
      <c r="Q1266" s="55"/>
      <c r="R1266" s="54" t="s">
        <v>7</v>
      </c>
    </row>
    <row r="1267" spans="1:18" x14ac:dyDescent="0.25">
      <c r="A1267" s="2" t="s">
        <v>4082</v>
      </c>
      <c r="B1267" s="2" t="s">
        <v>6128</v>
      </c>
      <c r="C1267" s="2" t="s">
        <v>6129</v>
      </c>
      <c r="D1267" s="51">
        <v>5.59</v>
      </c>
      <c r="E1267" s="51">
        <v>40.333300000000001</v>
      </c>
      <c r="F1267" s="52">
        <v>7.21</v>
      </c>
      <c r="G1267" s="51">
        <v>34.74</v>
      </c>
      <c r="H1267" s="53">
        <v>6</v>
      </c>
      <c r="I1267" s="52">
        <v>0</v>
      </c>
      <c r="J1267" s="51">
        <v>242</v>
      </c>
      <c r="K1267" s="52">
        <v>0.01</v>
      </c>
      <c r="L1267" s="51">
        <v>208.46</v>
      </c>
      <c r="M1267" s="52">
        <v>0.01</v>
      </c>
      <c r="N1267" s="54">
        <v>4</v>
      </c>
      <c r="O1267" s="54">
        <v>3</v>
      </c>
      <c r="P1267" s="55" t="str">
        <f t="shared" si="19"/>
        <v>43</v>
      </c>
      <c r="Q1267" s="55"/>
      <c r="R1267" s="54" t="s">
        <v>7</v>
      </c>
    </row>
    <row r="1268" spans="1:18" x14ac:dyDescent="0.25">
      <c r="A1268" s="2" t="s">
        <v>4082</v>
      </c>
      <c r="B1268" s="2" t="s">
        <v>6136</v>
      </c>
      <c r="C1268" s="2" t="s">
        <v>6137</v>
      </c>
      <c r="D1268" s="51">
        <v>4.54</v>
      </c>
      <c r="E1268" s="51">
        <v>27.64</v>
      </c>
      <c r="F1268" s="52">
        <v>6.08</v>
      </c>
      <c r="G1268" s="51">
        <v>23.1</v>
      </c>
      <c r="H1268" s="53">
        <v>9</v>
      </c>
      <c r="I1268" s="52">
        <v>0</v>
      </c>
      <c r="J1268" s="51">
        <v>248.76</v>
      </c>
      <c r="K1268" s="52">
        <v>0.01</v>
      </c>
      <c r="L1268" s="51">
        <v>207.9</v>
      </c>
      <c r="M1268" s="52">
        <v>0.01</v>
      </c>
      <c r="N1268" s="54">
        <v>4</v>
      </c>
      <c r="O1268" s="54">
        <v>3</v>
      </c>
      <c r="P1268" s="55" t="str">
        <f t="shared" si="19"/>
        <v>43</v>
      </c>
      <c r="Q1268" s="55"/>
      <c r="R1268" s="54" t="s">
        <v>7</v>
      </c>
    </row>
    <row r="1269" spans="1:18" x14ac:dyDescent="0.25">
      <c r="A1269" s="2" t="s">
        <v>4082</v>
      </c>
      <c r="B1269" s="2" t="s">
        <v>6138</v>
      </c>
      <c r="C1269" s="2" t="s">
        <v>6139</v>
      </c>
      <c r="D1269" s="51">
        <v>7.4500000000000011</v>
      </c>
      <c r="E1269" s="51">
        <v>37.142800000000001</v>
      </c>
      <c r="F1269" s="52">
        <v>4.9800000000000004</v>
      </c>
      <c r="G1269" s="51">
        <v>29.69</v>
      </c>
      <c r="H1269" s="53">
        <v>7</v>
      </c>
      <c r="I1269" s="52">
        <v>0</v>
      </c>
      <c r="J1269" s="51">
        <v>260</v>
      </c>
      <c r="K1269" s="52">
        <v>0.01</v>
      </c>
      <c r="L1269" s="51">
        <v>207.85</v>
      </c>
      <c r="M1269" s="52">
        <v>0.01</v>
      </c>
      <c r="N1269" s="54">
        <v>4</v>
      </c>
      <c r="O1269" s="54">
        <v>3</v>
      </c>
      <c r="P1269" s="55" t="str">
        <f t="shared" si="19"/>
        <v>43</v>
      </c>
      <c r="Q1269" s="55"/>
      <c r="R1269" s="54" t="s">
        <v>7</v>
      </c>
    </row>
    <row r="1270" spans="1:18" x14ac:dyDescent="0.25">
      <c r="A1270" s="2" t="s">
        <v>4082</v>
      </c>
      <c r="B1270" s="2" t="s">
        <v>6142</v>
      </c>
      <c r="C1270" s="2" t="s">
        <v>6143</v>
      </c>
      <c r="D1270" s="51">
        <v>14.62</v>
      </c>
      <c r="E1270" s="51">
        <v>66.25</v>
      </c>
      <c r="F1270" s="52">
        <v>4.53</v>
      </c>
      <c r="G1270" s="51">
        <v>51.63</v>
      </c>
      <c r="H1270" s="53">
        <v>4</v>
      </c>
      <c r="I1270" s="52">
        <v>0</v>
      </c>
      <c r="J1270" s="51">
        <v>265</v>
      </c>
      <c r="K1270" s="52">
        <v>0.01</v>
      </c>
      <c r="L1270" s="51">
        <v>206.52</v>
      </c>
      <c r="M1270" s="52">
        <v>0.01</v>
      </c>
      <c r="N1270" s="54">
        <v>4</v>
      </c>
      <c r="O1270" s="54">
        <v>3</v>
      </c>
      <c r="P1270" s="55" t="str">
        <f t="shared" si="19"/>
        <v>43</v>
      </c>
      <c r="Q1270" s="55"/>
      <c r="R1270" s="54" t="s">
        <v>7</v>
      </c>
    </row>
    <row r="1271" spans="1:18" x14ac:dyDescent="0.25">
      <c r="A1271" s="2" t="s">
        <v>4082</v>
      </c>
      <c r="B1271" s="2" t="s">
        <v>7520</v>
      </c>
      <c r="C1271" s="2" t="s">
        <v>7521</v>
      </c>
      <c r="D1271" s="51">
        <v>5.145833333333333</v>
      </c>
      <c r="E1271" s="51">
        <v>30.875</v>
      </c>
      <c r="F1271" s="52">
        <v>6</v>
      </c>
      <c r="G1271" s="51">
        <v>25.72</v>
      </c>
      <c r="H1271" s="53">
        <v>8</v>
      </c>
      <c r="I1271" s="52">
        <v>0</v>
      </c>
      <c r="J1271" s="51">
        <v>247</v>
      </c>
      <c r="K1271" s="52">
        <v>0.01</v>
      </c>
      <c r="L1271" s="51">
        <v>205.83</v>
      </c>
      <c r="M1271" s="52">
        <v>0.01</v>
      </c>
      <c r="N1271" s="54">
        <v>4</v>
      </c>
      <c r="O1271" s="54">
        <v>3</v>
      </c>
      <c r="P1271" s="55" t="str">
        <f t="shared" si="19"/>
        <v>43</v>
      </c>
      <c r="Q1271" s="55"/>
      <c r="R1271" s="54" t="s">
        <v>3336</v>
      </c>
    </row>
    <row r="1272" spans="1:18" x14ac:dyDescent="0.25">
      <c r="A1272" s="2" t="s">
        <v>4082</v>
      </c>
      <c r="B1272" s="2" t="s">
        <v>7524</v>
      </c>
      <c r="C1272" s="2" t="s">
        <v>7525</v>
      </c>
      <c r="D1272" s="51">
        <v>3.7942307692307695</v>
      </c>
      <c r="E1272" s="51">
        <v>22.7653</v>
      </c>
      <c r="F1272" s="52">
        <v>5.99</v>
      </c>
      <c r="G1272" s="51">
        <v>18.97</v>
      </c>
      <c r="H1272" s="53">
        <v>11</v>
      </c>
      <c r="I1272" s="52">
        <v>0</v>
      </c>
      <c r="J1272" s="51">
        <v>245.95</v>
      </c>
      <c r="K1272" s="52">
        <v>0.01</v>
      </c>
      <c r="L1272" s="51">
        <v>204.21</v>
      </c>
      <c r="M1272" s="52">
        <v>0.01</v>
      </c>
      <c r="N1272" s="54">
        <v>4</v>
      </c>
      <c r="O1272" s="54">
        <v>3</v>
      </c>
      <c r="P1272" s="55" t="str">
        <f t="shared" si="19"/>
        <v>43</v>
      </c>
      <c r="Q1272" s="55"/>
      <c r="R1272" s="54" t="s">
        <v>3336</v>
      </c>
    </row>
    <row r="1273" spans="1:18" x14ac:dyDescent="0.25">
      <c r="A1273" s="2" t="s">
        <v>4082</v>
      </c>
      <c r="B1273" s="2" t="s">
        <v>7526</v>
      </c>
      <c r="C1273" s="2" t="s">
        <v>6544</v>
      </c>
      <c r="D1273" s="51">
        <v>4.5</v>
      </c>
      <c r="E1273" s="51">
        <v>27</v>
      </c>
      <c r="F1273" s="52">
        <v>6</v>
      </c>
      <c r="G1273" s="51">
        <v>22.5</v>
      </c>
      <c r="H1273" s="53">
        <v>9</v>
      </c>
      <c r="I1273" s="52">
        <v>0</v>
      </c>
      <c r="J1273" s="51">
        <v>243</v>
      </c>
      <c r="K1273" s="52">
        <v>0.01</v>
      </c>
      <c r="L1273" s="51">
        <v>202.5</v>
      </c>
      <c r="M1273" s="52">
        <v>0.01</v>
      </c>
      <c r="N1273" s="54">
        <v>4</v>
      </c>
      <c r="O1273" s="54">
        <v>3</v>
      </c>
      <c r="P1273" s="55" t="str">
        <f t="shared" si="19"/>
        <v>43</v>
      </c>
      <c r="Q1273" s="55"/>
      <c r="R1273" s="54" t="s">
        <v>3336</v>
      </c>
    </row>
    <row r="1274" spans="1:18" x14ac:dyDescent="0.25">
      <c r="A1274" s="2" t="s">
        <v>4082</v>
      </c>
      <c r="B1274" s="2" t="s">
        <v>7527</v>
      </c>
      <c r="C1274" s="2" t="s">
        <v>7463</v>
      </c>
      <c r="D1274" s="51">
        <v>4.5</v>
      </c>
      <c r="E1274" s="51">
        <v>27</v>
      </c>
      <c r="F1274" s="52">
        <v>6</v>
      </c>
      <c r="G1274" s="51">
        <v>22.5</v>
      </c>
      <c r="H1274" s="53">
        <v>9</v>
      </c>
      <c r="I1274" s="52">
        <v>0</v>
      </c>
      <c r="J1274" s="51">
        <v>243</v>
      </c>
      <c r="K1274" s="52">
        <v>0.01</v>
      </c>
      <c r="L1274" s="51">
        <v>202.5</v>
      </c>
      <c r="M1274" s="52">
        <v>0.01</v>
      </c>
      <c r="N1274" s="54">
        <v>4</v>
      </c>
      <c r="O1274" s="54">
        <v>3</v>
      </c>
      <c r="P1274" s="55" t="str">
        <f t="shared" si="19"/>
        <v>43</v>
      </c>
      <c r="Q1274" s="55"/>
      <c r="R1274" s="54" t="s">
        <v>3336</v>
      </c>
    </row>
    <row r="1275" spans="1:18" x14ac:dyDescent="0.25">
      <c r="A1275" s="2" t="s">
        <v>4082</v>
      </c>
      <c r="B1275" s="2" t="s">
        <v>6156</v>
      </c>
      <c r="C1275" s="2" t="s">
        <v>6157</v>
      </c>
      <c r="D1275" s="51">
        <v>6.2999999999999989</v>
      </c>
      <c r="E1275" s="51">
        <v>35.071399999999997</v>
      </c>
      <c r="F1275" s="52">
        <v>5.56</v>
      </c>
      <c r="G1275" s="51">
        <v>28.77</v>
      </c>
      <c r="H1275" s="53">
        <v>7</v>
      </c>
      <c r="I1275" s="52">
        <v>0</v>
      </c>
      <c r="J1275" s="51">
        <v>245.5</v>
      </c>
      <c r="K1275" s="52">
        <v>0.01</v>
      </c>
      <c r="L1275" s="51">
        <v>201.4</v>
      </c>
      <c r="M1275" s="52">
        <v>0.01</v>
      </c>
      <c r="N1275" s="54">
        <v>4</v>
      </c>
      <c r="O1275" s="54">
        <v>3</v>
      </c>
      <c r="P1275" s="55" t="str">
        <f t="shared" si="19"/>
        <v>43</v>
      </c>
      <c r="Q1275" s="55"/>
      <c r="R1275" s="54" t="s">
        <v>7</v>
      </c>
    </row>
    <row r="1276" spans="1:18" x14ac:dyDescent="0.25">
      <c r="A1276" s="2" t="s">
        <v>4082</v>
      </c>
      <c r="B1276" s="2" t="s">
        <v>6158</v>
      </c>
      <c r="C1276" s="2" t="s">
        <v>6159</v>
      </c>
      <c r="D1276" s="51">
        <v>5.81</v>
      </c>
      <c r="E1276" s="51">
        <v>35.166600000000003</v>
      </c>
      <c r="F1276" s="52">
        <v>6.05</v>
      </c>
      <c r="G1276" s="51">
        <v>29.35</v>
      </c>
      <c r="H1276" s="53">
        <v>7</v>
      </c>
      <c r="I1276" s="52">
        <v>0</v>
      </c>
      <c r="J1276" s="51">
        <v>242</v>
      </c>
      <c r="K1276" s="52">
        <v>0.01</v>
      </c>
      <c r="L1276" s="51">
        <v>201.33</v>
      </c>
      <c r="M1276" s="52">
        <v>0.01</v>
      </c>
      <c r="N1276" s="54">
        <v>4</v>
      </c>
      <c r="O1276" s="54">
        <v>3</v>
      </c>
      <c r="P1276" s="55" t="str">
        <f t="shared" si="19"/>
        <v>43</v>
      </c>
      <c r="Q1276" s="55"/>
      <c r="R1276" s="54" t="s">
        <v>7</v>
      </c>
    </row>
    <row r="1277" spans="1:18" x14ac:dyDescent="0.25">
      <c r="A1277" s="2" t="s">
        <v>4082</v>
      </c>
      <c r="B1277" s="2" t="s">
        <v>7528</v>
      </c>
      <c r="C1277" s="2" t="s">
        <v>7529</v>
      </c>
      <c r="D1277" s="51">
        <v>5.723809523809523</v>
      </c>
      <c r="E1277" s="51">
        <v>34.342799999999997</v>
      </c>
      <c r="F1277" s="52">
        <v>5.99</v>
      </c>
      <c r="G1277" s="51">
        <v>28.61</v>
      </c>
      <c r="H1277" s="53">
        <v>7</v>
      </c>
      <c r="I1277" s="52">
        <v>0</v>
      </c>
      <c r="J1277" s="51">
        <v>240.4</v>
      </c>
      <c r="K1277" s="52">
        <v>0.01</v>
      </c>
      <c r="L1277" s="51">
        <v>200.33</v>
      </c>
      <c r="M1277" s="52">
        <v>0.01</v>
      </c>
      <c r="N1277" s="54">
        <v>4</v>
      </c>
      <c r="O1277" s="54">
        <v>3</v>
      </c>
      <c r="P1277" s="55" t="str">
        <f t="shared" si="19"/>
        <v>43</v>
      </c>
      <c r="Q1277" s="55"/>
      <c r="R1277" s="54" t="s">
        <v>3336</v>
      </c>
    </row>
    <row r="1278" spans="1:18" x14ac:dyDescent="0.25">
      <c r="A1278" s="2" t="s">
        <v>4082</v>
      </c>
      <c r="B1278" s="2" t="s">
        <v>6164</v>
      </c>
      <c r="C1278" s="2" t="s">
        <v>6165</v>
      </c>
      <c r="D1278" s="51">
        <v>4.5</v>
      </c>
      <c r="E1278" s="51">
        <v>26.722200000000001</v>
      </c>
      <c r="F1278" s="52">
        <v>5.93</v>
      </c>
      <c r="G1278" s="51">
        <v>22.22</v>
      </c>
      <c r="H1278" s="53">
        <v>9</v>
      </c>
      <c r="I1278" s="52">
        <v>0</v>
      </c>
      <c r="J1278" s="51">
        <v>240.5</v>
      </c>
      <c r="K1278" s="52">
        <v>0.01</v>
      </c>
      <c r="L1278" s="51">
        <v>200</v>
      </c>
      <c r="M1278" s="52">
        <v>0.01</v>
      </c>
      <c r="N1278" s="54">
        <v>4</v>
      </c>
      <c r="O1278" s="54">
        <v>3</v>
      </c>
      <c r="P1278" s="55" t="str">
        <f t="shared" si="19"/>
        <v>43</v>
      </c>
      <c r="Q1278" s="55"/>
      <c r="R1278" s="54" t="s">
        <v>7</v>
      </c>
    </row>
    <row r="1279" spans="1:18" x14ac:dyDescent="0.25">
      <c r="A1279" s="2" t="s">
        <v>4082</v>
      </c>
      <c r="B1279" s="2" t="s">
        <v>6169</v>
      </c>
      <c r="C1279" s="2" t="s">
        <v>6170</v>
      </c>
      <c r="D1279" s="51">
        <v>3.4400000000000004</v>
      </c>
      <c r="E1279" s="51">
        <v>23.2</v>
      </c>
      <c r="F1279" s="52">
        <v>6.74</v>
      </c>
      <c r="G1279" s="51">
        <v>19.760000000000002</v>
      </c>
      <c r="H1279" s="53">
        <v>10</v>
      </c>
      <c r="I1279" s="52">
        <v>0</v>
      </c>
      <c r="J1279" s="51">
        <v>232</v>
      </c>
      <c r="K1279" s="52">
        <v>0</v>
      </c>
      <c r="L1279" s="51">
        <v>197.6</v>
      </c>
      <c r="M1279" s="52">
        <v>0.01</v>
      </c>
      <c r="N1279" s="54">
        <v>4</v>
      </c>
      <c r="O1279" s="54">
        <v>3</v>
      </c>
      <c r="P1279" s="55" t="str">
        <f t="shared" si="19"/>
        <v>43</v>
      </c>
      <c r="Q1279" s="55"/>
      <c r="R1279" s="54" t="s">
        <v>7</v>
      </c>
    </row>
    <row r="1280" spans="1:18" x14ac:dyDescent="0.25">
      <c r="A1280" s="2" t="s">
        <v>4082</v>
      </c>
      <c r="B1280" s="2" t="s">
        <v>6171</v>
      </c>
      <c r="C1280" s="2" t="s">
        <v>3372</v>
      </c>
      <c r="D1280" s="51">
        <v>6.75</v>
      </c>
      <c r="E1280" s="51">
        <v>31.4375</v>
      </c>
      <c r="F1280" s="52">
        <v>4.6500000000000004</v>
      </c>
      <c r="G1280" s="51">
        <v>24.68</v>
      </c>
      <c r="H1280" s="53">
        <v>8</v>
      </c>
      <c r="I1280" s="52">
        <v>0</v>
      </c>
      <c r="J1280" s="51">
        <v>251.5</v>
      </c>
      <c r="K1280" s="52">
        <v>0.01</v>
      </c>
      <c r="L1280" s="51">
        <v>197.5</v>
      </c>
      <c r="M1280" s="52">
        <v>0.01</v>
      </c>
      <c r="N1280" s="54">
        <v>4</v>
      </c>
      <c r="O1280" s="54">
        <v>3</v>
      </c>
      <c r="P1280" s="55" t="str">
        <f t="shared" si="19"/>
        <v>43</v>
      </c>
      <c r="Q1280" s="55"/>
      <c r="R1280" s="54" t="s">
        <v>7</v>
      </c>
    </row>
    <row r="1281" spans="1:18" x14ac:dyDescent="0.25">
      <c r="A1281" s="2" t="s">
        <v>4082</v>
      </c>
      <c r="B1281" s="2" t="s">
        <v>6172</v>
      </c>
      <c r="C1281" s="2" t="s">
        <v>6173</v>
      </c>
      <c r="D1281" s="51">
        <v>2.8500000000000005</v>
      </c>
      <c r="E1281" s="51">
        <v>27.512499999999999</v>
      </c>
      <c r="F1281" s="52">
        <v>9.65</v>
      </c>
      <c r="G1281" s="51">
        <v>24.66</v>
      </c>
      <c r="H1281" s="53">
        <v>8</v>
      </c>
      <c r="I1281" s="52">
        <v>0</v>
      </c>
      <c r="J1281" s="51">
        <v>220.1</v>
      </c>
      <c r="K1281" s="52">
        <v>0</v>
      </c>
      <c r="L1281" s="51">
        <v>197.3</v>
      </c>
      <c r="M1281" s="52">
        <v>0.01</v>
      </c>
      <c r="N1281" s="54">
        <v>4</v>
      </c>
      <c r="O1281" s="54">
        <v>3</v>
      </c>
      <c r="P1281" s="55" t="str">
        <f t="shared" si="19"/>
        <v>43</v>
      </c>
      <c r="Q1281" s="55">
        <v>91</v>
      </c>
      <c r="R1281" s="54" t="s">
        <v>7</v>
      </c>
    </row>
    <row r="1282" spans="1:18" x14ac:dyDescent="0.25">
      <c r="A1282" s="2" t="s">
        <v>4082</v>
      </c>
      <c r="B1282" s="2" t="s">
        <v>6176</v>
      </c>
      <c r="C1282" s="2" t="s">
        <v>6177</v>
      </c>
      <c r="D1282" s="51">
        <v>8.4099999999999984</v>
      </c>
      <c r="E1282" s="51">
        <v>36.4285</v>
      </c>
      <c r="F1282" s="52">
        <v>4.33</v>
      </c>
      <c r="G1282" s="51">
        <v>28.01</v>
      </c>
      <c r="H1282" s="53">
        <v>7</v>
      </c>
      <c r="I1282" s="52">
        <v>0</v>
      </c>
      <c r="J1282" s="51">
        <v>255</v>
      </c>
      <c r="K1282" s="52">
        <v>0.01</v>
      </c>
      <c r="L1282" s="51">
        <v>196.13</v>
      </c>
      <c r="M1282" s="52">
        <v>0</v>
      </c>
      <c r="N1282" s="54">
        <v>4</v>
      </c>
      <c r="O1282" s="54">
        <v>4</v>
      </c>
      <c r="P1282" s="55" t="str">
        <f t="shared" si="19"/>
        <v>44</v>
      </c>
      <c r="Q1282" s="55"/>
      <c r="R1282" s="54" t="s">
        <v>7</v>
      </c>
    </row>
    <row r="1283" spans="1:18" x14ac:dyDescent="0.25">
      <c r="A1283" s="2" t="s">
        <v>4082</v>
      </c>
      <c r="B1283" s="2" t="s">
        <v>6180</v>
      </c>
      <c r="C1283" s="2" t="s">
        <v>6181</v>
      </c>
      <c r="D1283" s="51">
        <v>6.4399999999999995</v>
      </c>
      <c r="E1283" s="51">
        <v>28.166599999999999</v>
      </c>
      <c r="F1283" s="52">
        <v>4.37</v>
      </c>
      <c r="G1283" s="51">
        <v>21.72</v>
      </c>
      <c r="H1283" s="53">
        <v>9</v>
      </c>
      <c r="I1283" s="52">
        <v>0</v>
      </c>
      <c r="J1283" s="51">
        <v>253.5</v>
      </c>
      <c r="K1283" s="52">
        <v>0.01</v>
      </c>
      <c r="L1283" s="51">
        <v>195.54</v>
      </c>
      <c r="M1283" s="52">
        <v>0</v>
      </c>
      <c r="N1283" s="54">
        <v>4</v>
      </c>
      <c r="O1283" s="54">
        <v>4</v>
      </c>
      <c r="P1283" s="55" t="str">
        <f t="shared" si="19"/>
        <v>44</v>
      </c>
      <c r="Q1283" s="55"/>
      <c r="R1283" s="54" t="s">
        <v>7</v>
      </c>
    </row>
    <row r="1284" spans="1:18" x14ac:dyDescent="0.25">
      <c r="A1284" s="2" t="s">
        <v>4082</v>
      </c>
      <c r="B1284" s="2" t="s">
        <v>6182</v>
      </c>
      <c r="C1284" s="2" t="s">
        <v>6183</v>
      </c>
      <c r="D1284" s="51">
        <v>2.7800000000000002</v>
      </c>
      <c r="E1284" s="51">
        <v>21.527000000000001</v>
      </c>
      <c r="F1284" s="52">
        <v>7.74</v>
      </c>
      <c r="G1284" s="51">
        <v>18.739999999999998</v>
      </c>
      <c r="H1284" s="53">
        <v>11</v>
      </c>
      <c r="I1284" s="52">
        <v>0</v>
      </c>
      <c r="J1284" s="51">
        <v>226.07</v>
      </c>
      <c r="K1284" s="52">
        <v>0</v>
      </c>
      <c r="L1284" s="51">
        <v>195.49</v>
      </c>
      <c r="M1284" s="52">
        <v>0</v>
      </c>
      <c r="N1284" s="54">
        <v>4</v>
      </c>
      <c r="O1284" s="54">
        <v>4</v>
      </c>
      <c r="P1284" s="55" t="str">
        <f t="shared" si="19"/>
        <v>44</v>
      </c>
      <c r="Q1284" s="55"/>
      <c r="R1284" s="54" t="s">
        <v>7</v>
      </c>
    </row>
    <row r="1285" spans="1:18" x14ac:dyDescent="0.25">
      <c r="A1285" s="2" t="s">
        <v>4082</v>
      </c>
      <c r="B1285" s="2" t="s">
        <v>6184</v>
      </c>
      <c r="C1285" s="2" t="s">
        <v>6185</v>
      </c>
      <c r="D1285" s="51">
        <v>1.8799999999999994</v>
      </c>
      <c r="E1285" s="51">
        <v>21.42</v>
      </c>
      <c r="F1285" s="52">
        <v>11.39</v>
      </c>
      <c r="G1285" s="51">
        <v>19.54</v>
      </c>
      <c r="H1285" s="53">
        <v>10</v>
      </c>
      <c r="I1285" s="52">
        <v>0</v>
      </c>
      <c r="J1285" s="51">
        <v>214.2</v>
      </c>
      <c r="K1285" s="52">
        <v>0</v>
      </c>
      <c r="L1285" s="51">
        <v>195.4</v>
      </c>
      <c r="M1285" s="52">
        <v>0</v>
      </c>
      <c r="N1285" s="54">
        <v>4</v>
      </c>
      <c r="O1285" s="54">
        <v>4</v>
      </c>
      <c r="P1285" s="55" t="str">
        <f t="shared" si="19"/>
        <v>44</v>
      </c>
      <c r="Q1285" s="55"/>
      <c r="R1285" s="54" t="s">
        <v>7</v>
      </c>
    </row>
    <row r="1286" spans="1:18" x14ac:dyDescent="0.25">
      <c r="A1286" s="2" t="s">
        <v>4082</v>
      </c>
      <c r="B1286" s="2" t="s">
        <v>6186</v>
      </c>
      <c r="C1286" s="2" t="s">
        <v>6187</v>
      </c>
      <c r="D1286" s="51">
        <v>5.81</v>
      </c>
      <c r="E1286" s="51">
        <v>38.325000000000003</v>
      </c>
      <c r="F1286" s="52">
        <v>6.59</v>
      </c>
      <c r="G1286" s="51">
        <v>32.51</v>
      </c>
      <c r="H1286" s="53">
        <v>6</v>
      </c>
      <c r="I1286" s="52">
        <v>0</v>
      </c>
      <c r="J1286" s="51">
        <v>229.95</v>
      </c>
      <c r="K1286" s="52">
        <v>0</v>
      </c>
      <c r="L1286" s="51">
        <v>195.09</v>
      </c>
      <c r="M1286" s="52">
        <v>0</v>
      </c>
      <c r="N1286" s="54">
        <v>4</v>
      </c>
      <c r="O1286" s="54">
        <v>4</v>
      </c>
      <c r="P1286" s="55" t="str">
        <f t="shared" si="19"/>
        <v>44</v>
      </c>
      <c r="Q1286" s="55"/>
      <c r="R1286" s="54" t="s">
        <v>7</v>
      </c>
    </row>
    <row r="1287" spans="1:18" x14ac:dyDescent="0.25">
      <c r="A1287" s="2" t="s">
        <v>4082</v>
      </c>
      <c r="B1287" s="2" t="s">
        <v>6188</v>
      </c>
      <c r="C1287" s="2" t="s">
        <v>6189</v>
      </c>
      <c r="D1287" s="51">
        <v>9.4499999999999993</v>
      </c>
      <c r="E1287" s="51">
        <v>61.166600000000003</v>
      </c>
      <c r="F1287" s="52">
        <v>6.47</v>
      </c>
      <c r="G1287" s="51">
        <v>51.71</v>
      </c>
      <c r="H1287" s="53">
        <v>4</v>
      </c>
      <c r="I1287" s="52">
        <v>0</v>
      </c>
      <c r="J1287" s="51">
        <v>232.5</v>
      </c>
      <c r="K1287" s="52">
        <v>0</v>
      </c>
      <c r="L1287" s="51">
        <v>194.7</v>
      </c>
      <c r="M1287" s="52">
        <v>0</v>
      </c>
      <c r="N1287" s="54">
        <v>4</v>
      </c>
      <c r="O1287" s="54">
        <v>4</v>
      </c>
      <c r="P1287" s="55" t="str">
        <f t="shared" ref="P1287:P1350" si="20">N1287&amp;O1287</f>
        <v>44</v>
      </c>
      <c r="Q1287" s="55"/>
      <c r="R1287" s="54" t="s">
        <v>7</v>
      </c>
    </row>
    <row r="1288" spans="1:18" x14ac:dyDescent="0.25">
      <c r="A1288" s="2" t="s">
        <v>4082</v>
      </c>
      <c r="B1288" s="2" t="s">
        <v>6192</v>
      </c>
      <c r="C1288" s="2" t="s">
        <v>6193</v>
      </c>
      <c r="D1288" s="51">
        <v>4.1000000000000005</v>
      </c>
      <c r="E1288" s="51">
        <v>21.82</v>
      </c>
      <c r="F1288" s="52">
        <v>5.32</v>
      </c>
      <c r="G1288" s="51">
        <v>17.72</v>
      </c>
      <c r="H1288" s="53">
        <v>11</v>
      </c>
      <c r="I1288" s="52">
        <v>0</v>
      </c>
      <c r="J1288" s="51">
        <v>238.2</v>
      </c>
      <c r="K1288" s="52">
        <v>0.01</v>
      </c>
      <c r="L1288" s="51">
        <v>193.1</v>
      </c>
      <c r="M1288" s="52">
        <v>0</v>
      </c>
      <c r="N1288" s="54">
        <v>4</v>
      </c>
      <c r="O1288" s="54">
        <v>4</v>
      </c>
      <c r="P1288" s="55" t="str">
        <f t="shared" si="20"/>
        <v>44</v>
      </c>
      <c r="Q1288" s="55"/>
      <c r="R1288" s="54" t="s">
        <v>7</v>
      </c>
    </row>
    <row r="1289" spans="1:18" x14ac:dyDescent="0.25">
      <c r="A1289" s="2" t="s">
        <v>4082</v>
      </c>
      <c r="B1289" s="2" t="s">
        <v>7535</v>
      </c>
      <c r="C1289" s="2" t="s">
        <v>7536</v>
      </c>
      <c r="D1289" s="51">
        <v>7.7166666666666668</v>
      </c>
      <c r="E1289" s="51">
        <v>46.3</v>
      </c>
      <c r="F1289" s="52">
        <v>5.99</v>
      </c>
      <c r="G1289" s="51">
        <v>38.58</v>
      </c>
      <c r="H1289" s="53">
        <v>5</v>
      </c>
      <c r="I1289" s="52">
        <v>0</v>
      </c>
      <c r="J1289" s="51">
        <v>231.5</v>
      </c>
      <c r="K1289" s="52">
        <v>0</v>
      </c>
      <c r="L1289" s="51">
        <v>192.91</v>
      </c>
      <c r="M1289" s="52">
        <v>0</v>
      </c>
      <c r="N1289" s="54">
        <v>4</v>
      </c>
      <c r="O1289" s="54">
        <v>4</v>
      </c>
      <c r="P1289" s="55" t="str">
        <f t="shared" si="20"/>
        <v>44</v>
      </c>
      <c r="Q1289" s="55"/>
      <c r="R1289" s="54" t="s">
        <v>3336</v>
      </c>
    </row>
    <row r="1290" spans="1:18" x14ac:dyDescent="0.25">
      <c r="A1290" s="2" t="s">
        <v>4082</v>
      </c>
      <c r="B1290" s="2" t="s">
        <v>7537</v>
      </c>
      <c r="C1290" s="2" t="s">
        <v>7538</v>
      </c>
      <c r="D1290" s="51">
        <v>3.8333333333333335</v>
      </c>
      <c r="E1290" s="51">
        <v>23</v>
      </c>
      <c r="F1290" s="52">
        <v>6</v>
      </c>
      <c r="G1290" s="51">
        <v>19.16</v>
      </c>
      <c r="H1290" s="53">
        <v>10</v>
      </c>
      <c r="I1290" s="52">
        <v>0</v>
      </c>
      <c r="J1290" s="51">
        <v>230</v>
      </c>
      <c r="K1290" s="52">
        <v>0</v>
      </c>
      <c r="L1290" s="51">
        <v>191.66</v>
      </c>
      <c r="M1290" s="52">
        <v>0</v>
      </c>
      <c r="N1290" s="54">
        <v>4</v>
      </c>
      <c r="O1290" s="54">
        <v>4</v>
      </c>
      <c r="P1290" s="55" t="str">
        <f t="shared" si="20"/>
        <v>44</v>
      </c>
      <c r="Q1290" s="55"/>
      <c r="R1290" s="54" t="s">
        <v>3336</v>
      </c>
    </row>
    <row r="1291" spans="1:18" x14ac:dyDescent="0.25">
      <c r="A1291" s="2" t="s">
        <v>4082</v>
      </c>
      <c r="B1291" s="2" t="s">
        <v>6196</v>
      </c>
      <c r="C1291" s="2" t="s">
        <v>1756</v>
      </c>
      <c r="D1291" s="51">
        <v>4.05</v>
      </c>
      <c r="E1291" s="51">
        <v>25.333300000000001</v>
      </c>
      <c r="F1291" s="52">
        <v>6.25</v>
      </c>
      <c r="G1291" s="51">
        <v>21.28</v>
      </c>
      <c r="H1291" s="53">
        <v>9</v>
      </c>
      <c r="I1291" s="52">
        <v>0</v>
      </c>
      <c r="J1291" s="51">
        <v>228</v>
      </c>
      <c r="K1291" s="52">
        <v>0</v>
      </c>
      <c r="L1291" s="51">
        <v>191.55</v>
      </c>
      <c r="M1291" s="52">
        <v>0</v>
      </c>
      <c r="N1291" s="54">
        <v>4</v>
      </c>
      <c r="O1291" s="54">
        <v>4</v>
      </c>
      <c r="P1291" s="55" t="str">
        <f t="shared" si="20"/>
        <v>44</v>
      </c>
      <c r="Q1291" s="55"/>
      <c r="R1291" s="54" t="s">
        <v>7</v>
      </c>
    </row>
    <row r="1292" spans="1:18" x14ac:dyDescent="0.25">
      <c r="A1292" s="2" t="s">
        <v>4082</v>
      </c>
      <c r="B1292" s="2" t="s">
        <v>6197</v>
      </c>
      <c r="C1292" s="2" t="s">
        <v>6198</v>
      </c>
      <c r="D1292" s="51">
        <v>5.799999999999998</v>
      </c>
      <c r="E1292" s="51">
        <v>27.609000000000002</v>
      </c>
      <c r="F1292" s="52">
        <v>4.76</v>
      </c>
      <c r="G1292" s="51">
        <v>21.8</v>
      </c>
      <c r="H1292" s="53">
        <v>9</v>
      </c>
      <c r="I1292" s="52">
        <v>0</v>
      </c>
      <c r="J1292" s="51">
        <v>243.7</v>
      </c>
      <c r="K1292" s="52">
        <v>0.01</v>
      </c>
      <c r="L1292" s="51">
        <v>191.5</v>
      </c>
      <c r="M1292" s="52">
        <v>0</v>
      </c>
      <c r="N1292" s="54">
        <v>4</v>
      </c>
      <c r="O1292" s="54">
        <v>4</v>
      </c>
      <c r="P1292" s="55" t="str">
        <f t="shared" si="20"/>
        <v>44</v>
      </c>
      <c r="Q1292" s="55"/>
      <c r="R1292" s="54" t="s">
        <v>7</v>
      </c>
    </row>
    <row r="1293" spans="1:18" x14ac:dyDescent="0.25">
      <c r="A1293" s="2" t="s">
        <v>4082</v>
      </c>
      <c r="B1293" s="2" t="s">
        <v>6199</v>
      </c>
      <c r="C1293" s="2" t="s">
        <v>6200</v>
      </c>
      <c r="D1293" s="51">
        <v>10.92</v>
      </c>
      <c r="E1293" s="51">
        <v>49.2</v>
      </c>
      <c r="F1293" s="52">
        <v>4.5</v>
      </c>
      <c r="G1293" s="51">
        <v>38.28</v>
      </c>
      <c r="H1293" s="53">
        <v>5</v>
      </c>
      <c r="I1293" s="52">
        <v>0</v>
      </c>
      <c r="J1293" s="51">
        <v>246</v>
      </c>
      <c r="K1293" s="52">
        <v>0.01</v>
      </c>
      <c r="L1293" s="51">
        <v>191.4</v>
      </c>
      <c r="M1293" s="52">
        <v>0</v>
      </c>
      <c r="N1293" s="54">
        <v>4</v>
      </c>
      <c r="O1293" s="54">
        <v>4</v>
      </c>
      <c r="P1293" s="55" t="str">
        <f t="shared" si="20"/>
        <v>44</v>
      </c>
      <c r="Q1293" s="55"/>
      <c r="R1293" s="54" t="s">
        <v>7</v>
      </c>
    </row>
    <row r="1294" spans="1:18" x14ac:dyDescent="0.25">
      <c r="A1294" s="2" t="s">
        <v>4082</v>
      </c>
      <c r="B1294" s="2" t="s">
        <v>7543</v>
      </c>
      <c r="C1294" s="2" t="s">
        <v>7544</v>
      </c>
      <c r="D1294" s="51">
        <v>5.4666666666666677</v>
      </c>
      <c r="E1294" s="51">
        <v>32.799999999999997</v>
      </c>
      <c r="F1294" s="52">
        <v>5.99</v>
      </c>
      <c r="G1294" s="51">
        <v>27.33</v>
      </c>
      <c r="H1294" s="53">
        <v>7</v>
      </c>
      <c r="I1294" s="52">
        <v>0</v>
      </c>
      <c r="J1294" s="51">
        <v>229.6</v>
      </c>
      <c r="K1294" s="52">
        <v>0</v>
      </c>
      <c r="L1294" s="51">
        <v>191.33</v>
      </c>
      <c r="M1294" s="52">
        <v>0</v>
      </c>
      <c r="N1294" s="54">
        <v>4</v>
      </c>
      <c r="O1294" s="54">
        <v>4</v>
      </c>
      <c r="P1294" s="55" t="str">
        <f t="shared" si="20"/>
        <v>44</v>
      </c>
      <c r="Q1294" s="55"/>
      <c r="R1294" s="54" t="s">
        <v>3336</v>
      </c>
    </row>
    <row r="1295" spans="1:18" x14ac:dyDescent="0.25">
      <c r="A1295" s="2" t="s">
        <v>4082</v>
      </c>
      <c r="B1295" s="2" t="s">
        <v>6201</v>
      </c>
      <c r="C1295" s="2" t="s">
        <v>6202</v>
      </c>
      <c r="D1295" s="51">
        <v>2.5099999999999993</v>
      </c>
      <c r="E1295" s="51">
        <v>19.888999999999999</v>
      </c>
      <c r="F1295" s="52">
        <v>7.92</v>
      </c>
      <c r="G1295" s="51">
        <v>17.37</v>
      </c>
      <c r="H1295" s="53">
        <v>11</v>
      </c>
      <c r="I1295" s="52">
        <v>0</v>
      </c>
      <c r="J1295" s="51">
        <v>218.78</v>
      </c>
      <c r="K1295" s="52">
        <v>0</v>
      </c>
      <c r="L1295" s="51">
        <v>191.17</v>
      </c>
      <c r="M1295" s="52">
        <v>0</v>
      </c>
      <c r="N1295" s="54">
        <v>4</v>
      </c>
      <c r="O1295" s="54">
        <v>4</v>
      </c>
      <c r="P1295" s="55" t="str">
        <f t="shared" si="20"/>
        <v>44</v>
      </c>
      <c r="Q1295" s="55"/>
      <c r="R1295" s="54" t="s">
        <v>7</v>
      </c>
    </row>
    <row r="1296" spans="1:18" x14ac:dyDescent="0.25">
      <c r="A1296" s="2" t="s">
        <v>4082</v>
      </c>
      <c r="B1296" s="2" t="s">
        <v>6203</v>
      </c>
      <c r="C1296" s="2" t="s">
        <v>6204</v>
      </c>
      <c r="D1296" s="51">
        <v>4.59</v>
      </c>
      <c r="E1296" s="51">
        <v>25.777699999999999</v>
      </c>
      <c r="F1296" s="52">
        <v>5.61</v>
      </c>
      <c r="G1296" s="51">
        <v>21.18</v>
      </c>
      <c r="H1296" s="53">
        <v>9</v>
      </c>
      <c r="I1296" s="52">
        <v>0</v>
      </c>
      <c r="J1296" s="51">
        <v>232</v>
      </c>
      <c r="K1296" s="52">
        <v>0</v>
      </c>
      <c r="L1296" s="51">
        <v>190.69</v>
      </c>
      <c r="M1296" s="52">
        <v>0</v>
      </c>
      <c r="N1296" s="54">
        <v>4</v>
      </c>
      <c r="O1296" s="54">
        <v>4</v>
      </c>
      <c r="P1296" s="55" t="str">
        <f t="shared" si="20"/>
        <v>44</v>
      </c>
      <c r="Q1296" s="55"/>
      <c r="R1296" s="54" t="s">
        <v>7</v>
      </c>
    </row>
    <row r="1297" spans="1:18" x14ac:dyDescent="0.25">
      <c r="A1297" s="2" t="s">
        <v>4082</v>
      </c>
      <c r="B1297" s="2" t="s">
        <v>6205</v>
      </c>
      <c r="C1297" s="2" t="s">
        <v>6206</v>
      </c>
      <c r="D1297" s="51">
        <v>5.03</v>
      </c>
      <c r="E1297" s="51">
        <v>32.142800000000001</v>
      </c>
      <c r="F1297" s="52">
        <v>6.39</v>
      </c>
      <c r="G1297" s="51">
        <v>27.11</v>
      </c>
      <c r="H1297" s="53">
        <v>7</v>
      </c>
      <c r="I1297" s="52">
        <v>0</v>
      </c>
      <c r="J1297" s="51">
        <v>225</v>
      </c>
      <c r="K1297" s="52">
        <v>0</v>
      </c>
      <c r="L1297" s="51">
        <v>189.79</v>
      </c>
      <c r="M1297" s="52">
        <v>0</v>
      </c>
      <c r="N1297" s="54">
        <v>4</v>
      </c>
      <c r="O1297" s="54">
        <v>4</v>
      </c>
      <c r="P1297" s="55" t="str">
        <f t="shared" si="20"/>
        <v>44</v>
      </c>
      <c r="Q1297" s="55"/>
      <c r="R1297" s="54" t="s">
        <v>7</v>
      </c>
    </row>
    <row r="1298" spans="1:18" x14ac:dyDescent="0.25">
      <c r="A1298" s="2" t="s">
        <v>4082</v>
      </c>
      <c r="B1298" s="2" t="s">
        <v>6209</v>
      </c>
      <c r="C1298" s="2" t="s">
        <v>6210</v>
      </c>
      <c r="D1298" s="51">
        <v>3.7400000000000015</v>
      </c>
      <c r="E1298" s="51">
        <v>20.890899999999998</v>
      </c>
      <c r="F1298" s="52">
        <v>5.58</v>
      </c>
      <c r="G1298" s="51">
        <v>17.149999999999999</v>
      </c>
      <c r="H1298" s="53">
        <v>11</v>
      </c>
      <c r="I1298" s="52">
        <v>0</v>
      </c>
      <c r="J1298" s="51">
        <v>229.8</v>
      </c>
      <c r="K1298" s="52">
        <v>0</v>
      </c>
      <c r="L1298" s="51">
        <v>188.66</v>
      </c>
      <c r="M1298" s="52">
        <v>0</v>
      </c>
      <c r="N1298" s="54">
        <v>4</v>
      </c>
      <c r="O1298" s="54">
        <v>4</v>
      </c>
      <c r="P1298" s="55" t="str">
        <f t="shared" si="20"/>
        <v>44</v>
      </c>
      <c r="Q1298" s="55"/>
      <c r="R1298" s="54" t="s">
        <v>7</v>
      </c>
    </row>
    <row r="1299" spans="1:18" x14ac:dyDescent="0.25">
      <c r="A1299" s="2" t="s">
        <v>4082</v>
      </c>
      <c r="B1299" s="2" t="s">
        <v>6211</v>
      </c>
      <c r="C1299" s="2" t="s">
        <v>6212</v>
      </c>
      <c r="D1299" s="51">
        <v>2.9400000000000004</v>
      </c>
      <c r="E1299" s="51">
        <v>20.083300000000001</v>
      </c>
      <c r="F1299" s="52">
        <v>6.83</v>
      </c>
      <c r="G1299" s="51">
        <v>17.14</v>
      </c>
      <c r="H1299" s="53">
        <v>11</v>
      </c>
      <c r="I1299" s="52">
        <v>0</v>
      </c>
      <c r="J1299" s="51">
        <v>220.5</v>
      </c>
      <c r="K1299" s="52">
        <v>0</v>
      </c>
      <c r="L1299" s="51">
        <v>188.16</v>
      </c>
      <c r="M1299" s="52">
        <v>0</v>
      </c>
      <c r="N1299" s="54">
        <v>4</v>
      </c>
      <c r="O1299" s="54">
        <v>4</v>
      </c>
      <c r="P1299" s="55" t="str">
        <f t="shared" si="20"/>
        <v>44</v>
      </c>
      <c r="Q1299" s="55"/>
      <c r="R1299" s="54" t="s">
        <v>7</v>
      </c>
    </row>
    <row r="1300" spans="1:18" x14ac:dyDescent="0.25">
      <c r="A1300" s="2" t="s">
        <v>4082</v>
      </c>
      <c r="B1300" s="2" t="s">
        <v>6213</v>
      </c>
      <c r="C1300" s="2" t="s">
        <v>6214</v>
      </c>
      <c r="D1300" s="51">
        <v>1.8799999999999994</v>
      </c>
      <c r="E1300" s="51">
        <v>20.695</v>
      </c>
      <c r="F1300" s="52">
        <v>11</v>
      </c>
      <c r="G1300" s="51">
        <v>18.809999999999999</v>
      </c>
      <c r="H1300" s="53">
        <v>10</v>
      </c>
      <c r="I1300" s="52">
        <v>0</v>
      </c>
      <c r="J1300" s="51">
        <v>206.95</v>
      </c>
      <c r="K1300" s="52">
        <v>0</v>
      </c>
      <c r="L1300" s="51">
        <v>188.15</v>
      </c>
      <c r="M1300" s="52">
        <v>0</v>
      </c>
      <c r="N1300" s="54">
        <v>4</v>
      </c>
      <c r="O1300" s="54">
        <v>4</v>
      </c>
      <c r="P1300" s="55" t="str">
        <f t="shared" si="20"/>
        <v>44</v>
      </c>
      <c r="Q1300" s="55"/>
      <c r="R1300" s="54" t="s">
        <v>7</v>
      </c>
    </row>
    <row r="1301" spans="1:18" x14ac:dyDescent="0.25">
      <c r="A1301" s="2" t="s">
        <v>4082</v>
      </c>
      <c r="B1301" s="2" t="s">
        <v>6217</v>
      </c>
      <c r="C1301" s="2" t="s">
        <v>6218</v>
      </c>
      <c r="D1301" s="51">
        <v>2.76</v>
      </c>
      <c r="E1301" s="51">
        <v>23.605499999999999</v>
      </c>
      <c r="F1301" s="52">
        <v>8.5500000000000007</v>
      </c>
      <c r="G1301" s="51">
        <v>20.84</v>
      </c>
      <c r="H1301" s="53">
        <v>9</v>
      </c>
      <c r="I1301" s="52">
        <v>0</v>
      </c>
      <c r="J1301" s="51">
        <v>212.45</v>
      </c>
      <c r="K1301" s="52">
        <v>0</v>
      </c>
      <c r="L1301" s="51">
        <v>187.61</v>
      </c>
      <c r="M1301" s="52">
        <v>0</v>
      </c>
      <c r="N1301" s="54">
        <v>4</v>
      </c>
      <c r="O1301" s="54">
        <v>4</v>
      </c>
      <c r="P1301" s="55" t="str">
        <f t="shared" si="20"/>
        <v>44</v>
      </c>
      <c r="Q1301" s="55"/>
      <c r="R1301" s="54" t="s">
        <v>7</v>
      </c>
    </row>
    <row r="1302" spans="1:18" x14ac:dyDescent="0.25">
      <c r="A1302" s="2" t="s">
        <v>4082</v>
      </c>
      <c r="B1302" s="2" t="s">
        <v>7547</v>
      </c>
      <c r="C1302" s="2" t="s">
        <v>7548</v>
      </c>
      <c r="D1302" s="51">
        <v>4.166666666666667</v>
      </c>
      <c r="E1302" s="51">
        <v>25</v>
      </c>
      <c r="F1302" s="52">
        <v>5.99</v>
      </c>
      <c r="G1302" s="51">
        <v>20.83</v>
      </c>
      <c r="H1302" s="53">
        <v>9</v>
      </c>
      <c r="I1302" s="52">
        <v>0</v>
      </c>
      <c r="J1302" s="51">
        <v>225</v>
      </c>
      <c r="K1302" s="52">
        <v>0</v>
      </c>
      <c r="L1302" s="51">
        <v>187.49</v>
      </c>
      <c r="M1302" s="52">
        <v>0</v>
      </c>
      <c r="N1302" s="54">
        <v>4</v>
      </c>
      <c r="O1302" s="54">
        <v>4</v>
      </c>
      <c r="P1302" s="55" t="str">
        <f t="shared" si="20"/>
        <v>44</v>
      </c>
      <c r="Q1302" s="55"/>
      <c r="R1302" s="54" t="s">
        <v>3336</v>
      </c>
    </row>
    <row r="1303" spans="1:18" x14ac:dyDescent="0.25">
      <c r="A1303" s="2" t="s">
        <v>4082</v>
      </c>
      <c r="B1303" s="2" t="s">
        <v>6219</v>
      </c>
      <c r="C1303" s="2" t="s">
        <v>6220</v>
      </c>
      <c r="D1303" s="51">
        <v>9.74</v>
      </c>
      <c r="E1303" s="51">
        <v>40.950000000000003</v>
      </c>
      <c r="F1303" s="52">
        <v>4.2</v>
      </c>
      <c r="G1303" s="51">
        <v>31.21</v>
      </c>
      <c r="H1303" s="53">
        <v>6</v>
      </c>
      <c r="I1303" s="52">
        <v>0</v>
      </c>
      <c r="J1303" s="51">
        <v>245.7</v>
      </c>
      <c r="K1303" s="52">
        <v>0.01</v>
      </c>
      <c r="L1303" s="51">
        <v>187.26</v>
      </c>
      <c r="M1303" s="52">
        <v>0</v>
      </c>
      <c r="N1303" s="54">
        <v>4</v>
      </c>
      <c r="O1303" s="54">
        <v>4</v>
      </c>
      <c r="P1303" s="55" t="str">
        <f t="shared" si="20"/>
        <v>44</v>
      </c>
      <c r="Q1303" s="55"/>
      <c r="R1303" s="54" t="s">
        <v>7</v>
      </c>
    </row>
    <row r="1304" spans="1:18" x14ac:dyDescent="0.25">
      <c r="A1304" s="2" t="s">
        <v>4082</v>
      </c>
      <c r="B1304" s="2" t="s">
        <v>7549</v>
      </c>
      <c r="C1304" s="2" t="s">
        <v>7357</v>
      </c>
      <c r="D1304" s="51">
        <v>4.1481481481481479</v>
      </c>
      <c r="E1304" s="51">
        <v>24.8888</v>
      </c>
      <c r="F1304" s="52">
        <v>5.99</v>
      </c>
      <c r="G1304" s="51">
        <v>20.74</v>
      </c>
      <c r="H1304" s="53">
        <v>9</v>
      </c>
      <c r="I1304" s="52">
        <v>0</v>
      </c>
      <c r="J1304" s="51">
        <v>224</v>
      </c>
      <c r="K1304" s="52">
        <v>0</v>
      </c>
      <c r="L1304" s="51">
        <v>186.66</v>
      </c>
      <c r="M1304" s="52">
        <v>0</v>
      </c>
      <c r="N1304" s="54">
        <v>4</v>
      </c>
      <c r="O1304" s="54">
        <v>4</v>
      </c>
      <c r="P1304" s="55" t="str">
        <f t="shared" si="20"/>
        <v>44</v>
      </c>
      <c r="Q1304" s="55"/>
      <c r="R1304" s="54" t="s">
        <v>3336</v>
      </c>
    </row>
    <row r="1305" spans="1:18" x14ac:dyDescent="0.25">
      <c r="A1305" s="2" t="s">
        <v>4082</v>
      </c>
      <c r="B1305" s="2" t="s">
        <v>7550</v>
      </c>
      <c r="C1305" s="2" t="s">
        <v>7551</v>
      </c>
      <c r="D1305" s="51">
        <v>4.666666666666667</v>
      </c>
      <c r="E1305" s="51">
        <v>28</v>
      </c>
      <c r="F1305" s="52">
        <v>5.99</v>
      </c>
      <c r="G1305" s="51">
        <v>23.33</v>
      </c>
      <c r="H1305" s="53">
        <v>8</v>
      </c>
      <c r="I1305" s="52">
        <v>0</v>
      </c>
      <c r="J1305" s="51">
        <v>224</v>
      </c>
      <c r="K1305" s="52">
        <v>0</v>
      </c>
      <c r="L1305" s="51">
        <v>186.66</v>
      </c>
      <c r="M1305" s="52">
        <v>0</v>
      </c>
      <c r="N1305" s="54">
        <v>4</v>
      </c>
      <c r="O1305" s="54">
        <v>4</v>
      </c>
      <c r="P1305" s="55" t="str">
        <f t="shared" si="20"/>
        <v>44</v>
      </c>
      <c r="Q1305" s="55"/>
      <c r="R1305" s="54" t="s">
        <v>3336</v>
      </c>
    </row>
    <row r="1306" spans="1:18" x14ac:dyDescent="0.25">
      <c r="A1306" s="2" t="s">
        <v>4082</v>
      </c>
      <c r="B1306" s="2" t="s">
        <v>7552</v>
      </c>
      <c r="C1306" s="2" t="s">
        <v>7553</v>
      </c>
      <c r="D1306" s="51">
        <v>4.666666666666667</v>
      </c>
      <c r="E1306" s="51">
        <v>28</v>
      </c>
      <c r="F1306" s="52">
        <v>5.99</v>
      </c>
      <c r="G1306" s="51">
        <v>23.33</v>
      </c>
      <c r="H1306" s="53">
        <v>8</v>
      </c>
      <c r="I1306" s="52">
        <v>0</v>
      </c>
      <c r="J1306" s="51">
        <v>224</v>
      </c>
      <c r="K1306" s="52">
        <v>0</v>
      </c>
      <c r="L1306" s="51">
        <v>186.66</v>
      </c>
      <c r="M1306" s="52">
        <v>0</v>
      </c>
      <c r="N1306" s="54">
        <v>4</v>
      </c>
      <c r="O1306" s="54">
        <v>4</v>
      </c>
      <c r="P1306" s="55" t="str">
        <f t="shared" si="20"/>
        <v>44</v>
      </c>
      <c r="Q1306" s="55"/>
      <c r="R1306" s="54" t="s">
        <v>3336</v>
      </c>
    </row>
    <row r="1307" spans="1:18" x14ac:dyDescent="0.25">
      <c r="A1307" s="2" t="s">
        <v>4082</v>
      </c>
      <c r="B1307" s="2" t="s">
        <v>6221</v>
      </c>
      <c r="C1307" s="2" t="s">
        <v>6222</v>
      </c>
      <c r="D1307" s="51">
        <v>7.7599999999999989</v>
      </c>
      <c r="E1307" s="51">
        <v>31.06</v>
      </c>
      <c r="F1307" s="52">
        <v>4</v>
      </c>
      <c r="G1307" s="51">
        <v>23.3</v>
      </c>
      <c r="H1307" s="53">
        <v>8</v>
      </c>
      <c r="I1307" s="52">
        <v>0</v>
      </c>
      <c r="J1307" s="51">
        <v>248.48</v>
      </c>
      <c r="K1307" s="52">
        <v>0.01</v>
      </c>
      <c r="L1307" s="51">
        <v>186.4</v>
      </c>
      <c r="M1307" s="52">
        <v>0</v>
      </c>
      <c r="N1307" s="54">
        <v>4</v>
      </c>
      <c r="O1307" s="54">
        <v>4</v>
      </c>
      <c r="P1307" s="55" t="str">
        <f t="shared" si="20"/>
        <v>44</v>
      </c>
      <c r="Q1307" s="55"/>
      <c r="R1307" s="54" t="s">
        <v>7</v>
      </c>
    </row>
    <row r="1308" spans="1:18" x14ac:dyDescent="0.25">
      <c r="A1308" s="2" t="s">
        <v>4082</v>
      </c>
      <c r="B1308" s="2" t="s">
        <v>6223</v>
      </c>
      <c r="C1308" s="2" t="s">
        <v>6224</v>
      </c>
      <c r="D1308" s="51">
        <v>9.07</v>
      </c>
      <c r="E1308" s="51">
        <v>46.24</v>
      </c>
      <c r="F1308" s="52">
        <v>5.09</v>
      </c>
      <c r="G1308" s="51">
        <v>37.17</v>
      </c>
      <c r="H1308" s="53">
        <v>5</v>
      </c>
      <c r="I1308" s="52">
        <v>0</v>
      </c>
      <c r="J1308" s="51">
        <v>231.2</v>
      </c>
      <c r="K1308" s="52">
        <v>0</v>
      </c>
      <c r="L1308" s="51">
        <v>185.85</v>
      </c>
      <c r="M1308" s="52">
        <v>0</v>
      </c>
      <c r="N1308" s="54">
        <v>4</v>
      </c>
      <c r="O1308" s="54">
        <v>4</v>
      </c>
      <c r="P1308" s="55" t="str">
        <f t="shared" si="20"/>
        <v>44</v>
      </c>
      <c r="Q1308" s="55"/>
      <c r="R1308" s="54" t="s">
        <v>7</v>
      </c>
    </row>
    <row r="1309" spans="1:18" x14ac:dyDescent="0.25">
      <c r="A1309" s="2" t="s">
        <v>4082</v>
      </c>
      <c r="B1309" s="2" t="s">
        <v>6225</v>
      </c>
      <c r="C1309" s="2" t="s">
        <v>6226</v>
      </c>
      <c r="D1309" s="51">
        <v>4.9900000000000011</v>
      </c>
      <c r="E1309" s="51">
        <v>35.916600000000003</v>
      </c>
      <c r="F1309" s="52">
        <v>7.19</v>
      </c>
      <c r="G1309" s="51">
        <v>30.92</v>
      </c>
      <c r="H1309" s="53">
        <v>6</v>
      </c>
      <c r="I1309" s="52">
        <v>0</v>
      </c>
      <c r="J1309" s="51">
        <v>215.5</v>
      </c>
      <c r="K1309" s="52">
        <v>0</v>
      </c>
      <c r="L1309" s="51">
        <v>185.56</v>
      </c>
      <c r="M1309" s="52">
        <v>0</v>
      </c>
      <c r="N1309" s="54">
        <v>4</v>
      </c>
      <c r="O1309" s="54">
        <v>4</v>
      </c>
      <c r="P1309" s="55" t="str">
        <f t="shared" si="20"/>
        <v>44</v>
      </c>
      <c r="Q1309" s="55"/>
      <c r="R1309" s="54" t="s">
        <v>7</v>
      </c>
    </row>
    <row r="1310" spans="1:18" x14ac:dyDescent="0.25">
      <c r="A1310" s="2" t="s">
        <v>4082</v>
      </c>
      <c r="B1310" s="2" t="s">
        <v>6227</v>
      </c>
      <c r="C1310" s="2" t="s">
        <v>6228</v>
      </c>
      <c r="D1310" s="51">
        <v>5.36</v>
      </c>
      <c r="E1310" s="51">
        <v>51.674999999999997</v>
      </c>
      <c r="F1310" s="52">
        <v>9.64</v>
      </c>
      <c r="G1310" s="51">
        <v>46.31</v>
      </c>
      <c r="H1310" s="53">
        <v>4</v>
      </c>
      <c r="I1310" s="52">
        <v>0</v>
      </c>
      <c r="J1310" s="51">
        <v>206.7</v>
      </c>
      <c r="K1310" s="52">
        <v>0</v>
      </c>
      <c r="L1310" s="51">
        <v>185.26</v>
      </c>
      <c r="M1310" s="52">
        <v>0</v>
      </c>
      <c r="N1310" s="54">
        <v>4</v>
      </c>
      <c r="O1310" s="54">
        <v>4</v>
      </c>
      <c r="P1310" s="55" t="str">
        <f t="shared" si="20"/>
        <v>44</v>
      </c>
      <c r="Q1310" s="55"/>
      <c r="R1310" s="54" t="s">
        <v>7</v>
      </c>
    </row>
    <row r="1311" spans="1:18" x14ac:dyDescent="0.25">
      <c r="A1311" s="2" t="s">
        <v>4082</v>
      </c>
      <c r="B1311" s="2" t="s">
        <v>7554</v>
      </c>
      <c r="C1311" s="2" t="s">
        <v>7264</v>
      </c>
      <c r="D1311" s="51">
        <v>6.166666666666667</v>
      </c>
      <c r="E1311" s="51">
        <v>37</v>
      </c>
      <c r="F1311" s="52">
        <v>5.99</v>
      </c>
      <c r="G1311" s="51">
        <v>30.83</v>
      </c>
      <c r="H1311" s="53">
        <v>6</v>
      </c>
      <c r="I1311" s="52">
        <v>0</v>
      </c>
      <c r="J1311" s="51">
        <v>222</v>
      </c>
      <c r="K1311" s="52">
        <v>0</v>
      </c>
      <c r="L1311" s="51">
        <v>184.99</v>
      </c>
      <c r="M1311" s="52">
        <v>0</v>
      </c>
      <c r="N1311" s="54">
        <v>4</v>
      </c>
      <c r="O1311" s="54">
        <v>4</v>
      </c>
      <c r="P1311" s="55" t="str">
        <f t="shared" si="20"/>
        <v>44</v>
      </c>
      <c r="Q1311" s="55"/>
      <c r="R1311" s="54" t="s">
        <v>3336</v>
      </c>
    </row>
    <row r="1312" spans="1:18" x14ac:dyDescent="0.25">
      <c r="A1312" s="2" t="s">
        <v>4082</v>
      </c>
      <c r="B1312" s="2" t="s">
        <v>6229</v>
      </c>
      <c r="C1312" s="2" t="s">
        <v>6230</v>
      </c>
      <c r="D1312" s="51">
        <v>5.3999999999999995</v>
      </c>
      <c r="E1312" s="51">
        <v>29.6</v>
      </c>
      <c r="F1312" s="52">
        <v>5.48</v>
      </c>
      <c r="G1312" s="51">
        <v>24.2</v>
      </c>
      <c r="H1312" s="53">
        <v>8</v>
      </c>
      <c r="I1312" s="52">
        <v>0</v>
      </c>
      <c r="J1312" s="51">
        <v>228</v>
      </c>
      <c r="K1312" s="52">
        <v>0</v>
      </c>
      <c r="L1312" s="51">
        <v>184.8</v>
      </c>
      <c r="M1312" s="52">
        <v>0</v>
      </c>
      <c r="N1312" s="54">
        <v>4</v>
      </c>
      <c r="O1312" s="54">
        <v>4</v>
      </c>
      <c r="P1312" s="55" t="str">
        <f t="shared" si="20"/>
        <v>44</v>
      </c>
      <c r="Q1312" s="55"/>
      <c r="R1312" s="54" t="s">
        <v>7</v>
      </c>
    </row>
    <row r="1313" spans="1:18" x14ac:dyDescent="0.25">
      <c r="A1313" s="2" t="s">
        <v>4082</v>
      </c>
      <c r="B1313" s="2" t="s">
        <v>7555</v>
      </c>
      <c r="C1313" s="2" t="s">
        <v>7556</v>
      </c>
      <c r="D1313" s="51">
        <v>4.6104166666666666</v>
      </c>
      <c r="E1313" s="51">
        <v>27.662500000000001</v>
      </c>
      <c r="F1313" s="52">
        <v>5.99</v>
      </c>
      <c r="G1313" s="51">
        <v>23.05</v>
      </c>
      <c r="H1313" s="53">
        <v>8</v>
      </c>
      <c r="I1313" s="52">
        <v>0</v>
      </c>
      <c r="J1313" s="51">
        <v>221.3</v>
      </c>
      <c r="K1313" s="52">
        <v>0</v>
      </c>
      <c r="L1313" s="51">
        <v>184.41</v>
      </c>
      <c r="M1313" s="52">
        <v>0</v>
      </c>
      <c r="N1313" s="54">
        <v>4</v>
      </c>
      <c r="O1313" s="54">
        <v>4</v>
      </c>
      <c r="P1313" s="55" t="str">
        <f t="shared" si="20"/>
        <v>44</v>
      </c>
      <c r="Q1313" s="55"/>
      <c r="R1313" s="54" t="s">
        <v>3336</v>
      </c>
    </row>
    <row r="1314" spans="1:18" x14ac:dyDescent="0.25">
      <c r="A1314" s="2" t="s">
        <v>4082</v>
      </c>
      <c r="B1314" s="2" t="s">
        <v>7557</v>
      </c>
      <c r="C1314" s="2" t="s">
        <v>7558</v>
      </c>
      <c r="D1314" s="51">
        <v>4.604166666666667</v>
      </c>
      <c r="E1314" s="51">
        <v>27.625</v>
      </c>
      <c r="F1314" s="52">
        <v>5.99</v>
      </c>
      <c r="G1314" s="51">
        <v>23.02</v>
      </c>
      <c r="H1314" s="53">
        <v>8</v>
      </c>
      <c r="I1314" s="52">
        <v>0</v>
      </c>
      <c r="J1314" s="51">
        <v>221</v>
      </c>
      <c r="K1314" s="52">
        <v>0</v>
      </c>
      <c r="L1314" s="51">
        <v>184.16</v>
      </c>
      <c r="M1314" s="52">
        <v>0</v>
      </c>
      <c r="N1314" s="54">
        <v>4</v>
      </c>
      <c r="O1314" s="54">
        <v>4</v>
      </c>
      <c r="P1314" s="55" t="str">
        <f t="shared" si="20"/>
        <v>44</v>
      </c>
      <c r="Q1314" s="55"/>
      <c r="R1314" s="54" t="s">
        <v>3336</v>
      </c>
    </row>
    <row r="1315" spans="1:18" x14ac:dyDescent="0.25">
      <c r="A1315" s="2" t="s">
        <v>4082</v>
      </c>
      <c r="B1315" s="2" t="s">
        <v>6231</v>
      </c>
      <c r="C1315" s="2" t="s">
        <v>6232</v>
      </c>
      <c r="D1315" s="51">
        <v>3.6499999999999995</v>
      </c>
      <c r="E1315" s="51">
        <v>22</v>
      </c>
      <c r="F1315" s="52">
        <v>6.02</v>
      </c>
      <c r="G1315" s="51">
        <v>18.350000000000001</v>
      </c>
      <c r="H1315" s="53">
        <v>10</v>
      </c>
      <c r="I1315" s="52">
        <v>0</v>
      </c>
      <c r="J1315" s="51">
        <v>220</v>
      </c>
      <c r="K1315" s="52">
        <v>0</v>
      </c>
      <c r="L1315" s="51">
        <v>183.5</v>
      </c>
      <c r="M1315" s="52">
        <v>0</v>
      </c>
      <c r="N1315" s="54">
        <v>4</v>
      </c>
      <c r="O1315" s="54">
        <v>4</v>
      </c>
      <c r="P1315" s="55" t="str">
        <f t="shared" si="20"/>
        <v>44</v>
      </c>
      <c r="Q1315" s="55"/>
      <c r="R1315" s="54" t="s">
        <v>7</v>
      </c>
    </row>
    <row r="1316" spans="1:18" x14ac:dyDescent="0.25">
      <c r="A1316" s="2" t="s">
        <v>4082</v>
      </c>
      <c r="B1316" s="2" t="s">
        <v>7559</v>
      </c>
      <c r="C1316" s="2" t="s">
        <v>7560</v>
      </c>
      <c r="D1316" s="51">
        <v>6.0750000000000002</v>
      </c>
      <c r="E1316" s="51">
        <v>36.450000000000003</v>
      </c>
      <c r="F1316" s="52">
        <v>6</v>
      </c>
      <c r="G1316" s="51">
        <v>30.37</v>
      </c>
      <c r="H1316" s="53">
        <v>6</v>
      </c>
      <c r="I1316" s="52">
        <v>0</v>
      </c>
      <c r="J1316" s="51">
        <v>218.7</v>
      </c>
      <c r="K1316" s="52">
        <v>0</v>
      </c>
      <c r="L1316" s="51">
        <v>182.25</v>
      </c>
      <c r="M1316" s="52">
        <v>0</v>
      </c>
      <c r="N1316" s="54">
        <v>4</v>
      </c>
      <c r="O1316" s="54">
        <v>4</v>
      </c>
      <c r="P1316" s="55" t="str">
        <f t="shared" si="20"/>
        <v>44</v>
      </c>
      <c r="Q1316" s="55"/>
      <c r="R1316" s="54" t="s">
        <v>3336</v>
      </c>
    </row>
    <row r="1317" spans="1:18" x14ac:dyDescent="0.25">
      <c r="A1317" s="2" t="s">
        <v>4082</v>
      </c>
      <c r="B1317" s="2" t="s">
        <v>7561</v>
      </c>
      <c r="C1317" s="2" t="s">
        <v>7562</v>
      </c>
      <c r="D1317" s="51">
        <v>4.6500000000000004</v>
      </c>
      <c r="E1317" s="51">
        <v>27.9</v>
      </c>
      <c r="F1317" s="52">
        <v>6</v>
      </c>
      <c r="G1317" s="51">
        <v>23.25</v>
      </c>
      <c r="H1317" s="53">
        <v>8</v>
      </c>
      <c r="I1317" s="52">
        <v>0</v>
      </c>
      <c r="J1317" s="51">
        <v>219</v>
      </c>
      <c r="K1317" s="52">
        <v>0</v>
      </c>
      <c r="L1317" s="51">
        <v>181.8</v>
      </c>
      <c r="M1317" s="52">
        <v>0</v>
      </c>
      <c r="N1317" s="54">
        <v>4</v>
      </c>
      <c r="O1317" s="54">
        <v>4</v>
      </c>
      <c r="P1317" s="55" t="str">
        <f t="shared" si="20"/>
        <v>44</v>
      </c>
      <c r="Q1317" s="55"/>
      <c r="R1317" s="54" t="s">
        <v>3336</v>
      </c>
    </row>
    <row r="1318" spans="1:18" x14ac:dyDescent="0.25">
      <c r="A1318" s="2" t="s">
        <v>4082</v>
      </c>
      <c r="B1318" s="2" t="s">
        <v>7563</v>
      </c>
      <c r="C1318" s="2" t="s">
        <v>7564</v>
      </c>
      <c r="D1318" s="51">
        <v>7.2666666666666675</v>
      </c>
      <c r="E1318" s="51">
        <v>43.6</v>
      </c>
      <c r="F1318" s="52">
        <v>5.99</v>
      </c>
      <c r="G1318" s="51">
        <v>36.33</v>
      </c>
      <c r="H1318" s="53">
        <v>5</v>
      </c>
      <c r="I1318" s="52">
        <v>0</v>
      </c>
      <c r="J1318" s="51">
        <v>218</v>
      </c>
      <c r="K1318" s="52">
        <v>0</v>
      </c>
      <c r="L1318" s="51">
        <v>181.66</v>
      </c>
      <c r="M1318" s="52">
        <v>0</v>
      </c>
      <c r="N1318" s="54">
        <v>4</v>
      </c>
      <c r="O1318" s="54">
        <v>4</v>
      </c>
      <c r="P1318" s="55" t="str">
        <f t="shared" si="20"/>
        <v>44</v>
      </c>
      <c r="Q1318" s="55"/>
      <c r="R1318" s="54" t="s">
        <v>3336</v>
      </c>
    </row>
    <row r="1319" spans="1:18" x14ac:dyDescent="0.25">
      <c r="A1319" s="2" t="s">
        <v>4082</v>
      </c>
      <c r="B1319" s="2" t="s">
        <v>7565</v>
      </c>
      <c r="C1319" s="2" t="s">
        <v>7566</v>
      </c>
      <c r="D1319" s="51">
        <v>3.6333333333333337</v>
      </c>
      <c r="E1319" s="51">
        <v>21.8</v>
      </c>
      <c r="F1319" s="52">
        <v>6</v>
      </c>
      <c r="G1319" s="51">
        <v>18.16</v>
      </c>
      <c r="H1319" s="53">
        <v>10</v>
      </c>
      <c r="I1319" s="52">
        <v>0</v>
      </c>
      <c r="J1319" s="51">
        <v>218</v>
      </c>
      <c r="K1319" s="52">
        <v>0</v>
      </c>
      <c r="L1319" s="51">
        <v>181.66</v>
      </c>
      <c r="M1319" s="52">
        <v>0</v>
      </c>
      <c r="N1319" s="54">
        <v>4</v>
      </c>
      <c r="O1319" s="54">
        <v>4</v>
      </c>
      <c r="P1319" s="55" t="str">
        <f t="shared" si="20"/>
        <v>44</v>
      </c>
      <c r="Q1319" s="55"/>
      <c r="R1319" s="54" t="s">
        <v>3336</v>
      </c>
    </row>
    <row r="1320" spans="1:18" x14ac:dyDescent="0.25">
      <c r="A1320" s="2" t="s">
        <v>4082</v>
      </c>
      <c r="B1320" s="2" t="s">
        <v>7567</v>
      </c>
      <c r="C1320" s="2" t="s">
        <v>7568</v>
      </c>
      <c r="D1320" s="51">
        <v>3.63</v>
      </c>
      <c r="E1320" s="51">
        <v>21.78</v>
      </c>
      <c r="F1320" s="52">
        <v>6</v>
      </c>
      <c r="G1320" s="51">
        <v>18.149999999999999</v>
      </c>
      <c r="H1320" s="53">
        <v>10</v>
      </c>
      <c r="I1320" s="52">
        <v>0</v>
      </c>
      <c r="J1320" s="51">
        <v>217.8</v>
      </c>
      <c r="K1320" s="52">
        <v>0</v>
      </c>
      <c r="L1320" s="51">
        <v>181.5</v>
      </c>
      <c r="M1320" s="52">
        <v>0</v>
      </c>
      <c r="N1320" s="54">
        <v>4</v>
      </c>
      <c r="O1320" s="54">
        <v>4</v>
      </c>
      <c r="P1320" s="55" t="str">
        <f t="shared" si="20"/>
        <v>44</v>
      </c>
      <c r="Q1320" s="55"/>
      <c r="R1320" s="54" t="s">
        <v>3336</v>
      </c>
    </row>
    <row r="1321" spans="1:18" x14ac:dyDescent="0.25">
      <c r="A1321" s="2" t="s">
        <v>4082</v>
      </c>
      <c r="B1321" s="2" t="s">
        <v>6235</v>
      </c>
      <c r="C1321" s="2" t="s">
        <v>6236</v>
      </c>
      <c r="D1321" s="51">
        <v>3.8000000000000003</v>
      </c>
      <c r="E1321" s="51">
        <v>23.8888</v>
      </c>
      <c r="F1321" s="52">
        <v>6.28</v>
      </c>
      <c r="G1321" s="51">
        <v>20.079999999999998</v>
      </c>
      <c r="H1321" s="53">
        <v>9</v>
      </c>
      <c r="I1321" s="52">
        <v>0</v>
      </c>
      <c r="J1321" s="51">
        <v>215</v>
      </c>
      <c r="K1321" s="52">
        <v>0</v>
      </c>
      <c r="L1321" s="51">
        <v>180.8</v>
      </c>
      <c r="M1321" s="52">
        <v>0</v>
      </c>
      <c r="N1321" s="54">
        <v>4</v>
      </c>
      <c r="O1321" s="54">
        <v>4</v>
      </c>
      <c r="P1321" s="55" t="str">
        <f t="shared" si="20"/>
        <v>44</v>
      </c>
      <c r="Q1321" s="55"/>
      <c r="R1321" s="54" t="s">
        <v>7</v>
      </c>
    </row>
    <row r="1322" spans="1:18" x14ac:dyDescent="0.25">
      <c r="A1322" s="2" t="s">
        <v>4082</v>
      </c>
      <c r="B1322" s="2" t="s">
        <v>6237</v>
      </c>
      <c r="C1322" s="2" t="s">
        <v>6238</v>
      </c>
      <c r="D1322" s="51">
        <v>3.4499999999999997</v>
      </c>
      <c r="E1322" s="51">
        <v>21.25</v>
      </c>
      <c r="F1322" s="52">
        <v>6.15</v>
      </c>
      <c r="G1322" s="51">
        <v>17.8</v>
      </c>
      <c r="H1322" s="53">
        <v>10</v>
      </c>
      <c r="I1322" s="52">
        <v>0</v>
      </c>
      <c r="J1322" s="51">
        <v>215</v>
      </c>
      <c r="K1322" s="52">
        <v>0</v>
      </c>
      <c r="L1322" s="51">
        <v>180.5</v>
      </c>
      <c r="M1322" s="52">
        <v>0</v>
      </c>
      <c r="N1322" s="54">
        <v>4</v>
      </c>
      <c r="O1322" s="54">
        <v>4</v>
      </c>
      <c r="P1322" s="55" t="str">
        <f t="shared" si="20"/>
        <v>44</v>
      </c>
      <c r="Q1322" s="55"/>
      <c r="R1322" s="54" t="s">
        <v>7</v>
      </c>
    </row>
    <row r="1323" spans="1:18" x14ac:dyDescent="0.25">
      <c r="A1323" s="2" t="s">
        <v>4082</v>
      </c>
      <c r="B1323" s="2" t="s">
        <v>7569</v>
      </c>
      <c r="C1323" s="2" t="s">
        <v>7570</v>
      </c>
      <c r="D1323" s="51">
        <v>3.2642857142857138</v>
      </c>
      <c r="E1323" s="51">
        <v>19.585699999999999</v>
      </c>
      <c r="F1323" s="52">
        <v>5.99</v>
      </c>
      <c r="G1323" s="51">
        <v>16.32</v>
      </c>
      <c r="H1323" s="53">
        <v>11</v>
      </c>
      <c r="I1323" s="52">
        <v>0</v>
      </c>
      <c r="J1323" s="51">
        <v>216.2</v>
      </c>
      <c r="K1323" s="52">
        <v>0</v>
      </c>
      <c r="L1323" s="51">
        <v>180.29</v>
      </c>
      <c r="M1323" s="52">
        <v>0</v>
      </c>
      <c r="N1323" s="54">
        <v>4</v>
      </c>
      <c r="O1323" s="54">
        <v>4</v>
      </c>
      <c r="P1323" s="55" t="str">
        <f t="shared" si="20"/>
        <v>44</v>
      </c>
      <c r="Q1323" s="55"/>
      <c r="R1323" s="54" t="s">
        <v>3336</v>
      </c>
    </row>
    <row r="1324" spans="1:18" x14ac:dyDescent="0.25">
      <c r="A1324" s="2" t="s">
        <v>4082</v>
      </c>
      <c r="B1324" s="2" t="s">
        <v>6239</v>
      </c>
      <c r="C1324" s="2" t="s">
        <v>2566</v>
      </c>
      <c r="D1324" s="51">
        <v>4.1100000000000003</v>
      </c>
      <c r="E1324" s="51">
        <v>34.125</v>
      </c>
      <c r="F1324" s="52">
        <v>8.3000000000000007</v>
      </c>
      <c r="G1324" s="51">
        <v>30.01</v>
      </c>
      <c r="H1324" s="53">
        <v>6</v>
      </c>
      <c r="I1324" s="52">
        <v>0</v>
      </c>
      <c r="J1324" s="51">
        <v>204.75</v>
      </c>
      <c r="K1324" s="52">
        <v>0</v>
      </c>
      <c r="L1324" s="51">
        <v>180.09</v>
      </c>
      <c r="M1324" s="52">
        <v>0</v>
      </c>
      <c r="N1324" s="54">
        <v>4</v>
      </c>
      <c r="O1324" s="54">
        <v>4</v>
      </c>
      <c r="P1324" s="55" t="str">
        <f t="shared" si="20"/>
        <v>44</v>
      </c>
      <c r="Q1324" s="55"/>
      <c r="R1324" s="54" t="s">
        <v>7</v>
      </c>
    </row>
    <row r="1325" spans="1:18" x14ac:dyDescent="0.25">
      <c r="A1325" s="2" t="s">
        <v>4082</v>
      </c>
      <c r="B1325" s="2" t="s">
        <v>7571</v>
      </c>
      <c r="C1325" s="2" t="s">
        <v>4149</v>
      </c>
      <c r="D1325" s="51">
        <v>6</v>
      </c>
      <c r="E1325" s="51">
        <v>36</v>
      </c>
      <c r="F1325" s="52">
        <v>6</v>
      </c>
      <c r="G1325" s="51">
        <v>30</v>
      </c>
      <c r="H1325" s="53">
        <v>6</v>
      </c>
      <c r="I1325" s="52">
        <v>0</v>
      </c>
      <c r="J1325" s="51">
        <v>216</v>
      </c>
      <c r="K1325" s="52">
        <v>0</v>
      </c>
      <c r="L1325" s="51">
        <v>180</v>
      </c>
      <c r="M1325" s="52">
        <v>0</v>
      </c>
      <c r="N1325" s="54">
        <v>4</v>
      </c>
      <c r="O1325" s="54">
        <v>4</v>
      </c>
      <c r="P1325" s="55" t="str">
        <f t="shared" si="20"/>
        <v>44</v>
      </c>
      <c r="Q1325" s="55"/>
      <c r="R1325" s="54" t="s">
        <v>3336</v>
      </c>
    </row>
    <row r="1326" spans="1:18" x14ac:dyDescent="0.25">
      <c r="A1326" s="2" t="s">
        <v>4082</v>
      </c>
      <c r="B1326" s="2" t="s">
        <v>7572</v>
      </c>
      <c r="C1326" s="2" t="s">
        <v>65</v>
      </c>
      <c r="D1326" s="51">
        <v>3.6</v>
      </c>
      <c r="E1326" s="51">
        <v>21.6</v>
      </c>
      <c r="F1326" s="52">
        <v>6</v>
      </c>
      <c r="G1326" s="51">
        <v>18</v>
      </c>
      <c r="H1326" s="53">
        <v>10</v>
      </c>
      <c r="I1326" s="52">
        <v>0</v>
      </c>
      <c r="J1326" s="51">
        <v>216</v>
      </c>
      <c r="K1326" s="52">
        <v>0</v>
      </c>
      <c r="L1326" s="51">
        <v>180</v>
      </c>
      <c r="M1326" s="52">
        <v>0</v>
      </c>
      <c r="N1326" s="54">
        <v>4</v>
      </c>
      <c r="O1326" s="54">
        <v>4</v>
      </c>
      <c r="P1326" s="55" t="str">
        <f t="shared" si="20"/>
        <v>44</v>
      </c>
      <c r="Q1326" s="55"/>
      <c r="R1326" s="54" t="s">
        <v>3336</v>
      </c>
    </row>
    <row r="1327" spans="1:18" x14ac:dyDescent="0.25">
      <c r="A1327" s="2" t="s">
        <v>4082</v>
      </c>
      <c r="B1327" s="2" t="s">
        <v>7575</v>
      </c>
      <c r="C1327" s="2" t="s">
        <v>7576</v>
      </c>
      <c r="D1327" s="51">
        <v>4.4444444444444446</v>
      </c>
      <c r="E1327" s="51">
        <v>26.666599999999999</v>
      </c>
      <c r="F1327" s="52">
        <v>5.99</v>
      </c>
      <c r="G1327" s="51">
        <v>22.22</v>
      </c>
      <c r="H1327" s="53">
        <v>8</v>
      </c>
      <c r="I1327" s="52">
        <v>0</v>
      </c>
      <c r="J1327" s="51">
        <v>214</v>
      </c>
      <c r="K1327" s="52">
        <v>0</v>
      </c>
      <c r="L1327" s="51">
        <v>178.44</v>
      </c>
      <c r="M1327" s="52">
        <v>0</v>
      </c>
      <c r="N1327" s="54">
        <v>4</v>
      </c>
      <c r="O1327" s="54">
        <v>4</v>
      </c>
      <c r="P1327" s="55" t="str">
        <f t="shared" si="20"/>
        <v>44</v>
      </c>
      <c r="Q1327" s="55"/>
      <c r="R1327" s="54" t="s">
        <v>3336</v>
      </c>
    </row>
    <row r="1328" spans="1:18" x14ac:dyDescent="0.25">
      <c r="A1328" s="2" t="s">
        <v>4082</v>
      </c>
      <c r="B1328" s="2" t="s">
        <v>6240</v>
      </c>
      <c r="C1328" s="2" t="s">
        <v>6241</v>
      </c>
      <c r="D1328" s="51">
        <v>3.43</v>
      </c>
      <c r="E1328" s="51">
        <v>19.777699999999999</v>
      </c>
      <c r="F1328" s="52">
        <v>5.76</v>
      </c>
      <c r="G1328" s="51">
        <v>16.34</v>
      </c>
      <c r="H1328" s="53">
        <v>11</v>
      </c>
      <c r="I1328" s="52">
        <v>0</v>
      </c>
      <c r="J1328" s="51">
        <v>216</v>
      </c>
      <c r="K1328" s="52">
        <v>0</v>
      </c>
      <c r="L1328" s="51">
        <v>178.27</v>
      </c>
      <c r="M1328" s="52">
        <v>0</v>
      </c>
      <c r="N1328" s="54">
        <v>4</v>
      </c>
      <c r="O1328" s="54">
        <v>4</v>
      </c>
      <c r="P1328" s="55" t="str">
        <f t="shared" si="20"/>
        <v>44</v>
      </c>
      <c r="Q1328" s="55"/>
      <c r="R1328" s="54" t="s">
        <v>7</v>
      </c>
    </row>
    <row r="1329" spans="1:18" x14ac:dyDescent="0.25">
      <c r="A1329" s="2" t="s">
        <v>4082</v>
      </c>
      <c r="B1329" s="2" t="s">
        <v>7579</v>
      </c>
      <c r="C1329" s="2" t="s">
        <v>7580</v>
      </c>
      <c r="D1329" s="51">
        <v>3.9555555555555557</v>
      </c>
      <c r="E1329" s="51">
        <v>23.7333</v>
      </c>
      <c r="F1329" s="52">
        <v>5.99</v>
      </c>
      <c r="G1329" s="51">
        <v>19.77</v>
      </c>
      <c r="H1329" s="53">
        <v>9</v>
      </c>
      <c r="I1329" s="52">
        <v>0</v>
      </c>
      <c r="J1329" s="51">
        <v>213.6</v>
      </c>
      <c r="K1329" s="52">
        <v>0</v>
      </c>
      <c r="L1329" s="51">
        <v>177.99</v>
      </c>
      <c r="M1329" s="52">
        <v>0</v>
      </c>
      <c r="N1329" s="54">
        <v>4</v>
      </c>
      <c r="O1329" s="54">
        <v>4</v>
      </c>
      <c r="P1329" s="55" t="str">
        <f t="shared" si="20"/>
        <v>44</v>
      </c>
      <c r="Q1329" s="55"/>
      <c r="R1329" s="54" t="s">
        <v>3336</v>
      </c>
    </row>
    <row r="1330" spans="1:18" x14ac:dyDescent="0.25">
      <c r="A1330" s="2" t="s">
        <v>4082</v>
      </c>
      <c r="B1330" s="2" t="s">
        <v>6242</v>
      </c>
      <c r="C1330" s="2" t="s">
        <v>6243</v>
      </c>
      <c r="D1330" s="51">
        <v>5.04</v>
      </c>
      <c r="E1330" s="51">
        <v>30.457100000000001</v>
      </c>
      <c r="F1330" s="52">
        <v>6.04</v>
      </c>
      <c r="G1330" s="51">
        <v>25.41</v>
      </c>
      <c r="H1330" s="53">
        <v>7</v>
      </c>
      <c r="I1330" s="52">
        <v>0</v>
      </c>
      <c r="J1330" s="51">
        <v>213.2</v>
      </c>
      <c r="K1330" s="52">
        <v>0</v>
      </c>
      <c r="L1330" s="51">
        <v>177.92</v>
      </c>
      <c r="M1330" s="52">
        <v>0</v>
      </c>
      <c r="N1330" s="54">
        <v>4</v>
      </c>
      <c r="O1330" s="54">
        <v>4</v>
      </c>
      <c r="P1330" s="55" t="str">
        <f t="shared" si="20"/>
        <v>44</v>
      </c>
      <c r="Q1330" s="55"/>
      <c r="R1330" s="54" t="s">
        <v>7</v>
      </c>
    </row>
    <row r="1331" spans="1:18" x14ac:dyDescent="0.25">
      <c r="A1331" s="2" t="s">
        <v>4082</v>
      </c>
      <c r="B1331" s="2" t="s">
        <v>7581</v>
      </c>
      <c r="C1331" s="2" t="s">
        <v>7582</v>
      </c>
      <c r="D1331" s="51">
        <v>5.9305555555555562</v>
      </c>
      <c r="E1331" s="51">
        <v>35.583300000000001</v>
      </c>
      <c r="F1331" s="52">
        <v>5.99</v>
      </c>
      <c r="G1331" s="51">
        <v>29.65</v>
      </c>
      <c r="H1331" s="53">
        <v>6</v>
      </c>
      <c r="I1331" s="52">
        <v>0</v>
      </c>
      <c r="J1331" s="51">
        <v>213.5</v>
      </c>
      <c r="K1331" s="52">
        <v>0</v>
      </c>
      <c r="L1331" s="51">
        <v>177.91</v>
      </c>
      <c r="M1331" s="52">
        <v>0</v>
      </c>
      <c r="N1331" s="54">
        <v>4</v>
      </c>
      <c r="O1331" s="54">
        <v>4</v>
      </c>
      <c r="P1331" s="55" t="str">
        <f t="shared" si="20"/>
        <v>44</v>
      </c>
      <c r="Q1331" s="55"/>
      <c r="R1331" s="54" t="s">
        <v>3336</v>
      </c>
    </row>
    <row r="1332" spans="1:18" x14ac:dyDescent="0.25">
      <c r="A1332" s="2" t="s">
        <v>4082</v>
      </c>
      <c r="B1332" s="2" t="s">
        <v>6244</v>
      </c>
      <c r="C1332" s="2" t="s">
        <v>6245</v>
      </c>
      <c r="D1332" s="51">
        <v>6.79</v>
      </c>
      <c r="E1332" s="51">
        <v>30.833300000000001</v>
      </c>
      <c r="F1332" s="52">
        <v>4.54</v>
      </c>
      <c r="G1332" s="51">
        <v>24.04</v>
      </c>
      <c r="H1332" s="53">
        <v>7</v>
      </c>
      <c r="I1332" s="52">
        <v>0</v>
      </c>
      <c r="J1332" s="51">
        <v>225</v>
      </c>
      <c r="K1332" s="52">
        <v>0</v>
      </c>
      <c r="L1332" s="51">
        <v>177.47</v>
      </c>
      <c r="M1332" s="52">
        <v>0</v>
      </c>
      <c r="N1332" s="54">
        <v>4</v>
      </c>
      <c r="O1332" s="54">
        <v>4</v>
      </c>
      <c r="P1332" s="55" t="str">
        <f t="shared" si="20"/>
        <v>44</v>
      </c>
      <c r="Q1332" s="55"/>
      <c r="R1332" s="54" t="s">
        <v>7</v>
      </c>
    </row>
    <row r="1333" spans="1:18" x14ac:dyDescent="0.25">
      <c r="A1333" s="2" t="s">
        <v>4082</v>
      </c>
      <c r="B1333" s="2" t="s">
        <v>7583</v>
      </c>
      <c r="C1333" s="2" t="s">
        <v>7584</v>
      </c>
      <c r="D1333" s="51">
        <v>4.333333333333333</v>
      </c>
      <c r="E1333" s="51">
        <v>26</v>
      </c>
      <c r="F1333" s="52">
        <v>6</v>
      </c>
      <c r="G1333" s="51">
        <v>21.66</v>
      </c>
      <c r="H1333" s="53">
        <v>8</v>
      </c>
      <c r="I1333" s="52">
        <v>0</v>
      </c>
      <c r="J1333" s="51">
        <v>212</v>
      </c>
      <c r="K1333" s="52">
        <v>0</v>
      </c>
      <c r="L1333" s="51">
        <v>177.33</v>
      </c>
      <c r="M1333" s="52">
        <v>0</v>
      </c>
      <c r="N1333" s="54">
        <v>4</v>
      </c>
      <c r="O1333" s="54">
        <v>4</v>
      </c>
      <c r="P1333" s="55" t="str">
        <f t="shared" si="20"/>
        <v>44</v>
      </c>
      <c r="Q1333" s="55"/>
      <c r="R1333" s="54" t="s">
        <v>3336</v>
      </c>
    </row>
    <row r="1334" spans="1:18" x14ac:dyDescent="0.25">
      <c r="A1334" s="2" t="s">
        <v>4082</v>
      </c>
      <c r="B1334" s="2" t="s">
        <v>7587</v>
      </c>
      <c r="C1334" s="2" t="s">
        <v>7588</v>
      </c>
      <c r="D1334" s="51">
        <v>5.9027777777777777</v>
      </c>
      <c r="E1334" s="51">
        <v>35.416600000000003</v>
      </c>
      <c r="F1334" s="52">
        <v>5.99</v>
      </c>
      <c r="G1334" s="51">
        <v>29.51</v>
      </c>
      <c r="H1334" s="53">
        <v>6</v>
      </c>
      <c r="I1334" s="52">
        <v>0</v>
      </c>
      <c r="J1334" s="51">
        <v>212.5</v>
      </c>
      <c r="K1334" s="52">
        <v>0</v>
      </c>
      <c r="L1334" s="51">
        <v>177.08</v>
      </c>
      <c r="M1334" s="52">
        <v>0</v>
      </c>
      <c r="N1334" s="54">
        <v>4</v>
      </c>
      <c r="O1334" s="54">
        <v>4</v>
      </c>
      <c r="P1334" s="55" t="str">
        <f t="shared" si="20"/>
        <v>44</v>
      </c>
      <c r="Q1334" s="55"/>
      <c r="R1334" s="54" t="s">
        <v>3336</v>
      </c>
    </row>
    <row r="1335" spans="1:18" x14ac:dyDescent="0.25">
      <c r="A1335" s="2" t="s">
        <v>4082</v>
      </c>
      <c r="B1335" s="2" t="s">
        <v>6250</v>
      </c>
      <c r="C1335" s="2" t="s">
        <v>6251</v>
      </c>
      <c r="D1335" s="51">
        <v>8.6</v>
      </c>
      <c r="E1335" s="51">
        <v>38</v>
      </c>
      <c r="F1335" s="52">
        <v>4.41</v>
      </c>
      <c r="G1335" s="51">
        <v>29.4</v>
      </c>
      <c r="H1335" s="53">
        <v>6</v>
      </c>
      <c r="I1335" s="52">
        <v>0</v>
      </c>
      <c r="J1335" s="51">
        <v>228</v>
      </c>
      <c r="K1335" s="52">
        <v>0</v>
      </c>
      <c r="L1335" s="51">
        <v>176.4</v>
      </c>
      <c r="M1335" s="52">
        <v>0</v>
      </c>
      <c r="N1335" s="54">
        <v>4</v>
      </c>
      <c r="O1335" s="54">
        <v>4</v>
      </c>
      <c r="P1335" s="55" t="str">
        <f t="shared" si="20"/>
        <v>44</v>
      </c>
      <c r="Q1335" s="55"/>
      <c r="R1335" s="54" t="s">
        <v>7</v>
      </c>
    </row>
    <row r="1336" spans="1:18" x14ac:dyDescent="0.25">
      <c r="A1336" s="2" t="s">
        <v>4082</v>
      </c>
      <c r="B1336" s="2" t="s">
        <v>6252</v>
      </c>
      <c r="C1336" s="2" t="s">
        <v>6253</v>
      </c>
      <c r="D1336" s="51">
        <v>6.53</v>
      </c>
      <c r="E1336" s="51">
        <v>35.916600000000003</v>
      </c>
      <c r="F1336" s="52">
        <v>5.5</v>
      </c>
      <c r="G1336" s="51">
        <v>29.38</v>
      </c>
      <c r="H1336" s="53">
        <v>6</v>
      </c>
      <c r="I1336" s="52">
        <v>0</v>
      </c>
      <c r="J1336" s="51">
        <v>215.5</v>
      </c>
      <c r="K1336" s="52">
        <v>0</v>
      </c>
      <c r="L1336" s="51">
        <v>176.32</v>
      </c>
      <c r="M1336" s="52">
        <v>0</v>
      </c>
      <c r="N1336" s="54">
        <v>4</v>
      </c>
      <c r="O1336" s="54">
        <v>4</v>
      </c>
      <c r="P1336" s="55" t="str">
        <f t="shared" si="20"/>
        <v>44</v>
      </c>
      <c r="Q1336" s="55"/>
      <c r="R1336" s="54" t="s">
        <v>7</v>
      </c>
    </row>
    <row r="1337" spans="1:18" x14ac:dyDescent="0.25">
      <c r="A1337" s="2" t="s">
        <v>4082</v>
      </c>
      <c r="B1337" s="2" t="s">
        <v>6254</v>
      </c>
      <c r="C1337" s="2" t="s">
        <v>6255</v>
      </c>
      <c r="D1337" s="51">
        <v>2.4900000000000007</v>
      </c>
      <c r="E1337" s="51">
        <v>18.363600000000002</v>
      </c>
      <c r="F1337" s="52">
        <v>7.37</v>
      </c>
      <c r="G1337" s="51">
        <v>15.87</v>
      </c>
      <c r="H1337" s="53">
        <v>11</v>
      </c>
      <c r="I1337" s="52">
        <v>0</v>
      </c>
      <c r="J1337" s="51">
        <v>202</v>
      </c>
      <c r="K1337" s="52">
        <v>0</v>
      </c>
      <c r="L1337" s="51">
        <v>174.61</v>
      </c>
      <c r="M1337" s="52">
        <v>0</v>
      </c>
      <c r="N1337" s="54">
        <v>4</v>
      </c>
      <c r="O1337" s="54">
        <v>4</v>
      </c>
      <c r="P1337" s="55" t="str">
        <f t="shared" si="20"/>
        <v>44</v>
      </c>
      <c r="Q1337" s="55"/>
      <c r="R1337" s="54" t="s">
        <v>7</v>
      </c>
    </row>
    <row r="1338" spans="1:18" x14ac:dyDescent="0.25">
      <c r="A1338" s="2" t="s">
        <v>4082</v>
      </c>
      <c r="B1338" s="2" t="s">
        <v>6256</v>
      </c>
      <c r="C1338" s="2" t="s">
        <v>6257</v>
      </c>
      <c r="D1338" s="51">
        <v>4.05</v>
      </c>
      <c r="E1338" s="51">
        <v>25.875</v>
      </c>
      <c r="F1338" s="52">
        <v>6.38</v>
      </c>
      <c r="G1338" s="51">
        <v>21.82</v>
      </c>
      <c r="H1338" s="53">
        <v>8</v>
      </c>
      <c r="I1338" s="52">
        <v>0</v>
      </c>
      <c r="J1338" s="51">
        <v>207</v>
      </c>
      <c r="K1338" s="52">
        <v>0</v>
      </c>
      <c r="L1338" s="51">
        <v>174.6</v>
      </c>
      <c r="M1338" s="52">
        <v>0</v>
      </c>
      <c r="N1338" s="54">
        <v>4</v>
      </c>
      <c r="O1338" s="54">
        <v>4</v>
      </c>
      <c r="P1338" s="55" t="str">
        <f t="shared" si="20"/>
        <v>44</v>
      </c>
      <c r="Q1338" s="55"/>
      <c r="R1338" s="54" t="s">
        <v>7</v>
      </c>
    </row>
    <row r="1339" spans="1:18" x14ac:dyDescent="0.25">
      <c r="A1339" s="2" t="s">
        <v>4082</v>
      </c>
      <c r="B1339" s="2" t="s">
        <v>6258</v>
      </c>
      <c r="C1339" s="2" t="s">
        <v>6259</v>
      </c>
      <c r="D1339" s="51">
        <v>5.7999999999999989</v>
      </c>
      <c r="E1339" s="51">
        <v>30.685700000000001</v>
      </c>
      <c r="F1339" s="52">
        <v>5.29</v>
      </c>
      <c r="G1339" s="51">
        <v>24.88</v>
      </c>
      <c r="H1339" s="53">
        <v>7</v>
      </c>
      <c r="I1339" s="52">
        <v>0</v>
      </c>
      <c r="J1339" s="51">
        <v>214.8</v>
      </c>
      <c r="K1339" s="52">
        <v>0</v>
      </c>
      <c r="L1339" s="51">
        <v>174.2</v>
      </c>
      <c r="M1339" s="52">
        <v>0</v>
      </c>
      <c r="N1339" s="54">
        <v>4</v>
      </c>
      <c r="O1339" s="54">
        <v>4</v>
      </c>
      <c r="P1339" s="55" t="str">
        <f t="shared" si="20"/>
        <v>44</v>
      </c>
      <c r="Q1339" s="55"/>
      <c r="R1339" s="54" t="s">
        <v>7</v>
      </c>
    </row>
    <row r="1340" spans="1:18" x14ac:dyDescent="0.25">
      <c r="A1340" s="2" t="s">
        <v>4082</v>
      </c>
      <c r="B1340" s="2" t="s">
        <v>7589</v>
      </c>
      <c r="C1340" s="2" t="s">
        <v>7590</v>
      </c>
      <c r="D1340" s="51">
        <v>3.166666666666667</v>
      </c>
      <c r="E1340" s="51">
        <v>19</v>
      </c>
      <c r="F1340" s="52">
        <v>5.99</v>
      </c>
      <c r="G1340" s="51">
        <v>15.83</v>
      </c>
      <c r="H1340" s="53">
        <v>11</v>
      </c>
      <c r="I1340" s="52">
        <v>0</v>
      </c>
      <c r="J1340" s="51">
        <v>209</v>
      </c>
      <c r="K1340" s="52">
        <v>0</v>
      </c>
      <c r="L1340" s="51">
        <v>174.16</v>
      </c>
      <c r="M1340" s="52">
        <v>0</v>
      </c>
      <c r="N1340" s="54">
        <v>4</v>
      </c>
      <c r="O1340" s="54">
        <v>4</v>
      </c>
      <c r="P1340" s="55" t="str">
        <f t="shared" si="20"/>
        <v>44</v>
      </c>
      <c r="Q1340" s="55"/>
      <c r="R1340" s="54" t="s">
        <v>3336</v>
      </c>
    </row>
    <row r="1341" spans="1:18" x14ac:dyDescent="0.25">
      <c r="A1341" s="2" t="s">
        <v>4082</v>
      </c>
      <c r="B1341" s="2" t="s">
        <v>7591</v>
      </c>
      <c r="C1341" s="2" t="s">
        <v>7592</v>
      </c>
      <c r="D1341" s="51">
        <v>3.166666666666667</v>
      </c>
      <c r="E1341" s="51">
        <v>19</v>
      </c>
      <c r="F1341" s="52">
        <v>5.99</v>
      </c>
      <c r="G1341" s="51">
        <v>15.83</v>
      </c>
      <c r="H1341" s="53">
        <v>11</v>
      </c>
      <c r="I1341" s="52">
        <v>0</v>
      </c>
      <c r="J1341" s="51">
        <v>209</v>
      </c>
      <c r="K1341" s="52">
        <v>0</v>
      </c>
      <c r="L1341" s="51">
        <v>174.16</v>
      </c>
      <c r="M1341" s="52">
        <v>0</v>
      </c>
      <c r="N1341" s="54">
        <v>4</v>
      </c>
      <c r="O1341" s="54">
        <v>4</v>
      </c>
      <c r="P1341" s="55" t="str">
        <f t="shared" si="20"/>
        <v>44</v>
      </c>
      <c r="Q1341" s="55"/>
      <c r="R1341" s="54" t="s">
        <v>3336</v>
      </c>
    </row>
    <row r="1342" spans="1:18" x14ac:dyDescent="0.25">
      <c r="A1342" s="2" t="s">
        <v>4082</v>
      </c>
      <c r="B1342" s="2" t="s">
        <v>6260</v>
      </c>
      <c r="C1342" s="2" t="s">
        <v>6261</v>
      </c>
      <c r="D1342" s="51">
        <v>4.05</v>
      </c>
      <c r="E1342" s="51">
        <v>26.583300000000001</v>
      </c>
      <c r="F1342" s="52">
        <v>6.56</v>
      </c>
      <c r="G1342" s="51">
        <v>22.53</v>
      </c>
      <c r="H1342" s="53">
        <v>7</v>
      </c>
      <c r="I1342" s="52">
        <v>0</v>
      </c>
      <c r="J1342" s="51">
        <v>202.5</v>
      </c>
      <c r="K1342" s="52">
        <v>0</v>
      </c>
      <c r="L1342" s="51">
        <v>174.15</v>
      </c>
      <c r="M1342" s="52">
        <v>0</v>
      </c>
      <c r="N1342" s="54">
        <v>4</v>
      </c>
      <c r="O1342" s="54">
        <v>4</v>
      </c>
      <c r="P1342" s="55" t="str">
        <f t="shared" si="20"/>
        <v>44</v>
      </c>
      <c r="Q1342" s="55"/>
      <c r="R1342" s="54" t="s">
        <v>7</v>
      </c>
    </row>
    <row r="1343" spans="1:18" x14ac:dyDescent="0.25">
      <c r="A1343" s="2" t="s">
        <v>4082</v>
      </c>
      <c r="B1343" s="2" t="s">
        <v>7593</v>
      </c>
      <c r="C1343" s="2" t="s">
        <v>7594</v>
      </c>
      <c r="D1343" s="51">
        <v>3.5138888888888888</v>
      </c>
      <c r="E1343" s="51">
        <v>21.083300000000001</v>
      </c>
      <c r="F1343" s="52">
        <v>5.99</v>
      </c>
      <c r="G1343" s="51">
        <v>17.559999999999999</v>
      </c>
      <c r="H1343" s="53">
        <v>10</v>
      </c>
      <c r="I1343" s="52">
        <v>0</v>
      </c>
      <c r="J1343" s="51">
        <v>209</v>
      </c>
      <c r="K1343" s="52">
        <v>0</v>
      </c>
      <c r="L1343" s="51">
        <v>173.86</v>
      </c>
      <c r="M1343" s="52">
        <v>0</v>
      </c>
      <c r="N1343" s="54">
        <v>4</v>
      </c>
      <c r="O1343" s="54">
        <v>4</v>
      </c>
      <c r="P1343" s="55" t="str">
        <f t="shared" si="20"/>
        <v>44</v>
      </c>
      <c r="Q1343" s="55"/>
      <c r="R1343" s="54" t="s">
        <v>3336</v>
      </c>
    </row>
    <row r="1344" spans="1:18" x14ac:dyDescent="0.25">
      <c r="A1344" s="2" t="s">
        <v>4082</v>
      </c>
      <c r="B1344" s="2" t="s">
        <v>7597</v>
      </c>
      <c r="C1344" s="2" t="s">
        <v>793</v>
      </c>
      <c r="D1344" s="51">
        <v>3.1515151515151514</v>
      </c>
      <c r="E1344" s="51">
        <v>18.908999999999999</v>
      </c>
      <c r="F1344" s="52">
        <v>5.99</v>
      </c>
      <c r="G1344" s="51">
        <v>15.75</v>
      </c>
      <c r="H1344" s="53">
        <v>11</v>
      </c>
      <c r="I1344" s="52">
        <v>0</v>
      </c>
      <c r="J1344" s="51">
        <v>208</v>
      </c>
      <c r="K1344" s="52">
        <v>0</v>
      </c>
      <c r="L1344" s="51">
        <v>173.33</v>
      </c>
      <c r="M1344" s="52">
        <v>0</v>
      </c>
      <c r="N1344" s="54">
        <v>4</v>
      </c>
      <c r="O1344" s="54">
        <v>4</v>
      </c>
      <c r="P1344" s="55" t="str">
        <f t="shared" si="20"/>
        <v>44</v>
      </c>
      <c r="Q1344" s="55"/>
      <c r="R1344" s="54" t="s">
        <v>3336</v>
      </c>
    </row>
    <row r="1345" spans="1:18" x14ac:dyDescent="0.25">
      <c r="A1345" s="2" t="s">
        <v>4082</v>
      </c>
      <c r="B1345" s="2" t="s">
        <v>7598</v>
      </c>
      <c r="C1345" s="2" t="s">
        <v>7599</v>
      </c>
      <c r="D1345" s="51">
        <v>3.1515151515151518</v>
      </c>
      <c r="E1345" s="51">
        <v>18.908999999999999</v>
      </c>
      <c r="F1345" s="52">
        <v>5.99</v>
      </c>
      <c r="G1345" s="51">
        <v>15.75</v>
      </c>
      <c r="H1345" s="53">
        <v>11</v>
      </c>
      <c r="I1345" s="52">
        <v>0</v>
      </c>
      <c r="J1345" s="51">
        <v>208</v>
      </c>
      <c r="K1345" s="52">
        <v>0</v>
      </c>
      <c r="L1345" s="51">
        <v>173.33</v>
      </c>
      <c r="M1345" s="52">
        <v>0</v>
      </c>
      <c r="N1345" s="54">
        <v>4</v>
      </c>
      <c r="O1345" s="54">
        <v>4</v>
      </c>
      <c r="P1345" s="55" t="str">
        <f t="shared" si="20"/>
        <v>44</v>
      </c>
      <c r="Q1345" s="55"/>
      <c r="R1345" s="54" t="s">
        <v>3336</v>
      </c>
    </row>
    <row r="1346" spans="1:18" x14ac:dyDescent="0.25">
      <c r="A1346" s="2" t="s">
        <v>4082</v>
      </c>
      <c r="B1346" s="2" t="s">
        <v>6264</v>
      </c>
      <c r="C1346" s="2" t="s">
        <v>6265</v>
      </c>
      <c r="D1346" s="51">
        <v>2.1900000000000004</v>
      </c>
      <c r="E1346" s="51">
        <v>17.908999999999999</v>
      </c>
      <c r="F1346" s="52">
        <v>8.17</v>
      </c>
      <c r="G1346" s="51">
        <v>15.71</v>
      </c>
      <c r="H1346" s="53">
        <v>11</v>
      </c>
      <c r="I1346" s="52">
        <v>0</v>
      </c>
      <c r="J1346" s="51">
        <v>197</v>
      </c>
      <c r="K1346" s="52">
        <v>0</v>
      </c>
      <c r="L1346" s="51">
        <v>172.91</v>
      </c>
      <c r="M1346" s="52">
        <v>0</v>
      </c>
      <c r="N1346" s="54">
        <v>4</v>
      </c>
      <c r="O1346" s="54">
        <v>4</v>
      </c>
      <c r="P1346" s="55" t="str">
        <f t="shared" si="20"/>
        <v>44</v>
      </c>
      <c r="Q1346" s="55"/>
      <c r="R1346" s="54" t="s">
        <v>7</v>
      </c>
    </row>
    <row r="1347" spans="1:18" x14ac:dyDescent="0.25">
      <c r="A1347" s="2" t="s">
        <v>4082</v>
      </c>
      <c r="B1347" s="2" t="s">
        <v>7600</v>
      </c>
      <c r="C1347" s="2" t="s">
        <v>7601</v>
      </c>
      <c r="D1347" s="51">
        <v>3.842592592592593</v>
      </c>
      <c r="E1347" s="51">
        <v>23.055499999999999</v>
      </c>
      <c r="F1347" s="52">
        <v>5.99</v>
      </c>
      <c r="G1347" s="51">
        <v>19.21</v>
      </c>
      <c r="H1347" s="53">
        <v>9</v>
      </c>
      <c r="I1347" s="52">
        <v>0</v>
      </c>
      <c r="J1347" s="51">
        <v>207.5</v>
      </c>
      <c r="K1347" s="52">
        <v>0</v>
      </c>
      <c r="L1347" s="51">
        <v>172.91</v>
      </c>
      <c r="M1347" s="52">
        <v>0</v>
      </c>
      <c r="N1347" s="54">
        <v>4</v>
      </c>
      <c r="O1347" s="54">
        <v>4</v>
      </c>
      <c r="P1347" s="55" t="str">
        <f t="shared" si="20"/>
        <v>44</v>
      </c>
      <c r="Q1347" s="55"/>
      <c r="R1347" s="54" t="s">
        <v>3336</v>
      </c>
    </row>
    <row r="1348" spans="1:18" x14ac:dyDescent="0.25">
      <c r="A1348" s="2" t="s">
        <v>4082</v>
      </c>
      <c r="B1348" s="2" t="s">
        <v>6266</v>
      </c>
      <c r="C1348" s="2" t="s">
        <v>6267</v>
      </c>
      <c r="D1348" s="51">
        <v>4.05</v>
      </c>
      <c r="E1348" s="51">
        <v>25.625</v>
      </c>
      <c r="F1348" s="52">
        <v>6.32</v>
      </c>
      <c r="G1348" s="51">
        <v>21.57</v>
      </c>
      <c r="H1348" s="53">
        <v>8</v>
      </c>
      <c r="I1348" s="52">
        <v>0</v>
      </c>
      <c r="J1348" s="51">
        <v>205</v>
      </c>
      <c r="K1348" s="52">
        <v>0</v>
      </c>
      <c r="L1348" s="51">
        <v>172.6</v>
      </c>
      <c r="M1348" s="52">
        <v>0</v>
      </c>
      <c r="N1348" s="54">
        <v>4</v>
      </c>
      <c r="O1348" s="54">
        <v>4</v>
      </c>
      <c r="P1348" s="55" t="str">
        <f t="shared" si="20"/>
        <v>44</v>
      </c>
      <c r="Q1348" s="55"/>
      <c r="R1348" s="54" t="s">
        <v>7</v>
      </c>
    </row>
    <row r="1349" spans="1:18" x14ac:dyDescent="0.25">
      <c r="A1349" s="2" t="s">
        <v>4082</v>
      </c>
      <c r="B1349" s="2" t="s">
        <v>7602</v>
      </c>
      <c r="C1349" s="2" t="s">
        <v>441</v>
      </c>
      <c r="D1349" s="51">
        <v>3.1378787878787886</v>
      </c>
      <c r="E1349" s="51">
        <v>18.827200000000001</v>
      </c>
      <c r="F1349" s="52">
        <v>5.99</v>
      </c>
      <c r="G1349" s="51">
        <v>15.68</v>
      </c>
      <c r="H1349" s="53">
        <v>11</v>
      </c>
      <c r="I1349" s="52">
        <v>0</v>
      </c>
      <c r="J1349" s="51">
        <v>207.1</v>
      </c>
      <c r="K1349" s="52">
        <v>0</v>
      </c>
      <c r="L1349" s="51">
        <v>172.58</v>
      </c>
      <c r="M1349" s="52">
        <v>0</v>
      </c>
      <c r="N1349" s="54">
        <v>4</v>
      </c>
      <c r="O1349" s="54">
        <v>4</v>
      </c>
      <c r="P1349" s="55" t="str">
        <f t="shared" si="20"/>
        <v>44</v>
      </c>
      <c r="Q1349" s="55"/>
      <c r="R1349" s="54" t="s">
        <v>3336</v>
      </c>
    </row>
    <row r="1350" spans="1:18" x14ac:dyDescent="0.25">
      <c r="A1350" s="2" t="s">
        <v>4082</v>
      </c>
      <c r="B1350" s="2" t="s">
        <v>6268</v>
      </c>
      <c r="C1350" s="2" t="s">
        <v>6269</v>
      </c>
      <c r="D1350" s="51">
        <v>1.8799999999999992</v>
      </c>
      <c r="E1350" s="51">
        <v>17.5</v>
      </c>
      <c r="F1350" s="52">
        <v>9.3000000000000007</v>
      </c>
      <c r="G1350" s="51">
        <v>15.62</v>
      </c>
      <c r="H1350" s="53">
        <v>11</v>
      </c>
      <c r="I1350" s="52">
        <v>0</v>
      </c>
      <c r="J1350" s="51">
        <v>192.5</v>
      </c>
      <c r="K1350" s="52">
        <v>0</v>
      </c>
      <c r="L1350" s="51">
        <v>171.82</v>
      </c>
      <c r="M1350" s="52">
        <v>0</v>
      </c>
      <c r="N1350" s="54">
        <v>4</v>
      </c>
      <c r="O1350" s="54">
        <v>4</v>
      </c>
      <c r="P1350" s="55" t="str">
        <f t="shared" si="20"/>
        <v>44</v>
      </c>
      <c r="Q1350" s="55"/>
      <c r="R1350" s="54" t="s">
        <v>7</v>
      </c>
    </row>
    <row r="1351" spans="1:18" x14ac:dyDescent="0.25">
      <c r="A1351" s="2" t="s">
        <v>4082</v>
      </c>
      <c r="B1351" s="2" t="s">
        <v>7603</v>
      </c>
      <c r="C1351" s="2" t="s">
        <v>7604</v>
      </c>
      <c r="D1351" s="51">
        <v>8.5833333333333339</v>
      </c>
      <c r="E1351" s="51">
        <v>51.5</v>
      </c>
      <c r="F1351" s="52">
        <v>6</v>
      </c>
      <c r="G1351" s="51">
        <v>42.91</v>
      </c>
      <c r="H1351" s="53">
        <v>4</v>
      </c>
      <c r="I1351" s="52">
        <v>0</v>
      </c>
      <c r="J1351" s="51">
        <v>206</v>
      </c>
      <c r="K1351" s="52">
        <v>0</v>
      </c>
      <c r="L1351" s="51">
        <v>171.66</v>
      </c>
      <c r="M1351" s="52">
        <v>0</v>
      </c>
      <c r="N1351" s="54">
        <v>4</v>
      </c>
      <c r="O1351" s="54">
        <v>4</v>
      </c>
      <c r="P1351" s="55" t="str">
        <f t="shared" ref="P1351:P1414" si="21">N1351&amp;O1351</f>
        <v>44</v>
      </c>
      <c r="Q1351" s="55"/>
      <c r="R1351" s="54" t="s">
        <v>3336</v>
      </c>
    </row>
    <row r="1352" spans="1:18" x14ac:dyDescent="0.25">
      <c r="A1352" s="2" t="s">
        <v>4082</v>
      </c>
      <c r="B1352" s="2" t="s">
        <v>7605</v>
      </c>
      <c r="C1352" s="2" t="s">
        <v>7606</v>
      </c>
      <c r="D1352" s="51">
        <v>2.95</v>
      </c>
      <c r="E1352" s="51">
        <v>17.7</v>
      </c>
      <c r="F1352" s="52">
        <v>6</v>
      </c>
      <c r="G1352" s="51">
        <v>14.75</v>
      </c>
      <c r="H1352" s="53">
        <v>11</v>
      </c>
      <c r="I1352" s="52">
        <v>0</v>
      </c>
      <c r="J1352" s="51">
        <v>204</v>
      </c>
      <c r="K1352" s="52">
        <v>0</v>
      </c>
      <c r="L1352" s="51">
        <v>171.55</v>
      </c>
      <c r="M1352" s="52">
        <v>0</v>
      </c>
      <c r="N1352" s="54">
        <v>4</v>
      </c>
      <c r="O1352" s="54">
        <v>4</v>
      </c>
      <c r="P1352" s="55" t="str">
        <f t="shared" si="21"/>
        <v>44</v>
      </c>
      <c r="Q1352" s="55"/>
      <c r="R1352" s="54" t="s">
        <v>3336</v>
      </c>
    </row>
    <row r="1353" spans="1:18" x14ac:dyDescent="0.25">
      <c r="A1353" s="2" t="s">
        <v>4082</v>
      </c>
      <c r="B1353" s="2" t="s">
        <v>6270</v>
      </c>
      <c r="C1353" s="2" t="s">
        <v>6271</v>
      </c>
      <c r="D1353" s="51">
        <v>1.6699999999999997</v>
      </c>
      <c r="E1353" s="51">
        <v>17.122699999999998</v>
      </c>
      <c r="F1353" s="52">
        <v>10.25</v>
      </c>
      <c r="G1353" s="51">
        <v>15.45</v>
      </c>
      <c r="H1353" s="53">
        <v>11</v>
      </c>
      <c r="I1353" s="52">
        <v>0</v>
      </c>
      <c r="J1353" s="51">
        <v>188.35</v>
      </c>
      <c r="K1353" s="52">
        <v>0</v>
      </c>
      <c r="L1353" s="51">
        <v>169.98</v>
      </c>
      <c r="M1353" s="52">
        <v>0</v>
      </c>
      <c r="N1353" s="54">
        <v>4</v>
      </c>
      <c r="O1353" s="54">
        <v>4</v>
      </c>
      <c r="P1353" s="55" t="str">
        <f t="shared" si="21"/>
        <v>44</v>
      </c>
      <c r="Q1353" s="55"/>
      <c r="R1353" s="54" t="s">
        <v>7</v>
      </c>
    </row>
    <row r="1354" spans="1:18" x14ac:dyDescent="0.25">
      <c r="A1354" s="2" t="s">
        <v>4082</v>
      </c>
      <c r="B1354" s="2" t="s">
        <v>6272</v>
      </c>
      <c r="C1354" s="2" t="s">
        <v>6273</v>
      </c>
      <c r="D1354" s="51">
        <v>7.68</v>
      </c>
      <c r="E1354" s="51">
        <v>50</v>
      </c>
      <c r="F1354" s="52">
        <v>6.51</v>
      </c>
      <c r="G1354" s="51">
        <v>42.32</v>
      </c>
      <c r="H1354" s="53">
        <v>4</v>
      </c>
      <c r="I1354" s="52">
        <v>0</v>
      </c>
      <c r="J1354" s="51">
        <v>200</v>
      </c>
      <c r="K1354" s="52">
        <v>0</v>
      </c>
      <c r="L1354" s="51">
        <v>169.28</v>
      </c>
      <c r="M1354" s="52">
        <v>0</v>
      </c>
      <c r="N1354" s="54">
        <v>4</v>
      </c>
      <c r="O1354" s="54">
        <v>4</v>
      </c>
      <c r="P1354" s="55" t="str">
        <f t="shared" si="21"/>
        <v>44</v>
      </c>
      <c r="Q1354" s="55"/>
      <c r="R1354" s="54" t="s">
        <v>7</v>
      </c>
    </row>
    <row r="1355" spans="1:18" x14ac:dyDescent="0.25">
      <c r="A1355" s="2" t="s">
        <v>4082</v>
      </c>
      <c r="B1355" s="2" t="s">
        <v>7607</v>
      </c>
      <c r="C1355" s="2" t="s">
        <v>7608</v>
      </c>
      <c r="D1355" s="51">
        <v>3.3833333333333337</v>
      </c>
      <c r="E1355" s="51">
        <v>20.3</v>
      </c>
      <c r="F1355" s="52">
        <v>6</v>
      </c>
      <c r="G1355" s="51">
        <v>16.91</v>
      </c>
      <c r="H1355" s="53">
        <v>10</v>
      </c>
      <c r="I1355" s="52">
        <v>0</v>
      </c>
      <c r="J1355" s="51">
        <v>203</v>
      </c>
      <c r="K1355" s="52">
        <v>0</v>
      </c>
      <c r="L1355" s="51">
        <v>169.16</v>
      </c>
      <c r="M1355" s="52">
        <v>0</v>
      </c>
      <c r="N1355" s="54">
        <v>4</v>
      </c>
      <c r="O1355" s="54">
        <v>4</v>
      </c>
      <c r="P1355" s="55" t="str">
        <f t="shared" si="21"/>
        <v>44</v>
      </c>
      <c r="Q1355" s="55"/>
      <c r="R1355" s="54" t="s">
        <v>3336</v>
      </c>
    </row>
    <row r="1356" spans="1:18" x14ac:dyDescent="0.25">
      <c r="A1356" s="2" t="s">
        <v>4082</v>
      </c>
      <c r="B1356" s="2" t="s">
        <v>6274</v>
      </c>
      <c r="C1356" s="2" t="s">
        <v>6275</v>
      </c>
      <c r="D1356" s="51">
        <v>4.1900000000000004</v>
      </c>
      <c r="E1356" s="51">
        <v>25.328700000000001</v>
      </c>
      <c r="F1356" s="52">
        <v>6.04</v>
      </c>
      <c r="G1356" s="51">
        <v>21.13</v>
      </c>
      <c r="H1356" s="53">
        <v>8</v>
      </c>
      <c r="I1356" s="52">
        <v>0</v>
      </c>
      <c r="J1356" s="51">
        <v>202.63</v>
      </c>
      <c r="K1356" s="52">
        <v>0</v>
      </c>
      <c r="L1356" s="51">
        <v>169.11</v>
      </c>
      <c r="M1356" s="52">
        <v>0</v>
      </c>
      <c r="N1356" s="54">
        <v>4</v>
      </c>
      <c r="O1356" s="54">
        <v>4</v>
      </c>
      <c r="P1356" s="55" t="str">
        <f t="shared" si="21"/>
        <v>44</v>
      </c>
      <c r="Q1356" s="55"/>
      <c r="R1356" s="54" t="s">
        <v>7</v>
      </c>
    </row>
    <row r="1357" spans="1:18" x14ac:dyDescent="0.25">
      <c r="A1357" s="2" t="s">
        <v>4082</v>
      </c>
      <c r="B1357" s="2" t="s">
        <v>7609</v>
      </c>
      <c r="C1357" s="2" t="s">
        <v>7610</v>
      </c>
      <c r="D1357" s="51">
        <v>5.4375</v>
      </c>
      <c r="E1357" s="51">
        <v>32.625</v>
      </c>
      <c r="F1357" s="52">
        <v>6</v>
      </c>
      <c r="G1357" s="51">
        <v>27.18</v>
      </c>
      <c r="H1357" s="53">
        <v>6</v>
      </c>
      <c r="I1357" s="52">
        <v>0</v>
      </c>
      <c r="J1357" s="51">
        <v>201</v>
      </c>
      <c r="K1357" s="52">
        <v>0</v>
      </c>
      <c r="L1357" s="51">
        <v>168.37</v>
      </c>
      <c r="M1357" s="52">
        <v>0</v>
      </c>
      <c r="N1357" s="54">
        <v>4</v>
      </c>
      <c r="O1357" s="54">
        <v>4</v>
      </c>
      <c r="P1357" s="55" t="str">
        <f t="shared" si="21"/>
        <v>44</v>
      </c>
      <c r="Q1357" s="55"/>
      <c r="R1357" s="54" t="s">
        <v>3336</v>
      </c>
    </row>
    <row r="1358" spans="1:18" x14ac:dyDescent="0.25">
      <c r="A1358" s="2" t="s">
        <v>4082</v>
      </c>
      <c r="B1358" s="2" t="s">
        <v>7611</v>
      </c>
      <c r="C1358" s="2" t="s">
        <v>7612</v>
      </c>
      <c r="D1358" s="51">
        <v>5.605555555555557</v>
      </c>
      <c r="E1358" s="51">
        <v>33.633299999999998</v>
      </c>
      <c r="F1358" s="52">
        <v>5.99</v>
      </c>
      <c r="G1358" s="51">
        <v>28.02</v>
      </c>
      <c r="H1358" s="53">
        <v>6</v>
      </c>
      <c r="I1358" s="52">
        <v>0</v>
      </c>
      <c r="J1358" s="51">
        <v>201.8</v>
      </c>
      <c r="K1358" s="52">
        <v>0</v>
      </c>
      <c r="L1358" s="51">
        <v>168.16</v>
      </c>
      <c r="M1358" s="52">
        <v>0</v>
      </c>
      <c r="N1358" s="54">
        <v>4</v>
      </c>
      <c r="O1358" s="54">
        <v>4</v>
      </c>
      <c r="P1358" s="55" t="str">
        <f t="shared" si="21"/>
        <v>44</v>
      </c>
      <c r="Q1358" s="55"/>
      <c r="R1358" s="54" t="s">
        <v>3336</v>
      </c>
    </row>
    <row r="1359" spans="1:18" x14ac:dyDescent="0.25">
      <c r="A1359" s="2" t="s">
        <v>4082</v>
      </c>
      <c r="B1359" s="2" t="s">
        <v>7613</v>
      </c>
      <c r="C1359" s="2" t="s">
        <v>7614</v>
      </c>
      <c r="D1359" s="51">
        <v>4.166666666666667</v>
      </c>
      <c r="E1359" s="51">
        <v>25</v>
      </c>
      <c r="F1359" s="52">
        <v>5.99</v>
      </c>
      <c r="G1359" s="51">
        <v>20.83</v>
      </c>
      <c r="H1359" s="53">
        <v>8</v>
      </c>
      <c r="I1359" s="52">
        <v>0</v>
      </c>
      <c r="J1359" s="51">
        <v>200</v>
      </c>
      <c r="K1359" s="52">
        <v>0</v>
      </c>
      <c r="L1359" s="51">
        <v>166.66</v>
      </c>
      <c r="M1359" s="52">
        <v>0</v>
      </c>
      <c r="N1359" s="54">
        <v>4</v>
      </c>
      <c r="O1359" s="54">
        <v>4</v>
      </c>
      <c r="P1359" s="55" t="str">
        <f t="shared" si="21"/>
        <v>44</v>
      </c>
      <c r="Q1359" s="55"/>
      <c r="R1359" s="54" t="s">
        <v>3336</v>
      </c>
    </row>
    <row r="1360" spans="1:18" x14ac:dyDescent="0.25">
      <c r="A1360" s="2" t="s">
        <v>4082</v>
      </c>
      <c r="B1360" s="2" t="s">
        <v>7617</v>
      </c>
      <c r="C1360" s="2" t="s">
        <v>7618</v>
      </c>
      <c r="D1360" s="51">
        <v>4.135416666666667</v>
      </c>
      <c r="E1360" s="51">
        <v>24.8125</v>
      </c>
      <c r="F1360" s="52">
        <v>5.99</v>
      </c>
      <c r="G1360" s="51">
        <v>20.67</v>
      </c>
      <c r="H1360" s="53">
        <v>8</v>
      </c>
      <c r="I1360" s="52">
        <v>0</v>
      </c>
      <c r="J1360" s="51">
        <v>198.5</v>
      </c>
      <c r="K1360" s="52">
        <v>0</v>
      </c>
      <c r="L1360" s="51">
        <v>165.41</v>
      </c>
      <c r="M1360" s="52">
        <v>0</v>
      </c>
      <c r="N1360" s="54">
        <v>4</v>
      </c>
      <c r="O1360" s="54">
        <v>4</v>
      </c>
      <c r="P1360" s="55" t="str">
        <f t="shared" si="21"/>
        <v>44</v>
      </c>
      <c r="Q1360" s="55"/>
      <c r="R1360" s="54" t="s">
        <v>3336</v>
      </c>
    </row>
    <row r="1361" spans="1:18" x14ac:dyDescent="0.25">
      <c r="A1361" s="2" t="s">
        <v>4082</v>
      </c>
      <c r="B1361" s="2" t="s">
        <v>7619</v>
      </c>
      <c r="C1361" s="2" t="s">
        <v>7620</v>
      </c>
      <c r="D1361" s="51">
        <v>6.6</v>
      </c>
      <c r="E1361" s="51">
        <v>39.6</v>
      </c>
      <c r="F1361" s="52">
        <v>6</v>
      </c>
      <c r="G1361" s="51">
        <v>33</v>
      </c>
      <c r="H1361" s="53">
        <v>5</v>
      </c>
      <c r="I1361" s="52">
        <v>0</v>
      </c>
      <c r="J1361" s="51">
        <v>198</v>
      </c>
      <c r="K1361" s="52">
        <v>0</v>
      </c>
      <c r="L1361" s="51">
        <v>165</v>
      </c>
      <c r="M1361" s="52">
        <v>0</v>
      </c>
      <c r="N1361" s="54">
        <v>4</v>
      </c>
      <c r="O1361" s="54">
        <v>4</v>
      </c>
      <c r="P1361" s="55" t="str">
        <f t="shared" si="21"/>
        <v>44</v>
      </c>
      <c r="Q1361" s="55"/>
      <c r="R1361" s="54" t="s">
        <v>3336</v>
      </c>
    </row>
    <row r="1362" spans="1:18" x14ac:dyDescent="0.25">
      <c r="A1362" s="2" t="s">
        <v>4082</v>
      </c>
      <c r="B1362" s="2" t="s">
        <v>7621</v>
      </c>
      <c r="C1362" s="2" t="s">
        <v>7622</v>
      </c>
      <c r="D1362" s="51">
        <v>3.6666666666666665</v>
      </c>
      <c r="E1362" s="51">
        <v>22</v>
      </c>
      <c r="F1362" s="52">
        <v>5.99</v>
      </c>
      <c r="G1362" s="51">
        <v>18.329999999999998</v>
      </c>
      <c r="H1362" s="53">
        <v>9</v>
      </c>
      <c r="I1362" s="52">
        <v>0</v>
      </c>
      <c r="J1362" s="51">
        <v>198</v>
      </c>
      <c r="K1362" s="52">
        <v>0</v>
      </c>
      <c r="L1362" s="51">
        <v>164.99</v>
      </c>
      <c r="M1362" s="52">
        <v>0</v>
      </c>
      <c r="N1362" s="54">
        <v>4</v>
      </c>
      <c r="O1362" s="54">
        <v>4</v>
      </c>
      <c r="P1362" s="55" t="str">
        <f t="shared" si="21"/>
        <v>44</v>
      </c>
      <c r="Q1362" s="55"/>
      <c r="R1362" s="54" t="s">
        <v>3336</v>
      </c>
    </row>
    <row r="1363" spans="1:18" x14ac:dyDescent="0.25">
      <c r="A1363" s="2" t="s">
        <v>4082</v>
      </c>
      <c r="B1363" s="2" t="s">
        <v>6276</v>
      </c>
      <c r="C1363" s="2" t="s">
        <v>6277</v>
      </c>
      <c r="D1363" s="51">
        <v>5.36</v>
      </c>
      <c r="E1363" s="51">
        <v>32.85</v>
      </c>
      <c r="F1363" s="52">
        <v>6.12</v>
      </c>
      <c r="G1363" s="51">
        <v>27.49</v>
      </c>
      <c r="H1363" s="53">
        <v>6</v>
      </c>
      <c r="I1363" s="52">
        <v>0</v>
      </c>
      <c r="J1363" s="51">
        <v>197.1</v>
      </c>
      <c r="K1363" s="52">
        <v>0</v>
      </c>
      <c r="L1363" s="51">
        <v>164.94</v>
      </c>
      <c r="M1363" s="52">
        <v>0</v>
      </c>
      <c r="N1363" s="54">
        <v>4</v>
      </c>
      <c r="O1363" s="54">
        <v>4</v>
      </c>
      <c r="P1363" s="55" t="str">
        <f t="shared" si="21"/>
        <v>44</v>
      </c>
      <c r="Q1363" s="55"/>
      <c r="R1363" s="54" t="s">
        <v>7</v>
      </c>
    </row>
    <row r="1364" spans="1:18" x14ac:dyDescent="0.25">
      <c r="A1364" s="2" t="s">
        <v>4082</v>
      </c>
      <c r="B1364" s="2" t="s">
        <v>7623</v>
      </c>
      <c r="C1364" s="2" t="s">
        <v>4587</v>
      </c>
      <c r="D1364" s="51">
        <v>4.458333333333333</v>
      </c>
      <c r="E1364" s="51">
        <v>26.75</v>
      </c>
      <c r="F1364" s="52">
        <v>6</v>
      </c>
      <c r="G1364" s="51">
        <v>22.29</v>
      </c>
      <c r="H1364" s="53">
        <v>7</v>
      </c>
      <c r="I1364" s="52">
        <v>0</v>
      </c>
      <c r="J1364" s="51">
        <v>196</v>
      </c>
      <c r="K1364" s="52">
        <v>0</v>
      </c>
      <c r="L1364" s="51">
        <v>164.79</v>
      </c>
      <c r="M1364" s="52">
        <v>0</v>
      </c>
      <c r="N1364" s="54">
        <v>4</v>
      </c>
      <c r="O1364" s="54">
        <v>4</v>
      </c>
      <c r="P1364" s="55" t="str">
        <f t="shared" si="21"/>
        <v>44</v>
      </c>
      <c r="Q1364" s="55"/>
      <c r="R1364" s="54" t="s">
        <v>3336</v>
      </c>
    </row>
    <row r="1365" spans="1:18" x14ac:dyDescent="0.25">
      <c r="A1365" s="2" t="s">
        <v>4082</v>
      </c>
      <c r="B1365" s="2" t="s">
        <v>7624</v>
      </c>
      <c r="C1365" s="2" t="s">
        <v>7625</v>
      </c>
      <c r="D1365" s="51">
        <v>3.2833333333333337</v>
      </c>
      <c r="E1365" s="51">
        <v>19.7</v>
      </c>
      <c r="F1365" s="52">
        <v>6</v>
      </c>
      <c r="G1365" s="51">
        <v>16.41</v>
      </c>
      <c r="H1365" s="53">
        <v>10</v>
      </c>
      <c r="I1365" s="52">
        <v>0</v>
      </c>
      <c r="J1365" s="51">
        <v>197</v>
      </c>
      <c r="K1365" s="52">
        <v>0</v>
      </c>
      <c r="L1365" s="51">
        <v>164.16</v>
      </c>
      <c r="M1365" s="52">
        <v>0</v>
      </c>
      <c r="N1365" s="54">
        <v>4</v>
      </c>
      <c r="O1365" s="54">
        <v>4</v>
      </c>
      <c r="P1365" s="55" t="str">
        <f t="shared" si="21"/>
        <v>44</v>
      </c>
      <c r="Q1365" s="55"/>
      <c r="R1365" s="54" t="s">
        <v>3336</v>
      </c>
    </row>
    <row r="1366" spans="1:18" x14ac:dyDescent="0.25">
      <c r="A1366" s="2" t="s">
        <v>4082</v>
      </c>
      <c r="B1366" s="2" t="s">
        <v>6282</v>
      </c>
      <c r="C1366" s="2" t="s">
        <v>6283</v>
      </c>
      <c r="D1366" s="51">
        <v>4.5</v>
      </c>
      <c r="E1366" s="51">
        <v>22.666599999999999</v>
      </c>
      <c r="F1366" s="52">
        <v>5.03</v>
      </c>
      <c r="G1366" s="51">
        <v>18.16</v>
      </c>
      <c r="H1366" s="53">
        <v>9</v>
      </c>
      <c r="I1366" s="52">
        <v>0</v>
      </c>
      <c r="J1366" s="51">
        <v>204</v>
      </c>
      <c r="K1366" s="52">
        <v>0</v>
      </c>
      <c r="L1366" s="51">
        <v>163.5</v>
      </c>
      <c r="M1366" s="52">
        <v>0</v>
      </c>
      <c r="N1366" s="54">
        <v>4</v>
      </c>
      <c r="O1366" s="54">
        <v>4</v>
      </c>
      <c r="P1366" s="55" t="str">
        <f t="shared" si="21"/>
        <v>44</v>
      </c>
      <c r="Q1366" s="55"/>
      <c r="R1366" s="54" t="s">
        <v>7</v>
      </c>
    </row>
    <row r="1367" spans="1:18" x14ac:dyDescent="0.25">
      <c r="A1367" s="2" t="s">
        <v>4082</v>
      </c>
      <c r="B1367" s="2" t="s">
        <v>7626</v>
      </c>
      <c r="C1367" s="2" t="s">
        <v>7627</v>
      </c>
      <c r="D1367" s="51">
        <v>3.6296296296296293</v>
      </c>
      <c r="E1367" s="51">
        <v>21.777699999999999</v>
      </c>
      <c r="F1367" s="52">
        <v>5.99</v>
      </c>
      <c r="G1367" s="51">
        <v>18.14</v>
      </c>
      <c r="H1367" s="53">
        <v>9</v>
      </c>
      <c r="I1367" s="52">
        <v>0</v>
      </c>
      <c r="J1367" s="51">
        <v>196</v>
      </c>
      <c r="K1367" s="52">
        <v>0</v>
      </c>
      <c r="L1367" s="51">
        <v>163.33000000000001</v>
      </c>
      <c r="M1367" s="52">
        <v>0</v>
      </c>
      <c r="N1367" s="54">
        <v>4</v>
      </c>
      <c r="O1367" s="54">
        <v>4</v>
      </c>
      <c r="P1367" s="55" t="str">
        <f t="shared" si="21"/>
        <v>44</v>
      </c>
      <c r="Q1367" s="55"/>
      <c r="R1367" s="54" t="s">
        <v>3336</v>
      </c>
    </row>
    <row r="1368" spans="1:18" x14ac:dyDescent="0.25">
      <c r="A1368" s="2" t="s">
        <v>4082</v>
      </c>
      <c r="B1368" s="2" t="s">
        <v>6284</v>
      </c>
      <c r="C1368" s="2" t="s">
        <v>6285</v>
      </c>
      <c r="D1368" s="51">
        <v>4.22</v>
      </c>
      <c r="E1368" s="51">
        <v>24.574999999999999</v>
      </c>
      <c r="F1368" s="52">
        <v>5.82</v>
      </c>
      <c r="G1368" s="51">
        <v>20.350000000000001</v>
      </c>
      <c r="H1368" s="53">
        <v>8</v>
      </c>
      <c r="I1368" s="52">
        <v>0</v>
      </c>
      <c r="J1368" s="51">
        <v>196.6</v>
      </c>
      <c r="K1368" s="52">
        <v>0</v>
      </c>
      <c r="L1368" s="51">
        <v>162.84</v>
      </c>
      <c r="M1368" s="52">
        <v>0</v>
      </c>
      <c r="N1368" s="54">
        <v>4</v>
      </c>
      <c r="O1368" s="54">
        <v>4</v>
      </c>
      <c r="P1368" s="55" t="str">
        <f t="shared" si="21"/>
        <v>44</v>
      </c>
      <c r="Q1368" s="55"/>
      <c r="R1368" s="54" t="s">
        <v>7</v>
      </c>
    </row>
    <row r="1369" spans="1:18" x14ac:dyDescent="0.25">
      <c r="A1369" s="2" t="s">
        <v>4082</v>
      </c>
      <c r="B1369" s="2" t="s">
        <v>7628</v>
      </c>
      <c r="C1369" s="2" t="s">
        <v>7629</v>
      </c>
      <c r="D1369" s="51">
        <v>10.855555555555554</v>
      </c>
      <c r="E1369" s="51">
        <v>65.133300000000006</v>
      </c>
      <c r="F1369" s="52">
        <v>5.99</v>
      </c>
      <c r="G1369" s="51">
        <v>54.27</v>
      </c>
      <c r="H1369" s="53">
        <v>3</v>
      </c>
      <c r="I1369" s="52">
        <v>0</v>
      </c>
      <c r="J1369" s="51">
        <v>195.4</v>
      </c>
      <c r="K1369" s="52">
        <v>0</v>
      </c>
      <c r="L1369" s="51">
        <v>162.83000000000001</v>
      </c>
      <c r="M1369" s="52">
        <v>0</v>
      </c>
      <c r="N1369" s="54">
        <v>4</v>
      </c>
      <c r="O1369" s="54">
        <v>4</v>
      </c>
      <c r="P1369" s="55" t="str">
        <f t="shared" si="21"/>
        <v>44</v>
      </c>
      <c r="Q1369" s="55"/>
      <c r="R1369" s="54" t="s">
        <v>3336</v>
      </c>
    </row>
    <row r="1370" spans="1:18" x14ac:dyDescent="0.25">
      <c r="A1370" s="2" t="s">
        <v>4082</v>
      </c>
      <c r="B1370" s="2" t="s">
        <v>6288</v>
      </c>
      <c r="C1370" s="2" t="s">
        <v>6289</v>
      </c>
      <c r="D1370" s="51">
        <v>5.25</v>
      </c>
      <c r="E1370" s="51">
        <v>25.5212</v>
      </c>
      <c r="F1370" s="52">
        <v>4.8600000000000003</v>
      </c>
      <c r="G1370" s="51">
        <v>20.27</v>
      </c>
      <c r="H1370" s="53">
        <v>8</v>
      </c>
      <c r="I1370" s="52">
        <v>0</v>
      </c>
      <c r="J1370" s="51">
        <v>204.17</v>
      </c>
      <c r="K1370" s="52">
        <v>0</v>
      </c>
      <c r="L1370" s="51">
        <v>162.16999999999999</v>
      </c>
      <c r="M1370" s="52">
        <v>0</v>
      </c>
      <c r="N1370" s="54">
        <v>4</v>
      </c>
      <c r="O1370" s="54">
        <v>4</v>
      </c>
      <c r="P1370" s="55" t="str">
        <f t="shared" si="21"/>
        <v>44</v>
      </c>
      <c r="Q1370" s="55"/>
      <c r="R1370" s="54" t="s">
        <v>7</v>
      </c>
    </row>
    <row r="1371" spans="1:18" x14ac:dyDescent="0.25">
      <c r="A1371" s="2" t="s">
        <v>4082</v>
      </c>
      <c r="B1371" s="2" t="s">
        <v>6292</v>
      </c>
      <c r="C1371" s="2" t="s">
        <v>6293</v>
      </c>
      <c r="D1371" s="51">
        <v>2.3999999999999995</v>
      </c>
      <c r="E1371" s="51">
        <v>18.5</v>
      </c>
      <c r="F1371" s="52">
        <v>7.7</v>
      </c>
      <c r="G1371" s="51">
        <v>16.100000000000001</v>
      </c>
      <c r="H1371" s="53">
        <v>10</v>
      </c>
      <c r="I1371" s="52">
        <v>0</v>
      </c>
      <c r="J1371" s="51">
        <v>185</v>
      </c>
      <c r="K1371" s="52">
        <v>0</v>
      </c>
      <c r="L1371" s="51">
        <v>161</v>
      </c>
      <c r="M1371" s="52">
        <v>0</v>
      </c>
      <c r="N1371" s="54">
        <v>4</v>
      </c>
      <c r="O1371" s="54">
        <v>4</v>
      </c>
      <c r="P1371" s="55" t="str">
        <f t="shared" si="21"/>
        <v>44</v>
      </c>
      <c r="Q1371" s="55"/>
      <c r="R1371" s="54" t="s">
        <v>7</v>
      </c>
    </row>
    <row r="1372" spans="1:18" x14ac:dyDescent="0.25">
      <c r="A1372" s="2" t="s">
        <v>4082</v>
      </c>
      <c r="B1372" s="2" t="s">
        <v>6294</v>
      </c>
      <c r="C1372" s="2" t="s">
        <v>6295</v>
      </c>
      <c r="D1372" s="51">
        <v>3.02</v>
      </c>
      <c r="E1372" s="51">
        <v>19.100000000000001</v>
      </c>
      <c r="F1372" s="52">
        <v>6.32</v>
      </c>
      <c r="G1372" s="51">
        <v>16.079999999999998</v>
      </c>
      <c r="H1372" s="53">
        <v>10</v>
      </c>
      <c r="I1372" s="52">
        <v>0</v>
      </c>
      <c r="J1372" s="51">
        <v>191</v>
      </c>
      <c r="K1372" s="52">
        <v>0</v>
      </c>
      <c r="L1372" s="51">
        <v>160.80000000000001</v>
      </c>
      <c r="M1372" s="52">
        <v>0</v>
      </c>
      <c r="N1372" s="54">
        <v>4</v>
      </c>
      <c r="O1372" s="54">
        <v>4</v>
      </c>
      <c r="P1372" s="55" t="str">
        <f t="shared" si="21"/>
        <v>44</v>
      </c>
      <c r="Q1372" s="55"/>
      <c r="R1372" s="54" t="s">
        <v>7</v>
      </c>
    </row>
    <row r="1373" spans="1:18" x14ac:dyDescent="0.25">
      <c r="A1373" s="2" t="s">
        <v>4082</v>
      </c>
      <c r="B1373" s="2" t="s">
        <v>6296</v>
      </c>
      <c r="C1373" s="2" t="s">
        <v>6297</v>
      </c>
      <c r="D1373" s="51">
        <v>5.63</v>
      </c>
      <c r="E1373" s="51">
        <v>28.133299999999998</v>
      </c>
      <c r="F1373" s="52">
        <v>4.99</v>
      </c>
      <c r="G1373" s="51">
        <v>22.5</v>
      </c>
      <c r="H1373" s="53">
        <v>7</v>
      </c>
      <c r="I1373" s="52">
        <v>0</v>
      </c>
      <c r="J1373" s="51">
        <v>199.8</v>
      </c>
      <c r="K1373" s="52">
        <v>0</v>
      </c>
      <c r="L1373" s="51">
        <v>160.38999999999999</v>
      </c>
      <c r="M1373" s="52">
        <v>0</v>
      </c>
      <c r="N1373" s="54">
        <v>4</v>
      </c>
      <c r="O1373" s="54">
        <v>4</v>
      </c>
      <c r="P1373" s="55" t="str">
        <f t="shared" si="21"/>
        <v>44</v>
      </c>
      <c r="Q1373" s="55"/>
      <c r="R1373" s="54" t="s">
        <v>7</v>
      </c>
    </row>
    <row r="1374" spans="1:18" x14ac:dyDescent="0.25">
      <c r="A1374" s="2" t="s">
        <v>4082</v>
      </c>
      <c r="B1374" s="2" t="s">
        <v>7630</v>
      </c>
      <c r="C1374" s="2" t="s">
        <v>7631</v>
      </c>
      <c r="D1374" s="51">
        <v>5.333333333333333</v>
      </c>
      <c r="E1374" s="51">
        <v>32</v>
      </c>
      <c r="F1374" s="52">
        <v>6</v>
      </c>
      <c r="G1374" s="51">
        <v>26.66</v>
      </c>
      <c r="H1374" s="53">
        <v>6</v>
      </c>
      <c r="I1374" s="52">
        <v>0</v>
      </c>
      <c r="J1374" s="51">
        <v>192</v>
      </c>
      <c r="K1374" s="52">
        <v>0</v>
      </c>
      <c r="L1374" s="51">
        <v>160</v>
      </c>
      <c r="M1374" s="52">
        <v>0</v>
      </c>
      <c r="N1374" s="54">
        <v>4</v>
      </c>
      <c r="O1374" s="54">
        <v>4</v>
      </c>
      <c r="P1374" s="55" t="str">
        <f t="shared" si="21"/>
        <v>44</v>
      </c>
      <c r="Q1374" s="55"/>
      <c r="R1374" s="54" t="s">
        <v>3336</v>
      </c>
    </row>
    <row r="1375" spans="1:18" x14ac:dyDescent="0.25">
      <c r="A1375" s="2" t="s">
        <v>4082</v>
      </c>
      <c r="B1375" s="2" t="s">
        <v>6298</v>
      </c>
      <c r="C1375" s="2" t="s">
        <v>6299</v>
      </c>
      <c r="D1375" s="51">
        <v>4.05</v>
      </c>
      <c r="E1375" s="51">
        <v>21.777699999999999</v>
      </c>
      <c r="F1375" s="52">
        <v>5.37</v>
      </c>
      <c r="G1375" s="51">
        <v>17.72</v>
      </c>
      <c r="H1375" s="53">
        <v>9</v>
      </c>
      <c r="I1375" s="52">
        <v>0</v>
      </c>
      <c r="J1375" s="51">
        <v>196</v>
      </c>
      <c r="K1375" s="52">
        <v>0</v>
      </c>
      <c r="L1375" s="51">
        <v>159.55000000000001</v>
      </c>
      <c r="M1375" s="52">
        <v>0</v>
      </c>
      <c r="N1375" s="54">
        <v>4</v>
      </c>
      <c r="O1375" s="54">
        <v>4</v>
      </c>
      <c r="P1375" s="55" t="str">
        <f t="shared" si="21"/>
        <v>44</v>
      </c>
      <c r="Q1375" s="55"/>
      <c r="R1375" s="54" t="s">
        <v>7</v>
      </c>
    </row>
    <row r="1376" spans="1:18" x14ac:dyDescent="0.25">
      <c r="A1376" s="2" t="s">
        <v>4082</v>
      </c>
      <c r="B1376" s="2" t="s">
        <v>7632</v>
      </c>
      <c r="C1376" s="2" t="s">
        <v>7633</v>
      </c>
      <c r="D1376" s="51">
        <v>7.9583333333333339</v>
      </c>
      <c r="E1376" s="51">
        <v>47.75</v>
      </c>
      <c r="F1376" s="52">
        <v>6</v>
      </c>
      <c r="G1376" s="51">
        <v>39.79</v>
      </c>
      <c r="H1376" s="53">
        <v>4</v>
      </c>
      <c r="I1376" s="52">
        <v>0</v>
      </c>
      <c r="J1376" s="51">
        <v>191</v>
      </c>
      <c r="K1376" s="52">
        <v>0</v>
      </c>
      <c r="L1376" s="51">
        <v>159.16</v>
      </c>
      <c r="M1376" s="52">
        <v>0</v>
      </c>
      <c r="N1376" s="54">
        <v>4</v>
      </c>
      <c r="O1376" s="54">
        <v>4</v>
      </c>
      <c r="P1376" s="55" t="str">
        <f t="shared" si="21"/>
        <v>44</v>
      </c>
      <c r="Q1376" s="55"/>
      <c r="R1376" s="54" t="s">
        <v>3336</v>
      </c>
    </row>
    <row r="1377" spans="1:18" x14ac:dyDescent="0.25">
      <c r="A1377" s="2" t="s">
        <v>4082</v>
      </c>
      <c r="B1377" s="2" t="s">
        <v>7634</v>
      </c>
      <c r="C1377" s="2" t="s">
        <v>7635</v>
      </c>
      <c r="D1377" s="51">
        <v>5.3055555555555545</v>
      </c>
      <c r="E1377" s="51">
        <v>31.833300000000001</v>
      </c>
      <c r="F1377" s="52">
        <v>5.99</v>
      </c>
      <c r="G1377" s="51">
        <v>26.52</v>
      </c>
      <c r="H1377" s="53">
        <v>6</v>
      </c>
      <c r="I1377" s="52">
        <v>0</v>
      </c>
      <c r="J1377" s="51">
        <v>191</v>
      </c>
      <c r="K1377" s="52">
        <v>0</v>
      </c>
      <c r="L1377" s="51">
        <v>159.16</v>
      </c>
      <c r="M1377" s="52">
        <v>0</v>
      </c>
      <c r="N1377" s="54">
        <v>4</v>
      </c>
      <c r="O1377" s="54">
        <v>4</v>
      </c>
      <c r="P1377" s="55" t="str">
        <f t="shared" si="21"/>
        <v>44</v>
      </c>
      <c r="Q1377" s="55"/>
      <c r="R1377" s="54" t="s">
        <v>3336</v>
      </c>
    </row>
    <row r="1378" spans="1:18" x14ac:dyDescent="0.25">
      <c r="A1378" s="2" t="s">
        <v>4082</v>
      </c>
      <c r="B1378" s="2" t="s">
        <v>7636</v>
      </c>
      <c r="C1378" s="2" t="s">
        <v>7637</v>
      </c>
      <c r="D1378" s="51">
        <v>3.166666666666667</v>
      </c>
      <c r="E1378" s="51">
        <v>19</v>
      </c>
      <c r="F1378" s="52">
        <v>5.99</v>
      </c>
      <c r="G1378" s="51">
        <v>15.83</v>
      </c>
      <c r="H1378" s="53">
        <v>10</v>
      </c>
      <c r="I1378" s="52">
        <v>0</v>
      </c>
      <c r="J1378" s="51">
        <v>190</v>
      </c>
      <c r="K1378" s="52">
        <v>0</v>
      </c>
      <c r="L1378" s="51">
        <v>158.33000000000001</v>
      </c>
      <c r="M1378" s="52">
        <v>0</v>
      </c>
      <c r="N1378" s="54">
        <v>4</v>
      </c>
      <c r="O1378" s="54">
        <v>4</v>
      </c>
      <c r="P1378" s="55" t="str">
        <f t="shared" si="21"/>
        <v>44</v>
      </c>
      <c r="Q1378" s="55"/>
      <c r="R1378" s="54" t="s">
        <v>3336</v>
      </c>
    </row>
    <row r="1379" spans="1:18" x14ac:dyDescent="0.25">
      <c r="A1379" s="2" t="s">
        <v>4082</v>
      </c>
      <c r="B1379" s="2" t="s">
        <v>7638</v>
      </c>
      <c r="C1379" s="2" t="s">
        <v>7639</v>
      </c>
      <c r="D1379" s="51">
        <v>3.5185185185185186</v>
      </c>
      <c r="E1379" s="51">
        <v>21.1111</v>
      </c>
      <c r="F1379" s="52">
        <v>5.99</v>
      </c>
      <c r="G1379" s="51">
        <v>17.59</v>
      </c>
      <c r="H1379" s="53">
        <v>9</v>
      </c>
      <c r="I1379" s="52">
        <v>0</v>
      </c>
      <c r="J1379" s="51">
        <v>190</v>
      </c>
      <c r="K1379" s="52">
        <v>0</v>
      </c>
      <c r="L1379" s="51">
        <v>158.33000000000001</v>
      </c>
      <c r="M1379" s="52">
        <v>0</v>
      </c>
      <c r="N1379" s="54">
        <v>4</v>
      </c>
      <c r="O1379" s="54">
        <v>4</v>
      </c>
      <c r="P1379" s="55" t="str">
        <f t="shared" si="21"/>
        <v>44</v>
      </c>
      <c r="Q1379" s="55"/>
      <c r="R1379" s="54" t="s">
        <v>3336</v>
      </c>
    </row>
    <row r="1380" spans="1:18" x14ac:dyDescent="0.25">
      <c r="A1380" s="2" t="s">
        <v>4082</v>
      </c>
      <c r="B1380" s="2" t="s">
        <v>7640</v>
      </c>
      <c r="C1380" s="2" t="s">
        <v>7641</v>
      </c>
      <c r="D1380" s="51">
        <v>3.5</v>
      </c>
      <c r="E1380" s="51">
        <v>21</v>
      </c>
      <c r="F1380" s="52">
        <v>6</v>
      </c>
      <c r="G1380" s="51">
        <v>17.5</v>
      </c>
      <c r="H1380" s="53">
        <v>9</v>
      </c>
      <c r="I1380" s="52">
        <v>0</v>
      </c>
      <c r="J1380" s="51">
        <v>189</v>
      </c>
      <c r="K1380" s="52">
        <v>0</v>
      </c>
      <c r="L1380" s="51">
        <v>157.5</v>
      </c>
      <c r="M1380" s="52">
        <v>0</v>
      </c>
      <c r="N1380" s="54">
        <v>4</v>
      </c>
      <c r="O1380" s="54">
        <v>4</v>
      </c>
      <c r="P1380" s="55" t="str">
        <f t="shared" si="21"/>
        <v>44</v>
      </c>
      <c r="Q1380" s="55"/>
      <c r="R1380" s="54" t="s">
        <v>3336</v>
      </c>
    </row>
    <row r="1381" spans="1:18" x14ac:dyDescent="0.25">
      <c r="A1381" s="2" t="s">
        <v>4082</v>
      </c>
      <c r="B1381" s="2" t="s">
        <v>6302</v>
      </c>
      <c r="C1381" s="2" t="s">
        <v>6303</v>
      </c>
      <c r="D1381" s="51">
        <v>3</v>
      </c>
      <c r="E1381" s="51">
        <v>20.375</v>
      </c>
      <c r="F1381" s="52">
        <v>6.79</v>
      </c>
      <c r="G1381" s="51">
        <v>17.37</v>
      </c>
      <c r="H1381" s="53">
        <v>9</v>
      </c>
      <c r="I1381" s="52">
        <v>0</v>
      </c>
      <c r="J1381" s="51">
        <v>184</v>
      </c>
      <c r="K1381" s="52">
        <v>0</v>
      </c>
      <c r="L1381" s="51">
        <v>157</v>
      </c>
      <c r="M1381" s="52">
        <v>0</v>
      </c>
      <c r="N1381" s="54">
        <v>4</v>
      </c>
      <c r="O1381" s="54">
        <v>4</v>
      </c>
      <c r="P1381" s="55" t="str">
        <f t="shared" si="21"/>
        <v>44</v>
      </c>
      <c r="Q1381" s="55"/>
      <c r="R1381" s="54" t="s">
        <v>7</v>
      </c>
    </row>
    <row r="1382" spans="1:18" x14ac:dyDescent="0.25">
      <c r="A1382" s="2" t="s">
        <v>4082</v>
      </c>
      <c r="B1382" s="2" t="s">
        <v>7642</v>
      </c>
      <c r="C1382" s="2" t="s">
        <v>7643</v>
      </c>
      <c r="D1382" s="51">
        <v>3.9166666666666661</v>
      </c>
      <c r="E1382" s="51">
        <v>23.5</v>
      </c>
      <c r="F1382" s="52">
        <v>5.99</v>
      </c>
      <c r="G1382" s="51">
        <v>19.579999999999998</v>
      </c>
      <c r="H1382" s="53">
        <v>8</v>
      </c>
      <c r="I1382" s="52">
        <v>0</v>
      </c>
      <c r="J1382" s="51">
        <v>188</v>
      </c>
      <c r="K1382" s="52">
        <v>0</v>
      </c>
      <c r="L1382" s="51">
        <v>156.66</v>
      </c>
      <c r="M1382" s="52">
        <v>0</v>
      </c>
      <c r="N1382" s="54">
        <v>4</v>
      </c>
      <c r="O1382" s="54">
        <v>4</v>
      </c>
      <c r="P1382" s="55" t="str">
        <f t="shared" si="21"/>
        <v>44</v>
      </c>
      <c r="Q1382" s="55"/>
      <c r="R1382" s="54" t="s">
        <v>3336</v>
      </c>
    </row>
    <row r="1383" spans="1:18" x14ac:dyDescent="0.25">
      <c r="A1383" s="2" t="s">
        <v>4082</v>
      </c>
      <c r="B1383" s="2" t="s">
        <v>7644</v>
      </c>
      <c r="C1383" s="2" t="s">
        <v>7645</v>
      </c>
      <c r="D1383" s="51">
        <v>5.2166666666666668</v>
      </c>
      <c r="E1383" s="51">
        <v>31.3</v>
      </c>
      <c r="F1383" s="52">
        <v>5.99</v>
      </c>
      <c r="G1383" s="51">
        <v>26.08</v>
      </c>
      <c r="H1383" s="53">
        <v>6</v>
      </c>
      <c r="I1383" s="52">
        <v>0</v>
      </c>
      <c r="J1383" s="51">
        <v>187.8</v>
      </c>
      <c r="K1383" s="52">
        <v>0</v>
      </c>
      <c r="L1383" s="51">
        <v>156.49</v>
      </c>
      <c r="M1383" s="52">
        <v>0</v>
      </c>
      <c r="N1383" s="54">
        <v>4</v>
      </c>
      <c r="O1383" s="54">
        <v>4</v>
      </c>
      <c r="P1383" s="55" t="str">
        <f t="shared" si="21"/>
        <v>44</v>
      </c>
      <c r="Q1383" s="55"/>
      <c r="R1383" s="54" t="s">
        <v>3336</v>
      </c>
    </row>
    <row r="1384" spans="1:18" x14ac:dyDescent="0.25">
      <c r="A1384" s="2" t="s">
        <v>4082</v>
      </c>
      <c r="B1384" s="2" t="s">
        <v>7646</v>
      </c>
      <c r="C1384" s="2" t="s">
        <v>7647</v>
      </c>
      <c r="D1384" s="51">
        <v>2.833333333333333</v>
      </c>
      <c r="E1384" s="51">
        <v>17</v>
      </c>
      <c r="F1384" s="52">
        <v>6</v>
      </c>
      <c r="G1384" s="51">
        <v>14.16</v>
      </c>
      <c r="H1384" s="53">
        <v>11</v>
      </c>
      <c r="I1384" s="52">
        <v>0</v>
      </c>
      <c r="J1384" s="51">
        <v>187</v>
      </c>
      <c r="K1384" s="52">
        <v>0</v>
      </c>
      <c r="L1384" s="51">
        <v>155.83000000000001</v>
      </c>
      <c r="M1384" s="52">
        <v>0</v>
      </c>
      <c r="N1384" s="54">
        <v>4</v>
      </c>
      <c r="O1384" s="54">
        <v>4</v>
      </c>
      <c r="P1384" s="55" t="str">
        <f t="shared" si="21"/>
        <v>44</v>
      </c>
      <c r="Q1384" s="55"/>
      <c r="R1384" s="54" t="s">
        <v>3336</v>
      </c>
    </row>
    <row r="1385" spans="1:18" x14ac:dyDescent="0.25">
      <c r="A1385" s="2" t="s">
        <v>4082</v>
      </c>
      <c r="B1385" s="2" t="s">
        <v>6306</v>
      </c>
      <c r="C1385" s="2" t="s">
        <v>6307</v>
      </c>
      <c r="D1385" s="51">
        <v>4.53</v>
      </c>
      <c r="E1385" s="51">
        <v>30.5</v>
      </c>
      <c r="F1385" s="52">
        <v>6.73</v>
      </c>
      <c r="G1385" s="51">
        <v>25.97</v>
      </c>
      <c r="H1385" s="53">
        <v>6</v>
      </c>
      <c r="I1385" s="52">
        <v>0</v>
      </c>
      <c r="J1385" s="51">
        <v>183</v>
      </c>
      <c r="K1385" s="52">
        <v>0</v>
      </c>
      <c r="L1385" s="51">
        <v>155.82</v>
      </c>
      <c r="M1385" s="52">
        <v>0</v>
      </c>
      <c r="N1385" s="54">
        <v>4</v>
      </c>
      <c r="O1385" s="54">
        <v>4</v>
      </c>
      <c r="P1385" s="55" t="str">
        <f t="shared" si="21"/>
        <v>44</v>
      </c>
      <c r="Q1385" s="55"/>
      <c r="R1385" s="54" t="s">
        <v>7</v>
      </c>
    </row>
    <row r="1386" spans="1:18" x14ac:dyDescent="0.25">
      <c r="A1386" s="2" t="s">
        <v>4082</v>
      </c>
      <c r="B1386" s="2" t="s">
        <v>7650</v>
      </c>
      <c r="C1386" s="2" t="s">
        <v>7651</v>
      </c>
      <c r="D1386" s="51">
        <v>6.166666666666667</v>
      </c>
      <c r="E1386" s="51">
        <v>37</v>
      </c>
      <c r="F1386" s="52">
        <v>5.99</v>
      </c>
      <c r="G1386" s="51">
        <v>30.83</v>
      </c>
      <c r="H1386" s="53">
        <v>5</v>
      </c>
      <c r="I1386" s="52">
        <v>0</v>
      </c>
      <c r="J1386" s="51">
        <v>185</v>
      </c>
      <c r="K1386" s="52">
        <v>0</v>
      </c>
      <c r="L1386" s="51">
        <v>154.16</v>
      </c>
      <c r="M1386" s="52">
        <v>0</v>
      </c>
      <c r="N1386" s="54">
        <v>4</v>
      </c>
      <c r="O1386" s="54">
        <v>4</v>
      </c>
      <c r="P1386" s="55" t="str">
        <f t="shared" si="21"/>
        <v>44</v>
      </c>
      <c r="Q1386" s="55"/>
      <c r="R1386" s="54" t="s">
        <v>3336</v>
      </c>
    </row>
    <row r="1387" spans="1:18" x14ac:dyDescent="0.25">
      <c r="A1387" s="2" t="s">
        <v>4082</v>
      </c>
      <c r="B1387" s="2" t="s">
        <v>7652</v>
      </c>
      <c r="C1387" s="2" t="s">
        <v>4833</v>
      </c>
      <c r="D1387" s="51">
        <v>7.7058333333333335</v>
      </c>
      <c r="E1387" s="51">
        <v>46.234999999999999</v>
      </c>
      <c r="F1387" s="52">
        <v>6</v>
      </c>
      <c r="G1387" s="51">
        <v>38.520000000000003</v>
      </c>
      <c r="H1387" s="53">
        <v>4</v>
      </c>
      <c r="I1387" s="52">
        <v>0</v>
      </c>
      <c r="J1387" s="51">
        <v>184.94</v>
      </c>
      <c r="K1387" s="52">
        <v>0</v>
      </c>
      <c r="L1387" s="51">
        <v>154.11000000000001</v>
      </c>
      <c r="M1387" s="52">
        <v>0</v>
      </c>
      <c r="N1387" s="54">
        <v>4</v>
      </c>
      <c r="O1387" s="54">
        <v>4</v>
      </c>
      <c r="P1387" s="55" t="str">
        <f t="shared" si="21"/>
        <v>44</v>
      </c>
      <c r="Q1387" s="55"/>
      <c r="R1387" s="54" t="s">
        <v>3336</v>
      </c>
    </row>
    <row r="1388" spans="1:18" x14ac:dyDescent="0.25">
      <c r="A1388" s="2" t="s">
        <v>4082</v>
      </c>
      <c r="B1388" s="2" t="s">
        <v>6308</v>
      </c>
      <c r="C1388" s="2" t="s">
        <v>6309</v>
      </c>
      <c r="D1388" s="51">
        <v>3.9200000000000008</v>
      </c>
      <c r="E1388" s="51">
        <v>25.714200000000002</v>
      </c>
      <c r="F1388" s="52">
        <v>6.55</v>
      </c>
      <c r="G1388" s="51">
        <v>21.79</v>
      </c>
      <c r="H1388" s="53">
        <v>7</v>
      </c>
      <c r="I1388" s="52">
        <v>0</v>
      </c>
      <c r="J1388" s="51">
        <v>180</v>
      </c>
      <c r="K1388" s="52">
        <v>0</v>
      </c>
      <c r="L1388" s="51">
        <v>152.56</v>
      </c>
      <c r="M1388" s="52">
        <v>0</v>
      </c>
      <c r="N1388" s="54">
        <v>4</v>
      </c>
      <c r="O1388" s="54">
        <v>4</v>
      </c>
      <c r="P1388" s="55" t="str">
        <f t="shared" si="21"/>
        <v>44</v>
      </c>
      <c r="Q1388" s="55"/>
      <c r="R1388" s="54" t="s">
        <v>7</v>
      </c>
    </row>
    <row r="1389" spans="1:18" x14ac:dyDescent="0.25">
      <c r="A1389" s="2" t="s">
        <v>4082</v>
      </c>
      <c r="B1389" s="2" t="s">
        <v>6310</v>
      </c>
      <c r="C1389" s="2" t="s">
        <v>6311</v>
      </c>
      <c r="D1389" s="51">
        <v>1.8799999999999994</v>
      </c>
      <c r="E1389" s="51">
        <v>18.777699999999999</v>
      </c>
      <c r="F1389" s="52">
        <v>9.98</v>
      </c>
      <c r="G1389" s="51">
        <v>16.89</v>
      </c>
      <c r="H1389" s="53">
        <v>9</v>
      </c>
      <c r="I1389" s="52">
        <v>0</v>
      </c>
      <c r="J1389" s="51">
        <v>169</v>
      </c>
      <c r="K1389" s="52">
        <v>0</v>
      </c>
      <c r="L1389" s="51">
        <v>152.08000000000001</v>
      </c>
      <c r="M1389" s="52">
        <v>0</v>
      </c>
      <c r="N1389" s="54">
        <v>4</v>
      </c>
      <c r="O1389" s="54">
        <v>4</v>
      </c>
      <c r="P1389" s="55" t="str">
        <f t="shared" si="21"/>
        <v>44</v>
      </c>
      <c r="Q1389" s="55"/>
      <c r="R1389" s="54" t="s">
        <v>7</v>
      </c>
    </row>
    <row r="1390" spans="1:18" x14ac:dyDescent="0.25">
      <c r="A1390" s="2" t="s">
        <v>4082</v>
      </c>
      <c r="B1390" s="2" t="s">
        <v>6312</v>
      </c>
      <c r="C1390" s="2" t="s">
        <v>6313</v>
      </c>
      <c r="D1390" s="51">
        <v>16.43</v>
      </c>
      <c r="E1390" s="51">
        <v>67</v>
      </c>
      <c r="F1390" s="52">
        <v>4.07</v>
      </c>
      <c r="G1390" s="51">
        <v>50.57</v>
      </c>
      <c r="H1390" s="53">
        <v>3</v>
      </c>
      <c r="I1390" s="52">
        <v>0</v>
      </c>
      <c r="J1390" s="51">
        <v>201</v>
      </c>
      <c r="K1390" s="52">
        <v>0</v>
      </c>
      <c r="L1390" s="51">
        <v>151.71</v>
      </c>
      <c r="M1390" s="52">
        <v>0</v>
      </c>
      <c r="N1390" s="54">
        <v>4</v>
      </c>
      <c r="O1390" s="54">
        <v>4</v>
      </c>
      <c r="P1390" s="55" t="str">
        <f t="shared" si="21"/>
        <v>44</v>
      </c>
      <c r="Q1390" s="55"/>
      <c r="R1390" s="54" t="s">
        <v>7</v>
      </c>
    </row>
    <row r="1391" spans="1:18" x14ac:dyDescent="0.25">
      <c r="A1391" s="2" t="s">
        <v>4082</v>
      </c>
      <c r="B1391" s="2" t="s">
        <v>6314</v>
      </c>
      <c r="C1391" s="2" t="s">
        <v>6315</v>
      </c>
      <c r="D1391" s="51">
        <v>1.8799999999999994</v>
      </c>
      <c r="E1391" s="51">
        <v>17.05</v>
      </c>
      <c r="F1391" s="52">
        <v>9.06</v>
      </c>
      <c r="G1391" s="51">
        <v>15.17</v>
      </c>
      <c r="H1391" s="53">
        <v>10</v>
      </c>
      <c r="I1391" s="52">
        <v>0</v>
      </c>
      <c r="J1391" s="51">
        <v>170.5</v>
      </c>
      <c r="K1391" s="52">
        <v>0</v>
      </c>
      <c r="L1391" s="51">
        <v>151.69999999999999</v>
      </c>
      <c r="M1391" s="52">
        <v>0</v>
      </c>
      <c r="N1391" s="54">
        <v>4</v>
      </c>
      <c r="O1391" s="54">
        <v>4</v>
      </c>
      <c r="P1391" s="55" t="str">
        <f t="shared" si="21"/>
        <v>44</v>
      </c>
      <c r="Q1391" s="55"/>
      <c r="R1391" s="54" t="s">
        <v>7</v>
      </c>
    </row>
    <row r="1392" spans="1:18" x14ac:dyDescent="0.25">
      <c r="A1392" s="2" t="s">
        <v>4082</v>
      </c>
      <c r="B1392" s="2" t="s">
        <v>6316</v>
      </c>
      <c r="C1392" s="2" t="s">
        <v>6317</v>
      </c>
      <c r="D1392" s="51">
        <v>4.95</v>
      </c>
      <c r="E1392" s="51">
        <v>26.528500000000001</v>
      </c>
      <c r="F1392" s="52">
        <v>5.35</v>
      </c>
      <c r="G1392" s="51">
        <v>21.57</v>
      </c>
      <c r="H1392" s="53">
        <v>7</v>
      </c>
      <c r="I1392" s="52">
        <v>0</v>
      </c>
      <c r="J1392" s="51">
        <v>185.7</v>
      </c>
      <c r="K1392" s="52">
        <v>0</v>
      </c>
      <c r="L1392" s="51">
        <v>151.05000000000001</v>
      </c>
      <c r="M1392" s="52">
        <v>0</v>
      </c>
      <c r="N1392" s="54">
        <v>4</v>
      </c>
      <c r="O1392" s="54">
        <v>4</v>
      </c>
      <c r="P1392" s="55" t="str">
        <f t="shared" si="21"/>
        <v>44</v>
      </c>
      <c r="Q1392" s="55"/>
      <c r="R1392" s="54" t="s">
        <v>7</v>
      </c>
    </row>
    <row r="1393" spans="1:18" x14ac:dyDescent="0.25">
      <c r="A1393" s="2" t="s">
        <v>4082</v>
      </c>
      <c r="B1393" s="2" t="s">
        <v>6318</v>
      </c>
      <c r="C1393" s="2" t="s">
        <v>6319</v>
      </c>
      <c r="D1393" s="51">
        <v>7.8</v>
      </c>
      <c r="E1393" s="51">
        <v>46.875</v>
      </c>
      <c r="F1393" s="52">
        <v>6</v>
      </c>
      <c r="G1393" s="51">
        <v>39.07</v>
      </c>
      <c r="H1393" s="53">
        <v>4</v>
      </c>
      <c r="I1393" s="52">
        <v>0</v>
      </c>
      <c r="J1393" s="51">
        <v>181.75</v>
      </c>
      <c r="K1393" s="52">
        <v>0</v>
      </c>
      <c r="L1393" s="51">
        <v>150.55000000000001</v>
      </c>
      <c r="M1393" s="52">
        <v>0</v>
      </c>
      <c r="N1393" s="54">
        <v>4</v>
      </c>
      <c r="O1393" s="54">
        <v>4</v>
      </c>
      <c r="P1393" s="55" t="str">
        <f t="shared" si="21"/>
        <v>44</v>
      </c>
      <c r="Q1393" s="55"/>
      <c r="R1393" s="54" t="s">
        <v>7</v>
      </c>
    </row>
    <row r="1394" spans="1:18" x14ac:dyDescent="0.25">
      <c r="A1394" s="2" t="s">
        <v>4082</v>
      </c>
      <c r="B1394" s="2" t="s">
        <v>6320</v>
      </c>
      <c r="C1394" s="2" t="s">
        <v>6321</v>
      </c>
      <c r="D1394" s="51">
        <v>3.6000000000000005</v>
      </c>
      <c r="E1394" s="51">
        <v>18.7333</v>
      </c>
      <c r="F1394" s="52">
        <v>5.2</v>
      </c>
      <c r="G1394" s="51">
        <v>15.13</v>
      </c>
      <c r="H1394" s="53">
        <v>10</v>
      </c>
      <c r="I1394" s="52">
        <v>0</v>
      </c>
      <c r="J1394" s="51">
        <v>186.4</v>
      </c>
      <c r="K1394" s="52">
        <v>0</v>
      </c>
      <c r="L1394" s="51">
        <v>150.4</v>
      </c>
      <c r="M1394" s="52">
        <v>0</v>
      </c>
      <c r="N1394" s="54">
        <v>4</v>
      </c>
      <c r="O1394" s="54">
        <v>4</v>
      </c>
      <c r="P1394" s="55" t="str">
        <f t="shared" si="21"/>
        <v>44</v>
      </c>
      <c r="Q1394" s="55"/>
      <c r="R1394" s="54" t="s">
        <v>7</v>
      </c>
    </row>
    <row r="1395" spans="1:18" x14ac:dyDescent="0.25">
      <c r="A1395" s="2" t="s">
        <v>4082</v>
      </c>
      <c r="B1395" s="2" t="s">
        <v>6322</v>
      </c>
      <c r="C1395" s="2" t="s">
        <v>6323</v>
      </c>
      <c r="D1395" s="51">
        <v>3.06</v>
      </c>
      <c r="E1395" s="51">
        <v>28.066600000000001</v>
      </c>
      <c r="F1395" s="52">
        <v>9.17</v>
      </c>
      <c r="G1395" s="51">
        <v>25</v>
      </c>
      <c r="H1395" s="53">
        <v>6</v>
      </c>
      <c r="I1395" s="52">
        <v>0</v>
      </c>
      <c r="J1395" s="51">
        <v>168.4</v>
      </c>
      <c r="K1395" s="52">
        <v>0</v>
      </c>
      <c r="L1395" s="51">
        <v>150.04</v>
      </c>
      <c r="M1395" s="52">
        <v>0</v>
      </c>
      <c r="N1395" s="54">
        <v>4</v>
      </c>
      <c r="O1395" s="54">
        <v>4</v>
      </c>
      <c r="P1395" s="55" t="str">
        <f t="shared" si="21"/>
        <v>44</v>
      </c>
      <c r="Q1395" s="55"/>
      <c r="R1395" s="54" t="s">
        <v>7</v>
      </c>
    </row>
    <row r="1396" spans="1:18" x14ac:dyDescent="0.25">
      <c r="A1396" s="2" t="s">
        <v>4082</v>
      </c>
      <c r="B1396" s="2" t="s">
        <v>7655</v>
      </c>
      <c r="C1396" s="2" t="s">
        <v>7656</v>
      </c>
      <c r="D1396" s="51">
        <v>5</v>
      </c>
      <c r="E1396" s="51">
        <v>30</v>
      </c>
      <c r="F1396" s="52">
        <v>6</v>
      </c>
      <c r="G1396" s="51">
        <v>25</v>
      </c>
      <c r="H1396" s="53">
        <v>6</v>
      </c>
      <c r="I1396" s="52">
        <v>0</v>
      </c>
      <c r="J1396" s="51">
        <v>180</v>
      </c>
      <c r="K1396" s="52">
        <v>0</v>
      </c>
      <c r="L1396" s="51">
        <v>150</v>
      </c>
      <c r="M1396" s="52">
        <v>0</v>
      </c>
      <c r="N1396" s="54">
        <v>4</v>
      </c>
      <c r="O1396" s="54">
        <v>4</v>
      </c>
      <c r="P1396" s="55" t="str">
        <f t="shared" si="21"/>
        <v>44</v>
      </c>
      <c r="Q1396" s="55"/>
      <c r="R1396" s="54" t="s">
        <v>3336</v>
      </c>
    </row>
    <row r="1397" spans="1:18" x14ac:dyDescent="0.25">
      <c r="A1397" s="2" t="s">
        <v>4082</v>
      </c>
      <c r="B1397" s="2" t="s">
        <v>7657</v>
      </c>
      <c r="C1397" s="2" t="s">
        <v>7658</v>
      </c>
      <c r="D1397" s="51">
        <v>3.333333333333333</v>
      </c>
      <c r="E1397" s="51">
        <v>20</v>
      </c>
      <c r="F1397" s="52">
        <v>6</v>
      </c>
      <c r="G1397" s="51">
        <v>16.66</v>
      </c>
      <c r="H1397" s="53">
        <v>9</v>
      </c>
      <c r="I1397" s="52">
        <v>0</v>
      </c>
      <c r="J1397" s="51">
        <v>180</v>
      </c>
      <c r="K1397" s="52">
        <v>0</v>
      </c>
      <c r="L1397" s="51">
        <v>150</v>
      </c>
      <c r="M1397" s="52">
        <v>0</v>
      </c>
      <c r="N1397" s="54">
        <v>4</v>
      </c>
      <c r="O1397" s="54">
        <v>4</v>
      </c>
      <c r="P1397" s="55" t="str">
        <f t="shared" si="21"/>
        <v>44</v>
      </c>
      <c r="Q1397" s="55"/>
      <c r="R1397" s="54" t="s">
        <v>3336</v>
      </c>
    </row>
    <row r="1398" spans="1:18" x14ac:dyDescent="0.25">
      <c r="A1398" s="2" t="s">
        <v>4082</v>
      </c>
      <c r="B1398" s="2" t="s">
        <v>7659</v>
      </c>
      <c r="C1398" s="2" t="s">
        <v>7660</v>
      </c>
      <c r="D1398" s="51">
        <v>3.333333333333333</v>
      </c>
      <c r="E1398" s="51">
        <v>20</v>
      </c>
      <c r="F1398" s="52">
        <v>6</v>
      </c>
      <c r="G1398" s="51">
        <v>16.66</v>
      </c>
      <c r="H1398" s="53">
        <v>9</v>
      </c>
      <c r="I1398" s="52">
        <v>0</v>
      </c>
      <c r="J1398" s="51">
        <v>180</v>
      </c>
      <c r="K1398" s="52">
        <v>0</v>
      </c>
      <c r="L1398" s="51">
        <v>150</v>
      </c>
      <c r="M1398" s="52">
        <v>0</v>
      </c>
      <c r="N1398" s="54">
        <v>4</v>
      </c>
      <c r="O1398" s="54">
        <v>4</v>
      </c>
      <c r="P1398" s="55" t="str">
        <f t="shared" si="21"/>
        <v>44</v>
      </c>
      <c r="Q1398" s="55"/>
      <c r="R1398" s="54" t="s">
        <v>3336</v>
      </c>
    </row>
    <row r="1399" spans="1:18" x14ac:dyDescent="0.25">
      <c r="A1399" s="2" t="s">
        <v>4082</v>
      </c>
      <c r="B1399" s="2" t="s">
        <v>6326</v>
      </c>
      <c r="C1399" s="2" t="s">
        <v>6327</v>
      </c>
      <c r="D1399" s="51">
        <v>7.65</v>
      </c>
      <c r="E1399" s="51">
        <v>44.75</v>
      </c>
      <c r="F1399" s="52">
        <v>5.84</v>
      </c>
      <c r="G1399" s="51">
        <v>37.1</v>
      </c>
      <c r="H1399" s="53">
        <v>4</v>
      </c>
      <c r="I1399" s="52">
        <v>0</v>
      </c>
      <c r="J1399" s="51">
        <v>179</v>
      </c>
      <c r="K1399" s="52">
        <v>0</v>
      </c>
      <c r="L1399" s="51">
        <v>148.4</v>
      </c>
      <c r="M1399" s="52">
        <v>0</v>
      </c>
      <c r="N1399" s="54">
        <v>4</v>
      </c>
      <c r="O1399" s="54">
        <v>4</v>
      </c>
      <c r="P1399" s="55" t="str">
        <f t="shared" si="21"/>
        <v>44</v>
      </c>
      <c r="Q1399" s="55"/>
      <c r="R1399" s="54" t="s">
        <v>7</v>
      </c>
    </row>
    <row r="1400" spans="1:18" x14ac:dyDescent="0.25">
      <c r="A1400" s="2" t="s">
        <v>4082</v>
      </c>
      <c r="B1400" s="2" t="s">
        <v>6330</v>
      </c>
      <c r="C1400" s="2" t="s">
        <v>6331</v>
      </c>
      <c r="D1400" s="51">
        <v>3.11</v>
      </c>
      <c r="E1400" s="51">
        <v>24.257100000000001</v>
      </c>
      <c r="F1400" s="52">
        <v>7.79</v>
      </c>
      <c r="G1400" s="51">
        <v>21.14</v>
      </c>
      <c r="H1400" s="53">
        <v>7</v>
      </c>
      <c r="I1400" s="52">
        <v>0</v>
      </c>
      <c r="J1400" s="51">
        <v>169.8</v>
      </c>
      <c r="K1400" s="52">
        <v>0</v>
      </c>
      <c r="L1400" s="51">
        <v>148.03</v>
      </c>
      <c r="M1400" s="52">
        <v>0</v>
      </c>
      <c r="N1400" s="54">
        <v>4</v>
      </c>
      <c r="O1400" s="54">
        <v>4</v>
      </c>
      <c r="P1400" s="55" t="str">
        <f t="shared" si="21"/>
        <v>44</v>
      </c>
      <c r="Q1400" s="55"/>
      <c r="R1400" s="54" t="s">
        <v>7</v>
      </c>
    </row>
    <row r="1401" spans="1:18" x14ac:dyDescent="0.25">
      <c r="A1401" s="2" t="s">
        <v>4082</v>
      </c>
      <c r="B1401" s="2" t="s">
        <v>6332</v>
      </c>
      <c r="C1401" s="2" t="s">
        <v>6333</v>
      </c>
      <c r="D1401" s="51">
        <v>1.9499999999999995</v>
      </c>
      <c r="E1401" s="51">
        <v>15.3545</v>
      </c>
      <c r="F1401" s="52">
        <v>7.87</v>
      </c>
      <c r="G1401" s="51">
        <v>13.4</v>
      </c>
      <c r="H1401" s="53">
        <v>11</v>
      </c>
      <c r="I1401" s="52">
        <v>0</v>
      </c>
      <c r="J1401" s="51">
        <v>168.9</v>
      </c>
      <c r="K1401" s="52">
        <v>0</v>
      </c>
      <c r="L1401" s="51">
        <v>147.44999999999999</v>
      </c>
      <c r="M1401" s="52">
        <v>0</v>
      </c>
      <c r="N1401" s="54">
        <v>4</v>
      </c>
      <c r="O1401" s="54">
        <v>4</v>
      </c>
      <c r="P1401" s="55" t="str">
        <f t="shared" si="21"/>
        <v>44</v>
      </c>
      <c r="Q1401" s="55"/>
      <c r="R1401" s="54" t="s">
        <v>7</v>
      </c>
    </row>
    <row r="1402" spans="1:18" x14ac:dyDescent="0.25">
      <c r="A1402" s="2" t="s">
        <v>4082</v>
      </c>
      <c r="B1402" s="2" t="s">
        <v>6336</v>
      </c>
      <c r="C1402" s="2" t="s">
        <v>6337</v>
      </c>
      <c r="D1402" s="51">
        <v>2.02</v>
      </c>
      <c r="E1402" s="51">
        <v>15.3125</v>
      </c>
      <c r="F1402" s="52">
        <v>7.58</v>
      </c>
      <c r="G1402" s="51">
        <v>13.29</v>
      </c>
      <c r="H1402" s="53">
        <v>11</v>
      </c>
      <c r="I1402" s="52">
        <v>0</v>
      </c>
      <c r="J1402" s="51">
        <v>169</v>
      </c>
      <c r="K1402" s="52">
        <v>0</v>
      </c>
      <c r="L1402" s="51">
        <v>146.78</v>
      </c>
      <c r="M1402" s="52">
        <v>0</v>
      </c>
      <c r="N1402" s="54">
        <v>4</v>
      </c>
      <c r="O1402" s="54">
        <v>4</v>
      </c>
      <c r="P1402" s="55" t="str">
        <f t="shared" si="21"/>
        <v>44</v>
      </c>
      <c r="Q1402" s="55"/>
      <c r="R1402" s="54" t="s">
        <v>7</v>
      </c>
    </row>
    <row r="1403" spans="1:18" x14ac:dyDescent="0.25">
      <c r="A1403" s="2" t="s">
        <v>4082</v>
      </c>
      <c r="B1403" s="2" t="s">
        <v>6338</v>
      </c>
      <c r="C1403" s="2" t="s">
        <v>6339</v>
      </c>
      <c r="D1403" s="51">
        <v>3.9200000000000004</v>
      </c>
      <c r="E1403" s="51">
        <v>28.333300000000001</v>
      </c>
      <c r="F1403" s="52">
        <v>7.22</v>
      </c>
      <c r="G1403" s="51">
        <v>24.41</v>
      </c>
      <c r="H1403" s="53">
        <v>6</v>
      </c>
      <c r="I1403" s="52">
        <v>0</v>
      </c>
      <c r="J1403" s="51">
        <v>170</v>
      </c>
      <c r="K1403" s="52">
        <v>0</v>
      </c>
      <c r="L1403" s="51">
        <v>146.47999999999999</v>
      </c>
      <c r="M1403" s="52">
        <v>0</v>
      </c>
      <c r="N1403" s="54">
        <v>4</v>
      </c>
      <c r="O1403" s="54">
        <v>4</v>
      </c>
      <c r="P1403" s="55" t="str">
        <f t="shared" si="21"/>
        <v>44</v>
      </c>
      <c r="Q1403" s="55"/>
      <c r="R1403" s="54" t="s">
        <v>7</v>
      </c>
    </row>
    <row r="1404" spans="1:18" x14ac:dyDescent="0.25">
      <c r="A1404" s="2" t="s">
        <v>4082</v>
      </c>
      <c r="B1404" s="2" t="s">
        <v>7663</v>
      </c>
      <c r="C1404" s="2" t="s">
        <v>7664</v>
      </c>
      <c r="D1404" s="51">
        <v>4.166666666666667</v>
      </c>
      <c r="E1404" s="51">
        <v>25</v>
      </c>
      <c r="F1404" s="52">
        <v>5.99</v>
      </c>
      <c r="G1404" s="51">
        <v>20.83</v>
      </c>
      <c r="H1404" s="53">
        <v>7</v>
      </c>
      <c r="I1404" s="52">
        <v>0</v>
      </c>
      <c r="J1404" s="51">
        <v>175</v>
      </c>
      <c r="K1404" s="52">
        <v>0</v>
      </c>
      <c r="L1404" s="51">
        <v>145.83000000000001</v>
      </c>
      <c r="M1404" s="52">
        <v>0</v>
      </c>
      <c r="N1404" s="54">
        <v>4</v>
      </c>
      <c r="O1404" s="54">
        <v>4</v>
      </c>
      <c r="P1404" s="55" t="str">
        <f t="shared" si="21"/>
        <v>44</v>
      </c>
      <c r="Q1404" s="55"/>
      <c r="R1404" s="54" t="s">
        <v>3336</v>
      </c>
    </row>
    <row r="1405" spans="1:18" x14ac:dyDescent="0.25">
      <c r="A1405" s="2" t="s">
        <v>4082</v>
      </c>
      <c r="B1405" s="2" t="s">
        <v>7665</v>
      </c>
      <c r="C1405" s="2" t="s">
        <v>7666</v>
      </c>
      <c r="D1405" s="51">
        <v>5.833333333333333</v>
      </c>
      <c r="E1405" s="51">
        <v>35</v>
      </c>
      <c r="F1405" s="52">
        <v>6</v>
      </c>
      <c r="G1405" s="51">
        <v>29.16</v>
      </c>
      <c r="H1405" s="53">
        <v>5</v>
      </c>
      <c r="I1405" s="52">
        <v>0</v>
      </c>
      <c r="J1405" s="51">
        <v>175</v>
      </c>
      <c r="K1405" s="52">
        <v>0</v>
      </c>
      <c r="L1405" s="51">
        <v>145.83000000000001</v>
      </c>
      <c r="M1405" s="52">
        <v>0</v>
      </c>
      <c r="N1405" s="54">
        <v>4</v>
      </c>
      <c r="O1405" s="54">
        <v>4</v>
      </c>
      <c r="P1405" s="55" t="str">
        <f t="shared" si="21"/>
        <v>44</v>
      </c>
      <c r="Q1405" s="55"/>
      <c r="R1405" s="54" t="s">
        <v>3336</v>
      </c>
    </row>
    <row r="1406" spans="1:18" x14ac:dyDescent="0.25">
      <c r="A1406" s="2" t="s">
        <v>4082</v>
      </c>
      <c r="B1406" s="2" t="s">
        <v>7667</v>
      </c>
      <c r="C1406" s="2" t="s">
        <v>679</v>
      </c>
      <c r="D1406" s="51">
        <v>4.166666666666667</v>
      </c>
      <c r="E1406" s="51">
        <v>25</v>
      </c>
      <c r="F1406" s="52">
        <v>5.99</v>
      </c>
      <c r="G1406" s="51">
        <v>20.83</v>
      </c>
      <c r="H1406" s="53">
        <v>7</v>
      </c>
      <c r="I1406" s="52">
        <v>0</v>
      </c>
      <c r="J1406" s="51">
        <v>175</v>
      </c>
      <c r="K1406" s="52">
        <v>0</v>
      </c>
      <c r="L1406" s="51">
        <v>145.83000000000001</v>
      </c>
      <c r="M1406" s="52">
        <v>0</v>
      </c>
      <c r="N1406" s="54">
        <v>4</v>
      </c>
      <c r="O1406" s="54">
        <v>4</v>
      </c>
      <c r="P1406" s="55" t="str">
        <f t="shared" si="21"/>
        <v>44</v>
      </c>
      <c r="Q1406" s="55"/>
      <c r="R1406" s="54" t="s">
        <v>3336</v>
      </c>
    </row>
    <row r="1407" spans="1:18" x14ac:dyDescent="0.25">
      <c r="A1407" s="2" t="s">
        <v>4082</v>
      </c>
      <c r="B1407" s="2" t="s">
        <v>6340</v>
      </c>
      <c r="C1407" s="2" t="s">
        <v>6341</v>
      </c>
      <c r="D1407" s="51">
        <v>4.1499999999999995</v>
      </c>
      <c r="E1407" s="51">
        <v>20.3033</v>
      </c>
      <c r="F1407" s="52">
        <v>4.8899999999999997</v>
      </c>
      <c r="G1407" s="51">
        <v>16.149999999999999</v>
      </c>
      <c r="H1407" s="53">
        <v>9</v>
      </c>
      <c r="I1407" s="52">
        <v>0</v>
      </c>
      <c r="J1407" s="51">
        <v>182.73</v>
      </c>
      <c r="K1407" s="52">
        <v>0</v>
      </c>
      <c r="L1407" s="51">
        <v>145.38</v>
      </c>
      <c r="M1407" s="52">
        <v>0</v>
      </c>
      <c r="N1407" s="54">
        <v>4</v>
      </c>
      <c r="O1407" s="54">
        <v>4</v>
      </c>
      <c r="P1407" s="55" t="str">
        <f t="shared" si="21"/>
        <v>44</v>
      </c>
      <c r="Q1407" s="55"/>
      <c r="R1407" s="54" t="s">
        <v>7</v>
      </c>
    </row>
    <row r="1408" spans="1:18" x14ac:dyDescent="0.25">
      <c r="A1408" s="2" t="s">
        <v>4082</v>
      </c>
      <c r="B1408" s="2" t="s">
        <v>6342</v>
      </c>
      <c r="C1408" s="2" t="s">
        <v>6343</v>
      </c>
      <c r="D1408" s="51">
        <v>10.029999999999999</v>
      </c>
      <c r="E1408" s="51">
        <v>58.333300000000001</v>
      </c>
      <c r="F1408" s="52">
        <v>5.81</v>
      </c>
      <c r="G1408" s="51">
        <v>48.3</v>
      </c>
      <c r="H1408" s="53">
        <v>3</v>
      </c>
      <c r="I1408" s="52">
        <v>0</v>
      </c>
      <c r="J1408" s="51">
        <v>175</v>
      </c>
      <c r="K1408" s="52">
        <v>0</v>
      </c>
      <c r="L1408" s="51">
        <v>144.91</v>
      </c>
      <c r="M1408" s="52">
        <v>0</v>
      </c>
      <c r="N1408" s="54">
        <v>4</v>
      </c>
      <c r="O1408" s="54">
        <v>4</v>
      </c>
      <c r="P1408" s="55" t="str">
        <f t="shared" si="21"/>
        <v>44</v>
      </c>
      <c r="Q1408" s="55"/>
      <c r="R1408" s="54" t="s">
        <v>7</v>
      </c>
    </row>
    <row r="1409" spans="1:18" x14ac:dyDescent="0.25">
      <c r="A1409" s="2" t="s">
        <v>4082</v>
      </c>
      <c r="B1409" s="2" t="s">
        <v>7668</v>
      </c>
      <c r="C1409" s="2" t="s">
        <v>4529</v>
      </c>
      <c r="D1409" s="51">
        <v>2.9791666666666665</v>
      </c>
      <c r="E1409" s="51">
        <v>17.875</v>
      </c>
      <c r="F1409" s="52">
        <v>5.99</v>
      </c>
      <c r="G1409" s="51">
        <v>14.89</v>
      </c>
      <c r="H1409" s="53">
        <v>10</v>
      </c>
      <c r="I1409" s="52">
        <v>0</v>
      </c>
      <c r="J1409" s="51">
        <v>174.5</v>
      </c>
      <c r="K1409" s="52">
        <v>0</v>
      </c>
      <c r="L1409" s="51">
        <v>144.69999999999999</v>
      </c>
      <c r="M1409" s="52">
        <v>0</v>
      </c>
      <c r="N1409" s="54">
        <v>4</v>
      </c>
      <c r="O1409" s="54">
        <v>4</v>
      </c>
      <c r="P1409" s="55" t="str">
        <f t="shared" si="21"/>
        <v>44</v>
      </c>
      <c r="Q1409" s="55"/>
      <c r="R1409" s="54" t="s">
        <v>3336</v>
      </c>
    </row>
    <row r="1410" spans="1:18" x14ac:dyDescent="0.25">
      <c r="A1410" s="2" t="s">
        <v>4082</v>
      </c>
      <c r="B1410" s="2" t="s">
        <v>7669</v>
      </c>
      <c r="C1410" s="2" t="s">
        <v>7670</v>
      </c>
      <c r="D1410" s="51">
        <v>3.1875000000000004</v>
      </c>
      <c r="E1410" s="51">
        <v>19.125</v>
      </c>
      <c r="F1410" s="52">
        <v>6</v>
      </c>
      <c r="G1410" s="51">
        <v>15.93</v>
      </c>
      <c r="H1410" s="53">
        <v>9</v>
      </c>
      <c r="I1410" s="52">
        <v>0</v>
      </c>
      <c r="J1410" s="51">
        <v>173</v>
      </c>
      <c r="K1410" s="52">
        <v>0</v>
      </c>
      <c r="L1410" s="51">
        <v>144.31</v>
      </c>
      <c r="M1410" s="52">
        <v>0</v>
      </c>
      <c r="N1410" s="54">
        <v>4</v>
      </c>
      <c r="O1410" s="54">
        <v>4</v>
      </c>
      <c r="P1410" s="55" t="str">
        <f t="shared" si="21"/>
        <v>44</v>
      </c>
      <c r="Q1410" s="55"/>
      <c r="R1410" s="54" t="s">
        <v>3336</v>
      </c>
    </row>
    <row r="1411" spans="1:18" x14ac:dyDescent="0.25">
      <c r="A1411" s="2" t="s">
        <v>4082</v>
      </c>
      <c r="B1411" s="2" t="s">
        <v>6344</v>
      </c>
      <c r="C1411" s="2" t="s">
        <v>6345</v>
      </c>
      <c r="D1411" s="51">
        <v>3.02</v>
      </c>
      <c r="E1411" s="51">
        <v>21.4</v>
      </c>
      <c r="F1411" s="52">
        <v>7.08</v>
      </c>
      <c r="G1411" s="51">
        <v>18.38</v>
      </c>
      <c r="H1411" s="53">
        <v>8</v>
      </c>
      <c r="I1411" s="52">
        <v>0</v>
      </c>
      <c r="J1411" s="51">
        <v>168.4</v>
      </c>
      <c r="K1411" s="52">
        <v>0</v>
      </c>
      <c r="L1411" s="51">
        <v>144.24</v>
      </c>
      <c r="M1411" s="52">
        <v>0</v>
      </c>
      <c r="N1411" s="54">
        <v>4</v>
      </c>
      <c r="O1411" s="54">
        <v>4</v>
      </c>
      <c r="P1411" s="55" t="str">
        <f t="shared" si="21"/>
        <v>44</v>
      </c>
      <c r="Q1411" s="55"/>
      <c r="R1411" s="54" t="s">
        <v>7</v>
      </c>
    </row>
    <row r="1412" spans="1:18" x14ac:dyDescent="0.25">
      <c r="A1412" s="2" t="s">
        <v>4082</v>
      </c>
      <c r="B1412" s="2" t="s">
        <v>6346</v>
      </c>
      <c r="C1412" s="2" t="s">
        <v>6347</v>
      </c>
      <c r="D1412" s="51">
        <v>14.62</v>
      </c>
      <c r="E1412" s="51">
        <v>62.666600000000003</v>
      </c>
      <c r="F1412" s="52">
        <v>4.28</v>
      </c>
      <c r="G1412" s="51">
        <v>48.04</v>
      </c>
      <c r="H1412" s="53">
        <v>3</v>
      </c>
      <c r="I1412" s="52">
        <v>0</v>
      </c>
      <c r="J1412" s="51">
        <v>188</v>
      </c>
      <c r="K1412" s="52">
        <v>0</v>
      </c>
      <c r="L1412" s="51">
        <v>144.13999999999999</v>
      </c>
      <c r="M1412" s="52">
        <v>0</v>
      </c>
      <c r="N1412" s="54">
        <v>4</v>
      </c>
      <c r="O1412" s="54">
        <v>4</v>
      </c>
      <c r="P1412" s="55" t="str">
        <f t="shared" si="21"/>
        <v>44</v>
      </c>
      <c r="Q1412" s="55"/>
      <c r="R1412" s="54" t="s">
        <v>7</v>
      </c>
    </row>
    <row r="1413" spans="1:18" x14ac:dyDescent="0.25">
      <c r="A1413" s="2" t="s">
        <v>4082</v>
      </c>
      <c r="B1413" s="2" t="s">
        <v>7671</v>
      </c>
      <c r="C1413" s="2" t="s">
        <v>6841</v>
      </c>
      <c r="D1413" s="51">
        <v>3.1583333333333332</v>
      </c>
      <c r="E1413" s="51">
        <v>18.95</v>
      </c>
      <c r="F1413" s="52">
        <v>6</v>
      </c>
      <c r="G1413" s="51">
        <v>15.79</v>
      </c>
      <c r="H1413" s="53">
        <v>10</v>
      </c>
      <c r="I1413" s="52">
        <v>0</v>
      </c>
      <c r="J1413" s="51">
        <v>175.6</v>
      </c>
      <c r="K1413" s="52">
        <v>0</v>
      </c>
      <c r="L1413" s="51">
        <v>144.01</v>
      </c>
      <c r="M1413" s="52">
        <v>0</v>
      </c>
      <c r="N1413" s="54">
        <v>4</v>
      </c>
      <c r="O1413" s="54">
        <v>4</v>
      </c>
      <c r="P1413" s="55" t="str">
        <f t="shared" si="21"/>
        <v>44</v>
      </c>
      <c r="Q1413" s="55"/>
      <c r="R1413" s="54" t="s">
        <v>3336</v>
      </c>
    </row>
    <row r="1414" spans="1:18" x14ac:dyDescent="0.25">
      <c r="A1414" s="2" t="s">
        <v>4082</v>
      </c>
      <c r="B1414" s="2" t="s">
        <v>6348</v>
      </c>
      <c r="C1414" s="2" t="s">
        <v>6349</v>
      </c>
      <c r="D1414" s="51">
        <v>3.3800000000000003</v>
      </c>
      <c r="E1414" s="51">
        <v>18.0625</v>
      </c>
      <c r="F1414" s="52">
        <v>5.34</v>
      </c>
      <c r="G1414" s="51">
        <v>14.68</v>
      </c>
      <c r="H1414" s="53">
        <v>11</v>
      </c>
      <c r="I1414" s="52">
        <v>0</v>
      </c>
      <c r="J1414" s="51">
        <v>180.75</v>
      </c>
      <c r="K1414" s="52">
        <v>0</v>
      </c>
      <c r="L1414" s="51">
        <v>143.57</v>
      </c>
      <c r="M1414" s="52">
        <v>0</v>
      </c>
      <c r="N1414" s="54">
        <v>4</v>
      </c>
      <c r="O1414" s="54">
        <v>4</v>
      </c>
      <c r="P1414" s="55" t="str">
        <f t="shared" si="21"/>
        <v>44</v>
      </c>
      <c r="Q1414" s="55"/>
      <c r="R1414" s="54" t="s">
        <v>7</v>
      </c>
    </row>
    <row r="1415" spans="1:18" x14ac:dyDescent="0.25">
      <c r="A1415" s="2" t="s">
        <v>4082</v>
      </c>
      <c r="B1415" s="2" t="s">
        <v>7672</v>
      </c>
      <c r="C1415" s="2" t="s">
        <v>7673</v>
      </c>
      <c r="D1415" s="51">
        <v>3.583333333333333</v>
      </c>
      <c r="E1415" s="51">
        <v>21.5</v>
      </c>
      <c r="F1415" s="52">
        <v>6</v>
      </c>
      <c r="G1415" s="51">
        <v>17.91</v>
      </c>
      <c r="H1415" s="53">
        <v>8</v>
      </c>
      <c r="I1415" s="52">
        <v>0</v>
      </c>
      <c r="J1415" s="51">
        <v>172</v>
      </c>
      <c r="K1415" s="52">
        <v>0</v>
      </c>
      <c r="L1415" s="51">
        <v>143.33000000000001</v>
      </c>
      <c r="M1415" s="52">
        <v>0</v>
      </c>
      <c r="N1415" s="54">
        <v>4</v>
      </c>
      <c r="O1415" s="54">
        <v>4</v>
      </c>
      <c r="P1415" s="55" t="str">
        <f t="shared" ref="P1415:P1478" si="22">N1415&amp;O1415</f>
        <v>44</v>
      </c>
      <c r="Q1415" s="55"/>
      <c r="R1415" s="54" t="s">
        <v>3336</v>
      </c>
    </row>
    <row r="1416" spans="1:18" x14ac:dyDescent="0.25">
      <c r="A1416" s="2" t="s">
        <v>4082</v>
      </c>
      <c r="B1416" s="2" t="s">
        <v>6350</v>
      </c>
      <c r="C1416" s="2" t="s">
        <v>6351</v>
      </c>
      <c r="D1416" s="51">
        <v>7.37</v>
      </c>
      <c r="E1416" s="51">
        <v>36</v>
      </c>
      <c r="F1416" s="52">
        <v>4.88</v>
      </c>
      <c r="G1416" s="51">
        <v>28.63</v>
      </c>
      <c r="H1416" s="53">
        <v>5</v>
      </c>
      <c r="I1416" s="52">
        <v>0</v>
      </c>
      <c r="J1416" s="51">
        <v>180</v>
      </c>
      <c r="K1416" s="52">
        <v>0</v>
      </c>
      <c r="L1416" s="51">
        <v>143.15</v>
      </c>
      <c r="M1416" s="52">
        <v>0</v>
      </c>
      <c r="N1416" s="54">
        <v>4</v>
      </c>
      <c r="O1416" s="54">
        <v>4</v>
      </c>
      <c r="P1416" s="55" t="str">
        <f t="shared" si="22"/>
        <v>44</v>
      </c>
      <c r="Q1416" s="55"/>
      <c r="R1416" s="54" t="s">
        <v>7</v>
      </c>
    </row>
    <row r="1417" spans="1:18" x14ac:dyDescent="0.25">
      <c r="A1417" s="2" t="s">
        <v>4082</v>
      </c>
      <c r="B1417" s="2" t="s">
        <v>6352</v>
      </c>
      <c r="C1417" s="2" t="s">
        <v>6353</v>
      </c>
      <c r="D1417" s="51">
        <v>1.8799999999999994</v>
      </c>
      <c r="E1417" s="51">
        <v>19.75</v>
      </c>
      <c r="F1417" s="52">
        <v>10.5</v>
      </c>
      <c r="G1417" s="51">
        <v>17.87</v>
      </c>
      <c r="H1417" s="53">
        <v>8</v>
      </c>
      <c r="I1417" s="52">
        <v>0</v>
      </c>
      <c r="J1417" s="51">
        <v>158</v>
      </c>
      <c r="K1417" s="52">
        <v>0</v>
      </c>
      <c r="L1417" s="51">
        <v>142.96</v>
      </c>
      <c r="M1417" s="52">
        <v>0</v>
      </c>
      <c r="N1417" s="54">
        <v>4</v>
      </c>
      <c r="O1417" s="54">
        <v>4</v>
      </c>
      <c r="P1417" s="55" t="str">
        <f t="shared" si="22"/>
        <v>44</v>
      </c>
      <c r="Q1417" s="55"/>
      <c r="R1417" s="54" t="s">
        <v>7</v>
      </c>
    </row>
    <row r="1418" spans="1:18" x14ac:dyDescent="0.25">
      <c r="A1418" s="2" t="s">
        <v>4082</v>
      </c>
      <c r="B1418" s="2" t="s">
        <v>7674</v>
      </c>
      <c r="C1418" s="2" t="s">
        <v>7675</v>
      </c>
      <c r="D1418" s="51">
        <v>4.0714285714285712</v>
      </c>
      <c r="E1418" s="51">
        <v>24.4285</v>
      </c>
      <c r="F1418" s="52">
        <v>5.99</v>
      </c>
      <c r="G1418" s="51">
        <v>20.350000000000001</v>
      </c>
      <c r="H1418" s="53">
        <v>7</v>
      </c>
      <c r="I1418" s="52">
        <v>0</v>
      </c>
      <c r="J1418" s="51">
        <v>171</v>
      </c>
      <c r="K1418" s="52">
        <v>0</v>
      </c>
      <c r="L1418" s="51">
        <v>142.5</v>
      </c>
      <c r="M1418" s="52">
        <v>0</v>
      </c>
      <c r="N1418" s="54">
        <v>4</v>
      </c>
      <c r="O1418" s="54">
        <v>4</v>
      </c>
      <c r="P1418" s="55" t="str">
        <f t="shared" si="22"/>
        <v>44</v>
      </c>
      <c r="Q1418" s="55"/>
      <c r="R1418" s="54" t="s">
        <v>3336</v>
      </c>
    </row>
    <row r="1419" spans="1:18" x14ac:dyDescent="0.25">
      <c r="A1419" s="2" t="s">
        <v>4082</v>
      </c>
      <c r="B1419" s="2" t="s">
        <v>7678</v>
      </c>
      <c r="C1419" s="2" t="s">
        <v>7679</v>
      </c>
      <c r="D1419" s="51">
        <v>14.166666666666666</v>
      </c>
      <c r="E1419" s="51">
        <v>85</v>
      </c>
      <c r="F1419" s="52">
        <v>5.99</v>
      </c>
      <c r="G1419" s="51">
        <v>70.83</v>
      </c>
      <c r="H1419" s="53">
        <v>2</v>
      </c>
      <c r="I1419" s="52">
        <v>0</v>
      </c>
      <c r="J1419" s="51">
        <v>170</v>
      </c>
      <c r="K1419" s="52">
        <v>0</v>
      </c>
      <c r="L1419" s="51">
        <v>141.66</v>
      </c>
      <c r="M1419" s="52">
        <v>0</v>
      </c>
      <c r="N1419" s="54">
        <v>4</v>
      </c>
      <c r="O1419" s="54">
        <v>4</v>
      </c>
      <c r="P1419" s="55" t="str">
        <f t="shared" si="22"/>
        <v>44</v>
      </c>
      <c r="Q1419" s="55"/>
      <c r="R1419" s="54" t="s">
        <v>3336</v>
      </c>
    </row>
    <row r="1420" spans="1:18" x14ac:dyDescent="0.25">
      <c r="A1420" s="2" t="s">
        <v>4082</v>
      </c>
      <c r="B1420" s="2" t="s">
        <v>6354</v>
      </c>
      <c r="C1420" s="2" t="s">
        <v>6355</v>
      </c>
      <c r="D1420" s="51">
        <v>4.0599999999999996</v>
      </c>
      <c r="E1420" s="51">
        <v>21.75</v>
      </c>
      <c r="F1420" s="52">
        <v>5.35</v>
      </c>
      <c r="G1420" s="51">
        <v>17.690000000000001</v>
      </c>
      <c r="H1420" s="53">
        <v>8</v>
      </c>
      <c r="I1420" s="52">
        <v>0</v>
      </c>
      <c r="J1420" s="51">
        <v>174</v>
      </c>
      <c r="K1420" s="52">
        <v>0</v>
      </c>
      <c r="L1420" s="51">
        <v>141.52000000000001</v>
      </c>
      <c r="M1420" s="52">
        <v>0</v>
      </c>
      <c r="N1420" s="54">
        <v>4</v>
      </c>
      <c r="O1420" s="54">
        <v>4</v>
      </c>
      <c r="P1420" s="55" t="str">
        <f t="shared" si="22"/>
        <v>44</v>
      </c>
      <c r="Q1420" s="55"/>
      <c r="R1420" s="54" t="s">
        <v>7</v>
      </c>
    </row>
    <row r="1421" spans="1:18" x14ac:dyDescent="0.25">
      <c r="A1421" s="2" t="s">
        <v>4082</v>
      </c>
      <c r="B1421" s="2" t="s">
        <v>6356</v>
      </c>
      <c r="C1421" s="2" t="s">
        <v>6357</v>
      </c>
      <c r="D1421" s="51">
        <v>2.75</v>
      </c>
      <c r="E1421" s="51">
        <v>18.649999999999999</v>
      </c>
      <c r="F1421" s="52">
        <v>6.78</v>
      </c>
      <c r="G1421" s="51">
        <v>15.9</v>
      </c>
      <c r="H1421" s="53">
        <v>9</v>
      </c>
      <c r="I1421" s="52">
        <v>0</v>
      </c>
      <c r="J1421" s="51">
        <v>166.2</v>
      </c>
      <c r="K1421" s="52">
        <v>0</v>
      </c>
      <c r="L1421" s="51">
        <v>141.44999999999999</v>
      </c>
      <c r="M1421" s="52">
        <v>0</v>
      </c>
      <c r="N1421" s="54">
        <v>4</v>
      </c>
      <c r="O1421" s="54">
        <v>4</v>
      </c>
      <c r="P1421" s="55" t="str">
        <f t="shared" si="22"/>
        <v>44</v>
      </c>
      <c r="Q1421" s="55"/>
      <c r="R1421" s="54" t="s">
        <v>7</v>
      </c>
    </row>
    <row r="1422" spans="1:18" x14ac:dyDescent="0.25">
      <c r="A1422" s="2" t="s">
        <v>4082</v>
      </c>
      <c r="B1422" s="2" t="s">
        <v>6358</v>
      </c>
      <c r="C1422" s="2" t="s">
        <v>6359</v>
      </c>
      <c r="D1422" s="51">
        <v>3.8299999999999992</v>
      </c>
      <c r="E1422" s="51">
        <v>21.5</v>
      </c>
      <c r="F1422" s="52">
        <v>5.61</v>
      </c>
      <c r="G1422" s="51">
        <v>17.670000000000002</v>
      </c>
      <c r="H1422" s="53">
        <v>8</v>
      </c>
      <c r="I1422" s="52">
        <v>0</v>
      </c>
      <c r="J1422" s="51">
        <v>172</v>
      </c>
      <c r="K1422" s="52">
        <v>0</v>
      </c>
      <c r="L1422" s="51">
        <v>141.36000000000001</v>
      </c>
      <c r="M1422" s="52">
        <v>0</v>
      </c>
      <c r="N1422" s="54">
        <v>4</v>
      </c>
      <c r="O1422" s="54">
        <v>4</v>
      </c>
      <c r="P1422" s="55" t="str">
        <f t="shared" si="22"/>
        <v>44</v>
      </c>
      <c r="Q1422" s="55"/>
      <c r="R1422" s="54" t="s">
        <v>7</v>
      </c>
    </row>
    <row r="1423" spans="1:18" x14ac:dyDescent="0.25">
      <c r="A1423" s="2" t="s">
        <v>4082</v>
      </c>
      <c r="B1423" s="2" t="s">
        <v>6360</v>
      </c>
      <c r="C1423" s="2" t="s">
        <v>6361</v>
      </c>
      <c r="D1423" s="51">
        <v>2.1</v>
      </c>
      <c r="E1423" s="51">
        <v>21.777699999999999</v>
      </c>
      <c r="F1423" s="52">
        <v>10.37</v>
      </c>
      <c r="G1423" s="51">
        <v>19.670000000000002</v>
      </c>
      <c r="H1423" s="53">
        <v>7</v>
      </c>
      <c r="I1423" s="52">
        <v>0</v>
      </c>
      <c r="J1423" s="51">
        <v>156</v>
      </c>
      <c r="K1423" s="52">
        <v>0</v>
      </c>
      <c r="L1423" s="51">
        <v>141.30000000000001</v>
      </c>
      <c r="M1423" s="52">
        <v>0</v>
      </c>
      <c r="N1423" s="54">
        <v>4</v>
      </c>
      <c r="O1423" s="54">
        <v>4</v>
      </c>
      <c r="P1423" s="55" t="str">
        <f t="shared" si="22"/>
        <v>44</v>
      </c>
      <c r="Q1423" s="55"/>
      <c r="R1423" s="54" t="s">
        <v>7</v>
      </c>
    </row>
    <row r="1424" spans="1:18" x14ac:dyDescent="0.25">
      <c r="A1424" s="2" t="s">
        <v>4082</v>
      </c>
      <c r="B1424" s="2" t="s">
        <v>6362</v>
      </c>
      <c r="C1424" s="2" t="s">
        <v>6363</v>
      </c>
      <c r="D1424" s="51">
        <v>3.02</v>
      </c>
      <c r="E1424" s="51">
        <v>22</v>
      </c>
      <c r="F1424" s="52">
        <v>7.28</v>
      </c>
      <c r="G1424" s="51">
        <v>18.98</v>
      </c>
      <c r="H1424" s="53">
        <v>7</v>
      </c>
      <c r="I1424" s="52">
        <v>0</v>
      </c>
      <c r="J1424" s="51">
        <v>162</v>
      </c>
      <c r="K1424" s="52">
        <v>0</v>
      </c>
      <c r="L1424" s="51">
        <v>140.86000000000001</v>
      </c>
      <c r="M1424" s="52">
        <v>0</v>
      </c>
      <c r="N1424" s="54">
        <v>4</v>
      </c>
      <c r="O1424" s="54">
        <v>4</v>
      </c>
      <c r="P1424" s="55" t="str">
        <f t="shared" si="22"/>
        <v>44</v>
      </c>
      <c r="Q1424" s="55"/>
      <c r="R1424" s="54" t="s">
        <v>7</v>
      </c>
    </row>
    <row r="1425" spans="1:18" x14ac:dyDescent="0.25">
      <c r="A1425" s="2" t="s">
        <v>4082</v>
      </c>
      <c r="B1425" s="2" t="s">
        <v>6364</v>
      </c>
      <c r="C1425" s="2" t="s">
        <v>6365</v>
      </c>
      <c r="D1425" s="51">
        <v>7.6499999999999995</v>
      </c>
      <c r="E1425" s="51">
        <v>35.571399999999997</v>
      </c>
      <c r="F1425" s="52">
        <v>4.6399999999999997</v>
      </c>
      <c r="G1425" s="51">
        <v>27.92</v>
      </c>
      <c r="H1425" s="53">
        <v>5</v>
      </c>
      <c r="I1425" s="52">
        <v>0</v>
      </c>
      <c r="J1425" s="51">
        <v>179</v>
      </c>
      <c r="K1425" s="52">
        <v>0</v>
      </c>
      <c r="L1425" s="51">
        <v>140.75</v>
      </c>
      <c r="M1425" s="52">
        <v>0</v>
      </c>
      <c r="N1425" s="54">
        <v>4</v>
      </c>
      <c r="O1425" s="54">
        <v>4</v>
      </c>
      <c r="P1425" s="55" t="str">
        <f t="shared" si="22"/>
        <v>44</v>
      </c>
      <c r="Q1425" s="55"/>
      <c r="R1425" s="54" t="s">
        <v>7</v>
      </c>
    </row>
    <row r="1426" spans="1:18" x14ac:dyDescent="0.25">
      <c r="A1426" s="2" t="s">
        <v>4082</v>
      </c>
      <c r="B1426" s="2" t="s">
        <v>6366</v>
      </c>
      <c r="C1426" s="2" t="s">
        <v>6367</v>
      </c>
      <c r="D1426" s="51">
        <v>4.0099999999999989</v>
      </c>
      <c r="E1426" s="51">
        <v>24.108499999999999</v>
      </c>
      <c r="F1426" s="52">
        <v>6.01</v>
      </c>
      <c r="G1426" s="51">
        <v>20.09</v>
      </c>
      <c r="H1426" s="53">
        <v>7</v>
      </c>
      <c r="I1426" s="52">
        <v>0</v>
      </c>
      <c r="J1426" s="51">
        <v>168.76</v>
      </c>
      <c r="K1426" s="52">
        <v>0</v>
      </c>
      <c r="L1426" s="51">
        <v>140.69</v>
      </c>
      <c r="M1426" s="52">
        <v>0</v>
      </c>
      <c r="N1426" s="54">
        <v>4</v>
      </c>
      <c r="O1426" s="54">
        <v>4</v>
      </c>
      <c r="P1426" s="55" t="str">
        <f t="shared" si="22"/>
        <v>44</v>
      </c>
      <c r="Q1426" s="55"/>
      <c r="R1426" s="54" t="s">
        <v>7</v>
      </c>
    </row>
    <row r="1427" spans="1:18" x14ac:dyDescent="0.25">
      <c r="A1427" s="2" t="s">
        <v>4082</v>
      </c>
      <c r="B1427" s="2" t="s">
        <v>7680</v>
      </c>
      <c r="C1427" s="2" t="s">
        <v>7681</v>
      </c>
      <c r="D1427" s="51">
        <v>3.5062500000000001</v>
      </c>
      <c r="E1427" s="51">
        <v>21.037500000000001</v>
      </c>
      <c r="F1427" s="52">
        <v>6</v>
      </c>
      <c r="G1427" s="51">
        <v>17.53</v>
      </c>
      <c r="H1427" s="53">
        <v>8</v>
      </c>
      <c r="I1427" s="52">
        <v>0</v>
      </c>
      <c r="J1427" s="51">
        <v>168.3</v>
      </c>
      <c r="K1427" s="52">
        <v>0</v>
      </c>
      <c r="L1427" s="51">
        <v>140.25</v>
      </c>
      <c r="M1427" s="52">
        <v>0</v>
      </c>
      <c r="N1427" s="54">
        <v>4</v>
      </c>
      <c r="O1427" s="54">
        <v>4</v>
      </c>
      <c r="P1427" s="55" t="str">
        <f t="shared" si="22"/>
        <v>44</v>
      </c>
      <c r="Q1427" s="55"/>
      <c r="R1427" s="54" t="s">
        <v>3336</v>
      </c>
    </row>
    <row r="1428" spans="1:18" x14ac:dyDescent="0.25">
      <c r="A1428" s="2" t="s">
        <v>4082</v>
      </c>
      <c r="B1428" s="2" t="s">
        <v>6368</v>
      </c>
      <c r="C1428" s="2" t="s">
        <v>6369</v>
      </c>
      <c r="D1428" s="51">
        <v>3.7400000000000011</v>
      </c>
      <c r="E1428" s="51">
        <v>21.2562</v>
      </c>
      <c r="F1428" s="52">
        <v>5.68</v>
      </c>
      <c r="G1428" s="51">
        <v>17.510000000000002</v>
      </c>
      <c r="H1428" s="53">
        <v>8</v>
      </c>
      <c r="I1428" s="52">
        <v>0</v>
      </c>
      <c r="J1428" s="51">
        <v>170.05</v>
      </c>
      <c r="K1428" s="52">
        <v>0</v>
      </c>
      <c r="L1428" s="51">
        <v>140.13</v>
      </c>
      <c r="M1428" s="52">
        <v>0</v>
      </c>
      <c r="N1428" s="54">
        <v>4</v>
      </c>
      <c r="O1428" s="54">
        <v>4</v>
      </c>
      <c r="P1428" s="55" t="str">
        <f t="shared" si="22"/>
        <v>44</v>
      </c>
      <c r="Q1428" s="55"/>
      <c r="R1428" s="54" t="s">
        <v>7</v>
      </c>
    </row>
    <row r="1429" spans="1:18" x14ac:dyDescent="0.25">
      <c r="A1429" s="2" t="s">
        <v>4082</v>
      </c>
      <c r="B1429" s="2" t="s">
        <v>7682</v>
      </c>
      <c r="C1429" s="2" t="s">
        <v>7683</v>
      </c>
      <c r="D1429" s="51">
        <v>4</v>
      </c>
      <c r="E1429" s="51">
        <v>24</v>
      </c>
      <c r="F1429" s="52">
        <v>6</v>
      </c>
      <c r="G1429" s="51">
        <v>20</v>
      </c>
      <c r="H1429" s="53">
        <v>7</v>
      </c>
      <c r="I1429" s="52">
        <v>0</v>
      </c>
      <c r="J1429" s="51">
        <v>168</v>
      </c>
      <c r="K1429" s="52">
        <v>0</v>
      </c>
      <c r="L1429" s="51">
        <v>140</v>
      </c>
      <c r="M1429" s="52">
        <v>0</v>
      </c>
      <c r="N1429" s="54">
        <v>4</v>
      </c>
      <c r="O1429" s="54">
        <v>4</v>
      </c>
      <c r="P1429" s="55" t="str">
        <f t="shared" si="22"/>
        <v>44</v>
      </c>
      <c r="Q1429" s="55"/>
      <c r="R1429" s="54" t="s">
        <v>3336</v>
      </c>
    </row>
    <row r="1430" spans="1:18" x14ac:dyDescent="0.25">
      <c r="A1430" s="2" t="s">
        <v>4082</v>
      </c>
      <c r="B1430" s="2" t="s">
        <v>7684</v>
      </c>
      <c r="C1430" s="2" t="s">
        <v>7685</v>
      </c>
      <c r="D1430" s="51">
        <v>4</v>
      </c>
      <c r="E1430" s="51">
        <v>24</v>
      </c>
      <c r="F1430" s="52">
        <v>6</v>
      </c>
      <c r="G1430" s="51">
        <v>20</v>
      </c>
      <c r="H1430" s="53">
        <v>7</v>
      </c>
      <c r="I1430" s="52">
        <v>0</v>
      </c>
      <c r="J1430" s="51">
        <v>168</v>
      </c>
      <c r="K1430" s="52">
        <v>0</v>
      </c>
      <c r="L1430" s="51">
        <v>140</v>
      </c>
      <c r="M1430" s="52">
        <v>0</v>
      </c>
      <c r="N1430" s="54">
        <v>4</v>
      </c>
      <c r="O1430" s="54">
        <v>4</v>
      </c>
      <c r="P1430" s="55" t="str">
        <f t="shared" si="22"/>
        <v>44</v>
      </c>
      <c r="Q1430" s="55"/>
      <c r="R1430" s="54" t="s">
        <v>3336</v>
      </c>
    </row>
    <row r="1431" spans="1:18" x14ac:dyDescent="0.25">
      <c r="A1431" s="2" t="s">
        <v>4082</v>
      </c>
      <c r="B1431" s="2" t="s">
        <v>6370</v>
      </c>
      <c r="C1431" s="2" t="s">
        <v>6371</v>
      </c>
      <c r="D1431" s="51">
        <v>3.6299999999999994</v>
      </c>
      <c r="E1431" s="51">
        <v>21.125</v>
      </c>
      <c r="F1431" s="52">
        <v>5.81</v>
      </c>
      <c r="G1431" s="51">
        <v>17.489999999999998</v>
      </c>
      <c r="H1431" s="53">
        <v>8</v>
      </c>
      <c r="I1431" s="52">
        <v>0</v>
      </c>
      <c r="J1431" s="51">
        <v>169</v>
      </c>
      <c r="K1431" s="52">
        <v>0</v>
      </c>
      <c r="L1431" s="51">
        <v>139.96</v>
      </c>
      <c r="M1431" s="52">
        <v>0</v>
      </c>
      <c r="N1431" s="54">
        <v>4</v>
      </c>
      <c r="O1431" s="54">
        <v>4</v>
      </c>
      <c r="P1431" s="55" t="str">
        <f t="shared" si="22"/>
        <v>44</v>
      </c>
      <c r="Q1431" s="55"/>
      <c r="R1431" s="54" t="s">
        <v>7</v>
      </c>
    </row>
    <row r="1432" spans="1:18" x14ac:dyDescent="0.25">
      <c r="A1432" s="2" t="s">
        <v>4082</v>
      </c>
      <c r="B1432" s="2" t="s">
        <v>7686</v>
      </c>
      <c r="C1432" s="2" t="s">
        <v>7687</v>
      </c>
      <c r="D1432" s="51">
        <v>6.0476190476190466</v>
      </c>
      <c r="E1432" s="51">
        <v>36.285699999999999</v>
      </c>
      <c r="F1432" s="52">
        <v>5.99</v>
      </c>
      <c r="G1432" s="51">
        <v>30.23</v>
      </c>
      <c r="H1432" s="53">
        <v>5</v>
      </c>
      <c r="I1432" s="52">
        <v>0</v>
      </c>
      <c r="J1432" s="51">
        <v>170</v>
      </c>
      <c r="K1432" s="52">
        <v>0</v>
      </c>
      <c r="L1432" s="51">
        <v>139.76</v>
      </c>
      <c r="M1432" s="52">
        <v>0</v>
      </c>
      <c r="N1432" s="54">
        <v>4</v>
      </c>
      <c r="O1432" s="54">
        <v>4</v>
      </c>
      <c r="P1432" s="55" t="str">
        <f t="shared" si="22"/>
        <v>44</v>
      </c>
      <c r="Q1432" s="55"/>
      <c r="R1432" s="54" t="s">
        <v>3336</v>
      </c>
    </row>
    <row r="1433" spans="1:18" x14ac:dyDescent="0.25">
      <c r="A1433" s="2" t="s">
        <v>4082</v>
      </c>
      <c r="B1433" s="2" t="s">
        <v>6372</v>
      </c>
      <c r="C1433" s="2" t="s">
        <v>6373</v>
      </c>
      <c r="D1433" s="51">
        <v>1.81</v>
      </c>
      <c r="E1433" s="51">
        <v>15.675000000000001</v>
      </c>
      <c r="F1433" s="52">
        <v>8.66</v>
      </c>
      <c r="G1433" s="51">
        <v>13.86</v>
      </c>
      <c r="H1433" s="53">
        <v>10</v>
      </c>
      <c r="I1433" s="52">
        <v>0</v>
      </c>
      <c r="J1433" s="51">
        <v>156.75</v>
      </c>
      <c r="K1433" s="52">
        <v>0</v>
      </c>
      <c r="L1433" s="51">
        <v>138.65</v>
      </c>
      <c r="M1433" s="52">
        <v>0</v>
      </c>
      <c r="N1433" s="54">
        <v>4</v>
      </c>
      <c r="O1433" s="54">
        <v>4</v>
      </c>
      <c r="P1433" s="55" t="str">
        <f t="shared" si="22"/>
        <v>44</v>
      </c>
      <c r="Q1433" s="55"/>
      <c r="R1433" s="54" t="s">
        <v>7</v>
      </c>
    </row>
    <row r="1434" spans="1:18" x14ac:dyDescent="0.25">
      <c r="A1434" s="2" t="s">
        <v>4082</v>
      </c>
      <c r="B1434" s="2" t="s">
        <v>6374</v>
      </c>
      <c r="C1434" s="2" t="s">
        <v>6375</v>
      </c>
      <c r="D1434" s="51">
        <v>5.63</v>
      </c>
      <c r="E1434" s="51">
        <v>25.5</v>
      </c>
      <c r="F1434" s="52">
        <v>4.5199999999999996</v>
      </c>
      <c r="G1434" s="51">
        <v>19.87</v>
      </c>
      <c r="H1434" s="53">
        <v>7</v>
      </c>
      <c r="I1434" s="52">
        <v>0</v>
      </c>
      <c r="J1434" s="51">
        <v>178</v>
      </c>
      <c r="K1434" s="52">
        <v>0</v>
      </c>
      <c r="L1434" s="51">
        <v>138.59</v>
      </c>
      <c r="M1434" s="52">
        <v>0</v>
      </c>
      <c r="N1434" s="54">
        <v>4</v>
      </c>
      <c r="O1434" s="54">
        <v>4</v>
      </c>
      <c r="P1434" s="55" t="str">
        <f t="shared" si="22"/>
        <v>44</v>
      </c>
      <c r="Q1434" s="55"/>
      <c r="R1434" s="54" t="s">
        <v>7</v>
      </c>
    </row>
    <row r="1435" spans="1:18" x14ac:dyDescent="0.25">
      <c r="A1435" s="2" t="s">
        <v>4082</v>
      </c>
      <c r="B1435" s="2" t="s">
        <v>7688</v>
      </c>
      <c r="C1435" s="2" t="s">
        <v>7689</v>
      </c>
      <c r="D1435" s="51">
        <v>6.875</v>
      </c>
      <c r="E1435" s="51">
        <v>41.25</v>
      </c>
      <c r="F1435" s="52">
        <v>6</v>
      </c>
      <c r="G1435" s="51">
        <v>34.369999999999997</v>
      </c>
      <c r="H1435" s="53">
        <v>4</v>
      </c>
      <c r="I1435" s="52">
        <v>0</v>
      </c>
      <c r="J1435" s="51">
        <v>165</v>
      </c>
      <c r="K1435" s="52">
        <v>0</v>
      </c>
      <c r="L1435" s="51">
        <v>137.5</v>
      </c>
      <c r="M1435" s="52">
        <v>0</v>
      </c>
      <c r="N1435" s="54">
        <v>4</v>
      </c>
      <c r="O1435" s="54">
        <v>4</v>
      </c>
      <c r="P1435" s="55" t="str">
        <f t="shared" si="22"/>
        <v>44</v>
      </c>
      <c r="Q1435" s="55"/>
      <c r="R1435" s="54" t="s">
        <v>3336</v>
      </c>
    </row>
    <row r="1436" spans="1:18" x14ac:dyDescent="0.25">
      <c r="A1436" s="2" t="s">
        <v>4082</v>
      </c>
      <c r="B1436" s="2" t="s">
        <v>6376</v>
      </c>
      <c r="C1436" s="2" t="s">
        <v>6377</v>
      </c>
      <c r="D1436" s="51">
        <v>3.34</v>
      </c>
      <c r="E1436" s="51">
        <v>20.5</v>
      </c>
      <c r="F1436" s="52">
        <v>6.13</v>
      </c>
      <c r="G1436" s="51">
        <v>17.16</v>
      </c>
      <c r="H1436" s="53">
        <v>8</v>
      </c>
      <c r="I1436" s="52">
        <v>0</v>
      </c>
      <c r="J1436" s="51">
        <v>164</v>
      </c>
      <c r="K1436" s="52">
        <v>0</v>
      </c>
      <c r="L1436" s="51">
        <v>137.28</v>
      </c>
      <c r="M1436" s="52">
        <v>0</v>
      </c>
      <c r="N1436" s="54">
        <v>4</v>
      </c>
      <c r="O1436" s="54">
        <v>4</v>
      </c>
      <c r="P1436" s="55" t="str">
        <f t="shared" si="22"/>
        <v>44</v>
      </c>
      <c r="Q1436" s="55"/>
      <c r="R1436" s="54" t="s">
        <v>7</v>
      </c>
    </row>
    <row r="1437" spans="1:18" x14ac:dyDescent="0.25">
      <c r="A1437" s="2" t="s">
        <v>4082</v>
      </c>
      <c r="B1437" s="2" t="s">
        <v>6378</v>
      </c>
      <c r="C1437" s="2" t="s">
        <v>6379</v>
      </c>
      <c r="D1437" s="51">
        <v>3.8299999999999992</v>
      </c>
      <c r="E1437" s="51">
        <v>23.4285</v>
      </c>
      <c r="F1437" s="52">
        <v>6.11</v>
      </c>
      <c r="G1437" s="51">
        <v>19.59</v>
      </c>
      <c r="H1437" s="53">
        <v>7</v>
      </c>
      <c r="I1437" s="52">
        <v>0</v>
      </c>
      <c r="J1437" s="51">
        <v>164</v>
      </c>
      <c r="K1437" s="52">
        <v>0</v>
      </c>
      <c r="L1437" s="51">
        <v>137.19</v>
      </c>
      <c r="M1437" s="52">
        <v>0</v>
      </c>
      <c r="N1437" s="54">
        <v>4</v>
      </c>
      <c r="O1437" s="54">
        <v>4</v>
      </c>
      <c r="P1437" s="55" t="str">
        <f t="shared" si="22"/>
        <v>44</v>
      </c>
      <c r="Q1437" s="55"/>
      <c r="R1437" s="54" t="s">
        <v>7</v>
      </c>
    </row>
    <row r="1438" spans="1:18" x14ac:dyDescent="0.25">
      <c r="A1438" s="2" t="s">
        <v>4082</v>
      </c>
      <c r="B1438" s="2" t="s">
        <v>6380</v>
      </c>
      <c r="C1438" s="2" t="s">
        <v>6381</v>
      </c>
      <c r="D1438" s="51">
        <v>7.43</v>
      </c>
      <c r="E1438" s="51">
        <v>34.76</v>
      </c>
      <c r="F1438" s="52">
        <v>4.67</v>
      </c>
      <c r="G1438" s="51">
        <v>27.33</v>
      </c>
      <c r="H1438" s="53">
        <v>5</v>
      </c>
      <c r="I1438" s="52">
        <v>0</v>
      </c>
      <c r="J1438" s="51">
        <v>173.8</v>
      </c>
      <c r="K1438" s="52">
        <v>0</v>
      </c>
      <c r="L1438" s="51">
        <v>136.65</v>
      </c>
      <c r="M1438" s="52">
        <v>0</v>
      </c>
      <c r="N1438" s="54">
        <v>4</v>
      </c>
      <c r="O1438" s="54">
        <v>4</v>
      </c>
      <c r="P1438" s="55" t="str">
        <f t="shared" si="22"/>
        <v>44</v>
      </c>
      <c r="Q1438" s="55"/>
      <c r="R1438" s="54" t="s">
        <v>7</v>
      </c>
    </row>
    <row r="1439" spans="1:18" x14ac:dyDescent="0.25">
      <c r="A1439" s="2" t="s">
        <v>4082</v>
      </c>
      <c r="B1439" s="2" t="s">
        <v>7690</v>
      </c>
      <c r="C1439" s="2" t="s">
        <v>7691</v>
      </c>
      <c r="D1439" s="51">
        <v>2.7425000000000002</v>
      </c>
      <c r="E1439" s="51">
        <v>16.454999999999998</v>
      </c>
      <c r="F1439" s="52">
        <v>6</v>
      </c>
      <c r="G1439" s="51">
        <v>13.71</v>
      </c>
      <c r="H1439" s="53">
        <v>10</v>
      </c>
      <c r="I1439" s="52">
        <v>0</v>
      </c>
      <c r="J1439" s="51">
        <v>163.53</v>
      </c>
      <c r="K1439" s="52">
        <v>0</v>
      </c>
      <c r="L1439" s="51">
        <v>136.1</v>
      </c>
      <c r="M1439" s="52">
        <v>0</v>
      </c>
      <c r="N1439" s="54">
        <v>4</v>
      </c>
      <c r="O1439" s="54">
        <v>4</v>
      </c>
      <c r="P1439" s="55" t="str">
        <f t="shared" si="22"/>
        <v>44</v>
      </c>
      <c r="Q1439" s="55"/>
      <c r="R1439" s="54" t="s">
        <v>3336</v>
      </c>
    </row>
    <row r="1440" spans="1:18" x14ac:dyDescent="0.25">
      <c r="A1440" s="2" t="s">
        <v>4082</v>
      </c>
      <c r="B1440" s="2" t="s">
        <v>6384</v>
      </c>
      <c r="C1440" s="2" t="s">
        <v>6385</v>
      </c>
      <c r="D1440" s="51">
        <v>2.19</v>
      </c>
      <c r="E1440" s="51">
        <v>19.137499999999999</v>
      </c>
      <c r="F1440" s="52">
        <v>8.73</v>
      </c>
      <c r="G1440" s="51">
        <v>16.940000000000001</v>
      </c>
      <c r="H1440" s="53">
        <v>8</v>
      </c>
      <c r="I1440" s="52">
        <v>0</v>
      </c>
      <c r="J1440" s="51">
        <v>153.1</v>
      </c>
      <c r="K1440" s="52">
        <v>0</v>
      </c>
      <c r="L1440" s="51">
        <v>135.58000000000001</v>
      </c>
      <c r="M1440" s="52">
        <v>0</v>
      </c>
      <c r="N1440" s="54">
        <v>4</v>
      </c>
      <c r="O1440" s="54">
        <v>4</v>
      </c>
      <c r="P1440" s="55" t="str">
        <f t="shared" si="22"/>
        <v>44</v>
      </c>
      <c r="Q1440" s="55"/>
      <c r="R1440" s="54" t="s">
        <v>7</v>
      </c>
    </row>
    <row r="1441" spans="1:18" x14ac:dyDescent="0.25">
      <c r="A1441" s="2" t="s">
        <v>4082</v>
      </c>
      <c r="B1441" s="2" t="s">
        <v>7692</v>
      </c>
      <c r="C1441" s="2" t="s">
        <v>7693</v>
      </c>
      <c r="D1441" s="51">
        <v>2.6759259259259256</v>
      </c>
      <c r="E1441" s="51">
        <v>16.055499999999999</v>
      </c>
      <c r="F1441" s="52">
        <v>5.99</v>
      </c>
      <c r="G1441" s="51">
        <v>13.37</v>
      </c>
      <c r="H1441" s="53">
        <v>10</v>
      </c>
      <c r="I1441" s="52">
        <v>0</v>
      </c>
      <c r="J1441" s="51">
        <v>161.5</v>
      </c>
      <c r="K1441" s="52">
        <v>0</v>
      </c>
      <c r="L1441" s="51">
        <v>134.74</v>
      </c>
      <c r="M1441" s="52">
        <v>0</v>
      </c>
      <c r="N1441" s="54">
        <v>4</v>
      </c>
      <c r="O1441" s="54">
        <v>4</v>
      </c>
      <c r="P1441" s="55" t="str">
        <f t="shared" si="22"/>
        <v>44</v>
      </c>
      <c r="Q1441" s="55"/>
      <c r="R1441" s="54" t="s">
        <v>3336</v>
      </c>
    </row>
    <row r="1442" spans="1:18" x14ac:dyDescent="0.25">
      <c r="A1442" s="2" t="s">
        <v>4082</v>
      </c>
      <c r="B1442" s="2" t="s">
        <v>7694</v>
      </c>
      <c r="C1442" s="2" t="s">
        <v>7695</v>
      </c>
      <c r="D1442" s="51">
        <v>3.4285714285714284</v>
      </c>
      <c r="E1442" s="51">
        <v>20.571400000000001</v>
      </c>
      <c r="F1442" s="52">
        <v>5.99</v>
      </c>
      <c r="G1442" s="51">
        <v>17.14</v>
      </c>
      <c r="H1442" s="53">
        <v>8</v>
      </c>
      <c r="I1442" s="52">
        <v>0</v>
      </c>
      <c r="J1442" s="51">
        <v>162</v>
      </c>
      <c r="K1442" s="52">
        <v>0</v>
      </c>
      <c r="L1442" s="51">
        <v>134.57</v>
      </c>
      <c r="M1442" s="52">
        <v>0</v>
      </c>
      <c r="N1442" s="54">
        <v>4</v>
      </c>
      <c r="O1442" s="54">
        <v>4</v>
      </c>
      <c r="P1442" s="55" t="str">
        <f t="shared" si="22"/>
        <v>44</v>
      </c>
      <c r="Q1442" s="55"/>
      <c r="R1442" s="54" t="s">
        <v>3336</v>
      </c>
    </row>
    <row r="1443" spans="1:18" x14ac:dyDescent="0.25">
      <c r="A1443" s="2" t="s">
        <v>4082</v>
      </c>
      <c r="B1443" s="2" t="s">
        <v>7696</v>
      </c>
      <c r="C1443" s="2" t="s">
        <v>7697</v>
      </c>
      <c r="D1443" s="51">
        <v>3.8285714285714287</v>
      </c>
      <c r="E1443" s="51">
        <v>22.971399999999999</v>
      </c>
      <c r="F1443" s="52">
        <v>5.99</v>
      </c>
      <c r="G1443" s="51">
        <v>19.14</v>
      </c>
      <c r="H1443" s="53">
        <v>7</v>
      </c>
      <c r="I1443" s="52">
        <v>0</v>
      </c>
      <c r="J1443" s="51">
        <v>160.80000000000001</v>
      </c>
      <c r="K1443" s="52">
        <v>0</v>
      </c>
      <c r="L1443" s="51">
        <v>133.99</v>
      </c>
      <c r="M1443" s="52">
        <v>0</v>
      </c>
      <c r="N1443" s="54">
        <v>4</v>
      </c>
      <c r="O1443" s="54">
        <v>4</v>
      </c>
      <c r="P1443" s="55" t="str">
        <f t="shared" si="22"/>
        <v>44</v>
      </c>
      <c r="Q1443" s="55"/>
      <c r="R1443" s="54" t="s">
        <v>3336</v>
      </c>
    </row>
    <row r="1444" spans="1:18" x14ac:dyDescent="0.25">
      <c r="A1444" s="2" t="s">
        <v>4082</v>
      </c>
      <c r="B1444" s="2" t="s">
        <v>6392</v>
      </c>
      <c r="C1444" s="2" t="s">
        <v>6393</v>
      </c>
      <c r="D1444" s="51">
        <v>7.65</v>
      </c>
      <c r="E1444" s="51">
        <v>34.4</v>
      </c>
      <c r="F1444" s="52">
        <v>4.49</v>
      </c>
      <c r="G1444" s="51">
        <v>26.75</v>
      </c>
      <c r="H1444" s="53">
        <v>5</v>
      </c>
      <c r="I1444" s="52">
        <v>0</v>
      </c>
      <c r="J1444" s="51">
        <v>172</v>
      </c>
      <c r="K1444" s="52">
        <v>0</v>
      </c>
      <c r="L1444" s="51">
        <v>133.75</v>
      </c>
      <c r="M1444" s="52">
        <v>0</v>
      </c>
      <c r="N1444" s="54">
        <v>4</v>
      </c>
      <c r="O1444" s="54">
        <v>4</v>
      </c>
      <c r="P1444" s="55" t="str">
        <f t="shared" si="22"/>
        <v>44</v>
      </c>
      <c r="Q1444" s="55"/>
      <c r="R1444" s="54" t="s">
        <v>7</v>
      </c>
    </row>
    <row r="1445" spans="1:18" x14ac:dyDescent="0.25">
      <c r="A1445" s="2" t="s">
        <v>4082</v>
      </c>
      <c r="B1445" s="2" t="s">
        <v>7698</v>
      </c>
      <c r="C1445" s="2" t="s">
        <v>7699</v>
      </c>
      <c r="D1445" s="51">
        <v>4.458333333333333</v>
      </c>
      <c r="E1445" s="51">
        <v>26.75</v>
      </c>
      <c r="F1445" s="52">
        <v>6</v>
      </c>
      <c r="G1445" s="51">
        <v>22.29</v>
      </c>
      <c r="H1445" s="53">
        <v>6</v>
      </c>
      <c r="I1445" s="52">
        <v>0</v>
      </c>
      <c r="J1445" s="51">
        <v>160.5</v>
      </c>
      <c r="K1445" s="52">
        <v>0</v>
      </c>
      <c r="L1445" s="51">
        <v>133.75</v>
      </c>
      <c r="M1445" s="52">
        <v>0</v>
      </c>
      <c r="N1445" s="54">
        <v>4</v>
      </c>
      <c r="O1445" s="54">
        <v>4</v>
      </c>
      <c r="P1445" s="55" t="str">
        <f t="shared" si="22"/>
        <v>44</v>
      </c>
      <c r="Q1445" s="55"/>
      <c r="R1445" s="54" t="s">
        <v>3336</v>
      </c>
    </row>
    <row r="1446" spans="1:18" x14ac:dyDescent="0.25">
      <c r="A1446" s="2" t="s">
        <v>4082</v>
      </c>
      <c r="B1446" s="2" t="s">
        <v>7700</v>
      </c>
      <c r="C1446" s="2" t="s">
        <v>7701</v>
      </c>
      <c r="D1446" s="51">
        <v>5.333333333333333</v>
      </c>
      <c r="E1446" s="51">
        <v>32</v>
      </c>
      <c r="F1446" s="52">
        <v>6</v>
      </c>
      <c r="G1446" s="51">
        <v>26.66</v>
      </c>
      <c r="H1446" s="53">
        <v>5</v>
      </c>
      <c r="I1446" s="52">
        <v>0</v>
      </c>
      <c r="J1446" s="51">
        <v>160</v>
      </c>
      <c r="K1446" s="52">
        <v>0</v>
      </c>
      <c r="L1446" s="51">
        <v>133.33000000000001</v>
      </c>
      <c r="M1446" s="52">
        <v>0</v>
      </c>
      <c r="N1446" s="54">
        <v>4</v>
      </c>
      <c r="O1446" s="54">
        <v>4</v>
      </c>
      <c r="P1446" s="55" t="str">
        <f t="shared" si="22"/>
        <v>44</v>
      </c>
      <c r="Q1446" s="55"/>
      <c r="R1446" s="54" t="s">
        <v>3336</v>
      </c>
    </row>
    <row r="1447" spans="1:18" x14ac:dyDescent="0.25">
      <c r="A1447" s="2" t="s">
        <v>4082</v>
      </c>
      <c r="B1447" s="2" t="s">
        <v>6394</v>
      </c>
      <c r="C1447" s="2" t="s">
        <v>6395</v>
      </c>
      <c r="D1447" s="51">
        <v>8.56</v>
      </c>
      <c r="E1447" s="51">
        <v>53</v>
      </c>
      <c r="F1447" s="52">
        <v>6.19</v>
      </c>
      <c r="G1447" s="51">
        <v>44.44</v>
      </c>
      <c r="H1447" s="53">
        <v>3</v>
      </c>
      <c r="I1447" s="52">
        <v>0</v>
      </c>
      <c r="J1447" s="51">
        <v>159</v>
      </c>
      <c r="K1447" s="52">
        <v>0</v>
      </c>
      <c r="L1447" s="51">
        <v>133.32</v>
      </c>
      <c r="M1447" s="52">
        <v>0</v>
      </c>
      <c r="N1447" s="54">
        <v>4</v>
      </c>
      <c r="O1447" s="54">
        <v>4</v>
      </c>
      <c r="P1447" s="55" t="str">
        <f t="shared" si="22"/>
        <v>44</v>
      </c>
      <c r="Q1447" s="55"/>
      <c r="R1447" s="54" t="s">
        <v>7</v>
      </c>
    </row>
    <row r="1448" spans="1:18" x14ac:dyDescent="0.25">
      <c r="A1448" s="2" t="s">
        <v>4082</v>
      </c>
      <c r="B1448" s="2" t="s">
        <v>6396</v>
      </c>
      <c r="C1448" s="2" t="s">
        <v>6397</v>
      </c>
      <c r="D1448" s="51">
        <v>4.95</v>
      </c>
      <c r="E1448" s="51">
        <v>23.97</v>
      </c>
      <c r="F1448" s="52">
        <v>4.84</v>
      </c>
      <c r="G1448" s="51">
        <v>19.02</v>
      </c>
      <c r="H1448" s="53">
        <v>7</v>
      </c>
      <c r="I1448" s="52">
        <v>0</v>
      </c>
      <c r="J1448" s="51">
        <v>167.79</v>
      </c>
      <c r="K1448" s="52">
        <v>0</v>
      </c>
      <c r="L1448" s="51">
        <v>133.13999999999999</v>
      </c>
      <c r="M1448" s="52">
        <v>0</v>
      </c>
      <c r="N1448" s="54">
        <v>4</v>
      </c>
      <c r="O1448" s="54">
        <v>4</v>
      </c>
      <c r="P1448" s="55" t="str">
        <f t="shared" si="22"/>
        <v>44</v>
      </c>
      <c r="Q1448" s="55"/>
      <c r="R1448" s="54" t="s">
        <v>7</v>
      </c>
    </row>
    <row r="1449" spans="1:18" x14ac:dyDescent="0.25">
      <c r="A1449" s="2" t="s">
        <v>4082</v>
      </c>
      <c r="B1449" s="2" t="s">
        <v>6398</v>
      </c>
      <c r="C1449" s="2" t="s">
        <v>6399</v>
      </c>
      <c r="D1449" s="51">
        <v>3.3799999999999994</v>
      </c>
      <c r="E1449" s="51">
        <v>22.392800000000001</v>
      </c>
      <c r="F1449" s="52">
        <v>6.62</v>
      </c>
      <c r="G1449" s="51">
        <v>19.010000000000002</v>
      </c>
      <c r="H1449" s="53">
        <v>7</v>
      </c>
      <c r="I1449" s="52">
        <v>0</v>
      </c>
      <c r="J1449" s="51">
        <v>156.75</v>
      </c>
      <c r="K1449" s="52">
        <v>0</v>
      </c>
      <c r="L1449" s="51">
        <v>133.09</v>
      </c>
      <c r="M1449" s="52">
        <v>0</v>
      </c>
      <c r="N1449" s="54">
        <v>4</v>
      </c>
      <c r="O1449" s="54">
        <v>4</v>
      </c>
      <c r="P1449" s="55" t="str">
        <f t="shared" si="22"/>
        <v>44</v>
      </c>
      <c r="Q1449" s="55"/>
      <c r="R1449" s="54" t="s">
        <v>7</v>
      </c>
    </row>
    <row r="1450" spans="1:18" x14ac:dyDescent="0.25">
      <c r="A1450" s="2" t="s">
        <v>4082</v>
      </c>
      <c r="B1450" s="2" t="s">
        <v>7702</v>
      </c>
      <c r="C1450" s="2" t="s">
        <v>4396</v>
      </c>
      <c r="D1450" s="51">
        <v>4.4249999999999998</v>
      </c>
      <c r="E1450" s="51">
        <v>26.55</v>
      </c>
      <c r="F1450" s="52">
        <v>6</v>
      </c>
      <c r="G1450" s="51">
        <v>22.12</v>
      </c>
      <c r="H1450" s="53">
        <v>6</v>
      </c>
      <c r="I1450" s="52">
        <v>0</v>
      </c>
      <c r="J1450" s="51">
        <v>159.30000000000001</v>
      </c>
      <c r="K1450" s="52">
        <v>0</v>
      </c>
      <c r="L1450" s="51">
        <v>132.75</v>
      </c>
      <c r="M1450" s="52">
        <v>0</v>
      </c>
      <c r="N1450" s="54">
        <v>4</v>
      </c>
      <c r="O1450" s="54">
        <v>4</v>
      </c>
      <c r="P1450" s="55" t="str">
        <f t="shared" si="22"/>
        <v>44</v>
      </c>
      <c r="Q1450" s="55"/>
      <c r="R1450" s="54" t="s">
        <v>3336</v>
      </c>
    </row>
    <row r="1451" spans="1:18" x14ac:dyDescent="0.25">
      <c r="A1451" s="2" t="s">
        <v>4082</v>
      </c>
      <c r="B1451" s="2" t="s">
        <v>6400</v>
      </c>
      <c r="C1451" s="2" t="s">
        <v>6401</v>
      </c>
      <c r="D1451" s="51">
        <v>4.41</v>
      </c>
      <c r="E1451" s="51">
        <v>26.5</v>
      </c>
      <c r="F1451" s="52">
        <v>6</v>
      </c>
      <c r="G1451" s="51">
        <v>22.09</v>
      </c>
      <c r="H1451" s="53">
        <v>6</v>
      </c>
      <c r="I1451" s="52">
        <v>0</v>
      </c>
      <c r="J1451" s="51">
        <v>159</v>
      </c>
      <c r="K1451" s="52">
        <v>0</v>
      </c>
      <c r="L1451" s="51">
        <v>132.54</v>
      </c>
      <c r="M1451" s="52">
        <v>0</v>
      </c>
      <c r="N1451" s="54">
        <v>4</v>
      </c>
      <c r="O1451" s="54">
        <v>4</v>
      </c>
      <c r="P1451" s="55" t="str">
        <f t="shared" si="22"/>
        <v>44</v>
      </c>
      <c r="Q1451" s="55"/>
      <c r="R1451" s="54" t="s">
        <v>7</v>
      </c>
    </row>
    <row r="1452" spans="1:18" x14ac:dyDescent="0.25">
      <c r="A1452" s="2" t="s">
        <v>4082</v>
      </c>
      <c r="B1452" s="2" t="s">
        <v>6402</v>
      </c>
      <c r="C1452" s="2" t="s">
        <v>6403</v>
      </c>
      <c r="D1452" s="51">
        <v>5.55</v>
      </c>
      <c r="E1452" s="51">
        <v>32</v>
      </c>
      <c r="F1452" s="52">
        <v>5.76</v>
      </c>
      <c r="G1452" s="51">
        <v>26.45</v>
      </c>
      <c r="H1452" s="53">
        <v>5</v>
      </c>
      <c r="I1452" s="52">
        <v>0</v>
      </c>
      <c r="J1452" s="51">
        <v>160</v>
      </c>
      <c r="K1452" s="52">
        <v>0</v>
      </c>
      <c r="L1452" s="51">
        <v>132.25</v>
      </c>
      <c r="M1452" s="52">
        <v>0</v>
      </c>
      <c r="N1452" s="54">
        <v>4</v>
      </c>
      <c r="O1452" s="54">
        <v>4</v>
      </c>
      <c r="P1452" s="55" t="str">
        <f t="shared" si="22"/>
        <v>44</v>
      </c>
      <c r="Q1452" s="55"/>
      <c r="R1452" s="54" t="s">
        <v>7</v>
      </c>
    </row>
    <row r="1453" spans="1:18" x14ac:dyDescent="0.25">
      <c r="A1453" s="2" t="s">
        <v>4082</v>
      </c>
      <c r="B1453" s="2" t="s">
        <v>7703</v>
      </c>
      <c r="C1453" s="2" t="s">
        <v>7704</v>
      </c>
      <c r="D1453" s="51">
        <v>5.2666666666666657</v>
      </c>
      <c r="E1453" s="51">
        <v>31.6</v>
      </c>
      <c r="F1453" s="52">
        <v>5.99</v>
      </c>
      <c r="G1453" s="51">
        <v>26.33</v>
      </c>
      <c r="H1453" s="53">
        <v>5</v>
      </c>
      <c r="I1453" s="52">
        <v>0</v>
      </c>
      <c r="J1453" s="51">
        <v>158</v>
      </c>
      <c r="K1453" s="52">
        <v>0</v>
      </c>
      <c r="L1453" s="51">
        <v>131.66</v>
      </c>
      <c r="M1453" s="52">
        <v>0</v>
      </c>
      <c r="N1453" s="54">
        <v>4</v>
      </c>
      <c r="O1453" s="54">
        <v>4</v>
      </c>
      <c r="P1453" s="55" t="str">
        <f t="shared" si="22"/>
        <v>44</v>
      </c>
      <c r="Q1453" s="55"/>
      <c r="R1453" s="54" t="s">
        <v>3336</v>
      </c>
    </row>
    <row r="1454" spans="1:18" x14ac:dyDescent="0.25">
      <c r="A1454" s="2" t="s">
        <v>4082</v>
      </c>
      <c r="B1454" s="2" t="s">
        <v>6406</v>
      </c>
      <c r="C1454" s="2" t="s">
        <v>6407</v>
      </c>
      <c r="D1454" s="51">
        <v>1.7399999999999998</v>
      </c>
      <c r="E1454" s="51">
        <v>16.636299999999999</v>
      </c>
      <c r="F1454" s="52">
        <v>9.56</v>
      </c>
      <c r="G1454" s="51">
        <v>14.89</v>
      </c>
      <c r="H1454" s="53">
        <v>9</v>
      </c>
      <c r="I1454" s="52">
        <v>0</v>
      </c>
      <c r="J1454" s="51">
        <v>147</v>
      </c>
      <c r="K1454" s="52">
        <v>0</v>
      </c>
      <c r="L1454" s="51">
        <v>131.34</v>
      </c>
      <c r="M1454" s="52">
        <v>0</v>
      </c>
      <c r="N1454" s="54">
        <v>4</v>
      </c>
      <c r="O1454" s="54">
        <v>4</v>
      </c>
      <c r="P1454" s="55" t="str">
        <f t="shared" si="22"/>
        <v>44</v>
      </c>
      <c r="Q1454" s="55"/>
      <c r="R1454" s="54" t="s">
        <v>7</v>
      </c>
    </row>
    <row r="1455" spans="1:18" x14ac:dyDescent="0.25">
      <c r="A1455" s="2" t="s">
        <v>4082</v>
      </c>
      <c r="B1455" s="2" t="s">
        <v>6408</v>
      </c>
      <c r="C1455" s="2" t="s">
        <v>6409</v>
      </c>
      <c r="D1455" s="51">
        <v>3.84</v>
      </c>
      <c r="E1455" s="51">
        <v>30</v>
      </c>
      <c r="F1455" s="52">
        <v>7.81</v>
      </c>
      <c r="G1455" s="51">
        <v>26.16</v>
      </c>
      <c r="H1455" s="53">
        <v>5</v>
      </c>
      <c r="I1455" s="52">
        <v>0</v>
      </c>
      <c r="J1455" s="51">
        <v>150</v>
      </c>
      <c r="K1455" s="52">
        <v>0</v>
      </c>
      <c r="L1455" s="51">
        <v>130.80000000000001</v>
      </c>
      <c r="M1455" s="52">
        <v>0</v>
      </c>
      <c r="N1455" s="54">
        <v>4</v>
      </c>
      <c r="O1455" s="54">
        <v>4</v>
      </c>
      <c r="P1455" s="55" t="str">
        <f t="shared" si="22"/>
        <v>44</v>
      </c>
      <c r="Q1455" s="55"/>
      <c r="R1455" s="54" t="s">
        <v>7</v>
      </c>
    </row>
    <row r="1456" spans="1:18" x14ac:dyDescent="0.25">
      <c r="A1456" s="2" t="s">
        <v>4082</v>
      </c>
      <c r="B1456" s="2" t="s">
        <v>6410</v>
      </c>
      <c r="C1456" s="2" t="s">
        <v>6411</v>
      </c>
      <c r="D1456" s="51">
        <v>3.8600000000000003</v>
      </c>
      <c r="E1456" s="51">
        <v>30</v>
      </c>
      <c r="F1456" s="52">
        <v>7.77</v>
      </c>
      <c r="G1456" s="51">
        <v>26.14</v>
      </c>
      <c r="H1456" s="53">
        <v>5</v>
      </c>
      <c r="I1456" s="52">
        <v>0</v>
      </c>
      <c r="J1456" s="51">
        <v>150</v>
      </c>
      <c r="K1456" s="52">
        <v>0</v>
      </c>
      <c r="L1456" s="51">
        <v>130.69999999999999</v>
      </c>
      <c r="M1456" s="52">
        <v>0</v>
      </c>
      <c r="N1456" s="54">
        <v>4</v>
      </c>
      <c r="O1456" s="54">
        <v>4</v>
      </c>
      <c r="P1456" s="55" t="str">
        <f t="shared" si="22"/>
        <v>44</v>
      </c>
      <c r="Q1456" s="55"/>
      <c r="R1456" s="54" t="s">
        <v>7</v>
      </c>
    </row>
    <row r="1457" spans="1:18" x14ac:dyDescent="0.25">
      <c r="A1457" s="2" t="s">
        <v>4082</v>
      </c>
      <c r="B1457" s="2" t="s">
        <v>7705</v>
      </c>
      <c r="C1457" s="2" t="s">
        <v>7706</v>
      </c>
      <c r="D1457" s="51">
        <v>4.333333333333333</v>
      </c>
      <c r="E1457" s="51">
        <v>26</v>
      </c>
      <c r="F1457" s="52">
        <v>6</v>
      </c>
      <c r="G1457" s="51">
        <v>21.66</v>
      </c>
      <c r="H1457" s="53">
        <v>6</v>
      </c>
      <c r="I1457" s="52">
        <v>0</v>
      </c>
      <c r="J1457" s="51">
        <v>156</v>
      </c>
      <c r="K1457" s="52">
        <v>0</v>
      </c>
      <c r="L1457" s="51">
        <v>130</v>
      </c>
      <c r="M1457" s="52">
        <v>0</v>
      </c>
      <c r="N1457" s="54">
        <v>4</v>
      </c>
      <c r="O1457" s="54">
        <v>4</v>
      </c>
      <c r="P1457" s="55" t="str">
        <f t="shared" si="22"/>
        <v>44</v>
      </c>
      <c r="Q1457" s="55"/>
      <c r="R1457" s="54" t="s">
        <v>3336</v>
      </c>
    </row>
    <row r="1458" spans="1:18" x14ac:dyDescent="0.25">
      <c r="A1458" s="2" t="s">
        <v>4082</v>
      </c>
      <c r="B1458" s="2" t="s">
        <v>7707</v>
      </c>
      <c r="C1458" s="2" t="s">
        <v>7708</v>
      </c>
      <c r="D1458" s="51">
        <v>4.333333333333333</v>
      </c>
      <c r="E1458" s="51">
        <v>26</v>
      </c>
      <c r="F1458" s="52">
        <v>6</v>
      </c>
      <c r="G1458" s="51">
        <v>21.66</v>
      </c>
      <c r="H1458" s="53">
        <v>6</v>
      </c>
      <c r="I1458" s="52">
        <v>0</v>
      </c>
      <c r="J1458" s="51">
        <v>156</v>
      </c>
      <c r="K1458" s="52">
        <v>0</v>
      </c>
      <c r="L1458" s="51">
        <v>130</v>
      </c>
      <c r="M1458" s="52">
        <v>0</v>
      </c>
      <c r="N1458" s="54">
        <v>4</v>
      </c>
      <c r="O1458" s="54">
        <v>4</v>
      </c>
      <c r="P1458" s="55" t="str">
        <f t="shared" si="22"/>
        <v>44</v>
      </c>
      <c r="Q1458" s="55"/>
      <c r="R1458" s="54" t="s">
        <v>3336</v>
      </c>
    </row>
    <row r="1459" spans="1:18" x14ac:dyDescent="0.25">
      <c r="A1459" s="2" t="s">
        <v>4082</v>
      </c>
      <c r="B1459" s="2" t="s">
        <v>7709</v>
      </c>
      <c r="C1459" s="2" t="s">
        <v>7710</v>
      </c>
      <c r="D1459" s="51">
        <v>2.6</v>
      </c>
      <c r="E1459" s="51">
        <v>15.6</v>
      </c>
      <c r="F1459" s="52">
        <v>6</v>
      </c>
      <c r="G1459" s="51">
        <v>13</v>
      </c>
      <c r="H1459" s="53">
        <v>10</v>
      </c>
      <c r="I1459" s="52">
        <v>0</v>
      </c>
      <c r="J1459" s="51">
        <v>156</v>
      </c>
      <c r="K1459" s="52">
        <v>0</v>
      </c>
      <c r="L1459" s="51">
        <v>130</v>
      </c>
      <c r="M1459" s="52">
        <v>0</v>
      </c>
      <c r="N1459" s="54">
        <v>4</v>
      </c>
      <c r="O1459" s="54">
        <v>4</v>
      </c>
      <c r="P1459" s="55" t="str">
        <f t="shared" si="22"/>
        <v>44</v>
      </c>
      <c r="Q1459" s="55"/>
      <c r="R1459" s="54" t="s">
        <v>3336</v>
      </c>
    </row>
    <row r="1460" spans="1:18" x14ac:dyDescent="0.25">
      <c r="A1460" s="2" t="s">
        <v>4082</v>
      </c>
      <c r="B1460" s="2" t="s">
        <v>6414</v>
      </c>
      <c r="C1460" s="2" t="s">
        <v>6415</v>
      </c>
      <c r="D1460" s="51">
        <v>3.3099999999999996</v>
      </c>
      <c r="E1460" s="51">
        <v>21.857099999999999</v>
      </c>
      <c r="F1460" s="52">
        <v>6.6</v>
      </c>
      <c r="G1460" s="51">
        <v>18.54</v>
      </c>
      <c r="H1460" s="53">
        <v>7</v>
      </c>
      <c r="I1460" s="52">
        <v>0</v>
      </c>
      <c r="J1460" s="51">
        <v>153</v>
      </c>
      <c r="K1460" s="52">
        <v>0</v>
      </c>
      <c r="L1460" s="51">
        <v>129.83000000000001</v>
      </c>
      <c r="M1460" s="52">
        <v>0</v>
      </c>
      <c r="N1460" s="54">
        <v>4</v>
      </c>
      <c r="O1460" s="54">
        <v>4</v>
      </c>
      <c r="P1460" s="55" t="str">
        <f t="shared" si="22"/>
        <v>44</v>
      </c>
      <c r="Q1460" s="55"/>
      <c r="R1460" s="54" t="s">
        <v>7</v>
      </c>
    </row>
    <row r="1461" spans="1:18" x14ac:dyDescent="0.25">
      <c r="A1461" s="2" t="s">
        <v>4082</v>
      </c>
      <c r="B1461" s="2" t="s">
        <v>6416</v>
      </c>
      <c r="C1461" s="2" t="s">
        <v>6417</v>
      </c>
      <c r="D1461" s="51">
        <v>7.7600000000000007</v>
      </c>
      <c r="E1461" s="51">
        <v>51</v>
      </c>
      <c r="F1461" s="52">
        <v>6.57</v>
      </c>
      <c r="G1461" s="51">
        <v>43.24</v>
      </c>
      <c r="H1461" s="53">
        <v>3</v>
      </c>
      <c r="I1461" s="52">
        <v>0</v>
      </c>
      <c r="J1461" s="51">
        <v>153</v>
      </c>
      <c r="K1461" s="52">
        <v>0</v>
      </c>
      <c r="L1461" s="51">
        <v>129.72</v>
      </c>
      <c r="M1461" s="52">
        <v>0</v>
      </c>
      <c r="N1461" s="54">
        <v>4</v>
      </c>
      <c r="O1461" s="54">
        <v>4</v>
      </c>
      <c r="P1461" s="55" t="str">
        <f t="shared" si="22"/>
        <v>44</v>
      </c>
      <c r="Q1461" s="55"/>
      <c r="R1461" s="54" t="s">
        <v>7</v>
      </c>
    </row>
    <row r="1462" spans="1:18" x14ac:dyDescent="0.25">
      <c r="A1462" s="2" t="s">
        <v>4082</v>
      </c>
      <c r="B1462" s="2" t="s">
        <v>6420</v>
      </c>
      <c r="C1462" s="2" t="s">
        <v>6421</v>
      </c>
      <c r="D1462" s="51">
        <v>14.36</v>
      </c>
      <c r="E1462" s="51">
        <v>57.333300000000001</v>
      </c>
      <c r="F1462" s="52">
        <v>3.99</v>
      </c>
      <c r="G1462" s="51">
        <v>42.97</v>
      </c>
      <c r="H1462" s="53">
        <v>3</v>
      </c>
      <c r="I1462" s="52">
        <v>0</v>
      </c>
      <c r="J1462" s="51">
        <v>172</v>
      </c>
      <c r="K1462" s="52">
        <v>0</v>
      </c>
      <c r="L1462" s="51">
        <v>128.91999999999999</v>
      </c>
      <c r="M1462" s="52">
        <v>0</v>
      </c>
      <c r="N1462" s="54">
        <v>4</v>
      </c>
      <c r="O1462" s="54">
        <v>4</v>
      </c>
      <c r="P1462" s="55" t="str">
        <f t="shared" si="22"/>
        <v>44</v>
      </c>
      <c r="Q1462" s="55"/>
      <c r="R1462" s="54" t="s">
        <v>7</v>
      </c>
    </row>
    <row r="1463" spans="1:18" x14ac:dyDescent="0.25">
      <c r="A1463" s="2" t="s">
        <v>4082</v>
      </c>
      <c r="B1463" s="2" t="s">
        <v>7711</v>
      </c>
      <c r="C1463" s="2" t="s">
        <v>7712</v>
      </c>
      <c r="D1463" s="51">
        <v>2.8592592592592592</v>
      </c>
      <c r="E1463" s="51">
        <v>17.1555</v>
      </c>
      <c r="F1463" s="52">
        <v>5.99</v>
      </c>
      <c r="G1463" s="51">
        <v>14.29</v>
      </c>
      <c r="H1463" s="53">
        <v>9</v>
      </c>
      <c r="I1463" s="52">
        <v>0</v>
      </c>
      <c r="J1463" s="51">
        <v>154.4</v>
      </c>
      <c r="K1463" s="52">
        <v>0</v>
      </c>
      <c r="L1463" s="51">
        <v>128.66</v>
      </c>
      <c r="M1463" s="52">
        <v>0</v>
      </c>
      <c r="N1463" s="54">
        <v>4</v>
      </c>
      <c r="O1463" s="54">
        <v>4</v>
      </c>
      <c r="P1463" s="55" t="str">
        <f t="shared" si="22"/>
        <v>44</v>
      </c>
      <c r="Q1463" s="55"/>
      <c r="R1463" s="54" t="s">
        <v>3336</v>
      </c>
    </row>
    <row r="1464" spans="1:18" x14ac:dyDescent="0.25">
      <c r="A1464" s="2" t="s">
        <v>4082</v>
      </c>
      <c r="B1464" s="2" t="s">
        <v>7713</v>
      </c>
      <c r="C1464" s="2" t="s">
        <v>7714</v>
      </c>
      <c r="D1464" s="51">
        <v>5.14</v>
      </c>
      <c r="E1464" s="51">
        <v>30.84</v>
      </c>
      <c r="F1464" s="52">
        <v>6</v>
      </c>
      <c r="G1464" s="51">
        <v>25.7</v>
      </c>
      <c r="H1464" s="53">
        <v>5</v>
      </c>
      <c r="I1464" s="52">
        <v>0</v>
      </c>
      <c r="J1464" s="51">
        <v>154.19999999999999</v>
      </c>
      <c r="K1464" s="52">
        <v>0</v>
      </c>
      <c r="L1464" s="51">
        <v>128.5</v>
      </c>
      <c r="M1464" s="52">
        <v>0</v>
      </c>
      <c r="N1464" s="54">
        <v>4</v>
      </c>
      <c r="O1464" s="54">
        <v>4</v>
      </c>
      <c r="P1464" s="55" t="str">
        <f t="shared" si="22"/>
        <v>44</v>
      </c>
      <c r="Q1464" s="55"/>
      <c r="R1464" s="54" t="s">
        <v>3336</v>
      </c>
    </row>
    <row r="1465" spans="1:18" x14ac:dyDescent="0.25">
      <c r="A1465" s="2" t="s">
        <v>4082</v>
      </c>
      <c r="B1465" s="2" t="s">
        <v>7715</v>
      </c>
      <c r="C1465" s="2" t="s">
        <v>7716</v>
      </c>
      <c r="D1465" s="51">
        <v>5.1366666666666658</v>
      </c>
      <c r="E1465" s="51">
        <v>30.82</v>
      </c>
      <c r="F1465" s="52">
        <v>5.99</v>
      </c>
      <c r="G1465" s="51">
        <v>25.68</v>
      </c>
      <c r="H1465" s="53">
        <v>5</v>
      </c>
      <c r="I1465" s="52">
        <v>0</v>
      </c>
      <c r="J1465" s="51">
        <v>154.1</v>
      </c>
      <c r="K1465" s="52">
        <v>0</v>
      </c>
      <c r="L1465" s="51">
        <v>128.41</v>
      </c>
      <c r="M1465" s="52">
        <v>0</v>
      </c>
      <c r="N1465" s="54">
        <v>4</v>
      </c>
      <c r="O1465" s="54">
        <v>4</v>
      </c>
      <c r="P1465" s="55" t="str">
        <f t="shared" si="22"/>
        <v>44</v>
      </c>
      <c r="Q1465" s="55"/>
      <c r="R1465" s="54" t="s">
        <v>3336</v>
      </c>
    </row>
    <row r="1466" spans="1:18" x14ac:dyDescent="0.25">
      <c r="A1466" s="2" t="s">
        <v>4082</v>
      </c>
      <c r="B1466" s="2" t="s">
        <v>6422</v>
      </c>
      <c r="C1466" s="2" t="s">
        <v>6423</v>
      </c>
      <c r="D1466" s="51">
        <v>2.4499999999999997</v>
      </c>
      <c r="E1466" s="51">
        <v>18.5</v>
      </c>
      <c r="F1466" s="52">
        <v>7.55</v>
      </c>
      <c r="G1466" s="51">
        <v>16.05</v>
      </c>
      <c r="H1466" s="53">
        <v>8</v>
      </c>
      <c r="I1466" s="52">
        <v>0</v>
      </c>
      <c r="J1466" s="51">
        <v>148</v>
      </c>
      <c r="K1466" s="52">
        <v>0</v>
      </c>
      <c r="L1466" s="51">
        <v>128.4</v>
      </c>
      <c r="M1466" s="52">
        <v>0</v>
      </c>
      <c r="N1466" s="54">
        <v>4</v>
      </c>
      <c r="O1466" s="54">
        <v>4</v>
      </c>
      <c r="P1466" s="55" t="str">
        <f t="shared" si="22"/>
        <v>44</v>
      </c>
      <c r="Q1466" s="55"/>
      <c r="R1466" s="54" t="s">
        <v>7</v>
      </c>
    </row>
    <row r="1467" spans="1:18" x14ac:dyDescent="0.25">
      <c r="A1467" s="2" t="s">
        <v>4082</v>
      </c>
      <c r="B1467" s="2" t="s">
        <v>7717</v>
      </c>
      <c r="C1467" s="2" t="s">
        <v>7718</v>
      </c>
      <c r="D1467" s="51">
        <v>4.2777777777777777</v>
      </c>
      <c r="E1467" s="51">
        <v>25.666599999999999</v>
      </c>
      <c r="F1467" s="52">
        <v>5.99</v>
      </c>
      <c r="G1467" s="51">
        <v>21.38</v>
      </c>
      <c r="H1467" s="53">
        <v>6</v>
      </c>
      <c r="I1467" s="52">
        <v>0</v>
      </c>
      <c r="J1467" s="51">
        <v>154</v>
      </c>
      <c r="K1467" s="52">
        <v>0</v>
      </c>
      <c r="L1467" s="51">
        <v>128.33000000000001</v>
      </c>
      <c r="M1467" s="52">
        <v>0</v>
      </c>
      <c r="N1467" s="54">
        <v>4</v>
      </c>
      <c r="O1467" s="54">
        <v>4</v>
      </c>
      <c r="P1467" s="55" t="str">
        <f t="shared" si="22"/>
        <v>44</v>
      </c>
      <c r="Q1467" s="55"/>
      <c r="R1467" s="54" t="s">
        <v>3336</v>
      </c>
    </row>
    <row r="1468" spans="1:18" x14ac:dyDescent="0.25">
      <c r="A1468" s="2" t="s">
        <v>4082</v>
      </c>
      <c r="B1468" s="2" t="s">
        <v>6424</v>
      </c>
      <c r="C1468" s="2" t="s">
        <v>6425</v>
      </c>
      <c r="D1468" s="51">
        <v>7.88</v>
      </c>
      <c r="E1468" s="51">
        <v>72</v>
      </c>
      <c r="F1468" s="52">
        <v>9.1300000000000008</v>
      </c>
      <c r="G1468" s="51">
        <v>64.12</v>
      </c>
      <c r="H1468" s="53">
        <v>2</v>
      </c>
      <c r="I1468" s="52">
        <v>0</v>
      </c>
      <c r="J1468" s="51">
        <v>144</v>
      </c>
      <c r="K1468" s="52">
        <v>0</v>
      </c>
      <c r="L1468" s="51">
        <v>128.24</v>
      </c>
      <c r="M1468" s="52">
        <v>0</v>
      </c>
      <c r="N1468" s="54">
        <v>4</v>
      </c>
      <c r="O1468" s="54">
        <v>4</v>
      </c>
      <c r="P1468" s="55" t="str">
        <f t="shared" si="22"/>
        <v>44</v>
      </c>
      <c r="Q1468" s="55"/>
      <c r="R1468" s="54" t="s">
        <v>7</v>
      </c>
    </row>
    <row r="1469" spans="1:18" x14ac:dyDescent="0.25">
      <c r="A1469" s="2" t="s">
        <v>4082</v>
      </c>
      <c r="B1469" s="2" t="s">
        <v>7719</v>
      </c>
      <c r="C1469" s="2" t="s">
        <v>7720</v>
      </c>
      <c r="D1469" s="51">
        <v>3.1875</v>
      </c>
      <c r="E1469" s="51">
        <v>19.125</v>
      </c>
      <c r="F1469" s="52">
        <v>6</v>
      </c>
      <c r="G1469" s="51">
        <v>15.93</v>
      </c>
      <c r="H1469" s="53">
        <v>8</v>
      </c>
      <c r="I1469" s="52">
        <v>0</v>
      </c>
      <c r="J1469" s="51">
        <v>153</v>
      </c>
      <c r="K1469" s="52">
        <v>0</v>
      </c>
      <c r="L1469" s="51">
        <v>127.5</v>
      </c>
      <c r="M1469" s="52">
        <v>0</v>
      </c>
      <c r="N1469" s="54">
        <v>4</v>
      </c>
      <c r="O1469" s="54">
        <v>4</v>
      </c>
      <c r="P1469" s="55" t="str">
        <f t="shared" si="22"/>
        <v>44</v>
      </c>
      <c r="Q1469" s="55"/>
      <c r="R1469" s="54" t="s">
        <v>3336</v>
      </c>
    </row>
    <row r="1470" spans="1:18" x14ac:dyDescent="0.25">
      <c r="A1470" s="2" t="s">
        <v>4082</v>
      </c>
      <c r="B1470" s="2" t="s">
        <v>7721</v>
      </c>
      <c r="C1470" s="2" t="s">
        <v>7722</v>
      </c>
      <c r="D1470" s="51">
        <v>2.833333333333333</v>
      </c>
      <c r="E1470" s="51">
        <v>17</v>
      </c>
      <c r="F1470" s="52">
        <v>6</v>
      </c>
      <c r="G1470" s="51">
        <v>14.16</v>
      </c>
      <c r="H1470" s="53">
        <v>9</v>
      </c>
      <c r="I1470" s="52">
        <v>0</v>
      </c>
      <c r="J1470" s="51">
        <v>153</v>
      </c>
      <c r="K1470" s="52">
        <v>0</v>
      </c>
      <c r="L1470" s="51">
        <v>127.5</v>
      </c>
      <c r="M1470" s="52">
        <v>0</v>
      </c>
      <c r="N1470" s="54">
        <v>4</v>
      </c>
      <c r="O1470" s="54">
        <v>4</v>
      </c>
      <c r="P1470" s="55" t="str">
        <f t="shared" si="22"/>
        <v>44</v>
      </c>
      <c r="Q1470" s="55"/>
      <c r="R1470" s="54" t="s">
        <v>3336</v>
      </c>
    </row>
    <row r="1471" spans="1:18" x14ac:dyDescent="0.25">
      <c r="A1471" s="2" t="s">
        <v>4082</v>
      </c>
      <c r="B1471" s="2" t="s">
        <v>7723</v>
      </c>
      <c r="C1471" s="2" t="s">
        <v>7724</v>
      </c>
      <c r="D1471" s="51">
        <v>4.25</v>
      </c>
      <c r="E1471" s="51">
        <v>25.5</v>
      </c>
      <c r="F1471" s="52">
        <v>6</v>
      </c>
      <c r="G1471" s="51">
        <v>21.25</v>
      </c>
      <c r="H1471" s="53">
        <v>6</v>
      </c>
      <c r="I1471" s="52">
        <v>0</v>
      </c>
      <c r="J1471" s="51">
        <v>153</v>
      </c>
      <c r="K1471" s="52">
        <v>0</v>
      </c>
      <c r="L1471" s="51">
        <v>127.5</v>
      </c>
      <c r="M1471" s="52">
        <v>0</v>
      </c>
      <c r="N1471" s="54">
        <v>4</v>
      </c>
      <c r="O1471" s="54">
        <v>4</v>
      </c>
      <c r="P1471" s="55" t="str">
        <f t="shared" si="22"/>
        <v>44</v>
      </c>
      <c r="Q1471" s="55"/>
      <c r="R1471" s="54" t="s">
        <v>3336</v>
      </c>
    </row>
    <row r="1472" spans="1:18" x14ac:dyDescent="0.25">
      <c r="A1472" s="2" t="s">
        <v>4082</v>
      </c>
      <c r="B1472" s="2" t="s">
        <v>7725</v>
      </c>
      <c r="C1472" s="2" t="s">
        <v>7726</v>
      </c>
      <c r="D1472" s="51">
        <v>8.5</v>
      </c>
      <c r="E1472" s="51">
        <v>51</v>
      </c>
      <c r="F1472" s="52">
        <v>6</v>
      </c>
      <c r="G1472" s="51">
        <v>42.5</v>
      </c>
      <c r="H1472" s="53">
        <v>3</v>
      </c>
      <c r="I1472" s="52">
        <v>0</v>
      </c>
      <c r="J1472" s="51">
        <v>153</v>
      </c>
      <c r="K1472" s="52">
        <v>0</v>
      </c>
      <c r="L1472" s="51">
        <v>127.5</v>
      </c>
      <c r="M1472" s="52">
        <v>0</v>
      </c>
      <c r="N1472" s="54">
        <v>4</v>
      </c>
      <c r="O1472" s="54">
        <v>4</v>
      </c>
      <c r="P1472" s="55" t="str">
        <f t="shared" si="22"/>
        <v>44</v>
      </c>
      <c r="Q1472" s="55"/>
      <c r="R1472" s="54" t="s">
        <v>3336</v>
      </c>
    </row>
    <row r="1473" spans="1:18" x14ac:dyDescent="0.25">
      <c r="A1473" s="2" t="s">
        <v>4082</v>
      </c>
      <c r="B1473" s="2" t="s">
        <v>7727</v>
      </c>
      <c r="C1473" s="2" t="s">
        <v>7728</v>
      </c>
      <c r="D1473" s="51">
        <v>2.833333333333333</v>
      </c>
      <c r="E1473" s="51">
        <v>17</v>
      </c>
      <c r="F1473" s="52">
        <v>6</v>
      </c>
      <c r="G1473" s="51">
        <v>14.16</v>
      </c>
      <c r="H1473" s="53">
        <v>9</v>
      </c>
      <c r="I1473" s="52">
        <v>0</v>
      </c>
      <c r="J1473" s="51">
        <v>153</v>
      </c>
      <c r="K1473" s="52">
        <v>0</v>
      </c>
      <c r="L1473" s="51">
        <v>127.5</v>
      </c>
      <c r="M1473" s="52">
        <v>0</v>
      </c>
      <c r="N1473" s="54">
        <v>4</v>
      </c>
      <c r="O1473" s="54">
        <v>4</v>
      </c>
      <c r="P1473" s="55" t="str">
        <f t="shared" si="22"/>
        <v>44</v>
      </c>
      <c r="Q1473" s="55"/>
      <c r="R1473" s="54" t="s">
        <v>3336</v>
      </c>
    </row>
    <row r="1474" spans="1:18" x14ac:dyDescent="0.25">
      <c r="A1474" s="2" t="s">
        <v>4082</v>
      </c>
      <c r="B1474" s="2" t="s">
        <v>6428</v>
      </c>
      <c r="C1474" s="2" t="s">
        <v>6429</v>
      </c>
      <c r="D1474" s="51">
        <v>3.6299999999999994</v>
      </c>
      <c r="E1474" s="51">
        <v>24.833300000000001</v>
      </c>
      <c r="F1474" s="52">
        <v>6.84</v>
      </c>
      <c r="G1474" s="51">
        <v>21.2</v>
      </c>
      <c r="H1474" s="53">
        <v>6</v>
      </c>
      <c r="I1474" s="52">
        <v>0</v>
      </c>
      <c r="J1474" s="51">
        <v>149</v>
      </c>
      <c r="K1474" s="52">
        <v>0</v>
      </c>
      <c r="L1474" s="51">
        <v>127.22</v>
      </c>
      <c r="M1474" s="52">
        <v>0</v>
      </c>
      <c r="N1474" s="54">
        <v>4</v>
      </c>
      <c r="O1474" s="54">
        <v>4</v>
      </c>
      <c r="P1474" s="55" t="str">
        <f t="shared" si="22"/>
        <v>44</v>
      </c>
      <c r="Q1474" s="55"/>
      <c r="R1474" s="54" t="s">
        <v>7</v>
      </c>
    </row>
    <row r="1475" spans="1:18" x14ac:dyDescent="0.25">
      <c r="A1475" s="2" t="s">
        <v>4082</v>
      </c>
      <c r="B1475" s="2" t="s">
        <v>7729</v>
      </c>
      <c r="C1475" s="2" t="s">
        <v>7730</v>
      </c>
      <c r="D1475" s="51">
        <v>3.6</v>
      </c>
      <c r="E1475" s="51">
        <v>21.6</v>
      </c>
      <c r="F1475" s="52">
        <v>6</v>
      </c>
      <c r="G1475" s="51">
        <v>18</v>
      </c>
      <c r="H1475" s="53">
        <v>7</v>
      </c>
      <c r="I1475" s="52">
        <v>0</v>
      </c>
      <c r="J1475" s="51">
        <v>152</v>
      </c>
      <c r="K1475" s="52">
        <v>0</v>
      </c>
      <c r="L1475" s="51">
        <v>126.8</v>
      </c>
      <c r="M1475" s="52">
        <v>0</v>
      </c>
      <c r="N1475" s="54">
        <v>4</v>
      </c>
      <c r="O1475" s="54">
        <v>4</v>
      </c>
      <c r="P1475" s="55" t="str">
        <f t="shared" si="22"/>
        <v>44</v>
      </c>
      <c r="Q1475" s="55"/>
      <c r="R1475" s="54" t="s">
        <v>3336</v>
      </c>
    </row>
    <row r="1476" spans="1:18" x14ac:dyDescent="0.25">
      <c r="A1476" s="2" t="s">
        <v>4082</v>
      </c>
      <c r="B1476" s="2" t="s">
        <v>7731</v>
      </c>
      <c r="C1476" s="2" t="s">
        <v>7445</v>
      </c>
      <c r="D1476" s="51">
        <v>3.6055555555555556</v>
      </c>
      <c r="E1476" s="51">
        <v>21.633299999999998</v>
      </c>
      <c r="F1476" s="52">
        <v>5.99</v>
      </c>
      <c r="G1476" s="51">
        <v>18.02</v>
      </c>
      <c r="H1476" s="53">
        <v>7</v>
      </c>
      <c r="I1476" s="52">
        <v>0</v>
      </c>
      <c r="J1476" s="51">
        <v>151.80000000000001</v>
      </c>
      <c r="K1476" s="52">
        <v>0</v>
      </c>
      <c r="L1476" s="51">
        <v>126.56</v>
      </c>
      <c r="M1476" s="52">
        <v>0</v>
      </c>
      <c r="N1476" s="54">
        <v>4</v>
      </c>
      <c r="O1476" s="54">
        <v>4</v>
      </c>
      <c r="P1476" s="55" t="str">
        <f t="shared" si="22"/>
        <v>44</v>
      </c>
      <c r="Q1476" s="55"/>
      <c r="R1476" s="54" t="s">
        <v>3336</v>
      </c>
    </row>
    <row r="1477" spans="1:18" x14ac:dyDescent="0.25">
      <c r="A1477" s="2" t="s">
        <v>4082</v>
      </c>
      <c r="B1477" s="2" t="s">
        <v>6430</v>
      </c>
      <c r="C1477" s="2" t="s">
        <v>6431</v>
      </c>
      <c r="D1477" s="51">
        <v>3.65</v>
      </c>
      <c r="E1477" s="51">
        <v>24.666599999999999</v>
      </c>
      <c r="F1477" s="52">
        <v>6.75</v>
      </c>
      <c r="G1477" s="51">
        <v>21.01</v>
      </c>
      <c r="H1477" s="53">
        <v>6</v>
      </c>
      <c r="I1477" s="52">
        <v>0</v>
      </c>
      <c r="J1477" s="51">
        <v>148</v>
      </c>
      <c r="K1477" s="52">
        <v>0</v>
      </c>
      <c r="L1477" s="51">
        <v>126.1</v>
      </c>
      <c r="M1477" s="52">
        <v>0</v>
      </c>
      <c r="N1477" s="54">
        <v>4</v>
      </c>
      <c r="O1477" s="54">
        <v>4</v>
      </c>
      <c r="P1477" s="55" t="str">
        <f t="shared" si="22"/>
        <v>44</v>
      </c>
      <c r="Q1477" s="55"/>
      <c r="R1477" s="54" t="s">
        <v>7</v>
      </c>
    </row>
    <row r="1478" spans="1:18" x14ac:dyDescent="0.25">
      <c r="A1478" s="2" t="s">
        <v>4082</v>
      </c>
      <c r="B1478" s="2" t="s">
        <v>6432</v>
      </c>
      <c r="C1478" s="2" t="s">
        <v>6433</v>
      </c>
      <c r="D1478" s="51">
        <v>3.0599999999999996</v>
      </c>
      <c r="E1478" s="51">
        <v>15.949</v>
      </c>
      <c r="F1478" s="52">
        <v>5.21</v>
      </c>
      <c r="G1478" s="51">
        <v>12.88</v>
      </c>
      <c r="H1478" s="53">
        <v>8</v>
      </c>
      <c r="I1478" s="52">
        <v>0</v>
      </c>
      <c r="J1478" s="51">
        <v>150.49</v>
      </c>
      <c r="K1478" s="52">
        <v>0</v>
      </c>
      <c r="L1478" s="51">
        <v>126.01</v>
      </c>
      <c r="M1478" s="52">
        <v>0</v>
      </c>
      <c r="N1478" s="54">
        <v>4</v>
      </c>
      <c r="O1478" s="54">
        <v>4</v>
      </c>
      <c r="P1478" s="55" t="str">
        <f t="shared" si="22"/>
        <v>44</v>
      </c>
      <c r="Q1478" s="55"/>
      <c r="R1478" s="54" t="s">
        <v>7</v>
      </c>
    </row>
    <row r="1479" spans="1:18" x14ac:dyDescent="0.25">
      <c r="A1479" s="2" t="s">
        <v>4082</v>
      </c>
      <c r="B1479" s="2" t="s">
        <v>6434</v>
      </c>
      <c r="C1479" s="2" t="s">
        <v>6435</v>
      </c>
      <c r="D1479" s="51">
        <v>2.1</v>
      </c>
      <c r="E1479" s="51">
        <v>13.8428</v>
      </c>
      <c r="F1479" s="52">
        <v>6.59</v>
      </c>
      <c r="G1479" s="51">
        <v>11.74</v>
      </c>
      <c r="H1479" s="53">
        <v>10</v>
      </c>
      <c r="I1479" s="52">
        <v>0</v>
      </c>
      <c r="J1479" s="51">
        <v>146.80000000000001</v>
      </c>
      <c r="K1479" s="52">
        <v>0</v>
      </c>
      <c r="L1479" s="51">
        <v>125.8</v>
      </c>
      <c r="M1479" s="52">
        <v>0</v>
      </c>
      <c r="N1479" s="54">
        <v>4</v>
      </c>
      <c r="O1479" s="54">
        <v>4</v>
      </c>
      <c r="P1479" s="55" t="str">
        <f t="shared" ref="P1479:P1542" si="23">N1479&amp;O1479</f>
        <v>44</v>
      </c>
      <c r="Q1479" s="55"/>
      <c r="R1479" s="54" t="s">
        <v>7</v>
      </c>
    </row>
    <row r="1480" spans="1:18" x14ac:dyDescent="0.25">
      <c r="A1480" s="2" t="s">
        <v>4082</v>
      </c>
      <c r="B1480" s="2" t="s">
        <v>6436</v>
      </c>
      <c r="C1480" s="2" t="s">
        <v>6437</v>
      </c>
      <c r="D1480" s="51">
        <v>3.4400000000000004</v>
      </c>
      <c r="E1480" s="51">
        <v>17.333300000000001</v>
      </c>
      <c r="F1480" s="52">
        <v>5.03</v>
      </c>
      <c r="G1480" s="51">
        <v>13.89</v>
      </c>
      <c r="H1480" s="53">
        <v>9</v>
      </c>
      <c r="I1480" s="52">
        <v>0</v>
      </c>
      <c r="J1480" s="51">
        <v>156</v>
      </c>
      <c r="K1480" s="52">
        <v>0</v>
      </c>
      <c r="L1480" s="51">
        <v>125.04</v>
      </c>
      <c r="M1480" s="52">
        <v>0</v>
      </c>
      <c r="N1480" s="54">
        <v>4</v>
      </c>
      <c r="O1480" s="54">
        <v>4</v>
      </c>
      <c r="P1480" s="55" t="str">
        <f t="shared" si="23"/>
        <v>44</v>
      </c>
      <c r="Q1480" s="55"/>
      <c r="R1480" s="54" t="s">
        <v>7</v>
      </c>
    </row>
    <row r="1481" spans="1:18" x14ac:dyDescent="0.25">
      <c r="A1481" s="2" t="s">
        <v>4082</v>
      </c>
      <c r="B1481" s="2" t="s">
        <v>7736</v>
      </c>
      <c r="C1481" s="2" t="s">
        <v>7737</v>
      </c>
      <c r="D1481" s="51">
        <v>5</v>
      </c>
      <c r="E1481" s="51">
        <v>30</v>
      </c>
      <c r="F1481" s="52">
        <v>6</v>
      </c>
      <c r="G1481" s="51">
        <v>25</v>
      </c>
      <c r="H1481" s="53">
        <v>5</v>
      </c>
      <c r="I1481" s="52">
        <v>0</v>
      </c>
      <c r="J1481" s="51">
        <v>150</v>
      </c>
      <c r="K1481" s="52">
        <v>0</v>
      </c>
      <c r="L1481" s="51">
        <v>125</v>
      </c>
      <c r="M1481" s="52">
        <v>0</v>
      </c>
      <c r="N1481" s="54">
        <v>4</v>
      </c>
      <c r="O1481" s="54">
        <v>4</v>
      </c>
      <c r="P1481" s="55" t="str">
        <f t="shared" si="23"/>
        <v>44</v>
      </c>
      <c r="Q1481" s="55"/>
      <c r="R1481" s="54" t="s">
        <v>3336</v>
      </c>
    </row>
    <row r="1482" spans="1:18" x14ac:dyDescent="0.25">
      <c r="A1482" s="2" t="s">
        <v>4082</v>
      </c>
      <c r="B1482" s="2" t="s">
        <v>7738</v>
      </c>
      <c r="C1482" s="2" t="s">
        <v>5017</v>
      </c>
      <c r="D1482" s="51">
        <v>4.166666666666667</v>
      </c>
      <c r="E1482" s="51">
        <v>25</v>
      </c>
      <c r="F1482" s="52">
        <v>5.99</v>
      </c>
      <c r="G1482" s="51">
        <v>20.83</v>
      </c>
      <c r="H1482" s="53">
        <v>6</v>
      </c>
      <c r="I1482" s="52">
        <v>0</v>
      </c>
      <c r="J1482" s="51">
        <v>150</v>
      </c>
      <c r="K1482" s="52">
        <v>0</v>
      </c>
      <c r="L1482" s="51">
        <v>124.99</v>
      </c>
      <c r="M1482" s="52">
        <v>0</v>
      </c>
      <c r="N1482" s="54">
        <v>4</v>
      </c>
      <c r="O1482" s="54">
        <v>4</v>
      </c>
      <c r="P1482" s="55" t="str">
        <f t="shared" si="23"/>
        <v>44</v>
      </c>
      <c r="Q1482" s="55"/>
      <c r="R1482" s="54" t="s">
        <v>3336</v>
      </c>
    </row>
    <row r="1483" spans="1:18" x14ac:dyDescent="0.25">
      <c r="A1483" s="2" t="s">
        <v>4082</v>
      </c>
      <c r="B1483" s="2" t="s">
        <v>6440</v>
      </c>
      <c r="C1483" s="2" t="s">
        <v>6441</v>
      </c>
      <c r="D1483" s="51">
        <v>3.75</v>
      </c>
      <c r="E1483" s="51">
        <v>21.55</v>
      </c>
      <c r="F1483" s="52">
        <v>5.74</v>
      </c>
      <c r="G1483" s="51">
        <v>17.8</v>
      </c>
      <c r="H1483" s="53">
        <v>7</v>
      </c>
      <c r="I1483" s="52">
        <v>0</v>
      </c>
      <c r="J1483" s="51">
        <v>150.85</v>
      </c>
      <c r="K1483" s="52">
        <v>0</v>
      </c>
      <c r="L1483" s="51">
        <v>124.6</v>
      </c>
      <c r="M1483" s="52">
        <v>0</v>
      </c>
      <c r="N1483" s="54">
        <v>4</v>
      </c>
      <c r="O1483" s="54">
        <v>4</v>
      </c>
      <c r="P1483" s="55" t="str">
        <f t="shared" si="23"/>
        <v>44</v>
      </c>
      <c r="Q1483" s="55"/>
      <c r="R1483" s="54" t="s">
        <v>7</v>
      </c>
    </row>
    <row r="1484" spans="1:18" x14ac:dyDescent="0.25">
      <c r="A1484" s="2" t="s">
        <v>4082</v>
      </c>
      <c r="B1484" s="2" t="s">
        <v>7739</v>
      </c>
      <c r="C1484" s="2" t="s">
        <v>7740</v>
      </c>
      <c r="D1484" s="51">
        <v>2.4833333333333334</v>
      </c>
      <c r="E1484" s="51">
        <v>14.9</v>
      </c>
      <c r="F1484" s="52">
        <v>6</v>
      </c>
      <c r="G1484" s="51">
        <v>12.41</v>
      </c>
      <c r="H1484" s="53">
        <v>10</v>
      </c>
      <c r="I1484" s="52">
        <v>0</v>
      </c>
      <c r="J1484" s="51">
        <v>149</v>
      </c>
      <c r="K1484" s="52">
        <v>0</v>
      </c>
      <c r="L1484" s="51">
        <v>124.16</v>
      </c>
      <c r="M1484" s="52">
        <v>0</v>
      </c>
      <c r="N1484" s="54">
        <v>4</v>
      </c>
      <c r="O1484" s="54">
        <v>4</v>
      </c>
      <c r="P1484" s="55" t="str">
        <f t="shared" si="23"/>
        <v>44</v>
      </c>
      <c r="Q1484" s="55"/>
      <c r="R1484" s="54" t="s">
        <v>3336</v>
      </c>
    </row>
    <row r="1485" spans="1:18" x14ac:dyDescent="0.25">
      <c r="A1485" s="2" t="s">
        <v>4082</v>
      </c>
      <c r="B1485" s="2" t="s">
        <v>6442</v>
      </c>
      <c r="C1485" s="2" t="s">
        <v>6443</v>
      </c>
      <c r="D1485" s="51">
        <v>2.7399999999999998</v>
      </c>
      <c r="E1485" s="51">
        <v>20.4285</v>
      </c>
      <c r="F1485" s="52">
        <v>7.45</v>
      </c>
      <c r="G1485" s="51">
        <v>17.68</v>
      </c>
      <c r="H1485" s="53">
        <v>7</v>
      </c>
      <c r="I1485" s="52">
        <v>0</v>
      </c>
      <c r="J1485" s="51">
        <v>143</v>
      </c>
      <c r="K1485" s="52">
        <v>0</v>
      </c>
      <c r="L1485" s="51">
        <v>123.82</v>
      </c>
      <c r="M1485" s="52">
        <v>0</v>
      </c>
      <c r="N1485" s="54">
        <v>4</v>
      </c>
      <c r="O1485" s="54">
        <v>4</v>
      </c>
      <c r="P1485" s="55" t="str">
        <f t="shared" si="23"/>
        <v>44</v>
      </c>
      <c r="Q1485" s="55"/>
      <c r="R1485" s="54" t="s">
        <v>7</v>
      </c>
    </row>
    <row r="1486" spans="1:18" x14ac:dyDescent="0.25">
      <c r="A1486" s="2" t="s">
        <v>4082</v>
      </c>
      <c r="B1486" s="2" t="s">
        <v>6444</v>
      </c>
      <c r="C1486" s="2" t="s">
        <v>6445</v>
      </c>
      <c r="D1486" s="51">
        <v>2.2899999999999996</v>
      </c>
      <c r="E1486" s="51">
        <v>15.9125</v>
      </c>
      <c r="F1486" s="52">
        <v>6.94</v>
      </c>
      <c r="G1486" s="51">
        <v>13.62</v>
      </c>
      <c r="H1486" s="53">
        <v>9</v>
      </c>
      <c r="I1486" s="52">
        <v>0</v>
      </c>
      <c r="J1486" s="51">
        <v>144.30000000000001</v>
      </c>
      <c r="K1486" s="52">
        <v>0</v>
      </c>
      <c r="L1486" s="51">
        <v>123.69</v>
      </c>
      <c r="M1486" s="52">
        <v>0</v>
      </c>
      <c r="N1486" s="54">
        <v>4</v>
      </c>
      <c r="O1486" s="54">
        <v>4</v>
      </c>
      <c r="P1486" s="55" t="str">
        <f t="shared" si="23"/>
        <v>44</v>
      </c>
      <c r="Q1486" s="55"/>
      <c r="R1486" s="54" t="s">
        <v>7</v>
      </c>
    </row>
    <row r="1487" spans="1:18" x14ac:dyDescent="0.25">
      <c r="A1487" s="2" t="s">
        <v>4082</v>
      </c>
      <c r="B1487" s="2" t="s">
        <v>6448</v>
      </c>
      <c r="C1487" s="2" t="s">
        <v>6449</v>
      </c>
      <c r="D1487" s="51">
        <v>1.76</v>
      </c>
      <c r="E1487" s="51">
        <v>15.3888</v>
      </c>
      <c r="F1487" s="52">
        <v>8.74</v>
      </c>
      <c r="G1487" s="51">
        <v>13.62</v>
      </c>
      <c r="H1487" s="53">
        <v>9</v>
      </c>
      <c r="I1487" s="52">
        <v>0</v>
      </c>
      <c r="J1487" s="51">
        <v>138.5</v>
      </c>
      <c r="K1487" s="52">
        <v>0</v>
      </c>
      <c r="L1487" s="51">
        <v>122.66</v>
      </c>
      <c r="M1487" s="52">
        <v>0</v>
      </c>
      <c r="N1487" s="54">
        <v>4</v>
      </c>
      <c r="O1487" s="54">
        <v>4</v>
      </c>
      <c r="P1487" s="55" t="str">
        <f t="shared" si="23"/>
        <v>44</v>
      </c>
      <c r="Q1487" s="55"/>
      <c r="R1487" s="54" t="s">
        <v>7</v>
      </c>
    </row>
    <row r="1488" spans="1:18" x14ac:dyDescent="0.25">
      <c r="A1488" s="2" t="s">
        <v>4082</v>
      </c>
      <c r="B1488" s="2" t="s">
        <v>6450</v>
      </c>
      <c r="C1488" s="2" t="s">
        <v>6451</v>
      </c>
      <c r="D1488" s="51">
        <v>4.8600000000000003</v>
      </c>
      <c r="E1488" s="51">
        <v>25.2333</v>
      </c>
      <c r="F1488" s="52">
        <v>5.19</v>
      </c>
      <c r="G1488" s="51">
        <v>20.37</v>
      </c>
      <c r="H1488" s="53">
        <v>6</v>
      </c>
      <c r="I1488" s="52">
        <v>0</v>
      </c>
      <c r="J1488" s="51">
        <v>151.4</v>
      </c>
      <c r="K1488" s="52">
        <v>0</v>
      </c>
      <c r="L1488" s="51">
        <v>122.24</v>
      </c>
      <c r="M1488" s="52">
        <v>0</v>
      </c>
      <c r="N1488" s="54">
        <v>4</v>
      </c>
      <c r="O1488" s="54">
        <v>4</v>
      </c>
      <c r="P1488" s="55" t="str">
        <f t="shared" si="23"/>
        <v>44</v>
      </c>
      <c r="Q1488" s="55"/>
      <c r="R1488" s="54" t="s">
        <v>7</v>
      </c>
    </row>
    <row r="1489" spans="1:18" x14ac:dyDescent="0.25">
      <c r="A1489" s="2" t="s">
        <v>4082</v>
      </c>
      <c r="B1489" s="2" t="s">
        <v>7741</v>
      </c>
      <c r="C1489" s="2" t="s">
        <v>7742</v>
      </c>
      <c r="D1489" s="51">
        <v>3.0541666666666667</v>
      </c>
      <c r="E1489" s="51">
        <v>18.324999999999999</v>
      </c>
      <c r="F1489" s="52">
        <v>5.99</v>
      </c>
      <c r="G1489" s="51">
        <v>15.27</v>
      </c>
      <c r="H1489" s="53">
        <v>8</v>
      </c>
      <c r="I1489" s="52">
        <v>0</v>
      </c>
      <c r="J1489" s="51">
        <v>146.6</v>
      </c>
      <c r="K1489" s="52">
        <v>0</v>
      </c>
      <c r="L1489" s="51">
        <v>122.16</v>
      </c>
      <c r="M1489" s="52">
        <v>0</v>
      </c>
      <c r="N1489" s="54">
        <v>4</v>
      </c>
      <c r="O1489" s="54">
        <v>4</v>
      </c>
      <c r="P1489" s="55" t="str">
        <f t="shared" si="23"/>
        <v>44</v>
      </c>
      <c r="Q1489" s="55"/>
      <c r="R1489" s="54" t="s">
        <v>3336</v>
      </c>
    </row>
    <row r="1490" spans="1:18" x14ac:dyDescent="0.25">
      <c r="A1490" s="2" t="s">
        <v>4082</v>
      </c>
      <c r="B1490" s="2" t="s">
        <v>6454</v>
      </c>
      <c r="C1490" s="2" t="s">
        <v>6455</v>
      </c>
      <c r="D1490" s="51">
        <v>4.3500000000000005</v>
      </c>
      <c r="E1490" s="51">
        <v>21.685700000000001</v>
      </c>
      <c r="F1490" s="52">
        <v>4.9800000000000004</v>
      </c>
      <c r="G1490" s="51">
        <v>17.329999999999998</v>
      </c>
      <c r="H1490" s="53">
        <v>7</v>
      </c>
      <c r="I1490" s="52">
        <v>0</v>
      </c>
      <c r="J1490" s="51">
        <v>151.80000000000001</v>
      </c>
      <c r="K1490" s="52">
        <v>0</v>
      </c>
      <c r="L1490" s="51">
        <v>121.35</v>
      </c>
      <c r="M1490" s="52">
        <v>0</v>
      </c>
      <c r="N1490" s="54">
        <v>4</v>
      </c>
      <c r="O1490" s="54">
        <v>4</v>
      </c>
      <c r="P1490" s="55" t="str">
        <f t="shared" si="23"/>
        <v>44</v>
      </c>
      <c r="Q1490" s="55"/>
      <c r="R1490" s="54" t="s">
        <v>7</v>
      </c>
    </row>
    <row r="1491" spans="1:18" x14ac:dyDescent="0.25">
      <c r="A1491" s="2" t="s">
        <v>4082</v>
      </c>
      <c r="B1491" s="2" t="s">
        <v>7743</v>
      </c>
      <c r="C1491" s="2" t="s">
        <v>7744</v>
      </c>
      <c r="D1491" s="51">
        <v>2.6962962962962966</v>
      </c>
      <c r="E1491" s="51">
        <v>16.177700000000002</v>
      </c>
      <c r="F1491" s="52">
        <v>5.99</v>
      </c>
      <c r="G1491" s="51">
        <v>13.48</v>
      </c>
      <c r="H1491" s="53">
        <v>9</v>
      </c>
      <c r="I1491" s="52">
        <v>0</v>
      </c>
      <c r="J1491" s="51">
        <v>145.6</v>
      </c>
      <c r="K1491" s="52">
        <v>0</v>
      </c>
      <c r="L1491" s="51">
        <v>121.33</v>
      </c>
      <c r="M1491" s="52">
        <v>0</v>
      </c>
      <c r="N1491" s="54">
        <v>4</v>
      </c>
      <c r="O1491" s="54">
        <v>4</v>
      </c>
      <c r="P1491" s="55" t="str">
        <f t="shared" si="23"/>
        <v>44</v>
      </c>
      <c r="Q1491" s="55"/>
      <c r="R1491" s="54" t="s">
        <v>3336</v>
      </c>
    </row>
    <row r="1492" spans="1:18" x14ac:dyDescent="0.25">
      <c r="A1492" s="2" t="s">
        <v>4082</v>
      </c>
      <c r="B1492" s="2" t="s">
        <v>6456</v>
      </c>
      <c r="C1492" s="2" t="s">
        <v>6457</v>
      </c>
      <c r="D1492" s="51">
        <v>3.9099999999999997</v>
      </c>
      <c r="E1492" s="51">
        <v>17.600000000000001</v>
      </c>
      <c r="F1492" s="52">
        <v>4.5</v>
      </c>
      <c r="G1492" s="51">
        <v>13.69</v>
      </c>
      <c r="H1492" s="53">
        <v>9</v>
      </c>
      <c r="I1492" s="52">
        <v>0</v>
      </c>
      <c r="J1492" s="51">
        <v>156.4</v>
      </c>
      <c r="K1492" s="52">
        <v>0</v>
      </c>
      <c r="L1492" s="51">
        <v>121.21</v>
      </c>
      <c r="M1492" s="52">
        <v>0</v>
      </c>
      <c r="N1492" s="54">
        <v>4</v>
      </c>
      <c r="O1492" s="54">
        <v>4</v>
      </c>
      <c r="P1492" s="55" t="str">
        <f t="shared" si="23"/>
        <v>44</v>
      </c>
      <c r="Q1492" s="55"/>
      <c r="R1492" s="54" t="s">
        <v>7</v>
      </c>
    </row>
    <row r="1493" spans="1:18" x14ac:dyDescent="0.25">
      <c r="A1493" s="2" t="s">
        <v>4082</v>
      </c>
      <c r="B1493" s="2" t="s">
        <v>6458</v>
      </c>
      <c r="C1493" s="2" t="s">
        <v>6459</v>
      </c>
      <c r="D1493" s="51">
        <v>4.05</v>
      </c>
      <c r="E1493" s="51">
        <v>21.285699999999999</v>
      </c>
      <c r="F1493" s="52">
        <v>5.25</v>
      </c>
      <c r="G1493" s="51">
        <v>17.23</v>
      </c>
      <c r="H1493" s="53">
        <v>7</v>
      </c>
      <c r="I1493" s="52">
        <v>0</v>
      </c>
      <c r="J1493" s="51">
        <v>149</v>
      </c>
      <c r="K1493" s="52">
        <v>0</v>
      </c>
      <c r="L1493" s="51">
        <v>120.65</v>
      </c>
      <c r="M1493" s="52">
        <v>0</v>
      </c>
      <c r="N1493" s="54">
        <v>4</v>
      </c>
      <c r="O1493" s="54">
        <v>4</v>
      </c>
      <c r="P1493" s="55" t="str">
        <f t="shared" si="23"/>
        <v>44</v>
      </c>
      <c r="Q1493" s="55"/>
      <c r="R1493" s="54" t="s">
        <v>7</v>
      </c>
    </row>
    <row r="1494" spans="1:18" x14ac:dyDescent="0.25">
      <c r="A1494" s="2" t="s">
        <v>4082</v>
      </c>
      <c r="B1494" s="2" t="s">
        <v>7745</v>
      </c>
      <c r="C1494" s="2" t="s">
        <v>7746</v>
      </c>
      <c r="D1494" s="51">
        <v>3.4369047619047612</v>
      </c>
      <c r="E1494" s="51">
        <v>20.621400000000001</v>
      </c>
      <c r="F1494" s="52">
        <v>5.99</v>
      </c>
      <c r="G1494" s="51">
        <v>17.18</v>
      </c>
      <c r="H1494" s="53">
        <v>7</v>
      </c>
      <c r="I1494" s="52">
        <v>0</v>
      </c>
      <c r="J1494" s="51">
        <v>144.35</v>
      </c>
      <c r="K1494" s="52">
        <v>0</v>
      </c>
      <c r="L1494" s="51">
        <v>120.29</v>
      </c>
      <c r="M1494" s="52">
        <v>0</v>
      </c>
      <c r="N1494" s="54">
        <v>4</v>
      </c>
      <c r="O1494" s="54">
        <v>4</v>
      </c>
      <c r="P1494" s="55" t="str">
        <f t="shared" si="23"/>
        <v>44</v>
      </c>
      <c r="Q1494" s="55"/>
      <c r="R1494" s="54" t="s">
        <v>3336</v>
      </c>
    </row>
    <row r="1495" spans="1:18" x14ac:dyDescent="0.25">
      <c r="A1495" s="2" t="s">
        <v>4082</v>
      </c>
      <c r="B1495" s="2" t="s">
        <v>7747</v>
      </c>
      <c r="C1495" s="2" t="s">
        <v>3348</v>
      </c>
      <c r="D1495" s="51">
        <v>4</v>
      </c>
      <c r="E1495" s="51">
        <v>24</v>
      </c>
      <c r="F1495" s="52">
        <v>6</v>
      </c>
      <c r="G1495" s="51">
        <v>20</v>
      </c>
      <c r="H1495" s="53">
        <v>6</v>
      </c>
      <c r="I1495" s="52">
        <v>0</v>
      </c>
      <c r="J1495" s="51">
        <v>144</v>
      </c>
      <c r="K1495" s="52">
        <v>0</v>
      </c>
      <c r="L1495" s="51">
        <v>120</v>
      </c>
      <c r="M1495" s="52">
        <v>0</v>
      </c>
      <c r="N1495" s="54">
        <v>4</v>
      </c>
      <c r="O1495" s="54">
        <v>4</v>
      </c>
      <c r="P1495" s="55" t="str">
        <f t="shared" si="23"/>
        <v>44</v>
      </c>
      <c r="Q1495" s="55"/>
      <c r="R1495" s="54" t="s">
        <v>3336</v>
      </c>
    </row>
    <row r="1496" spans="1:18" x14ac:dyDescent="0.25">
      <c r="A1496" s="2" t="s">
        <v>4082</v>
      </c>
      <c r="B1496" s="2" t="s">
        <v>7748</v>
      </c>
      <c r="C1496" s="2" t="s">
        <v>7282</v>
      </c>
      <c r="D1496" s="51">
        <v>6</v>
      </c>
      <c r="E1496" s="51">
        <v>36</v>
      </c>
      <c r="F1496" s="52">
        <v>6</v>
      </c>
      <c r="G1496" s="51">
        <v>30</v>
      </c>
      <c r="H1496" s="53">
        <v>4</v>
      </c>
      <c r="I1496" s="52">
        <v>0</v>
      </c>
      <c r="J1496" s="51">
        <v>144</v>
      </c>
      <c r="K1496" s="52">
        <v>0</v>
      </c>
      <c r="L1496" s="51">
        <v>120</v>
      </c>
      <c r="M1496" s="52">
        <v>0</v>
      </c>
      <c r="N1496" s="54">
        <v>4</v>
      </c>
      <c r="O1496" s="54">
        <v>4</v>
      </c>
      <c r="P1496" s="55" t="str">
        <f t="shared" si="23"/>
        <v>44</v>
      </c>
      <c r="Q1496" s="55"/>
      <c r="R1496" s="54" t="s">
        <v>3336</v>
      </c>
    </row>
    <row r="1497" spans="1:18" x14ac:dyDescent="0.25">
      <c r="A1497" s="2" t="s">
        <v>4082</v>
      </c>
      <c r="B1497" s="2" t="s">
        <v>7749</v>
      </c>
      <c r="C1497" s="2" t="s">
        <v>7750</v>
      </c>
      <c r="D1497" s="51">
        <v>3</v>
      </c>
      <c r="E1497" s="51">
        <v>18</v>
      </c>
      <c r="F1497" s="52">
        <v>6</v>
      </c>
      <c r="G1497" s="51">
        <v>15</v>
      </c>
      <c r="H1497" s="53">
        <v>8</v>
      </c>
      <c r="I1497" s="52">
        <v>0</v>
      </c>
      <c r="J1497" s="51">
        <v>144</v>
      </c>
      <c r="K1497" s="52">
        <v>0</v>
      </c>
      <c r="L1497" s="51">
        <v>120</v>
      </c>
      <c r="M1497" s="52">
        <v>0</v>
      </c>
      <c r="N1497" s="54">
        <v>4</v>
      </c>
      <c r="O1497" s="54">
        <v>4</v>
      </c>
      <c r="P1497" s="55" t="str">
        <f t="shared" si="23"/>
        <v>44</v>
      </c>
      <c r="Q1497" s="55"/>
      <c r="R1497" s="54" t="s">
        <v>3336</v>
      </c>
    </row>
    <row r="1498" spans="1:18" x14ac:dyDescent="0.25">
      <c r="A1498" s="2" t="s">
        <v>4082</v>
      </c>
      <c r="B1498" s="2" t="s">
        <v>7751</v>
      </c>
      <c r="C1498" s="2" t="s">
        <v>7752</v>
      </c>
      <c r="D1498" s="51">
        <v>4</v>
      </c>
      <c r="E1498" s="51">
        <v>24</v>
      </c>
      <c r="F1498" s="52">
        <v>6</v>
      </c>
      <c r="G1498" s="51">
        <v>20</v>
      </c>
      <c r="H1498" s="53">
        <v>6</v>
      </c>
      <c r="I1498" s="52">
        <v>0</v>
      </c>
      <c r="J1498" s="51">
        <v>144</v>
      </c>
      <c r="K1498" s="52">
        <v>0</v>
      </c>
      <c r="L1498" s="51">
        <v>120</v>
      </c>
      <c r="M1498" s="52">
        <v>0</v>
      </c>
      <c r="N1498" s="54">
        <v>4</v>
      </c>
      <c r="O1498" s="54">
        <v>4</v>
      </c>
      <c r="P1498" s="55" t="str">
        <f t="shared" si="23"/>
        <v>44</v>
      </c>
      <c r="Q1498" s="55"/>
      <c r="R1498" s="54" t="s">
        <v>3336</v>
      </c>
    </row>
    <row r="1499" spans="1:18" x14ac:dyDescent="0.25">
      <c r="A1499" s="2" t="s">
        <v>4082</v>
      </c>
      <c r="B1499" s="2" t="s">
        <v>7753</v>
      </c>
      <c r="C1499" s="2" t="s">
        <v>7754</v>
      </c>
      <c r="D1499" s="51">
        <v>3.5500000000000003</v>
      </c>
      <c r="E1499" s="51">
        <v>21.3</v>
      </c>
      <c r="F1499" s="52">
        <v>6</v>
      </c>
      <c r="G1499" s="51">
        <v>17.75</v>
      </c>
      <c r="H1499" s="53">
        <v>7</v>
      </c>
      <c r="I1499" s="52">
        <v>0</v>
      </c>
      <c r="J1499" s="51">
        <v>144.80000000000001</v>
      </c>
      <c r="K1499" s="52">
        <v>0</v>
      </c>
      <c r="L1499" s="51">
        <v>119.95</v>
      </c>
      <c r="M1499" s="52">
        <v>0</v>
      </c>
      <c r="N1499" s="54">
        <v>4</v>
      </c>
      <c r="O1499" s="54">
        <v>4</v>
      </c>
      <c r="P1499" s="55" t="str">
        <f t="shared" si="23"/>
        <v>44</v>
      </c>
      <c r="Q1499" s="55"/>
      <c r="R1499" s="54" t="s">
        <v>3336</v>
      </c>
    </row>
    <row r="1500" spans="1:18" x14ac:dyDescent="0.25">
      <c r="A1500" s="2" t="s">
        <v>4082</v>
      </c>
      <c r="B1500" s="2" t="s">
        <v>6460</v>
      </c>
      <c r="C1500" s="2" t="s">
        <v>6461</v>
      </c>
      <c r="D1500" s="51">
        <v>7.09</v>
      </c>
      <c r="E1500" s="51">
        <v>37.024999999999999</v>
      </c>
      <c r="F1500" s="52">
        <v>5.22</v>
      </c>
      <c r="G1500" s="51">
        <v>29.93</v>
      </c>
      <c r="H1500" s="53">
        <v>4</v>
      </c>
      <c r="I1500" s="52">
        <v>0</v>
      </c>
      <c r="J1500" s="51">
        <v>148.1</v>
      </c>
      <c r="K1500" s="52">
        <v>0</v>
      </c>
      <c r="L1500" s="51">
        <v>119.74</v>
      </c>
      <c r="M1500" s="52">
        <v>0</v>
      </c>
      <c r="N1500" s="54">
        <v>4</v>
      </c>
      <c r="O1500" s="54">
        <v>4</v>
      </c>
      <c r="P1500" s="55" t="str">
        <f t="shared" si="23"/>
        <v>44</v>
      </c>
      <c r="Q1500" s="55"/>
      <c r="R1500" s="54" t="s">
        <v>7</v>
      </c>
    </row>
    <row r="1501" spans="1:18" x14ac:dyDescent="0.25">
      <c r="A1501" s="2" t="s">
        <v>4082</v>
      </c>
      <c r="B1501" s="2" t="s">
        <v>6462</v>
      </c>
      <c r="C1501" s="2" t="s">
        <v>6463</v>
      </c>
      <c r="D1501" s="51">
        <v>1.8799999999999997</v>
      </c>
      <c r="E1501" s="51">
        <v>21.833300000000001</v>
      </c>
      <c r="F1501" s="52">
        <v>11.61</v>
      </c>
      <c r="G1501" s="51">
        <v>19.95</v>
      </c>
      <c r="H1501" s="53">
        <v>6</v>
      </c>
      <c r="I1501" s="52">
        <v>0</v>
      </c>
      <c r="J1501" s="51">
        <v>131</v>
      </c>
      <c r="K1501" s="52">
        <v>0</v>
      </c>
      <c r="L1501" s="51">
        <v>119.72</v>
      </c>
      <c r="M1501" s="52">
        <v>0</v>
      </c>
      <c r="N1501" s="54">
        <v>4</v>
      </c>
      <c r="O1501" s="54">
        <v>4</v>
      </c>
      <c r="P1501" s="55" t="str">
        <f t="shared" si="23"/>
        <v>44</v>
      </c>
      <c r="Q1501" s="55"/>
      <c r="R1501" s="54" t="s">
        <v>7</v>
      </c>
    </row>
    <row r="1502" spans="1:18" x14ac:dyDescent="0.25">
      <c r="A1502" s="2" t="s">
        <v>4082</v>
      </c>
      <c r="B1502" s="2" t="s">
        <v>6464</v>
      </c>
      <c r="C1502" s="2" t="s">
        <v>6465</v>
      </c>
      <c r="D1502" s="51">
        <v>3.6499999999999995</v>
      </c>
      <c r="E1502" s="51">
        <v>20.742799999999999</v>
      </c>
      <c r="F1502" s="52">
        <v>5.68</v>
      </c>
      <c r="G1502" s="51">
        <v>17.09</v>
      </c>
      <c r="H1502" s="53">
        <v>7</v>
      </c>
      <c r="I1502" s="52">
        <v>0</v>
      </c>
      <c r="J1502" s="51">
        <v>145.19999999999999</v>
      </c>
      <c r="K1502" s="52">
        <v>0</v>
      </c>
      <c r="L1502" s="51">
        <v>119.65</v>
      </c>
      <c r="M1502" s="52">
        <v>0</v>
      </c>
      <c r="N1502" s="54">
        <v>4</v>
      </c>
      <c r="O1502" s="54">
        <v>4</v>
      </c>
      <c r="P1502" s="55" t="str">
        <f t="shared" si="23"/>
        <v>44</v>
      </c>
      <c r="Q1502" s="55"/>
      <c r="R1502" s="54" t="s">
        <v>7</v>
      </c>
    </row>
    <row r="1503" spans="1:18" x14ac:dyDescent="0.25">
      <c r="A1503" s="2" t="s">
        <v>4082</v>
      </c>
      <c r="B1503" s="2" t="s">
        <v>6466</v>
      </c>
      <c r="C1503" s="2" t="s">
        <v>6467</v>
      </c>
      <c r="D1503" s="51">
        <v>4.18</v>
      </c>
      <c r="E1503" s="51">
        <v>24.083300000000001</v>
      </c>
      <c r="F1503" s="52">
        <v>5.76</v>
      </c>
      <c r="G1503" s="51">
        <v>19.899999999999999</v>
      </c>
      <c r="H1503" s="53">
        <v>6</v>
      </c>
      <c r="I1503" s="52">
        <v>0</v>
      </c>
      <c r="J1503" s="51">
        <v>144.5</v>
      </c>
      <c r="K1503" s="52">
        <v>0</v>
      </c>
      <c r="L1503" s="51">
        <v>119.42</v>
      </c>
      <c r="M1503" s="52">
        <v>0</v>
      </c>
      <c r="N1503" s="54">
        <v>4</v>
      </c>
      <c r="O1503" s="54">
        <v>4</v>
      </c>
      <c r="P1503" s="55" t="str">
        <f t="shared" si="23"/>
        <v>44</v>
      </c>
      <c r="Q1503" s="55"/>
      <c r="R1503" s="54" t="s">
        <v>7</v>
      </c>
    </row>
    <row r="1504" spans="1:18" x14ac:dyDescent="0.25">
      <c r="A1504" s="2" t="s">
        <v>4082</v>
      </c>
      <c r="B1504" s="2" t="s">
        <v>6468</v>
      </c>
      <c r="C1504" s="2" t="s">
        <v>6469</v>
      </c>
      <c r="D1504" s="51">
        <v>2.1</v>
      </c>
      <c r="E1504" s="51">
        <v>19.142800000000001</v>
      </c>
      <c r="F1504" s="52">
        <v>9.11</v>
      </c>
      <c r="G1504" s="51">
        <v>17.04</v>
      </c>
      <c r="H1504" s="53">
        <v>7</v>
      </c>
      <c r="I1504" s="52">
        <v>0</v>
      </c>
      <c r="J1504" s="51">
        <v>134</v>
      </c>
      <c r="K1504" s="52">
        <v>0</v>
      </c>
      <c r="L1504" s="51">
        <v>119.3</v>
      </c>
      <c r="M1504" s="52">
        <v>0</v>
      </c>
      <c r="N1504" s="54">
        <v>4</v>
      </c>
      <c r="O1504" s="54">
        <v>4</v>
      </c>
      <c r="P1504" s="55" t="str">
        <f t="shared" si="23"/>
        <v>44</v>
      </c>
      <c r="Q1504" s="55"/>
      <c r="R1504" s="54" t="s">
        <v>7</v>
      </c>
    </row>
    <row r="1505" spans="1:18" x14ac:dyDescent="0.25">
      <c r="A1505" s="2" t="s">
        <v>4082</v>
      </c>
      <c r="B1505" s="2" t="s">
        <v>6470</v>
      </c>
      <c r="C1505" s="2" t="s">
        <v>6471</v>
      </c>
      <c r="D1505" s="51">
        <v>3.2400000000000011</v>
      </c>
      <c r="E1505" s="51">
        <v>18.4285</v>
      </c>
      <c r="F1505" s="52">
        <v>5.68</v>
      </c>
      <c r="G1505" s="51">
        <v>15.18</v>
      </c>
      <c r="H1505" s="53">
        <v>8</v>
      </c>
      <c r="I1505" s="52">
        <v>0</v>
      </c>
      <c r="J1505" s="51">
        <v>145</v>
      </c>
      <c r="K1505" s="52">
        <v>0</v>
      </c>
      <c r="L1505" s="51">
        <v>119.08</v>
      </c>
      <c r="M1505" s="52">
        <v>0</v>
      </c>
      <c r="N1505" s="54">
        <v>4</v>
      </c>
      <c r="O1505" s="54">
        <v>4</v>
      </c>
      <c r="P1505" s="55" t="str">
        <f t="shared" si="23"/>
        <v>44</v>
      </c>
      <c r="Q1505" s="55"/>
      <c r="R1505" s="54" t="s">
        <v>7</v>
      </c>
    </row>
    <row r="1506" spans="1:18" x14ac:dyDescent="0.25">
      <c r="A1506" s="2" t="s">
        <v>4082</v>
      </c>
      <c r="B1506" s="2" t="s">
        <v>7755</v>
      </c>
      <c r="C1506" s="2" t="s">
        <v>7756</v>
      </c>
      <c r="D1506" s="51">
        <v>2.9718750000000003</v>
      </c>
      <c r="E1506" s="51">
        <v>17.831199999999999</v>
      </c>
      <c r="F1506" s="52">
        <v>5.99</v>
      </c>
      <c r="G1506" s="51">
        <v>14.85</v>
      </c>
      <c r="H1506" s="53">
        <v>8</v>
      </c>
      <c r="I1506" s="52">
        <v>0</v>
      </c>
      <c r="J1506" s="51">
        <v>142.65</v>
      </c>
      <c r="K1506" s="52">
        <v>0</v>
      </c>
      <c r="L1506" s="51">
        <v>118.87</v>
      </c>
      <c r="M1506" s="52">
        <v>0</v>
      </c>
      <c r="N1506" s="54">
        <v>4</v>
      </c>
      <c r="O1506" s="54">
        <v>4</v>
      </c>
      <c r="P1506" s="55" t="str">
        <f t="shared" si="23"/>
        <v>44</v>
      </c>
      <c r="Q1506" s="55"/>
      <c r="R1506" s="54" t="s">
        <v>3336</v>
      </c>
    </row>
    <row r="1507" spans="1:18" x14ac:dyDescent="0.25">
      <c r="A1507" s="2" t="s">
        <v>4082</v>
      </c>
      <c r="B1507" s="2" t="s">
        <v>6472</v>
      </c>
      <c r="C1507" s="2" t="s">
        <v>6473</v>
      </c>
      <c r="D1507" s="51">
        <v>3.6299999999999994</v>
      </c>
      <c r="E1507" s="51">
        <v>23.333300000000001</v>
      </c>
      <c r="F1507" s="52">
        <v>6.42</v>
      </c>
      <c r="G1507" s="51">
        <v>19.7</v>
      </c>
      <c r="H1507" s="53">
        <v>6</v>
      </c>
      <c r="I1507" s="52">
        <v>0</v>
      </c>
      <c r="J1507" s="51">
        <v>140</v>
      </c>
      <c r="K1507" s="52">
        <v>0</v>
      </c>
      <c r="L1507" s="51">
        <v>118.22</v>
      </c>
      <c r="M1507" s="52">
        <v>0</v>
      </c>
      <c r="N1507" s="54">
        <v>4</v>
      </c>
      <c r="O1507" s="54">
        <v>4</v>
      </c>
      <c r="P1507" s="55" t="str">
        <f t="shared" si="23"/>
        <v>44</v>
      </c>
      <c r="Q1507" s="55"/>
      <c r="R1507" s="54" t="s">
        <v>7</v>
      </c>
    </row>
    <row r="1508" spans="1:18" x14ac:dyDescent="0.25">
      <c r="A1508" s="2" t="s">
        <v>4082</v>
      </c>
      <c r="B1508" s="2" t="s">
        <v>6474</v>
      </c>
      <c r="C1508" s="2" t="s">
        <v>6475</v>
      </c>
      <c r="D1508" s="51">
        <v>3.2400000000000011</v>
      </c>
      <c r="E1508" s="51">
        <v>18</v>
      </c>
      <c r="F1508" s="52">
        <v>5.55</v>
      </c>
      <c r="G1508" s="51">
        <v>14.76</v>
      </c>
      <c r="H1508" s="53">
        <v>8</v>
      </c>
      <c r="I1508" s="52">
        <v>0</v>
      </c>
      <c r="J1508" s="51">
        <v>144</v>
      </c>
      <c r="K1508" s="52">
        <v>0</v>
      </c>
      <c r="L1508" s="51">
        <v>118.08</v>
      </c>
      <c r="M1508" s="52">
        <v>0</v>
      </c>
      <c r="N1508" s="54">
        <v>4</v>
      </c>
      <c r="O1508" s="54">
        <v>4</v>
      </c>
      <c r="P1508" s="55" t="str">
        <f t="shared" si="23"/>
        <v>44</v>
      </c>
      <c r="Q1508" s="55"/>
      <c r="R1508" s="54" t="s">
        <v>7</v>
      </c>
    </row>
    <row r="1509" spans="1:18" x14ac:dyDescent="0.25">
      <c r="A1509" s="2" t="s">
        <v>4082</v>
      </c>
      <c r="B1509" s="2" t="s">
        <v>6476</v>
      </c>
      <c r="C1509" s="2" t="s">
        <v>6477</v>
      </c>
      <c r="D1509" s="51">
        <v>1.8900000000000001</v>
      </c>
      <c r="E1509" s="51">
        <v>15</v>
      </c>
      <c r="F1509" s="52">
        <v>7.93</v>
      </c>
      <c r="G1509" s="51">
        <v>13.11</v>
      </c>
      <c r="H1509" s="53">
        <v>9</v>
      </c>
      <c r="I1509" s="52">
        <v>0</v>
      </c>
      <c r="J1509" s="51">
        <v>135</v>
      </c>
      <c r="K1509" s="52">
        <v>0</v>
      </c>
      <c r="L1509" s="51">
        <v>117.99</v>
      </c>
      <c r="M1509" s="52">
        <v>0</v>
      </c>
      <c r="N1509" s="54">
        <v>4</v>
      </c>
      <c r="O1509" s="54">
        <v>4</v>
      </c>
      <c r="P1509" s="55" t="str">
        <f t="shared" si="23"/>
        <v>44</v>
      </c>
      <c r="Q1509" s="55"/>
      <c r="R1509" s="54" t="s">
        <v>7</v>
      </c>
    </row>
    <row r="1510" spans="1:18" x14ac:dyDescent="0.25">
      <c r="A1510" s="2" t="s">
        <v>4082</v>
      </c>
      <c r="B1510" s="2" t="s">
        <v>7757</v>
      </c>
      <c r="C1510" s="2" t="s">
        <v>7758</v>
      </c>
      <c r="D1510" s="51">
        <v>3.3055555555555554</v>
      </c>
      <c r="E1510" s="51">
        <v>19.833300000000001</v>
      </c>
      <c r="F1510" s="52">
        <v>5.99</v>
      </c>
      <c r="G1510" s="51">
        <v>16.52</v>
      </c>
      <c r="H1510" s="53">
        <v>7</v>
      </c>
      <c r="I1510" s="52">
        <v>0</v>
      </c>
      <c r="J1510" s="51">
        <v>141</v>
      </c>
      <c r="K1510" s="52">
        <v>0</v>
      </c>
      <c r="L1510" s="51">
        <v>117.86</v>
      </c>
      <c r="M1510" s="52">
        <v>0</v>
      </c>
      <c r="N1510" s="54">
        <v>4</v>
      </c>
      <c r="O1510" s="54">
        <v>4</v>
      </c>
      <c r="P1510" s="55" t="str">
        <f t="shared" si="23"/>
        <v>44</v>
      </c>
      <c r="Q1510" s="55"/>
      <c r="R1510" s="54" t="s">
        <v>3336</v>
      </c>
    </row>
    <row r="1511" spans="1:18" x14ac:dyDescent="0.25">
      <c r="A1511" s="2" t="s">
        <v>4082</v>
      </c>
      <c r="B1511" s="2" t="s">
        <v>6478</v>
      </c>
      <c r="C1511" s="2" t="s">
        <v>6479</v>
      </c>
      <c r="D1511" s="51">
        <v>3.1000000000000005</v>
      </c>
      <c r="E1511" s="51">
        <v>16.1111</v>
      </c>
      <c r="F1511" s="52">
        <v>5.19</v>
      </c>
      <c r="G1511" s="51">
        <v>13.01</v>
      </c>
      <c r="H1511" s="53">
        <v>9</v>
      </c>
      <c r="I1511" s="52">
        <v>0</v>
      </c>
      <c r="J1511" s="51">
        <v>145</v>
      </c>
      <c r="K1511" s="52">
        <v>0</v>
      </c>
      <c r="L1511" s="51">
        <v>117.1</v>
      </c>
      <c r="M1511" s="52">
        <v>0</v>
      </c>
      <c r="N1511" s="54">
        <v>4</v>
      </c>
      <c r="O1511" s="54">
        <v>4</v>
      </c>
      <c r="P1511" s="55" t="str">
        <f t="shared" si="23"/>
        <v>44</v>
      </c>
      <c r="Q1511" s="55"/>
      <c r="R1511" s="54" t="s">
        <v>7</v>
      </c>
    </row>
    <row r="1512" spans="1:18" x14ac:dyDescent="0.25">
      <c r="A1512" s="2" t="s">
        <v>4082</v>
      </c>
      <c r="B1512" s="2" t="s">
        <v>7759</v>
      </c>
      <c r="C1512" s="2" t="s">
        <v>7760</v>
      </c>
      <c r="D1512" s="51">
        <v>2.9047619047619051</v>
      </c>
      <c r="E1512" s="51">
        <v>17.4285</v>
      </c>
      <c r="F1512" s="52">
        <v>5.99</v>
      </c>
      <c r="G1512" s="51">
        <v>14.52</v>
      </c>
      <c r="H1512" s="53">
        <v>8</v>
      </c>
      <c r="I1512" s="52">
        <v>0</v>
      </c>
      <c r="J1512" s="51">
        <v>140</v>
      </c>
      <c r="K1512" s="52">
        <v>0</v>
      </c>
      <c r="L1512" s="51">
        <v>116.76</v>
      </c>
      <c r="M1512" s="52">
        <v>0</v>
      </c>
      <c r="N1512" s="54">
        <v>4</v>
      </c>
      <c r="O1512" s="54">
        <v>4</v>
      </c>
      <c r="P1512" s="55" t="str">
        <f t="shared" si="23"/>
        <v>44</v>
      </c>
      <c r="Q1512" s="55"/>
      <c r="R1512" s="54" t="s">
        <v>3336</v>
      </c>
    </row>
    <row r="1513" spans="1:18" x14ac:dyDescent="0.25">
      <c r="A1513" s="2" t="s">
        <v>4082</v>
      </c>
      <c r="B1513" s="2" t="s">
        <v>7761</v>
      </c>
      <c r="C1513" s="2" t="s">
        <v>7762</v>
      </c>
      <c r="D1513" s="51">
        <v>5.833333333333333</v>
      </c>
      <c r="E1513" s="51">
        <v>35</v>
      </c>
      <c r="F1513" s="52">
        <v>6</v>
      </c>
      <c r="G1513" s="51">
        <v>29.16</v>
      </c>
      <c r="H1513" s="53">
        <v>4</v>
      </c>
      <c r="I1513" s="52">
        <v>0</v>
      </c>
      <c r="J1513" s="51">
        <v>140</v>
      </c>
      <c r="K1513" s="52">
        <v>0</v>
      </c>
      <c r="L1513" s="51">
        <v>116.66</v>
      </c>
      <c r="M1513" s="52">
        <v>0</v>
      </c>
      <c r="N1513" s="54">
        <v>4</v>
      </c>
      <c r="O1513" s="54">
        <v>4</v>
      </c>
      <c r="P1513" s="55" t="str">
        <f t="shared" si="23"/>
        <v>44</v>
      </c>
      <c r="Q1513" s="55"/>
      <c r="R1513" s="54" t="s">
        <v>3336</v>
      </c>
    </row>
    <row r="1514" spans="1:18" x14ac:dyDescent="0.25">
      <c r="A1514" s="2" t="s">
        <v>4082</v>
      </c>
      <c r="B1514" s="2" t="s">
        <v>7763</v>
      </c>
      <c r="C1514" s="2" t="s">
        <v>7764</v>
      </c>
      <c r="D1514" s="51">
        <v>4.666666666666667</v>
      </c>
      <c r="E1514" s="51">
        <v>28</v>
      </c>
      <c r="F1514" s="52">
        <v>5.99</v>
      </c>
      <c r="G1514" s="51">
        <v>23.33</v>
      </c>
      <c r="H1514" s="53">
        <v>5</v>
      </c>
      <c r="I1514" s="52">
        <v>0</v>
      </c>
      <c r="J1514" s="51">
        <v>140</v>
      </c>
      <c r="K1514" s="52">
        <v>0</v>
      </c>
      <c r="L1514" s="51">
        <v>116.66</v>
      </c>
      <c r="M1514" s="52">
        <v>0</v>
      </c>
      <c r="N1514" s="54">
        <v>4</v>
      </c>
      <c r="O1514" s="54">
        <v>4</v>
      </c>
      <c r="P1514" s="55" t="str">
        <f t="shared" si="23"/>
        <v>44</v>
      </c>
      <c r="Q1514" s="55"/>
      <c r="R1514" s="54" t="s">
        <v>3336</v>
      </c>
    </row>
    <row r="1515" spans="1:18" x14ac:dyDescent="0.25">
      <c r="A1515" s="2" t="s">
        <v>4082</v>
      </c>
      <c r="B1515" s="2" t="s">
        <v>7765</v>
      </c>
      <c r="C1515" s="2" t="s">
        <v>7766</v>
      </c>
      <c r="D1515" s="51">
        <v>5.833333333333333</v>
      </c>
      <c r="E1515" s="51">
        <v>35</v>
      </c>
      <c r="F1515" s="52">
        <v>6</v>
      </c>
      <c r="G1515" s="51">
        <v>29.16</v>
      </c>
      <c r="H1515" s="53">
        <v>4</v>
      </c>
      <c r="I1515" s="52">
        <v>0</v>
      </c>
      <c r="J1515" s="51">
        <v>140</v>
      </c>
      <c r="K1515" s="52">
        <v>0</v>
      </c>
      <c r="L1515" s="51">
        <v>116.66</v>
      </c>
      <c r="M1515" s="52">
        <v>0</v>
      </c>
      <c r="N1515" s="54">
        <v>4</v>
      </c>
      <c r="O1515" s="54">
        <v>4</v>
      </c>
      <c r="P1515" s="55" t="str">
        <f t="shared" si="23"/>
        <v>44</v>
      </c>
      <c r="Q1515" s="55"/>
      <c r="R1515" s="54" t="s">
        <v>3336</v>
      </c>
    </row>
    <row r="1516" spans="1:18" x14ac:dyDescent="0.25">
      <c r="A1516" s="2" t="s">
        <v>4082</v>
      </c>
      <c r="B1516" s="2" t="s">
        <v>7767</v>
      </c>
      <c r="C1516" s="2" t="s">
        <v>7768</v>
      </c>
      <c r="D1516" s="51">
        <v>4.0625</v>
      </c>
      <c r="E1516" s="51">
        <v>24.375</v>
      </c>
      <c r="F1516" s="52">
        <v>6</v>
      </c>
      <c r="G1516" s="51">
        <v>20.309999999999999</v>
      </c>
      <c r="H1516" s="53">
        <v>6</v>
      </c>
      <c r="I1516" s="52">
        <v>0</v>
      </c>
      <c r="J1516" s="51">
        <v>141</v>
      </c>
      <c r="K1516" s="52">
        <v>0</v>
      </c>
      <c r="L1516" s="51">
        <v>116.62</v>
      </c>
      <c r="M1516" s="52">
        <v>0</v>
      </c>
      <c r="N1516" s="54">
        <v>4</v>
      </c>
      <c r="O1516" s="54">
        <v>4</v>
      </c>
      <c r="P1516" s="55" t="str">
        <f t="shared" si="23"/>
        <v>44</v>
      </c>
      <c r="Q1516" s="55"/>
      <c r="R1516" s="54" t="s">
        <v>3336</v>
      </c>
    </row>
    <row r="1517" spans="1:18" x14ac:dyDescent="0.25">
      <c r="A1517" s="2" t="s">
        <v>4082</v>
      </c>
      <c r="B1517" s="2" t="s">
        <v>6480</v>
      </c>
      <c r="C1517" s="2" t="s">
        <v>6481</v>
      </c>
      <c r="D1517" s="51">
        <v>1.8499999999999999</v>
      </c>
      <c r="E1517" s="51">
        <v>14.777699999999999</v>
      </c>
      <c r="F1517" s="52">
        <v>7.98</v>
      </c>
      <c r="G1517" s="51">
        <v>12.92</v>
      </c>
      <c r="H1517" s="53">
        <v>9</v>
      </c>
      <c r="I1517" s="52">
        <v>0</v>
      </c>
      <c r="J1517" s="51">
        <v>133</v>
      </c>
      <c r="K1517" s="52">
        <v>0</v>
      </c>
      <c r="L1517" s="51">
        <v>116.35</v>
      </c>
      <c r="M1517" s="52">
        <v>0</v>
      </c>
      <c r="N1517" s="54">
        <v>4</v>
      </c>
      <c r="O1517" s="54">
        <v>4</v>
      </c>
      <c r="P1517" s="55" t="str">
        <f t="shared" si="23"/>
        <v>44</v>
      </c>
      <c r="Q1517" s="55"/>
      <c r="R1517" s="54" t="s">
        <v>7</v>
      </c>
    </row>
    <row r="1518" spans="1:18" x14ac:dyDescent="0.25">
      <c r="A1518" s="2" t="s">
        <v>4082</v>
      </c>
      <c r="B1518" s="2" t="s">
        <v>6482</v>
      </c>
      <c r="C1518" s="2" t="s">
        <v>6483</v>
      </c>
      <c r="D1518" s="51">
        <v>1.8499999999999999</v>
      </c>
      <c r="E1518" s="51">
        <v>15.642799999999999</v>
      </c>
      <c r="F1518" s="52">
        <v>8.4499999999999993</v>
      </c>
      <c r="G1518" s="51">
        <v>13.79</v>
      </c>
      <c r="H1518" s="53">
        <v>8</v>
      </c>
      <c r="I1518" s="52">
        <v>0</v>
      </c>
      <c r="J1518" s="51">
        <v>130.5</v>
      </c>
      <c r="K1518" s="52">
        <v>0</v>
      </c>
      <c r="L1518" s="51">
        <v>115.7</v>
      </c>
      <c r="M1518" s="52">
        <v>0</v>
      </c>
      <c r="N1518" s="54">
        <v>4</v>
      </c>
      <c r="O1518" s="54">
        <v>4</v>
      </c>
      <c r="P1518" s="55" t="str">
        <f t="shared" si="23"/>
        <v>44</v>
      </c>
      <c r="Q1518" s="55"/>
      <c r="R1518" s="54" t="s">
        <v>7</v>
      </c>
    </row>
    <row r="1519" spans="1:18" x14ac:dyDescent="0.25">
      <c r="A1519" s="2" t="s">
        <v>4082</v>
      </c>
      <c r="B1519" s="2" t="s">
        <v>7769</v>
      </c>
      <c r="C1519" s="2" t="s">
        <v>7770</v>
      </c>
      <c r="D1519" s="51">
        <v>5.7750000000000004</v>
      </c>
      <c r="E1519" s="51">
        <v>34.65</v>
      </c>
      <c r="F1519" s="52">
        <v>6</v>
      </c>
      <c r="G1519" s="51">
        <v>28.87</v>
      </c>
      <c r="H1519" s="53">
        <v>4</v>
      </c>
      <c r="I1519" s="52">
        <v>0</v>
      </c>
      <c r="J1519" s="51">
        <v>138.6</v>
      </c>
      <c r="K1519" s="52">
        <v>0</v>
      </c>
      <c r="L1519" s="51">
        <v>115.5</v>
      </c>
      <c r="M1519" s="52">
        <v>0</v>
      </c>
      <c r="N1519" s="54">
        <v>4</v>
      </c>
      <c r="O1519" s="54">
        <v>4</v>
      </c>
      <c r="P1519" s="55" t="str">
        <f t="shared" si="23"/>
        <v>44</v>
      </c>
      <c r="Q1519" s="55"/>
      <c r="R1519" s="54" t="s">
        <v>3336</v>
      </c>
    </row>
    <row r="1520" spans="1:18" x14ac:dyDescent="0.25">
      <c r="A1520" s="2" t="s">
        <v>4082</v>
      </c>
      <c r="B1520" s="2" t="s">
        <v>6484</v>
      </c>
      <c r="C1520" s="2" t="s">
        <v>6485</v>
      </c>
      <c r="D1520" s="51">
        <v>3.15</v>
      </c>
      <c r="E1520" s="51">
        <v>22.4</v>
      </c>
      <c r="F1520" s="52">
        <v>7.11</v>
      </c>
      <c r="G1520" s="51">
        <v>19.25</v>
      </c>
      <c r="H1520" s="53">
        <v>6</v>
      </c>
      <c r="I1520" s="52">
        <v>0</v>
      </c>
      <c r="J1520" s="51">
        <v>134</v>
      </c>
      <c r="K1520" s="52">
        <v>0</v>
      </c>
      <c r="L1520" s="51">
        <v>115.1</v>
      </c>
      <c r="M1520" s="52">
        <v>0</v>
      </c>
      <c r="N1520" s="54">
        <v>4</v>
      </c>
      <c r="O1520" s="54">
        <v>4</v>
      </c>
      <c r="P1520" s="55" t="str">
        <f t="shared" si="23"/>
        <v>44</v>
      </c>
      <c r="Q1520" s="55"/>
      <c r="R1520" s="54" t="s">
        <v>7</v>
      </c>
    </row>
    <row r="1521" spans="1:18" x14ac:dyDescent="0.25">
      <c r="A1521" s="2" t="s">
        <v>4082</v>
      </c>
      <c r="B1521" s="2" t="s">
        <v>6486</v>
      </c>
      <c r="C1521" s="2" t="s">
        <v>6487</v>
      </c>
      <c r="D1521" s="51">
        <v>5.8</v>
      </c>
      <c r="E1521" s="51">
        <v>31</v>
      </c>
      <c r="F1521" s="52">
        <v>5.34</v>
      </c>
      <c r="G1521" s="51">
        <v>25.2</v>
      </c>
      <c r="H1521" s="53">
        <v>5</v>
      </c>
      <c r="I1521" s="52">
        <v>0</v>
      </c>
      <c r="J1521" s="51">
        <v>144</v>
      </c>
      <c r="K1521" s="52">
        <v>0</v>
      </c>
      <c r="L1521" s="51">
        <v>115</v>
      </c>
      <c r="M1521" s="52">
        <v>0</v>
      </c>
      <c r="N1521" s="54">
        <v>4</v>
      </c>
      <c r="O1521" s="54">
        <v>4</v>
      </c>
      <c r="P1521" s="55" t="str">
        <f t="shared" si="23"/>
        <v>44</v>
      </c>
      <c r="Q1521" s="55"/>
      <c r="R1521" s="54" t="s">
        <v>7</v>
      </c>
    </row>
    <row r="1522" spans="1:18" x14ac:dyDescent="0.25">
      <c r="A1522" s="2" t="s">
        <v>4082</v>
      </c>
      <c r="B1522" s="2" t="s">
        <v>7771</v>
      </c>
      <c r="C1522" s="2" t="s">
        <v>7772</v>
      </c>
      <c r="D1522" s="51">
        <v>3.8333333333333335</v>
      </c>
      <c r="E1522" s="51">
        <v>23</v>
      </c>
      <c r="F1522" s="52">
        <v>6</v>
      </c>
      <c r="G1522" s="51">
        <v>19.16</v>
      </c>
      <c r="H1522" s="53">
        <v>6</v>
      </c>
      <c r="I1522" s="52">
        <v>0</v>
      </c>
      <c r="J1522" s="51">
        <v>138</v>
      </c>
      <c r="K1522" s="52">
        <v>0</v>
      </c>
      <c r="L1522" s="51">
        <v>115</v>
      </c>
      <c r="M1522" s="52">
        <v>0</v>
      </c>
      <c r="N1522" s="54">
        <v>4</v>
      </c>
      <c r="O1522" s="54">
        <v>4</v>
      </c>
      <c r="P1522" s="55" t="str">
        <f t="shared" si="23"/>
        <v>44</v>
      </c>
      <c r="Q1522" s="55"/>
      <c r="R1522" s="54" t="s">
        <v>3336</v>
      </c>
    </row>
    <row r="1523" spans="1:18" x14ac:dyDescent="0.25">
      <c r="A1523" s="2" t="s">
        <v>4082</v>
      </c>
      <c r="B1523" s="2" t="s">
        <v>7773</v>
      </c>
      <c r="C1523" s="2" t="s">
        <v>7774</v>
      </c>
      <c r="D1523" s="51">
        <v>5.7499999999999991</v>
      </c>
      <c r="E1523" s="51">
        <v>34.5</v>
      </c>
      <c r="F1523" s="52">
        <v>6</v>
      </c>
      <c r="G1523" s="51">
        <v>28.75</v>
      </c>
      <c r="H1523" s="53">
        <v>4</v>
      </c>
      <c r="I1523" s="52">
        <v>0</v>
      </c>
      <c r="J1523" s="51">
        <v>138</v>
      </c>
      <c r="K1523" s="52">
        <v>0</v>
      </c>
      <c r="L1523" s="51">
        <v>115</v>
      </c>
      <c r="M1523" s="52">
        <v>0</v>
      </c>
      <c r="N1523" s="54">
        <v>4</v>
      </c>
      <c r="O1523" s="54">
        <v>4</v>
      </c>
      <c r="P1523" s="55" t="str">
        <f t="shared" si="23"/>
        <v>44</v>
      </c>
      <c r="Q1523" s="55"/>
      <c r="R1523" s="54" t="s">
        <v>3336</v>
      </c>
    </row>
    <row r="1524" spans="1:18" x14ac:dyDescent="0.25">
      <c r="A1524" s="2" t="s">
        <v>4082</v>
      </c>
      <c r="B1524" s="2" t="s">
        <v>6488</v>
      </c>
      <c r="C1524" s="2" t="s">
        <v>6489</v>
      </c>
      <c r="D1524" s="51">
        <v>2.2899999999999996</v>
      </c>
      <c r="E1524" s="51">
        <v>16.625</v>
      </c>
      <c r="F1524" s="52">
        <v>7.25</v>
      </c>
      <c r="G1524" s="51">
        <v>14.33</v>
      </c>
      <c r="H1524" s="53">
        <v>8</v>
      </c>
      <c r="I1524" s="52">
        <v>0</v>
      </c>
      <c r="J1524" s="51">
        <v>133</v>
      </c>
      <c r="K1524" s="52">
        <v>0</v>
      </c>
      <c r="L1524" s="51">
        <v>114.68</v>
      </c>
      <c r="M1524" s="52">
        <v>0</v>
      </c>
      <c r="N1524" s="54">
        <v>4</v>
      </c>
      <c r="O1524" s="54">
        <v>4</v>
      </c>
      <c r="P1524" s="55" t="str">
        <f t="shared" si="23"/>
        <v>44</v>
      </c>
      <c r="Q1524" s="55"/>
      <c r="R1524" s="54" t="s">
        <v>7</v>
      </c>
    </row>
    <row r="1525" spans="1:18" x14ac:dyDescent="0.25">
      <c r="A1525" s="2" t="s">
        <v>4082</v>
      </c>
      <c r="B1525" s="2" t="s">
        <v>6490</v>
      </c>
      <c r="C1525" s="2" t="s">
        <v>6491</v>
      </c>
      <c r="D1525" s="51">
        <v>2.61</v>
      </c>
      <c r="E1525" s="51">
        <v>15.333299999999999</v>
      </c>
      <c r="F1525" s="52">
        <v>5.87</v>
      </c>
      <c r="G1525" s="51">
        <v>12.72</v>
      </c>
      <c r="H1525" s="53">
        <v>9</v>
      </c>
      <c r="I1525" s="52">
        <v>0</v>
      </c>
      <c r="J1525" s="51">
        <v>138</v>
      </c>
      <c r="K1525" s="52">
        <v>0</v>
      </c>
      <c r="L1525" s="51">
        <v>114.51</v>
      </c>
      <c r="M1525" s="52">
        <v>0</v>
      </c>
      <c r="N1525" s="54">
        <v>4</v>
      </c>
      <c r="O1525" s="54">
        <v>4</v>
      </c>
      <c r="P1525" s="55" t="str">
        <f t="shared" si="23"/>
        <v>44</v>
      </c>
      <c r="Q1525" s="55"/>
      <c r="R1525" s="54" t="s">
        <v>7</v>
      </c>
    </row>
    <row r="1526" spans="1:18" x14ac:dyDescent="0.25">
      <c r="A1526" s="2" t="s">
        <v>4082</v>
      </c>
      <c r="B1526" s="2" t="s">
        <v>6494</v>
      </c>
      <c r="C1526" s="2" t="s">
        <v>6495</v>
      </c>
      <c r="D1526" s="51">
        <v>8.32</v>
      </c>
      <c r="E1526" s="51">
        <v>45.9833</v>
      </c>
      <c r="F1526" s="52">
        <v>5.52</v>
      </c>
      <c r="G1526" s="51">
        <v>37.659999999999997</v>
      </c>
      <c r="H1526" s="53">
        <v>3</v>
      </c>
      <c r="I1526" s="52">
        <v>0</v>
      </c>
      <c r="J1526" s="51">
        <v>137.94999999999999</v>
      </c>
      <c r="K1526" s="52">
        <v>0</v>
      </c>
      <c r="L1526" s="51">
        <v>112.99</v>
      </c>
      <c r="M1526" s="52">
        <v>0</v>
      </c>
      <c r="N1526" s="54">
        <v>4</v>
      </c>
      <c r="O1526" s="54">
        <v>4</v>
      </c>
      <c r="P1526" s="55" t="str">
        <f t="shared" si="23"/>
        <v>44</v>
      </c>
      <c r="Q1526" s="55"/>
      <c r="R1526" s="54" t="s">
        <v>7</v>
      </c>
    </row>
    <row r="1527" spans="1:18" x14ac:dyDescent="0.25">
      <c r="A1527" s="2" t="s">
        <v>4082</v>
      </c>
      <c r="B1527" s="2" t="s">
        <v>7775</v>
      </c>
      <c r="C1527" s="2" t="s">
        <v>7776</v>
      </c>
      <c r="D1527" s="51">
        <v>5.625</v>
      </c>
      <c r="E1527" s="51">
        <v>33.75</v>
      </c>
      <c r="F1527" s="52">
        <v>6</v>
      </c>
      <c r="G1527" s="51">
        <v>28.12</v>
      </c>
      <c r="H1527" s="53">
        <v>4</v>
      </c>
      <c r="I1527" s="52">
        <v>0</v>
      </c>
      <c r="J1527" s="51">
        <v>135</v>
      </c>
      <c r="K1527" s="52">
        <v>0</v>
      </c>
      <c r="L1527" s="51">
        <v>112.5</v>
      </c>
      <c r="M1527" s="52">
        <v>0</v>
      </c>
      <c r="N1527" s="54">
        <v>4</v>
      </c>
      <c r="O1527" s="54">
        <v>4</v>
      </c>
      <c r="P1527" s="55" t="str">
        <f t="shared" si="23"/>
        <v>44</v>
      </c>
      <c r="Q1527" s="55"/>
      <c r="R1527" s="54" t="s">
        <v>3336</v>
      </c>
    </row>
    <row r="1528" spans="1:18" x14ac:dyDescent="0.25">
      <c r="A1528" s="2" t="s">
        <v>4082</v>
      </c>
      <c r="B1528" s="2" t="s">
        <v>6496</v>
      </c>
      <c r="C1528" s="2" t="s">
        <v>6497</v>
      </c>
      <c r="D1528" s="51">
        <v>3.11</v>
      </c>
      <c r="E1528" s="51">
        <v>21.666599999999999</v>
      </c>
      <c r="F1528" s="52">
        <v>6.96</v>
      </c>
      <c r="G1528" s="51">
        <v>18.55</v>
      </c>
      <c r="H1528" s="53">
        <v>6</v>
      </c>
      <c r="I1528" s="52">
        <v>0</v>
      </c>
      <c r="J1528" s="51">
        <v>130</v>
      </c>
      <c r="K1528" s="52">
        <v>0</v>
      </c>
      <c r="L1528" s="51">
        <v>111.34</v>
      </c>
      <c r="M1528" s="52">
        <v>0</v>
      </c>
      <c r="N1528" s="54">
        <v>4</v>
      </c>
      <c r="O1528" s="54">
        <v>4</v>
      </c>
      <c r="P1528" s="55" t="str">
        <f t="shared" si="23"/>
        <v>44</v>
      </c>
      <c r="Q1528" s="55"/>
      <c r="R1528" s="54" t="s">
        <v>7</v>
      </c>
    </row>
    <row r="1529" spans="1:18" x14ac:dyDescent="0.25">
      <c r="A1529" s="2" t="s">
        <v>4082</v>
      </c>
      <c r="B1529" s="2" t="s">
        <v>7777</v>
      </c>
      <c r="C1529" s="2" t="s">
        <v>7778</v>
      </c>
      <c r="D1529" s="51">
        <v>2.2666666666666666</v>
      </c>
      <c r="E1529" s="51">
        <v>13.6</v>
      </c>
      <c r="F1529" s="52">
        <v>5.99</v>
      </c>
      <c r="G1529" s="51">
        <v>11.33</v>
      </c>
      <c r="H1529" s="53">
        <v>11</v>
      </c>
      <c r="I1529" s="52">
        <v>0</v>
      </c>
      <c r="J1529" s="51">
        <v>136</v>
      </c>
      <c r="K1529" s="52">
        <v>0</v>
      </c>
      <c r="L1529" s="51">
        <v>111.06</v>
      </c>
      <c r="M1529" s="52">
        <v>0</v>
      </c>
      <c r="N1529" s="54">
        <v>4</v>
      </c>
      <c r="O1529" s="54">
        <v>4</v>
      </c>
      <c r="P1529" s="55" t="str">
        <f t="shared" si="23"/>
        <v>44</v>
      </c>
      <c r="Q1529" s="55"/>
      <c r="R1529" s="54" t="s">
        <v>3336</v>
      </c>
    </row>
    <row r="1530" spans="1:18" x14ac:dyDescent="0.25">
      <c r="A1530" s="2" t="s">
        <v>4082</v>
      </c>
      <c r="B1530" s="2" t="s">
        <v>6498</v>
      </c>
      <c r="C1530" s="2" t="s">
        <v>6499</v>
      </c>
      <c r="D1530" s="51">
        <v>1.6599999999999997</v>
      </c>
      <c r="E1530" s="51">
        <v>18</v>
      </c>
      <c r="F1530" s="52">
        <v>10.84</v>
      </c>
      <c r="G1530" s="51">
        <v>16.34</v>
      </c>
      <c r="H1530" s="53">
        <v>6</v>
      </c>
      <c r="I1530" s="52">
        <v>0</v>
      </c>
      <c r="J1530" s="51">
        <v>121</v>
      </c>
      <c r="K1530" s="52">
        <v>0</v>
      </c>
      <c r="L1530" s="51">
        <v>111.04</v>
      </c>
      <c r="M1530" s="52">
        <v>0</v>
      </c>
      <c r="N1530" s="54">
        <v>4</v>
      </c>
      <c r="O1530" s="54">
        <v>4</v>
      </c>
      <c r="P1530" s="55" t="str">
        <f t="shared" si="23"/>
        <v>44</v>
      </c>
      <c r="Q1530" s="55"/>
      <c r="R1530" s="54" t="s">
        <v>7</v>
      </c>
    </row>
    <row r="1531" spans="1:18" x14ac:dyDescent="0.25">
      <c r="A1531" s="2" t="s">
        <v>4082</v>
      </c>
      <c r="B1531" s="2" t="s">
        <v>6500</v>
      </c>
      <c r="C1531" s="2" t="s">
        <v>6501</v>
      </c>
      <c r="D1531" s="51">
        <v>3.3000000000000003</v>
      </c>
      <c r="E1531" s="51">
        <v>21.75</v>
      </c>
      <c r="F1531" s="52">
        <v>6.59</v>
      </c>
      <c r="G1531" s="51">
        <v>18.45</v>
      </c>
      <c r="H1531" s="53">
        <v>6</v>
      </c>
      <c r="I1531" s="52">
        <v>0</v>
      </c>
      <c r="J1531" s="51">
        <v>130.5</v>
      </c>
      <c r="K1531" s="52">
        <v>0</v>
      </c>
      <c r="L1531" s="51">
        <v>110.7</v>
      </c>
      <c r="M1531" s="52">
        <v>0</v>
      </c>
      <c r="N1531" s="54">
        <v>4</v>
      </c>
      <c r="O1531" s="54">
        <v>4</v>
      </c>
      <c r="P1531" s="55" t="str">
        <f t="shared" si="23"/>
        <v>44</v>
      </c>
      <c r="Q1531" s="55"/>
      <c r="R1531" s="54" t="s">
        <v>7</v>
      </c>
    </row>
    <row r="1532" spans="1:18" x14ac:dyDescent="0.25">
      <c r="A1532" s="2" t="s">
        <v>4082</v>
      </c>
      <c r="B1532" s="2" t="s">
        <v>6502</v>
      </c>
      <c r="C1532" s="2" t="s">
        <v>6503</v>
      </c>
      <c r="D1532" s="51">
        <v>3.9799999999999995</v>
      </c>
      <c r="E1532" s="51">
        <v>26</v>
      </c>
      <c r="F1532" s="52">
        <v>6.53</v>
      </c>
      <c r="G1532" s="51">
        <v>22.02</v>
      </c>
      <c r="H1532" s="53">
        <v>5</v>
      </c>
      <c r="I1532" s="52">
        <v>0</v>
      </c>
      <c r="J1532" s="51">
        <v>130</v>
      </c>
      <c r="K1532" s="52">
        <v>0</v>
      </c>
      <c r="L1532" s="51">
        <v>110.1</v>
      </c>
      <c r="M1532" s="52">
        <v>0</v>
      </c>
      <c r="N1532" s="54">
        <v>4</v>
      </c>
      <c r="O1532" s="54">
        <v>4</v>
      </c>
      <c r="P1532" s="55" t="str">
        <f t="shared" si="23"/>
        <v>44</v>
      </c>
      <c r="Q1532" s="55"/>
      <c r="R1532" s="54" t="s">
        <v>7</v>
      </c>
    </row>
    <row r="1533" spans="1:18" x14ac:dyDescent="0.25">
      <c r="A1533" s="2" t="s">
        <v>4082</v>
      </c>
      <c r="B1533" s="2" t="s">
        <v>7779</v>
      </c>
      <c r="C1533" s="2" t="s">
        <v>7780</v>
      </c>
      <c r="D1533" s="51">
        <v>3.6666666666666665</v>
      </c>
      <c r="E1533" s="51">
        <v>22</v>
      </c>
      <c r="F1533" s="52">
        <v>5.99</v>
      </c>
      <c r="G1533" s="51">
        <v>18.329999999999998</v>
      </c>
      <c r="H1533" s="53">
        <v>6</v>
      </c>
      <c r="I1533" s="52">
        <v>0</v>
      </c>
      <c r="J1533" s="51">
        <v>132</v>
      </c>
      <c r="K1533" s="52">
        <v>0</v>
      </c>
      <c r="L1533" s="51">
        <v>109.99</v>
      </c>
      <c r="M1533" s="52">
        <v>0</v>
      </c>
      <c r="N1533" s="54">
        <v>4</v>
      </c>
      <c r="O1533" s="54">
        <v>4</v>
      </c>
      <c r="P1533" s="55" t="str">
        <f t="shared" si="23"/>
        <v>44</v>
      </c>
      <c r="Q1533" s="55"/>
      <c r="R1533" s="54" t="s">
        <v>3336</v>
      </c>
    </row>
    <row r="1534" spans="1:18" x14ac:dyDescent="0.25">
      <c r="A1534" s="2" t="s">
        <v>4082</v>
      </c>
      <c r="B1534" s="2" t="s">
        <v>7781</v>
      </c>
      <c r="C1534" s="2" t="s">
        <v>7782</v>
      </c>
      <c r="D1534" s="51">
        <v>2.0213333333333332</v>
      </c>
      <c r="E1534" s="51">
        <v>12.128</v>
      </c>
      <c r="F1534" s="52">
        <v>6</v>
      </c>
      <c r="G1534" s="51">
        <v>10.1</v>
      </c>
      <c r="H1534" s="53">
        <v>10</v>
      </c>
      <c r="I1534" s="52">
        <v>0</v>
      </c>
      <c r="J1534" s="51">
        <v>129.94999999999999</v>
      </c>
      <c r="K1534" s="52">
        <v>0</v>
      </c>
      <c r="L1534" s="51">
        <v>109.73</v>
      </c>
      <c r="M1534" s="52">
        <v>0</v>
      </c>
      <c r="N1534" s="54">
        <v>4</v>
      </c>
      <c r="O1534" s="54">
        <v>4</v>
      </c>
      <c r="P1534" s="55" t="str">
        <f t="shared" si="23"/>
        <v>44</v>
      </c>
      <c r="Q1534" s="55"/>
      <c r="R1534" s="54" t="s">
        <v>3336</v>
      </c>
    </row>
    <row r="1535" spans="1:18" x14ac:dyDescent="0.25">
      <c r="A1535" s="2" t="s">
        <v>4082</v>
      </c>
      <c r="B1535" s="2" t="s">
        <v>6504</v>
      </c>
      <c r="C1535" s="2" t="s">
        <v>6505</v>
      </c>
      <c r="D1535" s="51">
        <v>4.6399999999999997</v>
      </c>
      <c r="E1535" s="51">
        <v>32</v>
      </c>
      <c r="F1535" s="52">
        <v>6.89</v>
      </c>
      <c r="G1535" s="51">
        <v>27.36</v>
      </c>
      <c r="H1535" s="53">
        <v>4</v>
      </c>
      <c r="I1535" s="52">
        <v>0</v>
      </c>
      <c r="J1535" s="51">
        <v>128</v>
      </c>
      <c r="K1535" s="52">
        <v>0</v>
      </c>
      <c r="L1535" s="51">
        <v>109.44</v>
      </c>
      <c r="M1535" s="52">
        <v>0</v>
      </c>
      <c r="N1535" s="54">
        <v>4</v>
      </c>
      <c r="O1535" s="54">
        <v>4</v>
      </c>
      <c r="P1535" s="55" t="str">
        <f t="shared" si="23"/>
        <v>44</v>
      </c>
      <c r="Q1535" s="55"/>
      <c r="R1535" s="54" t="s">
        <v>7</v>
      </c>
    </row>
    <row r="1536" spans="1:18" x14ac:dyDescent="0.25">
      <c r="A1536" s="2" t="s">
        <v>4082</v>
      </c>
      <c r="B1536" s="2" t="s">
        <v>6506</v>
      </c>
      <c r="C1536" s="2" t="s">
        <v>2290</v>
      </c>
      <c r="D1536" s="51">
        <v>2.8799999999999994</v>
      </c>
      <c r="E1536" s="51">
        <v>16.5</v>
      </c>
      <c r="F1536" s="52">
        <v>5.72</v>
      </c>
      <c r="G1536" s="51">
        <v>13.62</v>
      </c>
      <c r="H1536" s="53">
        <v>8</v>
      </c>
      <c r="I1536" s="52">
        <v>0</v>
      </c>
      <c r="J1536" s="51">
        <v>132</v>
      </c>
      <c r="K1536" s="52">
        <v>0</v>
      </c>
      <c r="L1536" s="51">
        <v>108.96</v>
      </c>
      <c r="M1536" s="52">
        <v>0</v>
      </c>
      <c r="N1536" s="54">
        <v>4</v>
      </c>
      <c r="O1536" s="54">
        <v>4</v>
      </c>
      <c r="P1536" s="55" t="str">
        <f t="shared" si="23"/>
        <v>44</v>
      </c>
      <c r="Q1536" s="55"/>
      <c r="R1536" s="54" t="s">
        <v>7</v>
      </c>
    </row>
    <row r="1537" spans="1:18" x14ac:dyDescent="0.25">
      <c r="A1537" s="2" t="s">
        <v>4082</v>
      </c>
      <c r="B1537" s="2" t="s">
        <v>7783</v>
      </c>
      <c r="C1537" s="2" t="s">
        <v>7784</v>
      </c>
      <c r="D1537" s="51">
        <v>4.458333333333333</v>
      </c>
      <c r="E1537" s="51">
        <v>26.75</v>
      </c>
      <c r="F1537" s="52">
        <v>6</v>
      </c>
      <c r="G1537" s="51">
        <v>22.29</v>
      </c>
      <c r="H1537" s="53">
        <v>5</v>
      </c>
      <c r="I1537" s="52">
        <v>0</v>
      </c>
      <c r="J1537" s="51">
        <v>131</v>
      </c>
      <c r="K1537" s="52">
        <v>0</v>
      </c>
      <c r="L1537" s="51">
        <v>108.7</v>
      </c>
      <c r="M1537" s="52">
        <v>0</v>
      </c>
      <c r="N1537" s="54">
        <v>4</v>
      </c>
      <c r="O1537" s="54">
        <v>4</v>
      </c>
      <c r="P1537" s="55" t="str">
        <f t="shared" si="23"/>
        <v>44</v>
      </c>
      <c r="Q1537" s="55"/>
      <c r="R1537" s="54" t="s">
        <v>3336</v>
      </c>
    </row>
    <row r="1538" spans="1:18" x14ac:dyDescent="0.25">
      <c r="A1538" s="2" t="s">
        <v>4082</v>
      </c>
      <c r="B1538" s="2" t="s">
        <v>6507</v>
      </c>
      <c r="C1538" s="2" t="s">
        <v>6508</v>
      </c>
      <c r="D1538" s="51">
        <v>3.2800000000000002</v>
      </c>
      <c r="E1538" s="51">
        <v>18.785699999999999</v>
      </c>
      <c r="F1538" s="52">
        <v>5.72</v>
      </c>
      <c r="G1538" s="51">
        <v>15.5</v>
      </c>
      <c r="H1538" s="53">
        <v>7</v>
      </c>
      <c r="I1538" s="52">
        <v>0</v>
      </c>
      <c r="J1538" s="51">
        <v>131.5</v>
      </c>
      <c r="K1538" s="52">
        <v>0</v>
      </c>
      <c r="L1538" s="51">
        <v>108.54</v>
      </c>
      <c r="M1538" s="52">
        <v>0</v>
      </c>
      <c r="N1538" s="54">
        <v>4</v>
      </c>
      <c r="O1538" s="54">
        <v>4</v>
      </c>
      <c r="P1538" s="55" t="str">
        <f t="shared" si="23"/>
        <v>44</v>
      </c>
      <c r="Q1538" s="55"/>
      <c r="R1538" s="54" t="s">
        <v>7</v>
      </c>
    </row>
    <row r="1539" spans="1:18" x14ac:dyDescent="0.25">
      <c r="A1539" s="2" t="s">
        <v>4082</v>
      </c>
      <c r="B1539" s="2" t="s">
        <v>7785</v>
      </c>
      <c r="C1539" s="2" t="s">
        <v>7786</v>
      </c>
      <c r="D1539" s="51">
        <v>3.5933333333333337</v>
      </c>
      <c r="E1539" s="51">
        <v>21.56</v>
      </c>
      <c r="F1539" s="52">
        <v>6</v>
      </c>
      <c r="G1539" s="51">
        <v>17.96</v>
      </c>
      <c r="H1539" s="53">
        <v>6</v>
      </c>
      <c r="I1539" s="52">
        <v>0</v>
      </c>
      <c r="J1539" s="51">
        <v>129.80000000000001</v>
      </c>
      <c r="K1539" s="52">
        <v>0</v>
      </c>
      <c r="L1539" s="51">
        <v>108.24</v>
      </c>
      <c r="M1539" s="52">
        <v>0</v>
      </c>
      <c r="N1539" s="54">
        <v>4</v>
      </c>
      <c r="O1539" s="54">
        <v>4</v>
      </c>
      <c r="P1539" s="55" t="str">
        <f t="shared" si="23"/>
        <v>44</v>
      </c>
      <c r="Q1539" s="55"/>
      <c r="R1539" s="54" t="s">
        <v>3336</v>
      </c>
    </row>
    <row r="1540" spans="1:18" x14ac:dyDescent="0.25">
      <c r="A1540" s="2" t="s">
        <v>4082</v>
      </c>
      <c r="B1540" s="2" t="s">
        <v>7787</v>
      </c>
      <c r="C1540" s="2" t="s">
        <v>7788</v>
      </c>
      <c r="D1540" s="51">
        <v>4.1666666666666661</v>
      </c>
      <c r="E1540" s="51">
        <v>25</v>
      </c>
      <c r="F1540" s="52">
        <v>5.99</v>
      </c>
      <c r="G1540" s="51">
        <v>20.83</v>
      </c>
      <c r="H1540" s="53">
        <v>5</v>
      </c>
      <c r="I1540" s="52">
        <v>0</v>
      </c>
      <c r="J1540" s="51">
        <v>129</v>
      </c>
      <c r="K1540" s="52">
        <v>0</v>
      </c>
      <c r="L1540" s="51">
        <v>108.16</v>
      </c>
      <c r="M1540" s="52">
        <v>0</v>
      </c>
      <c r="N1540" s="54">
        <v>4</v>
      </c>
      <c r="O1540" s="54">
        <v>4</v>
      </c>
      <c r="P1540" s="55" t="str">
        <f t="shared" si="23"/>
        <v>44</v>
      </c>
      <c r="Q1540" s="55"/>
      <c r="R1540" s="54" t="s">
        <v>3336</v>
      </c>
    </row>
    <row r="1541" spans="1:18" x14ac:dyDescent="0.25">
      <c r="A1541" s="2" t="s">
        <v>4082</v>
      </c>
      <c r="B1541" s="2" t="s">
        <v>7789</v>
      </c>
      <c r="C1541" s="2" t="s">
        <v>7790</v>
      </c>
      <c r="D1541" s="51">
        <v>4.5</v>
      </c>
      <c r="E1541" s="51">
        <v>27</v>
      </c>
      <c r="F1541" s="52">
        <v>6</v>
      </c>
      <c r="G1541" s="51">
        <v>22.5</v>
      </c>
      <c r="H1541" s="53">
        <v>5</v>
      </c>
      <c r="I1541" s="52">
        <v>0</v>
      </c>
      <c r="J1541" s="51">
        <v>130.6</v>
      </c>
      <c r="K1541" s="52">
        <v>0</v>
      </c>
      <c r="L1541" s="51">
        <v>108.1</v>
      </c>
      <c r="M1541" s="52">
        <v>0</v>
      </c>
      <c r="N1541" s="54">
        <v>4</v>
      </c>
      <c r="O1541" s="54">
        <v>4</v>
      </c>
      <c r="P1541" s="55" t="str">
        <f t="shared" si="23"/>
        <v>44</v>
      </c>
      <c r="Q1541" s="55"/>
      <c r="R1541" s="54" t="s">
        <v>3336</v>
      </c>
    </row>
    <row r="1542" spans="1:18" x14ac:dyDescent="0.25">
      <c r="A1542" s="2" t="s">
        <v>4082</v>
      </c>
      <c r="B1542" s="2" t="s">
        <v>6509</v>
      </c>
      <c r="C1542" s="2" t="s">
        <v>6510</v>
      </c>
      <c r="D1542" s="51">
        <v>4.6499999999999995</v>
      </c>
      <c r="E1542" s="51">
        <v>22.5</v>
      </c>
      <c r="F1542" s="52">
        <v>4.83</v>
      </c>
      <c r="G1542" s="51">
        <v>17.850000000000001</v>
      </c>
      <c r="H1542" s="53">
        <v>6</v>
      </c>
      <c r="I1542" s="52">
        <v>0</v>
      </c>
      <c r="J1542" s="51">
        <v>135</v>
      </c>
      <c r="K1542" s="52">
        <v>0</v>
      </c>
      <c r="L1542" s="51">
        <v>107.1</v>
      </c>
      <c r="M1542" s="52">
        <v>0</v>
      </c>
      <c r="N1542" s="54">
        <v>4</v>
      </c>
      <c r="O1542" s="54">
        <v>4</v>
      </c>
      <c r="P1542" s="55" t="str">
        <f t="shared" si="23"/>
        <v>44</v>
      </c>
      <c r="Q1542" s="55"/>
      <c r="R1542" s="54" t="s">
        <v>7</v>
      </c>
    </row>
    <row r="1543" spans="1:18" x14ac:dyDescent="0.25">
      <c r="A1543" s="2" t="s">
        <v>4082</v>
      </c>
      <c r="B1543" s="2" t="s">
        <v>7791</v>
      </c>
      <c r="C1543" s="2" t="s">
        <v>7792</v>
      </c>
      <c r="D1543" s="51">
        <v>4.2833333333333332</v>
      </c>
      <c r="E1543" s="51">
        <v>25.7</v>
      </c>
      <c r="F1543" s="52">
        <v>6</v>
      </c>
      <c r="G1543" s="51">
        <v>21.41</v>
      </c>
      <c r="H1543" s="53">
        <v>5</v>
      </c>
      <c r="I1543" s="52">
        <v>0</v>
      </c>
      <c r="J1543" s="51">
        <v>128.5</v>
      </c>
      <c r="K1543" s="52">
        <v>0</v>
      </c>
      <c r="L1543" s="51">
        <v>107.08</v>
      </c>
      <c r="M1543" s="52">
        <v>0</v>
      </c>
      <c r="N1543" s="54">
        <v>4</v>
      </c>
      <c r="O1543" s="54">
        <v>4</v>
      </c>
      <c r="P1543" s="55" t="str">
        <f t="shared" ref="P1543:P1606" si="24">N1543&amp;O1543</f>
        <v>44</v>
      </c>
      <c r="Q1543" s="55"/>
      <c r="R1543" s="54" t="s">
        <v>3336</v>
      </c>
    </row>
    <row r="1544" spans="1:18" x14ac:dyDescent="0.25">
      <c r="A1544" s="2" t="s">
        <v>4082</v>
      </c>
      <c r="B1544" s="2" t="s">
        <v>7793</v>
      </c>
      <c r="C1544" s="2" t="s">
        <v>7794</v>
      </c>
      <c r="D1544" s="51">
        <v>3.5555555555555554</v>
      </c>
      <c r="E1544" s="51">
        <v>21.333300000000001</v>
      </c>
      <c r="F1544" s="52">
        <v>5.99</v>
      </c>
      <c r="G1544" s="51">
        <v>17.77</v>
      </c>
      <c r="H1544" s="53">
        <v>6</v>
      </c>
      <c r="I1544" s="52">
        <v>0</v>
      </c>
      <c r="J1544" s="51">
        <v>128</v>
      </c>
      <c r="K1544" s="52">
        <v>0</v>
      </c>
      <c r="L1544" s="51">
        <v>106.66</v>
      </c>
      <c r="M1544" s="52">
        <v>0</v>
      </c>
      <c r="N1544" s="54">
        <v>4</v>
      </c>
      <c r="O1544" s="54">
        <v>4</v>
      </c>
      <c r="P1544" s="55" t="str">
        <f t="shared" si="24"/>
        <v>44</v>
      </c>
      <c r="Q1544" s="55"/>
      <c r="R1544" s="54" t="s">
        <v>3336</v>
      </c>
    </row>
    <row r="1545" spans="1:18" x14ac:dyDescent="0.25">
      <c r="A1545" s="2" t="s">
        <v>4082</v>
      </c>
      <c r="B1545" s="2" t="s">
        <v>7795</v>
      </c>
      <c r="C1545" s="2" t="s">
        <v>7796</v>
      </c>
      <c r="D1545" s="51">
        <v>5.3333333333333339</v>
      </c>
      <c r="E1545" s="51">
        <v>32</v>
      </c>
      <c r="F1545" s="52">
        <v>6</v>
      </c>
      <c r="G1545" s="51">
        <v>26.66</v>
      </c>
      <c r="H1545" s="53">
        <v>4</v>
      </c>
      <c r="I1545" s="52">
        <v>0</v>
      </c>
      <c r="J1545" s="51">
        <v>128</v>
      </c>
      <c r="K1545" s="52">
        <v>0</v>
      </c>
      <c r="L1545" s="51">
        <v>106.66</v>
      </c>
      <c r="M1545" s="52">
        <v>0</v>
      </c>
      <c r="N1545" s="54">
        <v>4</v>
      </c>
      <c r="O1545" s="54">
        <v>4</v>
      </c>
      <c r="P1545" s="55" t="str">
        <f t="shared" si="24"/>
        <v>44</v>
      </c>
      <c r="Q1545" s="55"/>
      <c r="R1545" s="54" t="s">
        <v>3336</v>
      </c>
    </row>
    <row r="1546" spans="1:18" x14ac:dyDescent="0.25">
      <c r="A1546" s="2" t="s">
        <v>4082</v>
      </c>
      <c r="B1546" s="2" t="s">
        <v>7797</v>
      </c>
      <c r="C1546" s="2" t="s">
        <v>1246</v>
      </c>
      <c r="D1546" s="51">
        <v>2.666666666666667</v>
      </c>
      <c r="E1546" s="51">
        <v>16</v>
      </c>
      <c r="F1546" s="52">
        <v>5.99</v>
      </c>
      <c r="G1546" s="51">
        <v>13.33</v>
      </c>
      <c r="H1546" s="53">
        <v>8</v>
      </c>
      <c r="I1546" s="52">
        <v>0</v>
      </c>
      <c r="J1546" s="51">
        <v>128</v>
      </c>
      <c r="K1546" s="52">
        <v>0</v>
      </c>
      <c r="L1546" s="51">
        <v>106.66</v>
      </c>
      <c r="M1546" s="52">
        <v>0</v>
      </c>
      <c r="N1546" s="54">
        <v>4</v>
      </c>
      <c r="O1546" s="54">
        <v>4</v>
      </c>
      <c r="P1546" s="55" t="str">
        <f t="shared" si="24"/>
        <v>44</v>
      </c>
      <c r="Q1546" s="55"/>
      <c r="R1546" s="54" t="s">
        <v>3336</v>
      </c>
    </row>
    <row r="1547" spans="1:18" x14ac:dyDescent="0.25">
      <c r="A1547" s="2" t="s">
        <v>4082</v>
      </c>
      <c r="B1547" s="2" t="s">
        <v>7798</v>
      </c>
      <c r="C1547" s="2" t="s">
        <v>7799</v>
      </c>
      <c r="D1547" s="51">
        <v>4.25</v>
      </c>
      <c r="E1547" s="51">
        <v>25.5</v>
      </c>
      <c r="F1547" s="52">
        <v>6</v>
      </c>
      <c r="G1547" s="51">
        <v>21.25</v>
      </c>
      <c r="H1547" s="53">
        <v>5</v>
      </c>
      <c r="I1547" s="52">
        <v>0</v>
      </c>
      <c r="J1547" s="51">
        <v>127.5</v>
      </c>
      <c r="K1547" s="52">
        <v>0</v>
      </c>
      <c r="L1547" s="51">
        <v>106.25</v>
      </c>
      <c r="M1547" s="52">
        <v>0</v>
      </c>
      <c r="N1547" s="54">
        <v>4</v>
      </c>
      <c r="O1547" s="54">
        <v>4</v>
      </c>
      <c r="P1547" s="55" t="str">
        <f t="shared" si="24"/>
        <v>44</v>
      </c>
      <c r="Q1547" s="55"/>
      <c r="R1547" s="54" t="s">
        <v>3336</v>
      </c>
    </row>
    <row r="1548" spans="1:18" x14ac:dyDescent="0.25">
      <c r="A1548" s="2" t="s">
        <v>4082</v>
      </c>
      <c r="B1548" s="2" t="s">
        <v>7800</v>
      </c>
      <c r="C1548" s="2" t="s">
        <v>7801</v>
      </c>
      <c r="D1548" s="51">
        <v>5.3125</v>
      </c>
      <c r="E1548" s="51">
        <v>31.875</v>
      </c>
      <c r="F1548" s="52">
        <v>6</v>
      </c>
      <c r="G1548" s="51">
        <v>26.56</v>
      </c>
      <c r="H1548" s="53">
        <v>4</v>
      </c>
      <c r="I1548" s="52">
        <v>0</v>
      </c>
      <c r="J1548" s="51">
        <v>127.5</v>
      </c>
      <c r="K1548" s="52">
        <v>0</v>
      </c>
      <c r="L1548" s="51">
        <v>106.25</v>
      </c>
      <c r="M1548" s="52">
        <v>0</v>
      </c>
      <c r="N1548" s="54">
        <v>4</v>
      </c>
      <c r="O1548" s="54">
        <v>4</v>
      </c>
      <c r="P1548" s="55" t="str">
        <f t="shared" si="24"/>
        <v>44</v>
      </c>
      <c r="Q1548" s="55"/>
      <c r="R1548" s="54" t="s">
        <v>3336</v>
      </c>
    </row>
    <row r="1549" spans="1:18" x14ac:dyDescent="0.25">
      <c r="A1549" s="2" t="s">
        <v>4082</v>
      </c>
      <c r="B1549" s="2" t="s">
        <v>6511</v>
      </c>
      <c r="C1549" s="2" t="s">
        <v>6512</v>
      </c>
      <c r="D1549" s="51">
        <v>1.9399999999999997</v>
      </c>
      <c r="E1549" s="51">
        <v>19.558299999999999</v>
      </c>
      <c r="F1549" s="52">
        <v>10.08</v>
      </c>
      <c r="G1549" s="51">
        <v>17.61</v>
      </c>
      <c r="H1549" s="53">
        <v>6</v>
      </c>
      <c r="I1549" s="52">
        <v>0</v>
      </c>
      <c r="J1549" s="51">
        <v>117.35</v>
      </c>
      <c r="K1549" s="52">
        <v>0</v>
      </c>
      <c r="L1549" s="51">
        <v>105.71</v>
      </c>
      <c r="M1549" s="52">
        <v>0</v>
      </c>
      <c r="N1549" s="54">
        <v>4</v>
      </c>
      <c r="O1549" s="54">
        <v>4</v>
      </c>
      <c r="P1549" s="55" t="str">
        <f t="shared" si="24"/>
        <v>44</v>
      </c>
      <c r="Q1549" s="55"/>
      <c r="R1549" s="54" t="s">
        <v>7</v>
      </c>
    </row>
    <row r="1550" spans="1:18" x14ac:dyDescent="0.25">
      <c r="A1550" s="2" t="s">
        <v>4082</v>
      </c>
      <c r="B1550" s="2" t="s">
        <v>6513</v>
      </c>
      <c r="C1550" s="2" t="s">
        <v>6514</v>
      </c>
      <c r="D1550" s="51">
        <v>2.85</v>
      </c>
      <c r="E1550" s="51">
        <v>29.25</v>
      </c>
      <c r="F1550" s="52">
        <v>10.26</v>
      </c>
      <c r="G1550" s="51">
        <v>26.4</v>
      </c>
      <c r="H1550" s="53">
        <v>4</v>
      </c>
      <c r="I1550" s="52">
        <v>0</v>
      </c>
      <c r="J1550" s="51">
        <v>117</v>
      </c>
      <c r="K1550" s="52">
        <v>0</v>
      </c>
      <c r="L1550" s="51">
        <v>105.6</v>
      </c>
      <c r="M1550" s="52">
        <v>0</v>
      </c>
      <c r="N1550" s="54">
        <v>4</v>
      </c>
      <c r="O1550" s="54">
        <v>4</v>
      </c>
      <c r="P1550" s="55" t="str">
        <f t="shared" si="24"/>
        <v>44</v>
      </c>
      <c r="Q1550" s="55"/>
      <c r="R1550" s="54" t="s">
        <v>7</v>
      </c>
    </row>
    <row r="1551" spans="1:18" x14ac:dyDescent="0.25">
      <c r="A1551" s="2" t="s">
        <v>4082</v>
      </c>
      <c r="B1551" s="2" t="s">
        <v>6515</v>
      </c>
      <c r="C1551" s="2" t="s">
        <v>6516</v>
      </c>
      <c r="D1551" s="51">
        <v>1.3599999999999999</v>
      </c>
      <c r="E1551" s="51">
        <v>14.4285</v>
      </c>
      <c r="F1551" s="52">
        <v>10.6</v>
      </c>
      <c r="G1551" s="51">
        <v>13.06</v>
      </c>
      <c r="H1551" s="53">
        <v>8</v>
      </c>
      <c r="I1551" s="52">
        <v>0</v>
      </c>
      <c r="J1551" s="51">
        <v>116</v>
      </c>
      <c r="K1551" s="52">
        <v>0</v>
      </c>
      <c r="L1551" s="51">
        <v>105.12</v>
      </c>
      <c r="M1551" s="52">
        <v>0</v>
      </c>
      <c r="N1551" s="54">
        <v>4</v>
      </c>
      <c r="O1551" s="54">
        <v>4</v>
      </c>
      <c r="P1551" s="55" t="str">
        <f t="shared" si="24"/>
        <v>44</v>
      </c>
      <c r="Q1551" s="55"/>
      <c r="R1551" s="54" t="s">
        <v>7</v>
      </c>
    </row>
    <row r="1552" spans="1:18" x14ac:dyDescent="0.25">
      <c r="A1552" s="2" t="s">
        <v>4082</v>
      </c>
      <c r="B1552" s="2" t="s">
        <v>7802</v>
      </c>
      <c r="C1552" s="2" t="s">
        <v>7803</v>
      </c>
      <c r="D1552" s="51">
        <v>7</v>
      </c>
      <c r="E1552" s="51">
        <v>42</v>
      </c>
      <c r="F1552" s="52">
        <v>6</v>
      </c>
      <c r="G1552" s="51">
        <v>35</v>
      </c>
      <c r="H1552" s="53">
        <v>3</v>
      </c>
      <c r="I1552" s="52">
        <v>0</v>
      </c>
      <c r="J1552" s="51">
        <v>126</v>
      </c>
      <c r="K1552" s="52">
        <v>0</v>
      </c>
      <c r="L1552" s="51">
        <v>105</v>
      </c>
      <c r="M1552" s="52">
        <v>0</v>
      </c>
      <c r="N1552" s="54">
        <v>4</v>
      </c>
      <c r="O1552" s="54">
        <v>4</v>
      </c>
      <c r="P1552" s="55" t="str">
        <f t="shared" si="24"/>
        <v>44</v>
      </c>
      <c r="Q1552" s="55"/>
      <c r="R1552" s="54" t="s">
        <v>3336</v>
      </c>
    </row>
    <row r="1553" spans="1:18" x14ac:dyDescent="0.25">
      <c r="A1553" s="2" t="s">
        <v>4082</v>
      </c>
      <c r="B1553" s="2" t="s">
        <v>7804</v>
      </c>
      <c r="C1553" s="2" t="s">
        <v>7805</v>
      </c>
      <c r="D1553" s="51">
        <v>3.5</v>
      </c>
      <c r="E1553" s="51">
        <v>21</v>
      </c>
      <c r="F1553" s="52">
        <v>6</v>
      </c>
      <c r="G1553" s="51">
        <v>17.5</v>
      </c>
      <c r="H1553" s="53">
        <v>6</v>
      </c>
      <c r="I1553" s="52">
        <v>0</v>
      </c>
      <c r="J1553" s="51">
        <v>126</v>
      </c>
      <c r="K1553" s="52">
        <v>0</v>
      </c>
      <c r="L1553" s="51">
        <v>105</v>
      </c>
      <c r="M1553" s="52">
        <v>0</v>
      </c>
      <c r="N1553" s="54">
        <v>4</v>
      </c>
      <c r="O1553" s="54">
        <v>4</v>
      </c>
      <c r="P1553" s="55" t="str">
        <f t="shared" si="24"/>
        <v>44</v>
      </c>
      <c r="Q1553" s="55"/>
      <c r="R1553" s="54" t="s">
        <v>3336</v>
      </c>
    </row>
    <row r="1554" spans="1:18" x14ac:dyDescent="0.25">
      <c r="A1554" s="2" t="s">
        <v>4082</v>
      </c>
      <c r="B1554" s="2" t="s">
        <v>7806</v>
      </c>
      <c r="C1554" s="2" t="s">
        <v>7770</v>
      </c>
      <c r="D1554" s="51">
        <v>3.5</v>
      </c>
      <c r="E1554" s="51">
        <v>21</v>
      </c>
      <c r="F1554" s="52">
        <v>6</v>
      </c>
      <c r="G1554" s="51">
        <v>17.5</v>
      </c>
      <c r="H1554" s="53">
        <v>6</v>
      </c>
      <c r="I1554" s="52">
        <v>0</v>
      </c>
      <c r="J1554" s="51">
        <v>126</v>
      </c>
      <c r="K1554" s="52">
        <v>0</v>
      </c>
      <c r="L1554" s="51">
        <v>105</v>
      </c>
      <c r="M1554" s="52">
        <v>0</v>
      </c>
      <c r="N1554" s="54">
        <v>4</v>
      </c>
      <c r="O1554" s="54">
        <v>4</v>
      </c>
      <c r="P1554" s="55" t="str">
        <f t="shared" si="24"/>
        <v>44</v>
      </c>
      <c r="Q1554" s="55"/>
      <c r="R1554" s="54" t="s">
        <v>3336</v>
      </c>
    </row>
    <row r="1555" spans="1:18" x14ac:dyDescent="0.25">
      <c r="A1555" s="2" t="s">
        <v>4082</v>
      </c>
      <c r="B1555" s="2" t="s">
        <v>7807</v>
      </c>
      <c r="C1555" s="2" t="s">
        <v>7808</v>
      </c>
      <c r="D1555" s="51">
        <v>7</v>
      </c>
      <c r="E1555" s="51">
        <v>42</v>
      </c>
      <c r="F1555" s="52">
        <v>6</v>
      </c>
      <c r="G1555" s="51">
        <v>35</v>
      </c>
      <c r="H1555" s="53">
        <v>3</v>
      </c>
      <c r="I1555" s="52">
        <v>0</v>
      </c>
      <c r="J1555" s="51">
        <v>126</v>
      </c>
      <c r="K1555" s="52">
        <v>0</v>
      </c>
      <c r="L1555" s="51">
        <v>105</v>
      </c>
      <c r="M1555" s="52">
        <v>0</v>
      </c>
      <c r="N1555" s="54">
        <v>4</v>
      </c>
      <c r="O1555" s="54">
        <v>4</v>
      </c>
      <c r="P1555" s="55" t="str">
        <f t="shared" si="24"/>
        <v>44</v>
      </c>
      <c r="Q1555" s="55"/>
      <c r="R1555" s="54" t="s">
        <v>3336</v>
      </c>
    </row>
    <row r="1556" spans="1:18" x14ac:dyDescent="0.25">
      <c r="A1556" s="2" t="s">
        <v>4082</v>
      </c>
      <c r="B1556" s="2" t="s">
        <v>7809</v>
      </c>
      <c r="C1556" s="2" t="s">
        <v>7810</v>
      </c>
      <c r="D1556" s="51">
        <v>3.5</v>
      </c>
      <c r="E1556" s="51">
        <v>21</v>
      </c>
      <c r="F1556" s="52">
        <v>6</v>
      </c>
      <c r="G1556" s="51">
        <v>17.5</v>
      </c>
      <c r="H1556" s="53">
        <v>6</v>
      </c>
      <c r="I1556" s="52">
        <v>0</v>
      </c>
      <c r="J1556" s="51">
        <v>126</v>
      </c>
      <c r="K1556" s="52">
        <v>0</v>
      </c>
      <c r="L1556" s="51">
        <v>105</v>
      </c>
      <c r="M1556" s="52">
        <v>0</v>
      </c>
      <c r="N1556" s="54">
        <v>4</v>
      </c>
      <c r="O1556" s="54">
        <v>4</v>
      </c>
      <c r="P1556" s="55" t="str">
        <f t="shared" si="24"/>
        <v>44</v>
      </c>
      <c r="Q1556" s="55"/>
      <c r="R1556" s="54" t="s">
        <v>3336</v>
      </c>
    </row>
    <row r="1557" spans="1:18" x14ac:dyDescent="0.25">
      <c r="A1557" s="2" t="s">
        <v>4082</v>
      </c>
      <c r="B1557" s="2" t="s">
        <v>6517</v>
      </c>
      <c r="C1557" s="2" t="s">
        <v>6518</v>
      </c>
      <c r="D1557" s="51">
        <v>1.8799999999999994</v>
      </c>
      <c r="E1557" s="51">
        <v>15</v>
      </c>
      <c r="F1557" s="52">
        <v>7.97</v>
      </c>
      <c r="G1557" s="51">
        <v>13.12</v>
      </c>
      <c r="H1557" s="53">
        <v>8</v>
      </c>
      <c r="I1557" s="52">
        <v>0</v>
      </c>
      <c r="J1557" s="51">
        <v>120</v>
      </c>
      <c r="K1557" s="52">
        <v>0</v>
      </c>
      <c r="L1557" s="51">
        <v>104.96</v>
      </c>
      <c r="M1557" s="52">
        <v>0</v>
      </c>
      <c r="N1557" s="54">
        <v>4</v>
      </c>
      <c r="O1557" s="54">
        <v>4</v>
      </c>
      <c r="P1557" s="55" t="str">
        <f t="shared" si="24"/>
        <v>44</v>
      </c>
      <c r="Q1557" s="55"/>
      <c r="R1557" s="54" t="s">
        <v>7</v>
      </c>
    </row>
    <row r="1558" spans="1:18" x14ac:dyDescent="0.25">
      <c r="A1558" s="2" t="s">
        <v>4082</v>
      </c>
      <c r="B1558" s="2" t="s">
        <v>6519</v>
      </c>
      <c r="C1558" s="2" t="s">
        <v>6520</v>
      </c>
      <c r="D1558" s="51">
        <v>2.34</v>
      </c>
      <c r="E1558" s="51">
        <v>19.833300000000001</v>
      </c>
      <c r="F1558" s="52">
        <v>8.4700000000000006</v>
      </c>
      <c r="G1558" s="51">
        <v>17.489999999999998</v>
      </c>
      <c r="H1558" s="53">
        <v>6</v>
      </c>
      <c r="I1558" s="52">
        <v>0</v>
      </c>
      <c r="J1558" s="51">
        <v>119</v>
      </c>
      <c r="K1558" s="52">
        <v>0</v>
      </c>
      <c r="L1558" s="51">
        <v>104.96</v>
      </c>
      <c r="M1558" s="52">
        <v>0</v>
      </c>
      <c r="N1558" s="54">
        <v>4</v>
      </c>
      <c r="O1558" s="54">
        <v>4</v>
      </c>
      <c r="P1558" s="55" t="str">
        <f t="shared" si="24"/>
        <v>44</v>
      </c>
      <c r="Q1558" s="55"/>
      <c r="R1558" s="54" t="s">
        <v>7</v>
      </c>
    </row>
    <row r="1559" spans="1:18" x14ac:dyDescent="0.25">
      <c r="A1559" s="2" t="s">
        <v>4082</v>
      </c>
      <c r="B1559" s="2" t="s">
        <v>6521</v>
      </c>
      <c r="C1559" s="2" t="s">
        <v>6522</v>
      </c>
      <c r="D1559" s="51">
        <v>1.75</v>
      </c>
      <c r="E1559" s="51">
        <v>12.4222</v>
      </c>
      <c r="F1559" s="52">
        <v>7.09</v>
      </c>
      <c r="G1559" s="51">
        <v>10.67</v>
      </c>
      <c r="H1559" s="53">
        <v>10</v>
      </c>
      <c r="I1559" s="52">
        <v>0</v>
      </c>
      <c r="J1559" s="51">
        <v>122.2</v>
      </c>
      <c r="K1559" s="52">
        <v>0</v>
      </c>
      <c r="L1559" s="51">
        <v>104.7</v>
      </c>
      <c r="M1559" s="52">
        <v>0</v>
      </c>
      <c r="N1559" s="54">
        <v>4</v>
      </c>
      <c r="O1559" s="54">
        <v>4</v>
      </c>
      <c r="P1559" s="55" t="str">
        <f t="shared" si="24"/>
        <v>44</v>
      </c>
      <c r="Q1559" s="55"/>
      <c r="R1559" s="54" t="s">
        <v>7</v>
      </c>
    </row>
    <row r="1560" spans="1:18" x14ac:dyDescent="0.25">
      <c r="A1560" s="2" t="s">
        <v>4082</v>
      </c>
      <c r="B1560" s="2" t="s">
        <v>6523</v>
      </c>
      <c r="C1560" s="2" t="s">
        <v>6524</v>
      </c>
      <c r="D1560" s="51">
        <v>2.57</v>
      </c>
      <c r="E1560" s="51">
        <v>20</v>
      </c>
      <c r="F1560" s="52">
        <v>7.78</v>
      </c>
      <c r="G1560" s="51">
        <v>17.43</v>
      </c>
      <c r="H1560" s="53">
        <v>6</v>
      </c>
      <c r="I1560" s="52">
        <v>0</v>
      </c>
      <c r="J1560" s="51">
        <v>120</v>
      </c>
      <c r="K1560" s="52">
        <v>0</v>
      </c>
      <c r="L1560" s="51">
        <v>104.58</v>
      </c>
      <c r="M1560" s="52">
        <v>0</v>
      </c>
      <c r="N1560" s="54">
        <v>4</v>
      </c>
      <c r="O1560" s="54">
        <v>4</v>
      </c>
      <c r="P1560" s="55" t="str">
        <f t="shared" si="24"/>
        <v>44</v>
      </c>
      <c r="Q1560" s="55"/>
      <c r="R1560" s="54" t="s">
        <v>7</v>
      </c>
    </row>
    <row r="1561" spans="1:18" x14ac:dyDescent="0.25">
      <c r="A1561" s="2" t="s">
        <v>4082</v>
      </c>
      <c r="B1561" s="2" t="s">
        <v>7811</v>
      </c>
      <c r="C1561" s="2" t="s">
        <v>7812</v>
      </c>
      <c r="D1561" s="51">
        <v>2.9857142857142853</v>
      </c>
      <c r="E1561" s="51">
        <v>17.914200000000001</v>
      </c>
      <c r="F1561" s="52">
        <v>5.99</v>
      </c>
      <c r="G1561" s="51">
        <v>14.92</v>
      </c>
      <c r="H1561" s="53">
        <v>7</v>
      </c>
      <c r="I1561" s="52">
        <v>0</v>
      </c>
      <c r="J1561" s="51">
        <v>125.4</v>
      </c>
      <c r="K1561" s="52">
        <v>0</v>
      </c>
      <c r="L1561" s="51">
        <v>104.49</v>
      </c>
      <c r="M1561" s="52">
        <v>0</v>
      </c>
      <c r="N1561" s="54">
        <v>4</v>
      </c>
      <c r="O1561" s="54">
        <v>4</v>
      </c>
      <c r="P1561" s="55" t="str">
        <f t="shared" si="24"/>
        <v>44</v>
      </c>
      <c r="Q1561" s="55"/>
      <c r="R1561" s="54" t="s">
        <v>3336</v>
      </c>
    </row>
    <row r="1562" spans="1:18" x14ac:dyDescent="0.25">
      <c r="A1562" s="2" t="s">
        <v>4082</v>
      </c>
      <c r="B1562" s="2" t="s">
        <v>6525</v>
      </c>
      <c r="C1562" s="2" t="s">
        <v>6526</v>
      </c>
      <c r="D1562" s="51">
        <v>3.14</v>
      </c>
      <c r="E1562" s="51">
        <v>24.285699999999999</v>
      </c>
      <c r="F1562" s="52">
        <v>7.73</v>
      </c>
      <c r="G1562" s="51">
        <v>21.14</v>
      </c>
      <c r="H1562" s="53">
        <v>5</v>
      </c>
      <c r="I1562" s="52">
        <v>0</v>
      </c>
      <c r="J1562" s="51">
        <v>120</v>
      </c>
      <c r="K1562" s="52">
        <v>0</v>
      </c>
      <c r="L1562" s="51">
        <v>104.3</v>
      </c>
      <c r="M1562" s="52">
        <v>0</v>
      </c>
      <c r="N1562" s="54">
        <v>4</v>
      </c>
      <c r="O1562" s="54">
        <v>4</v>
      </c>
      <c r="P1562" s="55" t="str">
        <f t="shared" si="24"/>
        <v>44</v>
      </c>
      <c r="Q1562" s="55"/>
      <c r="R1562" s="54" t="s">
        <v>7</v>
      </c>
    </row>
    <row r="1563" spans="1:18" x14ac:dyDescent="0.25">
      <c r="A1563" s="2" t="s">
        <v>4082</v>
      </c>
      <c r="B1563" s="2" t="s">
        <v>7813</v>
      </c>
      <c r="C1563" s="2" t="s">
        <v>7814</v>
      </c>
      <c r="D1563" s="51">
        <v>4.166666666666667</v>
      </c>
      <c r="E1563" s="51">
        <v>25</v>
      </c>
      <c r="F1563" s="52">
        <v>5.99</v>
      </c>
      <c r="G1563" s="51">
        <v>20.83</v>
      </c>
      <c r="H1563" s="53">
        <v>5</v>
      </c>
      <c r="I1563" s="52">
        <v>0</v>
      </c>
      <c r="J1563" s="51">
        <v>125</v>
      </c>
      <c r="K1563" s="52">
        <v>0</v>
      </c>
      <c r="L1563" s="51">
        <v>104.16</v>
      </c>
      <c r="M1563" s="52">
        <v>0</v>
      </c>
      <c r="N1563" s="54">
        <v>4</v>
      </c>
      <c r="O1563" s="54">
        <v>4</v>
      </c>
      <c r="P1563" s="55" t="str">
        <f t="shared" si="24"/>
        <v>44</v>
      </c>
      <c r="Q1563" s="55"/>
      <c r="R1563" s="54" t="s">
        <v>3336</v>
      </c>
    </row>
    <row r="1564" spans="1:18" x14ac:dyDescent="0.25">
      <c r="A1564" s="2" t="s">
        <v>4082</v>
      </c>
      <c r="B1564" s="2" t="s">
        <v>7815</v>
      </c>
      <c r="C1564" s="2" t="s">
        <v>7816</v>
      </c>
      <c r="D1564" s="51">
        <v>4.166666666666667</v>
      </c>
      <c r="E1564" s="51">
        <v>25</v>
      </c>
      <c r="F1564" s="52">
        <v>5.99</v>
      </c>
      <c r="G1564" s="51">
        <v>20.83</v>
      </c>
      <c r="H1564" s="53">
        <v>5</v>
      </c>
      <c r="I1564" s="52">
        <v>0</v>
      </c>
      <c r="J1564" s="51">
        <v>125</v>
      </c>
      <c r="K1564" s="52">
        <v>0</v>
      </c>
      <c r="L1564" s="51">
        <v>104.16</v>
      </c>
      <c r="M1564" s="52">
        <v>0</v>
      </c>
      <c r="N1564" s="54">
        <v>4</v>
      </c>
      <c r="O1564" s="54">
        <v>4</v>
      </c>
      <c r="P1564" s="55" t="str">
        <f t="shared" si="24"/>
        <v>44</v>
      </c>
      <c r="Q1564" s="55"/>
      <c r="R1564" s="54" t="s">
        <v>3336</v>
      </c>
    </row>
    <row r="1565" spans="1:18" x14ac:dyDescent="0.25">
      <c r="A1565" s="2" t="s">
        <v>4082</v>
      </c>
      <c r="B1565" s="2" t="s">
        <v>6527</v>
      </c>
      <c r="C1565" s="2" t="s">
        <v>6528</v>
      </c>
      <c r="D1565" s="51">
        <v>4.95</v>
      </c>
      <c r="E1565" s="51">
        <v>25.75</v>
      </c>
      <c r="F1565" s="52">
        <v>5.2</v>
      </c>
      <c r="G1565" s="51">
        <v>20.8</v>
      </c>
      <c r="H1565" s="53">
        <v>5</v>
      </c>
      <c r="I1565" s="52">
        <v>0</v>
      </c>
      <c r="J1565" s="51">
        <v>128.75</v>
      </c>
      <c r="K1565" s="52">
        <v>0</v>
      </c>
      <c r="L1565" s="51">
        <v>104</v>
      </c>
      <c r="M1565" s="52">
        <v>0</v>
      </c>
      <c r="N1565" s="54">
        <v>4</v>
      </c>
      <c r="O1565" s="54">
        <v>4</v>
      </c>
      <c r="P1565" s="55" t="str">
        <f t="shared" si="24"/>
        <v>44</v>
      </c>
      <c r="Q1565" s="55"/>
      <c r="R1565" s="54" t="s">
        <v>7</v>
      </c>
    </row>
    <row r="1566" spans="1:18" x14ac:dyDescent="0.25">
      <c r="A1566" s="2" t="s">
        <v>4082</v>
      </c>
      <c r="B1566" s="2" t="s">
        <v>6529</v>
      </c>
      <c r="C1566" s="2" t="s">
        <v>6530</v>
      </c>
      <c r="D1566" s="51">
        <v>1.8799999999999997</v>
      </c>
      <c r="E1566" s="51">
        <v>19.166599999999999</v>
      </c>
      <c r="F1566" s="52">
        <v>10.19</v>
      </c>
      <c r="G1566" s="51">
        <v>17.28</v>
      </c>
      <c r="H1566" s="53">
        <v>6</v>
      </c>
      <c r="I1566" s="52">
        <v>0</v>
      </c>
      <c r="J1566" s="51">
        <v>115</v>
      </c>
      <c r="K1566" s="52">
        <v>0</v>
      </c>
      <c r="L1566" s="51">
        <v>103.72</v>
      </c>
      <c r="M1566" s="52">
        <v>0</v>
      </c>
      <c r="N1566" s="54">
        <v>4</v>
      </c>
      <c r="O1566" s="54">
        <v>4</v>
      </c>
      <c r="P1566" s="55" t="str">
        <f t="shared" si="24"/>
        <v>44</v>
      </c>
      <c r="Q1566" s="55"/>
      <c r="R1566" s="54" t="s">
        <v>7</v>
      </c>
    </row>
    <row r="1567" spans="1:18" x14ac:dyDescent="0.25">
      <c r="A1567" s="2" t="s">
        <v>4082</v>
      </c>
      <c r="B1567" s="2" t="s">
        <v>6531</v>
      </c>
      <c r="C1567" s="2" t="s">
        <v>6532</v>
      </c>
      <c r="D1567" s="51">
        <v>6.08</v>
      </c>
      <c r="E1567" s="51">
        <v>31.997499999999999</v>
      </c>
      <c r="F1567" s="52">
        <v>5.26</v>
      </c>
      <c r="G1567" s="51">
        <v>25.91</v>
      </c>
      <c r="H1567" s="53">
        <v>4</v>
      </c>
      <c r="I1567" s="52">
        <v>0</v>
      </c>
      <c r="J1567" s="51">
        <v>127.99</v>
      </c>
      <c r="K1567" s="52">
        <v>0</v>
      </c>
      <c r="L1567" s="51">
        <v>103.67</v>
      </c>
      <c r="M1567" s="52">
        <v>0</v>
      </c>
      <c r="N1567" s="54">
        <v>4</v>
      </c>
      <c r="O1567" s="54">
        <v>4</v>
      </c>
      <c r="P1567" s="55" t="str">
        <f t="shared" si="24"/>
        <v>44</v>
      </c>
      <c r="Q1567" s="55"/>
      <c r="R1567" s="54" t="s">
        <v>7</v>
      </c>
    </row>
    <row r="1568" spans="1:18" x14ac:dyDescent="0.25">
      <c r="A1568" s="2" t="s">
        <v>4082</v>
      </c>
      <c r="B1568" s="2" t="s">
        <v>6533</v>
      </c>
      <c r="C1568" s="2" t="s">
        <v>6534</v>
      </c>
      <c r="D1568" s="51">
        <v>3.08</v>
      </c>
      <c r="E1568" s="51">
        <v>20.333300000000001</v>
      </c>
      <c r="F1568" s="52">
        <v>6.6</v>
      </c>
      <c r="G1568" s="51">
        <v>17.25</v>
      </c>
      <c r="H1568" s="53">
        <v>6</v>
      </c>
      <c r="I1568" s="52">
        <v>0</v>
      </c>
      <c r="J1568" s="51">
        <v>122</v>
      </c>
      <c r="K1568" s="52">
        <v>0</v>
      </c>
      <c r="L1568" s="51">
        <v>103.52</v>
      </c>
      <c r="M1568" s="52">
        <v>0</v>
      </c>
      <c r="N1568" s="54">
        <v>4</v>
      </c>
      <c r="O1568" s="54">
        <v>4</v>
      </c>
      <c r="P1568" s="55" t="str">
        <f t="shared" si="24"/>
        <v>44</v>
      </c>
      <c r="Q1568" s="55"/>
      <c r="R1568" s="54" t="s">
        <v>7</v>
      </c>
    </row>
    <row r="1569" spans="1:18" x14ac:dyDescent="0.25">
      <c r="A1569" s="2" t="s">
        <v>4082</v>
      </c>
      <c r="B1569" s="2" t="s">
        <v>6535</v>
      </c>
      <c r="C1569" s="2" t="s">
        <v>6536</v>
      </c>
      <c r="D1569" s="51">
        <v>2.8800000000000003</v>
      </c>
      <c r="E1569" s="51">
        <v>20</v>
      </c>
      <c r="F1569" s="52">
        <v>6.94</v>
      </c>
      <c r="G1569" s="51">
        <v>17.12</v>
      </c>
      <c r="H1569" s="53">
        <v>6</v>
      </c>
      <c r="I1569" s="52">
        <v>0</v>
      </c>
      <c r="J1569" s="51">
        <v>120</v>
      </c>
      <c r="K1569" s="52">
        <v>0</v>
      </c>
      <c r="L1569" s="51">
        <v>102.72</v>
      </c>
      <c r="M1569" s="52">
        <v>0</v>
      </c>
      <c r="N1569" s="54">
        <v>4</v>
      </c>
      <c r="O1569" s="54">
        <v>4</v>
      </c>
      <c r="P1569" s="55" t="str">
        <f t="shared" si="24"/>
        <v>44</v>
      </c>
      <c r="Q1569" s="55"/>
      <c r="R1569" s="54" t="s">
        <v>7</v>
      </c>
    </row>
    <row r="1570" spans="1:18" x14ac:dyDescent="0.25">
      <c r="A1570" s="2" t="s">
        <v>4082</v>
      </c>
      <c r="B1570" s="2" t="s">
        <v>7817</v>
      </c>
      <c r="C1570" s="2" t="s">
        <v>7818</v>
      </c>
      <c r="D1570" s="51">
        <v>1.8898333333333333</v>
      </c>
      <c r="E1570" s="51">
        <v>11.339</v>
      </c>
      <c r="F1570" s="52">
        <v>6</v>
      </c>
      <c r="G1570" s="51">
        <v>9.44</v>
      </c>
      <c r="H1570" s="53">
        <v>11</v>
      </c>
      <c r="I1570" s="52">
        <v>0</v>
      </c>
      <c r="J1570" s="51">
        <v>123.38</v>
      </c>
      <c r="K1570" s="52">
        <v>0</v>
      </c>
      <c r="L1570" s="51">
        <v>102.59</v>
      </c>
      <c r="M1570" s="52">
        <v>0</v>
      </c>
      <c r="N1570" s="54">
        <v>4</v>
      </c>
      <c r="O1570" s="54">
        <v>4</v>
      </c>
      <c r="P1570" s="55" t="str">
        <f t="shared" si="24"/>
        <v>44</v>
      </c>
      <c r="Q1570" s="55"/>
      <c r="R1570" s="54" t="s">
        <v>3336</v>
      </c>
    </row>
    <row r="1571" spans="1:18" x14ac:dyDescent="0.25">
      <c r="A1571" s="2" t="s">
        <v>4082</v>
      </c>
      <c r="B1571" s="2" t="s">
        <v>6539</v>
      </c>
      <c r="C1571" s="2" t="s">
        <v>6540</v>
      </c>
      <c r="D1571" s="51">
        <v>4.95</v>
      </c>
      <c r="E1571" s="51">
        <v>18.375</v>
      </c>
      <c r="F1571" s="52">
        <v>3.71</v>
      </c>
      <c r="G1571" s="51">
        <v>13.42</v>
      </c>
      <c r="H1571" s="53">
        <v>9</v>
      </c>
      <c r="I1571" s="52">
        <v>0</v>
      </c>
      <c r="J1571" s="51">
        <v>147</v>
      </c>
      <c r="K1571" s="52">
        <v>0</v>
      </c>
      <c r="L1571" s="51">
        <v>102.45</v>
      </c>
      <c r="M1571" s="52">
        <v>0</v>
      </c>
      <c r="N1571" s="54">
        <v>4</v>
      </c>
      <c r="O1571" s="54">
        <v>4</v>
      </c>
      <c r="P1571" s="55" t="str">
        <f t="shared" si="24"/>
        <v>44</v>
      </c>
      <c r="Q1571" s="55"/>
      <c r="R1571" s="54" t="s">
        <v>7</v>
      </c>
    </row>
    <row r="1572" spans="1:18" x14ac:dyDescent="0.25">
      <c r="A1572" s="2" t="s">
        <v>4082</v>
      </c>
      <c r="B1572" s="2" t="s">
        <v>6541</v>
      </c>
      <c r="C1572" s="2" t="s">
        <v>6542</v>
      </c>
      <c r="D1572" s="51">
        <v>1.8499999999999999</v>
      </c>
      <c r="E1572" s="51">
        <v>14.5</v>
      </c>
      <c r="F1572" s="52">
        <v>7.83</v>
      </c>
      <c r="G1572" s="51">
        <v>12.65</v>
      </c>
      <c r="H1572" s="53">
        <v>8</v>
      </c>
      <c r="I1572" s="52">
        <v>0</v>
      </c>
      <c r="J1572" s="51">
        <v>117</v>
      </c>
      <c r="K1572" s="52">
        <v>0</v>
      </c>
      <c r="L1572" s="51">
        <v>102.2</v>
      </c>
      <c r="M1572" s="52">
        <v>0</v>
      </c>
      <c r="N1572" s="54">
        <v>4</v>
      </c>
      <c r="O1572" s="54">
        <v>4</v>
      </c>
      <c r="P1572" s="55" t="str">
        <f t="shared" si="24"/>
        <v>44</v>
      </c>
      <c r="Q1572" s="55"/>
      <c r="R1572" s="54" t="s">
        <v>7</v>
      </c>
    </row>
    <row r="1573" spans="1:18" x14ac:dyDescent="0.25">
      <c r="A1573" s="2" t="s">
        <v>4082</v>
      </c>
      <c r="B1573" s="2" t="s">
        <v>6543</v>
      </c>
      <c r="C1573" s="2" t="s">
        <v>6544</v>
      </c>
      <c r="D1573" s="51">
        <v>4.95</v>
      </c>
      <c r="E1573" s="51">
        <v>25.2</v>
      </c>
      <c r="F1573" s="52">
        <v>5.09</v>
      </c>
      <c r="G1573" s="51">
        <v>20.25</v>
      </c>
      <c r="H1573" s="53">
        <v>5</v>
      </c>
      <c r="I1573" s="52">
        <v>0</v>
      </c>
      <c r="J1573" s="51">
        <v>126</v>
      </c>
      <c r="K1573" s="52">
        <v>0</v>
      </c>
      <c r="L1573" s="51">
        <v>101.25</v>
      </c>
      <c r="M1573" s="52">
        <v>0</v>
      </c>
      <c r="N1573" s="54">
        <v>4</v>
      </c>
      <c r="O1573" s="54">
        <v>4</v>
      </c>
      <c r="P1573" s="55" t="str">
        <f t="shared" si="24"/>
        <v>44</v>
      </c>
      <c r="Q1573" s="55"/>
      <c r="R1573" s="54" t="s">
        <v>7</v>
      </c>
    </row>
    <row r="1574" spans="1:18" x14ac:dyDescent="0.25">
      <c r="A1574" s="2" t="s">
        <v>4082</v>
      </c>
      <c r="B1574" s="2" t="s">
        <v>7819</v>
      </c>
      <c r="C1574" s="2" t="s">
        <v>7820</v>
      </c>
      <c r="D1574" s="51">
        <v>2.5033333333333334</v>
      </c>
      <c r="E1574" s="51">
        <v>15.02</v>
      </c>
      <c r="F1574" s="52">
        <v>6</v>
      </c>
      <c r="G1574" s="51">
        <v>12.51</v>
      </c>
      <c r="H1574" s="53">
        <v>8</v>
      </c>
      <c r="I1574" s="52">
        <v>0</v>
      </c>
      <c r="J1574" s="51">
        <v>121.14</v>
      </c>
      <c r="K1574" s="52">
        <v>0</v>
      </c>
      <c r="L1574" s="51">
        <v>101.11</v>
      </c>
      <c r="M1574" s="52">
        <v>0</v>
      </c>
      <c r="N1574" s="54">
        <v>4</v>
      </c>
      <c r="O1574" s="54">
        <v>4</v>
      </c>
      <c r="P1574" s="55" t="str">
        <f t="shared" si="24"/>
        <v>44</v>
      </c>
      <c r="Q1574" s="55"/>
      <c r="R1574" s="54" t="s">
        <v>3336</v>
      </c>
    </row>
    <row r="1575" spans="1:18" x14ac:dyDescent="0.25">
      <c r="A1575" s="2" t="s">
        <v>4082</v>
      </c>
      <c r="B1575" s="2" t="s">
        <v>7821</v>
      </c>
      <c r="C1575" s="2" t="s">
        <v>7822</v>
      </c>
      <c r="D1575" s="51">
        <v>4.041666666666667</v>
      </c>
      <c r="E1575" s="51">
        <v>24.25</v>
      </c>
      <c r="F1575" s="52">
        <v>5.99</v>
      </c>
      <c r="G1575" s="51">
        <v>20.2</v>
      </c>
      <c r="H1575" s="53">
        <v>5</v>
      </c>
      <c r="I1575" s="52">
        <v>0</v>
      </c>
      <c r="J1575" s="51">
        <v>121.25</v>
      </c>
      <c r="K1575" s="52">
        <v>0</v>
      </c>
      <c r="L1575" s="51">
        <v>101.04</v>
      </c>
      <c r="M1575" s="52">
        <v>0</v>
      </c>
      <c r="N1575" s="54">
        <v>4</v>
      </c>
      <c r="O1575" s="54">
        <v>4</v>
      </c>
      <c r="P1575" s="55" t="str">
        <f t="shared" si="24"/>
        <v>44</v>
      </c>
      <c r="Q1575" s="55"/>
      <c r="R1575" s="54" t="s">
        <v>3336</v>
      </c>
    </row>
    <row r="1576" spans="1:18" x14ac:dyDescent="0.25">
      <c r="A1576" s="2" t="s">
        <v>4082</v>
      </c>
      <c r="B1576" s="2" t="s">
        <v>6545</v>
      </c>
      <c r="C1576" s="2" t="s">
        <v>6546</v>
      </c>
      <c r="D1576" s="51">
        <v>3.15</v>
      </c>
      <c r="E1576" s="51">
        <v>23.3</v>
      </c>
      <c r="F1576" s="52">
        <v>7.39</v>
      </c>
      <c r="G1576" s="51">
        <v>20.149999999999999</v>
      </c>
      <c r="H1576" s="53">
        <v>5</v>
      </c>
      <c r="I1576" s="52">
        <v>0</v>
      </c>
      <c r="J1576" s="51">
        <v>116.5</v>
      </c>
      <c r="K1576" s="52">
        <v>0</v>
      </c>
      <c r="L1576" s="51">
        <v>100.75</v>
      </c>
      <c r="M1576" s="52">
        <v>0</v>
      </c>
      <c r="N1576" s="54">
        <v>4</v>
      </c>
      <c r="O1576" s="54">
        <v>4</v>
      </c>
      <c r="P1576" s="55" t="str">
        <f t="shared" si="24"/>
        <v>44</v>
      </c>
      <c r="Q1576" s="55"/>
      <c r="R1576" s="54" t="s">
        <v>7</v>
      </c>
    </row>
    <row r="1577" spans="1:18" x14ac:dyDescent="0.25">
      <c r="A1577" s="2" t="s">
        <v>4082</v>
      </c>
      <c r="B1577" s="2" t="s">
        <v>7823</v>
      </c>
      <c r="C1577" s="2" t="s">
        <v>7824</v>
      </c>
      <c r="D1577" s="51">
        <v>3.3472222222222219</v>
      </c>
      <c r="E1577" s="51">
        <v>20.083300000000001</v>
      </c>
      <c r="F1577" s="52">
        <v>5.99</v>
      </c>
      <c r="G1577" s="51">
        <v>16.73</v>
      </c>
      <c r="H1577" s="53">
        <v>6</v>
      </c>
      <c r="I1577" s="52">
        <v>0</v>
      </c>
      <c r="J1577" s="51">
        <v>120.5</v>
      </c>
      <c r="K1577" s="52">
        <v>0</v>
      </c>
      <c r="L1577" s="51">
        <v>100.41</v>
      </c>
      <c r="M1577" s="52">
        <v>0</v>
      </c>
      <c r="N1577" s="54">
        <v>4</v>
      </c>
      <c r="O1577" s="54">
        <v>4</v>
      </c>
      <c r="P1577" s="55" t="str">
        <f t="shared" si="24"/>
        <v>44</v>
      </c>
      <c r="Q1577" s="55"/>
      <c r="R1577" s="54" t="s">
        <v>3336</v>
      </c>
    </row>
    <row r="1578" spans="1:18" x14ac:dyDescent="0.25">
      <c r="A1578" s="2" t="s">
        <v>4082</v>
      </c>
      <c r="B1578" s="2" t="s">
        <v>6547</v>
      </c>
      <c r="C1578" s="2" t="s">
        <v>6548</v>
      </c>
      <c r="D1578" s="51">
        <v>2.29</v>
      </c>
      <c r="E1578" s="51">
        <v>19</v>
      </c>
      <c r="F1578" s="52">
        <v>8.2899999999999991</v>
      </c>
      <c r="G1578" s="51">
        <v>16.71</v>
      </c>
      <c r="H1578" s="53">
        <v>6</v>
      </c>
      <c r="I1578" s="52">
        <v>0</v>
      </c>
      <c r="J1578" s="51">
        <v>114</v>
      </c>
      <c r="K1578" s="52">
        <v>0</v>
      </c>
      <c r="L1578" s="51">
        <v>100.26</v>
      </c>
      <c r="M1578" s="52">
        <v>0</v>
      </c>
      <c r="N1578" s="54">
        <v>4</v>
      </c>
      <c r="O1578" s="54">
        <v>4</v>
      </c>
      <c r="P1578" s="55" t="str">
        <f t="shared" si="24"/>
        <v>44</v>
      </c>
      <c r="Q1578" s="55"/>
      <c r="R1578" s="54" t="s">
        <v>7</v>
      </c>
    </row>
    <row r="1579" spans="1:18" x14ac:dyDescent="0.25">
      <c r="A1579" s="2" t="s">
        <v>4082</v>
      </c>
      <c r="B1579" s="2" t="s">
        <v>6549</v>
      </c>
      <c r="C1579" s="2" t="s">
        <v>6550</v>
      </c>
      <c r="D1579" s="51">
        <v>5.46</v>
      </c>
      <c r="E1579" s="51">
        <v>30.5</v>
      </c>
      <c r="F1579" s="52">
        <v>5.58</v>
      </c>
      <c r="G1579" s="51">
        <v>25.04</v>
      </c>
      <c r="H1579" s="53">
        <v>4</v>
      </c>
      <c r="I1579" s="52">
        <v>0</v>
      </c>
      <c r="J1579" s="51">
        <v>122</v>
      </c>
      <c r="K1579" s="52">
        <v>0</v>
      </c>
      <c r="L1579" s="51">
        <v>100.16</v>
      </c>
      <c r="M1579" s="52">
        <v>0</v>
      </c>
      <c r="N1579" s="54">
        <v>4</v>
      </c>
      <c r="O1579" s="54">
        <v>4</v>
      </c>
      <c r="P1579" s="55" t="str">
        <f t="shared" si="24"/>
        <v>44</v>
      </c>
      <c r="Q1579" s="55"/>
      <c r="R1579" s="54" t="s">
        <v>7</v>
      </c>
    </row>
    <row r="1580" spans="1:18" x14ac:dyDescent="0.25">
      <c r="A1580" s="2" t="s">
        <v>4082</v>
      </c>
      <c r="B1580" s="2" t="s">
        <v>7829</v>
      </c>
      <c r="C1580" s="2" t="s">
        <v>7830</v>
      </c>
      <c r="D1580" s="51">
        <v>5</v>
      </c>
      <c r="E1580" s="51">
        <v>30</v>
      </c>
      <c r="F1580" s="52">
        <v>6</v>
      </c>
      <c r="G1580" s="51">
        <v>25</v>
      </c>
      <c r="H1580" s="53">
        <v>4</v>
      </c>
      <c r="I1580" s="52">
        <v>0</v>
      </c>
      <c r="J1580" s="51">
        <v>120</v>
      </c>
      <c r="K1580" s="52">
        <v>0</v>
      </c>
      <c r="L1580" s="51">
        <v>100</v>
      </c>
      <c r="M1580" s="52">
        <v>0</v>
      </c>
      <c r="N1580" s="54">
        <v>4</v>
      </c>
      <c r="O1580" s="54">
        <v>4</v>
      </c>
      <c r="P1580" s="55" t="str">
        <f t="shared" si="24"/>
        <v>44</v>
      </c>
      <c r="Q1580" s="55"/>
      <c r="R1580" s="54" t="s">
        <v>3336</v>
      </c>
    </row>
    <row r="1581" spans="1:18" x14ac:dyDescent="0.25">
      <c r="A1581" s="2" t="s">
        <v>4082</v>
      </c>
      <c r="B1581" s="2" t="s">
        <v>7831</v>
      </c>
      <c r="C1581" s="2" t="s">
        <v>7832</v>
      </c>
      <c r="D1581" s="51">
        <v>5</v>
      </c>
      <c r="E1581" s="51">
        <v>30</v>
      </c>
      <c r="F1581" s="52">
        <v>6</v>
      </c>
      <c r="G1581" s="51">
        <v>25</v>
      </c>
      <c r="H1581" s="53">
        <v>4</v>
      </c>
      <c r="I1581" s="52">
        <v>0</v>
      </c>
      <c r="J1581" s="51">
        <v>120</v>
      </c>
      <c r="K1581" s="52">
        <v>0</v>
      </c>
      <c r="L1581" s="51">
        <v>100</v>
      </c>
      <c r="M1581" s="52">
        <v>0</v>
      </c>
      <c r="N1581" s="54">
        <v>4</v>
      </c>
      <c r="O1581" s="54">
        <v>4</v>
      </c>
      <c r="P1581" s="55" t="str">
        <f t="shared" si="24"/>
        <v>44</v>
      </c>
      <c r="Q1581" s="55"/>
      <c r="R1581" s="54" t="s">
        <v>3336</v>
      </c>
    </row>
    <row r="1582" spans="1:18" x14ac:dyDescent="0.25">
      <c r="A1582" s="2" t="s">
        <v>4082</v>
      </c>
      <c r="B1582" s="2" t="s">
        <v>7833</v>
      </c>
      <c r="C1582" s="2" t="s">
        <v>7834</v>
      </c>
      <c r="D1582" s="51">
        <v>3.3333333333333335</v>
      </c>
      <c r="E1582" s="51">
        <v>20</v>
      </c>
      <c r="F1582" s="52">
        <v>6</v>
      </c>
      <c r="G1582" s="51">
        <v>16.66</v>
      </c>
      <c r="H1582" s="53">
        <v>6</v>
      </c>
      <c r="I1582" s="52">
        <v>0</v>
      </c>
      <c r="J1582" s="51">
        <v>120</v>
      </c>
      <c r="K1582" s="52">
        <v>0</v>
      </c>
      <c r="L1582" s="51">
        <v>100</v>
      </c>
      <c r="M1582" s="52">
        <v>0</v>
      </c>
      <c r="N1582" s="54">
        <v>4</v>
      </c>
      <c r="O1582" s="54">
        <v>4</v>
      </c>
      <c r="P1582" s="55" t="str">
        <f t="shared" si="24"/>
        <v>44</v>
      </c>
      <c r="Q1582" s="55"/>
      <c r="R1582" s="54" t="s">
        <v>3336</v>
      </c>
    </row>
    <row r="1583" spans="1:18" x14ac:dyDescent="0.25">
      <c r="A1583" s="2" t="s">
        <v>4082</v>
      </c>
      <c r="B1583" s="2" t="s">
        <v>7835</v>
      </c>
      <c r="C1583" s="2" t="s">
        <v>7836</v>
      </c>
      <c r="D1583" s="51">
        <v>2.5</v>
      </c>
      <c r="E1583" s="51">
        <v>15</v>
      </c>
      <c r="F1583" s="52">
        <v>6</v>
      </c>
      <c r="G1583" s="51">
        <v>12.5</v>
      </c>
      <c r="H1583" s="53">
        <v>8</v>
      </c>
      <c r="I1583" s="52">
        <v>0</v>
      </c>
      <c r="J1583" s="51">
        <v>120</v>
      </c>
      <c r="K1583" s="52">
        <v>0</v>
      </c>
      <c r="L1583" s="51">
        <v>100</v>
      </c>
      <c r="M1583" s="52">
        <v>0</v>
      </c>
      <c r="N1583" s="54">
        <v>4</v>
      </c>
      <c r="O1583" s="54">
        <v>4</v>
      </c>
      <c r="P1583" s="55" t="str">
        <f t="shared" si="24"/>
        <v>44</v>
      </c>
      <c r="Q1583" s="55"/>
      <c r="R1583" s="54" t="s">
        <v>3336</v>
      </c>
    </row>
    <row r="1584" spans="1:18" x14ac:dyDescent="0.25">
      <c r="A1584" s="2" t="s">
        <v>4082</v>
      </c>
      <c r="B1584" s="2" t="s">
        <v>7837</v>
      </c>
      <c r="C1584" s="2" t="s">
        <v>7838</v>
      </c>
      <c r="D1584" s="51">
        <v>6.666666666666667</v>
      </c>
      <c r="E1584" s="51">
        <v>40</v>
      </c>
      <c r="F1584" s="52">
        <v>5.99</v>
      </c>
      <c r="G1584" s="51">
        <v>33.33</v>
      </c>
      <c r="H1584" s="53">
        <v>3</v>
      </c>
      <c r="I1584" s="52">
        <v>0</v>
      </c>
      <c r="J1584" s="51">
        <v>120</v>
      </c>
      <c r="K1584" s="52">
        <v>0</v>
      </c>
      <c r="L1584" s="51">
        <v>99.99</v>
      </c>
      <c r="M1584" s="52">
        <v>0</v>
      </c>
      <c r="N1584" s="54">
        <v>4</v>
      </c>
      <c r="O1584" s="54">
        <v>4</v>
      </c>
      <c r="P1584" s="55" t="str">
        <f t="shared" si="24"/>
        <v>44</v>
      </c>
      <c r="Q1584" s="55"/>
      <c r="R1584" s="54" t="s">
        <v>3336</v>
      </c>
    </row>
    <row r="1585" spans="1:18" x14ac:dyDescent="0.25">
      <c r="A1585" s="2" t="s">
        <v>4082</v>
      </c>
      <c r="B1585" s="2" t="s">
        <v>6551</v>
      </c>
      <c r="C1585" s="2" t="s">
        <v>6552</v>
      </c>
      <c r="D1585" s="51">
        <v>2.91</v>
      </c>
      <c r="E1585" s="51">
        <v>19.5</v>
      </c>
      <c r="F1585" s="52">
        <v>6.7</v>
      </c>
      <c r="G1585" s="51">
        <v>16.59</v>
      </c>
      <c r="H1585" s="53">
        <v>6</v>
      </c>
      <c r="I1585" s="52">
        <v>0</v>
      </c>
      <c r="J1585" s="51">
        <v>117</v>
      </c>
      <c r="K1585" s="52">
        <v>0</v>
      </c>
      <c r="L1585" s="51">
        <v>99.54</v>
      </c>
      <c r="M1585" s="52">
        <v>0</v>
      </c>
      <c r="N1585" s="54">
        <v>4</v>
      </c>
      <c r="O1585" s="54">
        <v>4</v>
      </c>
      <c r="P1585" s="55" t="str">
        <f t="shared" si="24"/>
        <v>44</v>
      </c>
      <c r="Q1585" s="55"/>
      <c r="R1585" s="54" t="s">
        <v>7</v>
      </c>
    </row>
    <row r="1586" spans="1:18" x14ac:dyDescent="0.25">
      <c r="A1586" s="2" t="s">
        <v>4082</v>
      </c>
      <c r="B1586" s="2" t="s">
        <v>6553</v>
      </c>
      <c r="C1586" s="2" t="s">
        <v>6554</v>
      </c>
      <c r="D1586" s="51">
        <v>4.43</v>
      </c>
      <c r="E1586" s="51">
        <v>29.25</v>
      </c>
      <c r="F1586" s="52">
        <v>6.6</v>
      </c>
      <c r="G1586" s="51">
        <v>24.82</v>
      </c>
      <c r="H1586" s="53">
        <v>4</v>
      </c>
      <c r="I1586" s="52">
        <v>0</v>
      </c>
      <c r="J1586" s="51">
        <v>117</v>
      </c>
      <c r="K1586" s="52">
        <v>0</v>
      </c>
      <c r="L1586" s="51">
        <v>99.28</v>
      </c>
      <c r="M1586" s="52">
        <v>0</v>
      </c>
      <c r="N1586" s="54">
        <v>4</v>
      </c>
      <c r="O1586" s="54">
        <v>4</v>
      </c>
      <c r="P1586" s="55" t="str">
        <f t="shared" si="24"/>
        <v>44</v>
      </c>
      <c r="Q1586" s="55"/>
      <c r="R1586" s="54" t="s">
        <v>7</v>
      </c>
    </row>
    <row r="1587" spans="1:18" x14ac:dyDescent="0.25">
      <c r="A1587" s="2" t="s">
        <v>4082</v>
      </c>
      <c r="B1587" s="2" t="s">
        <v>6555</v>
      </c>
      <c r="C1587" s="2" t="s">
        <v>6556</v>
      </c>
      <c r="D1587" s="51">
        <v>2.7899999999999996</v>
      </c>
      <c r="E1587" s="51">
        <v>19.333300000000001</v>
      </c>
      <c r="F1587" s="52">
        <v>6.92</v>
      </c>
      <c r="G1587" s="51">
        <v>16.54</v>
      </c>
      <c r="H1587" s="53">
        <v>6</v>
      </c>
      <c r="I1587" s="52">
        <v>0</v>
      </c>
      <c r="J1587" s="51">
        <v>116</v>
      </c>
      <c r="K1587" s="52">
        <v>0</v>
      </c>
      <c r="L1587" s="51">
        <v>99.26</v>
      </c>
      <c r="M1587" s="52">
        <v>0</v>
      </c>
      <c r="N1587" s="54">
        <v>4</v>
      </c>
      <c r="O1587" s="54">
        <v>4</v>
      </c>
      <c r="P1587" s="55" t="str">
        <f t="shared" si="24"/>
        <v>44</v>
      </c>
      <c r="Q1587" s="55"/>
      <c r="R1587" s="54" t="s">
        <v>7</v>
      </c>
    </row>
    <row r="1588" spans="1:18" x14ac:dyDescent="0.25">
      <c r="A1588" s="2" t="s">
        <v>4082</v>
      </c>
      <c r="B1588" s="2" t="s">
        <v>7839</v>
      </c>
      <c r="C1588" s="2" t="s">
        <v>7840</v>
      </c>
      <c r="D1588" s="51">
        <v>2.833333333333333</v>
      </c>
      <c r="E1588" s="51">
        <v>17</v>
      </c>
      <c r="F1588" s="52">
        <v>6</v>
      </c>
      <c r="G1588" s="51">
        <v>14.16</v>
      </c>
      <c r="H1588" s="53">
        <v>7</v>
      </c>
      <c r="I1588" s="52">
        <v>0</v>
      </c>
      <c r="J1588" s="51">
        <v>119</v>
      </c>
      <c r="K1588" s="52">
        <v>0</v>
      </c>
      <c r="L1588" s="51">
        <v>99.16</v>
      </c>
      <c r="M1588" s="52">
        <v>0</v>
      </c>
      <c r="N1588" s="54">
        <v>4</v>
      </c>
      <c r="O1588" s="54">
        <v>4</v>
      </c>
      <c r="P1588" s="55" t="str">
        <f t="shared" si="24"/>
        <v>44</v>
      </c>
      <c r="Q1588" s="55"/>
      <c r="R1588" s="54" t="s">
        <v>3336</v>
      </c>
    </row>
    <row r="1589" spans="1:18" x14ac:dyDescent="0.25">
      <c r="A1589" s="2" t="s">
        <v>4082</v>
      </c>
      <c r="B1589" s="2" t="s">
        <v>7841</v>
      </c>
      <c r="C1589" s="2" t="s">
        <v>459</v>
      </c>
      <c r="D1589" s="51">
        <v>2.8333333333333335</v>
      </c>
      <c r="E1589" s="51">
        <v>17</v>
      </c>
      <c r="F1589" s="52">
        <v>6</v>
      </c>
      <c r="G1589" s="51">
        <v>14.16</v>
      </c>
      <c r="H1589" s="53">
        <v>7</v>
      </c>
      <c r="I1589" s="52">
        <v>0</v>
      </c>
      <c r="J1589" s="51">
        <v>119</v>
      </c>
      <c r="K1589" s="52">
        <v>0</v>
      </c>
      <c r="L1589" s="51">
        <v>99.16</v>
      </c>
      <c r="M1589" s="52">
        <v>0</v>
      </c>
      <c r="N1589" s="54">
        <v>4</v>
      </c>
      <c r="O1589" s="54">
        <v>4</v>
      </c>
      <c r="P1589" s="55" t="str">
        <f t="shared" si="24"/>
        <v>44</v>
      </c>
      <c r="Q1589" s="55"/>
      <c r="R1589" s="54" t="s">
        <v>3336</v>
      </c>
    </row>
    <row r="1590" spans="1:18" x14ac:dyDescent="0.25">
      <c r="A1590" s="2" t="s">
        <v>4082</v>
      </c>
      <c r="B1590" s="2" t="s">
        <v>7842</v>
      </c>
      <c r="C1590" s="2" t="s">
        <v>7843</v>
      </c>
      <c r="D1590" s="51">
        <v>2.833333333333333</v>
      </c>
      <c r="E1590" s="51">
        <v>17</v>
      </c>
      <c r="F1590" s="52">
        <v>6</v>
      </c>
      <c r="G1590" s="51">
        <v>14.16</v>
      </c>
      <c r="H1590" s="53">
        <v>7</v>
      </c>
      <c r="I1590" s="52">
        <v>0</v>
      </c>
      <c r="J1590" s="51">
        <v>119</v>
      </c>
      <c r="K1590" s="52">
        <v>0</v>
      </c>
      <c r="L1590" s="51">
        <v>99.16</v>
      </c>
      <c r="M1590" s="52">
        <v>0</v>
      </c>
      <c r="N1590" s="54">
        <v>4</v>
      </c>
      <c r="O1590" s="54">
        <v>4</v>
      </c>
      <c r="P1590" s="55" t="str">
        <f t="shared" si="24"/>
        <v>44</v>
      </c>
      <c r="Q1590" s="55"/>
      <c r="R1590" s="54" t="s">
        <v>3336</v>
      </c>
    </row>
    <row r="1591" spans="1:18" x14ac:dyDescent="0.25">
      <c r="A1591" s="2" t="s">
        <v>4082</v>
      </c>
      <c r="B1591" s="2" t="s">
        <v>7844</v>
      </c>
      <c r="C1591" s="2" t="s">
        <v>7845</v>
      </c>
      <c r="D1591" s="51">
        <v>2.2037037037037042</v>
      </c>
      <c r="E1591" s="51">
        <v>13.222200000000001</v>
      </c>
      <c r="F1591" s="52">
        <v>5.99</v>
      </c>
      <c r="G1591" s="51">
        <v>11.01</v>
      </c>
      <c r="H1591" s="53">
        <v>9</v>
      </c>
      <c r="I1591" s="52">
        <v>0</v>
      </c>
      <c r="J1591" s="51">
        <v>119</v>
      </c>
      <c r="K1591" s="52">
        <v>0</v>
      </c>
      <c r="L1591" s="51">
        <v>99.16</v>
      </c>
      <c r="M1591" s="52">
        <v>0</v>
      </c>
      <c r="N1591" s="54">
        <v>4</v>
      </c>
      <c r="O1591" s="54">
        <v>4</v>
      </c>
      <c r="P1591" s="55" t="str">
        <f t="shared" si="24"/>
        <v>44</v>
      </c>
      <c r="Q1591" s="55"/>
      <c r="R1591" s="54" t="s">
        <v>3336</v>
      </c>
    </row>
    <row r="1592" spans="1:18" x14ac:dyDescent="0.25">
      <c r="A1592" s="2" t="s">
        <v>4082</v>
      </c>
      <c r="B1592" s="2" t="s">
        <v>6557</v>
      </c>
      <c r="C1592" s="2" t="s">
        <v>6558</v>
      </c>
      <c r="D1592" s="51">
        <v>7.18</v>
      </c>
      <c r="E1592" s="51">
        <v>40.166600000000003</v>
      </c>
      <c r="F1592" s="52">
        <v>5.59</v>
      </c>
      <c r="G1592" s="51">
        <v>32.979999999999997</v>
      </c>
      <c r="H1592" s="53">
        <v>3</v>
      </c>
      <c r="I1592" s="52">
        <v>0</v>
      </c>
      <c r="J1592" s="51">
        <v>120.5</v>
      </c>
      <c r="K1592" s="52">
        <v>0</v>
      </c>
      <c r="L1592" s="51">
        <v>98.96</v>
      </c>
      <c r="M1592" s="52">
        <v>0</v>
      </c>
      <c r="N1592" s="54">
        <v>4</v>
      </c>
      <c r="O1592" s="54">
        <v>4</v>
      </c>
      <c r="P1592" s="55" t="str">
        <f t="shared" si="24"/>
        <v>44</v>
      </c>
      <c r="Q1592" s="55"/>
      <c r="R1592" s="54" t="s">
        <v>7</v>
      </c>
    </row>
    <row r="1593" spans="1:18" x14ac:dyDescent="0.25">
      <c r="A1593" s="2" t="s">
        <v>4082</v>
      </c>
      <c r="B1593" s="2" t="s">
        <v>7846</v>
      </c>
      <c r="C1593" s="2" t="s">
        <v>7847</v>
      </c>
      <c r="D1593" s="51">
        <v>3.2916666666666665</v>
      </c>
      <c r="E1593" s="51">
        <v>19.75</v>
      </c>
      <c r="F1593" s="52">
        <v>5.99</v>
      </c>
      <c r="G1593" s="51">
        <v>16.45</v>
      </c>
      <c r="H1593" s="53">
        <v>6</v>
      </c>
      <c r="I1593" s="52">
        <v>0</v>
      </c>
      <c r="J1593" s="51">
        <v>118.5</v>
      </c>
      <c r="K1593" s="52">
        <v>0</v>
      </c>
      <c r="L1593" s="51">
        <v>98.74</v>
      </c>
      <c r="M1593" s="52">
        <v>0</v>
      </c>
      <c r="N1593" s="54">
        <v>4</v>
      </c>
      <c r="O1593" s="54">
        <v>4</v>
      </c>
      <c r="P1593" s="55" t="str">
        <f t="shared" si="24"/>
        <v>44</v>
      </c>
      <c r="Q1593" s="55"/>
      <c r="R1593" s="54" t="s">
        <v>3336</v>
      </c>
    </row>
    <row r="1594" spans="1:18" x14ac:dyDescent="0.25">
      <c r="A1594" s="2" t="s">
        <v>4082</v>
      </c>
      <c r="B1594" s="2" t="s">
        <v>7848</v>
      </c>
      <c r="C1594" s="2" t="s">
        <v>7849</v>
      </c>
      <c r="D1594" s="51">
        <v>3.2777777777777781</v>
      </c>
      <c r="E1594" s="51">
        <v>19.666599999999999</v>
      </c>
      <c r="F1594" s="52">
        <v>5.99</v>
      </c>
      <c r="G1594" s="51">
        <v>16.38</v>
      </c>
      <c r="H1594" s="53">
        <v>6</v>
      </c>
      <c r="I1594" s="52">
        <v>0</v>
      </c>
      <c r="J1594" s="51">
        <v>118</v>
      </c>
      <c r="K1594" s="52">
        <v>0</v>
      </c>
      <c r="L1594" s="51">
        <v>98.33</v>
      </c>
      <c r="M1594" s="52">
        <v>0</v>
      </c>
      <c r="N1594" s="54">
        <v>4</v>
      </c>
      <c r="O1594" s="54">
        <v>4</v>
      </c>
      <c r="P1594" s="55" t="str">
        <f t="shared" si="24"/>
        <v>44</v>
      </c>
      <c r="Q1594" s="55"/>
      <c r="R1594" s="54" t="s">
        <v>3336</v>
      </c>
    </row>
    <row r="1595" spans="1:18" x14ac:dyDescent="0.25">
      <c r="A1595" s="2" t="s">
        <v>4082</v>
      </c>
      <c r="B1595" s="2" t="s">
        <v>7850</v>
      </c>
      <c r="C1595" s="2" t="s">
        <v>5528</v>
      </c>
      <c r="D1595" s="51">
        <v>3.9333333333333336</v>
      </c>
      <c r="E1595" s="51">
        <v>23.6</v>
      </c>
      <c r="F1595" s="52">
        <v>6</v>
      </c>
      <c r="G1595" s="51">
        <v>19.66</v>
      </c>
      <c r="H1595" s="53">
        <v>5</v>
      </c>
      <c r="I1595" s="52">
        <v>0</v>
      </c>
      <c r="J1595" s="51">
        <v>118</v>
      </c>
      <c r="K1595" s="52">
        <v>0</v>
      </c>
      <c r="L1595" s="51">
        <v>98.33</v>
      </c>
      <c r="M1595" s="52">
        <v>0</v>
      </c>
      <c r="N1595" s="54">
        <v>4</v>
      </c>
      <c r="O1595" s="54">
        <v>4</v>
      </c>
      <c r="P1595" s="55" t="str">
        <f t="shared" si="24"/>
        <v>44</v>
      </c>
      <c r="Q1595" s="55"/>
      <c r="R1595" s="54" t="s">
        <v>3336</v>
      </c>
    </row>
    <row r="1596" spans="1:18" x14ac:dyDescent="0.25">
      <c r="A1596" s="2" t="s">
        <v>4082</v>
      </c>
      <c r="B1596" s="2" t="s">
        <v>6559</v>
      </c>
      <c r="C1596" s="2" t="s">
        <v>6560</v>
      </c>
      <c r="D1596" s="51">
        <v>3.56</v>
      </c>
      <c r="E1596" s="51">
        <v>23</v>
      </c>
      <c r="F1596" s="52">
        <v>6.46</v>
      </c>
      <c r="G1596" s="51">
        <v>19.440000000000001</v>
      </c>
      <c r="H1596" s="53">
        <v>5</v>
      </c>
      <c r="I1596" s="52">
        <v>0</v>
      </c>
      <c r="J1596" s="51">
        <v>116</v>
      </c>
      <c r="K1596" s="52">
        <v>0</v>
      </c>
      <c r="L1596" s="51">
        <v>98.2</v>
      </c>
      <c r="M1596" s="52">
        <v>0</v>
      </c>
      <c r="N1596" s="54">
        <v>4</v>
      </c>
      <c r="O1596" s="54">
        <v>4</v>
      </c>
      <c r="P1596" s="55" t="str">
        <f t="shared" si="24"/>
        <v>44</v>
      </c>
      <c r="Q1596" s="55"/>
      <c r="R1596" s="54" t="s">
        <v>7</v>
      </c>
    </row>
    <row r="1597" spans="1:18" x14ac:dyDescent="0.25">
      <c r="A1597" s="2" t="s">
        <v>4082</v>
      </c>
      <c r="B1597" s="2" t="s">
        <v>7851</v>
      </c>
      <c r="C1597" s="2" t="s">
        <v>7852</v>
      </c>
      <c r="D1597" s="51">
        <v>3.9206666666666665</v>
      </c>
      <c r="E1597" s="51">
        <v>23.524000000000001</v>
      </c>
      <c r="F1597" s="52">
        <v>5.99</v>
      </c>
      <c r="G1597" s="51">
        <v>19.600000000000001</v>
      </c>
      <c r="H1597" s="53">
        <v>5</v>
      </c>
      <c r="I1597" s="52">
        <v>0</v>
      </c>
      <c r="J1597" s="51">
        <v>117.62</v>
      </c>
      <c r="K1597" s="52">
        <v>0</v>
      </c>
      <c r="L1597" s="51">
        <v>98.01</v>
      </c>
      <c r="M1597" s="52">
        <v>0</v>
      </c>
      <c r="N1597" s="54">
        <v>4</v>
      </c>
      <c r="O1597" s="54">
        <v>4</v>
      </c>
      <c r="P1597" s="55" t="str">
        <f t="shared" si="24"/>
        <v>44</v>
      </c>
      <c r="Q1597" s="55"/>
      <c r="R1597" s="54" t="s">
        <v>3336</v>
      </c>
    </row>
    <row r="1598" spans="1:18" x14ac:dyDescent="0.25">
      <c r="A1598" s="2" t="s">
        <v>4082</v>
      </c>
      <c r="B1598" s="2" t="s">
        <v>7853</v>
      </c>
      <c r="C1598" s="2" t="s">
        <v>7854</v>
      </c>
      <c r="D1598" s="51">
        <v>2.175925925925926</v>
      </c>
      <c r="E1598" s="51">
        <v>13.0555</v>
      </c>
      <c r="F1598" s="52">
        <v>5.99</v>
      </c>
      <c r="G1598" s="51">
        <v>10.87</v>
      </c>
      <c r="H1598" s="53">
        <v>9</v>
      </c>
      <c r="I1598" s="52">
        <v>0</v>
      </c>
      <c r="J1598" s="51">
        <v>117.5</v>
      </c>
      <c r="K1598" s="52">
        <v>0</v>
      </c>
      <c r="L1598" s="51">
        <v>97.91</v>
      </c>
      <c r="M1598" s="52">
        <v>0</v>
      </c>
      <c r="N1598" s="54">
        <v>4</v>
      </c>
      <c r="O1598" s="54">
        <v>4</v>
      </c>
      <c r="P1598" s="55" t="str">
        <f t="shared" si="24"/>
        <v>44</v>
      </c>
      <c r="Q1598" s="55"/>
      <c r="R1598" s="54" t="s">
        <v>3336</v>
      </c>
    </row>
    <row r="1599" spans="1:18" x14ac:dyDescent="0.25">
      <c r="A1599" s="2" t="s">
        <v>4082</v>
      </c>
      <c r="B1599" s="2" t="s">
        <v>6561</v>
      </c>
      <c r="C1599" s="2" t="s">
        <v>6562</v>
      </c>
      <c r="D1599" s="51">
        <v>15.11</v>
      </c>
      <c r="E1599" s="51">
        <v>64</v>
      </c>
      <c r="F1599" s="52">
        <v>4.2300000000000004</v>
      </c>
      <c r="G1599" s="51">
        <v>48.89</v>
      </c>
      <c r="H1599" s="53">
        <v>2</v>
      </c>
      <c r="I1599" s="52">
        <v>0</v>
      </c>
      <c r="J1599" s="51">
        <v>128</v>
      </c>
      <c r="K1599" s="52">
        <v>0</v>
      </c>
      <c r="L1599" s="51">
        <v>97.78</v>
      </c>
      <c r="M1599" s="52">
        <v>0</v>
      </c>
      <c r="N1599" s="54">
        <v>4</v>
      </c>
      <c r="O1599" s="54">
        <v>4</v>
      </c>
      <c r="P1599" s="55" t="str">
        <f t="shared" si="24"/>
        <v>44</v>
      </c>
      <c r="Q1599" s="55"/>
      <c r="R1599" s="54" t="s">
        <v>7</v>
      </c>
    </row>
    <row r="1600" spans="1:18" x14ac:dyDescent="0.25">
      <c r="A1600" s="2" t="s">
        <v>4082</v>
      </c>
      <c r="B1600" s="2" t="s">
        <v>6563</v>
      </c>
      <c r="C1600" s="2" t="s">
        <v>6564</v>
      </c>
      <c r="D1600" s="51">
        <v>7.6499999999999995</v>
      </c>
      <c r="E1600" s="51">
        <v>29.142800000000001</v>
      </c>
      <c r="F1600" s="52">
        <v>3.8</v>
      </c>
      <c r="G1600" s="51">
        <v>21.49</v>
      </c>
      <c r="H1600" s="53">
        <v>5</v>
      </c>
      <c r="I1600" s="52">
        <v>0</v>
      </c>
      <c r="J1600" s="51">
        <v>136</v>
      </c>
      <c r="K1600" s="52">
        <v>0</v>
      </c>
      <c r="L1600" s="51">
        <v>97.75</v>
      </c>
      <c r="M1600" s="52">
        <v>0</v>
      </c>
      <c r="N1600" s="54">
        <v>4</v>
      </c>
      <c r="O1600" s="54">
        <v>4</v>
      </c>
      <c r="P1600" s="55" t="str">
        <f t="shared" si="24"/>
        <v>44</v>
      </c>
      <c r="Q1600" s="55"/>
      <c r="R1600" s="54" t="s">
        <v>7</v>
      </c>
    </row>
    <row r="1601" spans="1:18" x14ac:dyDescent="0.25">
      <c r="A1601" s="2" t="s">
        <v>4082</v>
      </c>
      <c r="B1601" s="2" t="s">
        <v>6565</v>
      </c>
      <c r="C1601" s="2" t="s">
        <v>6566</v>
      </c>
      <c r="D1601" s="51">
        <v>1.85</v>
      </c>
      <c r="E1601" s="51">
        <v>14.4</v>
      </c>
      <c r="F1601" s="52">
        <v>7.78</v>
      </c>
      <c r="G1601" s="51">
        <v>12.55</v>
      </c>
      <c r="H1601" s="53">
        <v>8</v>
      </c>
      <c r="I1601" s="52">
        <v>0</v>
      </c>
      <c r="J1601" s="51">
        <v>112.5</v>
      </c>
      <c r="K1601" s="52">
        <v>0</v>
      </c>
      <c r="L1601" s="51">
        <v>97.7</v>
      </c>
      <c r="M1601" s="52">
        <v>0</v>
      </c>
      <c r="N1601" s="54">
        <v>4</v>
      </c>
      <c r="O1601" s="54">
        <v>4</v>
      </c>
      <c r="P1601" s="55" t="str">
        <f t="shared" si="24"/>
        <v>44</v>
      </c>
      <c r="Q1601" s="55"/>
      <c r="R1601" s="54" t="s">
        <v>7</v>
      </c>
    </row>
    <row r="1602" spans="1:18" x14ac:dyDescent="0.25">
      <c r="A1602" s="2" t="s">
        <v>4082</v>
      </c>
      <c r="B1602" s="2" t="s">
        <v>7855</v>
      </c>
      <c r="C1602" s="2" t="s">
        <v>7856</v>
      </c>
      <c r="D1602" s="51">
        <v>4.875</v>
      </c>
      <c r="E1602" s="51">
        <v>29.25</v>
      </c>
      <c r="F1602" s="52">
        <v>6</v>
      </c>
      <c r="G1602" s="51">
        <v>24.37</v>
      </c>
      <c r="H1602" s="53">
        <v>4</v>
      </c>
      <c r="I1602" s="52">
        <v>0</v>
      </c>
      <c r="J1602" s="51">
        <v>117</v>
      </c>
      <c r="K1602" s="52">
        <v>0</v>
      </c>
      <c r="L1602" s="51">
        <v>97.5</v>
      </c>
      <c r="M1602" s="52">
        <v>0</v>
      </c>
      <c r="N1602" s="54">
        <v>4</v>
      </c>
      <c r="O1602" s="54">
        <v>4</v>
      </c>
      <c r="P1602" s="55" t="str">
        <f t="shared" si="24"/>
        <v>44</v>
      </c>
      <c r="Q1602" s="55"/>
      <c r="R1602" s="54" t="s">
        <v>3336</v>
      </c>
    </row>
    <row r="1603" spans="1:18" x14ac:dyDescent="0.25">
      <c r="A1603" s="2" t="s">
        <v>4082</v>
      </c>
      <c r="B1603" s="2" t="s">
        <v>6567</v>
      </c>
      <c r="C1603" s="2" t="s">
        <v>6568</v>
      </c>
      <c r="D1603" s="51">
        <v>4.59</v>
      </c>
      <c r="E1603" s="51">
        <v>24</v>
      </c>
      <c r="F1603" s="52">
        <v>5.22</v>
      </c>
      <c r="G1603" s="51">
        <v>19.41</v>
      </c>
      <c r="H1603" s="53">
        <v>5</v>
      </c>
      <c r="I1603" s="52">
        <v>0</v>
      </c>
      <c r="J1603" s="51">
        <v>120</v>
      </c>
      <c r="K1603" s="52">
        <v>0</v>
      </c>
      <c r="L1603" s="51">
        <v>97.05</v>
      </c>
      <c r="M1603" s="52">
        <v>0</v>
      </c>
      <c r="N1603" s="54">
        <v>4</v>
      </c>
      <c r="O1603" s="54">
        <v>4</v>
      </c>
      <c r="P1603" s="55" t="str">
        <f t="shared" si="24"/>
        <v>44</v>
      </c>
      <c r="Q1603" s="55"/>
      <c r="R1603" s="54" t="s">
        <v>7</v>
      </c>
    </row>
    <row r="1604" spans="1:18" x14ac:dyDescent="0.25">
      <c r="A1604" s="2" t="s">
        <v>4082</v>
      </c>
      <c r="B1604" s="2" t="s">
        <v>7857</v>
      </c>
      <c r="C1604" s="2" t="s">
        <v>7858</v>
      </c>
      <c r="D1604" s="51">
        <v>3.2222222222222228</v>
      </c>
      <c r="E1604" s="51">
        <v>19.333300000000001</v>
      </c>
      <c r="F1604" s="52">
        <v>5.99</v>
      </c>
      <c r="G1604" s="51">
        <v>16.11</v>
      </c>
      <c r="H1604" s="53">
        <v>6</v>
      </c>
      <c r="I1604" s="52">
        <v>0</v>
      </c>
      <c r="J1604" s="51">
        <v>116</v>
      </c>
      <c r="K1604" s="52">
        <v>0</v>
      </c>
      <c r="L1604" s="51">
        <v>96.66</v>
      </c>
      <c r="M1604" s="52">
        <v>0</v>
      </c>
      <c r="N1604" s="54">
        <v>4</v>
      </c>
      <c r="O1604" s="54">
        <v>4</v>
      </c>
      <c r="P1604" s="55" t="str">
        <f t="shared" si="24"/>
        <v>44</v>
      </c>
      <c r="Q1604" s="55"/>
      <c r="R1604" s="54" t="s">
        <v>3336</v>
      </c>
    </row>
    <row r="1605" spans="1:18" x14ac:dyDescent="0.25">
      <c r="A1605" s="2" t="s">
        <v>4082</v>
      </c>
      <c r="B1605" s="2" t="s">
        <v>7859</v>
      </c>
      <c r="C1605" s="2" t="s">
        <v>7860</v>
      </c>
      <c r="D1605" s="51">
        <v>6.4444444444444438</v>
      </c>
      <c r="E1605" s="51">
        <v>38.666600000000003</v>
      </c>
      <c r="F1605" s="52">
        <v>5.99</v>
      </c>
      <c r="G1605" s="51">
        <v>32.22</v>
      </c>
      <c r="H1605" s="53">
        <v>3</v>
      </c>
      <c r="I1605" s="52">
        <v>0</v>
      </c>
      <c r="J1605" s="51">
        <v>116</v>
      </c>
      <c r="K1605" s="52">
        <v>0</v>
      </c>
      <c r="L1605" s="51">
        <v>96.66</v>
      </c>
      <c r="M1605" s="52">
        <v>0</v>
      </c>
      <c r="N1605" s="54">
        <v>4</v>
      </c>
      <c r="O1605" s="54">
        <v>4</v>
      </c>
      <c r="P1605" s="55" t="str">
        <f t="shared" si="24"/>
        <v>44</v>
      </c>
      <c r="Q1605" s="55"/>
      <c r="R1605" s="54" t="s">
        <v>3336</v>
      </c>
    </row>
    <row r="1606" spans="1:18" x14ac:dyDescent="0.25">
      <c r="A1606" s="2" t="s">
        <v>4082</v>
      </c>
      <c r="B1606" s="2" t="s">
        <v>7861</v>
      </c>
      <c r="C1606" s="2" t="s">
        <v>7862</v>
      </c>
      <c r="D1606" s="51">
        <v>4.833333333333333</v>
      </c>
      <c r="E1606" s="51">
        <v>29</v>
      </c>
      <c r="F1606" s="52">
        <v>6</v>
      </c>
      <c r="G1606" s="51">
        <v>24.16</v>
      </c>
      <c r="H1606" s="53">
        <v>4</v>
      </c>
      <c r="I1606" s="52">
        <v>0</v>
      </c>
      <c r="J1606" s="51">
        <v>116</v>
      </c>
      <c r="K1606" s="52">
        <v>0</v>
      </c>
      <c r="L1606" s="51">
        <v>96.66</v>
      </c>
      <c r="M1606" s="52">
        <v>0</v>
      </c>
      <c r="N1606" s="54">
        <v>4</v>
      </c>
      <c r="O1606" s="54">
        <v>4</v>
      </c>
      <c r="P1606" s="55" t="str">
        <f t="shared" si="24"/>
        <v>44</v>
      </c>
      <c r="Q1606" s="55"/>
      <c r="R1606" s="54" t="s">
        <v>3336</v>
      </c>
    </row>
    <row r="1607" spans="1:18" x14ac:dyDescent="0.25">
      <c r="A1607" s="2" t="s">
        <v>4082</v>
      </c>
      <c r="B1607" s="2" t="s">
        <v>6569</v>
      </c>
      <c r="C1607" s="2" t="s">
        <v>6570</v>
      </c>
      <c r="D1607" s="51">
        <v>5.36</v>
      </c>
      <c r="E1607" s="51">
        <v>29.5</v>
      </c>
      <c r="F1607" s="52">
        <v>5.5</v>
      </c>
      <c r="G1607" s="51">
        <v>24.14</v>
      </c>
      <c r="H1607" s="53">
        <v>4</v>
      </c>
      <c r="I1607" s="52">
        <v>0</v>
      </c>
      <c r="J1607" s="51">
        <v>118</v>
      </c>
      <c r="K1607" s="52">
        <v>0</v>
      </c>
      <c r="L1607" s="51">
        <v>96.56</v>
      </c>
      <c r="M1607" s="52">
        <v>0</v>
      </c>
      <c r="N1607" s="54">
        <v>4</v>
      </c>
      <c r="O1607" s="54">
        <v>4</v>
      </c>
      <c r="P1607" s="55" t="str">
        <f t="shared" ref="P1607:P1670" si="25">N1607&amp;O1607</f>
        <v>44</v>
      </c>
      <c r="Q1607" s="55"/>
      <c r="R1607" s="54" t="s">
        <v>7</v>
      </c>
    </row>
    <row r="1608" spans="1:18" x14ac:dyDescent="0.25">
      <c r="A1608" s="2" t="s">
        <v>4082</v>
      </c>
      <c r="B1608" s="2" t="s">
        <v>6571</v>
      </c>
      <c r="C1608" s="2" t="s">
        <v>6572</v>
      </c>
      <c r="D1608" s="51">
        <v>2.1299999999999994</v>
      </c>
      <c r="E1608" s="51">
        <v>12.8375</v>
      </c>
      <c r="F1608" s="52">
        <v>6.02</v>
      </c>
      <c r="G1608" s="51">
        <v>10.7</v>
      </c>
      <c r="H1608" s="53">
        <v>9</v>
      </c>
      <c r="I1608" s="52">
        <v>0</v>
      </c>
      <c r="J1608" s="51">
        <v>115.7</v>
      </c>
      <c r="K1608" s="52">
        <v>0</v>
      </c>
      <c r="L1608" s="51">
        <v>96.53</v>
      </c>
      <c r="M1608" s="52">
        <v>0</v>
      </c>
      <c r="N1608" s="54">
        <v>4</v>
      </c>
      <c r="O1608" s="54">
        <v>4</v>
      </c>
      <c r="P1608" s="55" t="str">
        <f t="shared" si="25"/>
        <v>44</v>
      </c>
      <c r="Q1608" s="55"/>
      <c r="R1608" s="54" t="s">
        <v>7</v>
      </c>
    </row>
    <row r="1609" spans="1:18" x14ac:dyDescent="0.25">
      <c r="A1609" s="2" t="s">
        <v>4082</v>
      </c>
      <c r="B1609" s="2" t="s">
        <v>7863</v>
      </c>
      <c r="C1609" s="2" t="s">
        <v>7864</v>
      </c>
      <c r="D1609" s="51">
        <v>3.8333333333333335</v>
      </c>
      <c r="E1609" s="51">
        <v>23</v>
      </c>
      <c r="F1609" s="52">
        <v>6</v>
      </c>
      <c r="G1609" s="51">
        <v>19.16</v>
      </c>
      <c r="H1609" s="53">
        <v>5</v>
      </c>
      <c r="I1609" s="52">
        <v>0</v>
      </c>
      <c r="J1609" s="51">
        <v>115</v>
      </c>
      <c r="K1609" s="52">
        <v>0</v>
      </c>
      <c r="L1609" s="51">
        <v>95.83</v>
      </c>
      <c r="M1609" s="52">
        <v>0</v>
      </c>
      <c r="N1609" s="54">
        <v>4</v>
      </c>
      <c r="O1609" s="54">
        <v>4</v>
      </c>
      <c r="P1609" s="55" t="str">
        <f t="shared" si="25"/>
        <v>44</v>
      </c>
      <c r="Q1609" s="55"/>
      <c r="R1609" s="54" t="s">
        <v>3336</v>
      </c>
    </row>
    <row r="1610" spans="1:18" x14ac:dyDescent="0.25">
      <c r="A1610" s="2" t="s">
        <v>4082</v>
      </c>
      <c r="B1610" s="2" t="s">
        <v>7865</v>
      </c>
      <c r="C1610" s="2" t="s">
        <v>7866</v>
      </c>
      <c r="D1610" s="51">
        <v>6.3888888888888884</v>
      </c>
      <c r="E1610" s="51">
        <v>38.333300000000001</v>
      </c>
      <c r="F1610" s="52">
        <v>5.99</v>
      </c>
      <c r="G1610" s="51">
        <v>31.94</v>
      </c>
      <c r="H1610" s="53">
        <v>3</v>
      </c>
      <c r="I1610" s="52">
        <v>0</v>
      </c>
      <c r="J1610" s="51">
        <v>115</v>
      </c>
      <c r="K1610" s="52">
        <v>0</v>
      </c>
      <c r="L1610" s="51">
        <v>95.83</v>
      </c>
      <c r="M1610" s="52">
        <v>0</v>
      </c>
      <c r="N1610" s="54">
        <v>4</v>
      </c>
      <c r="O1610" s="54">
        <v>4</v>
      </c>
      <c r="P1610" s="55" t="str">
        <f t="shared" si="25"/>
        <v>44</v>
      </c>
      <c r="Q1610" s="55"/>
      <c r="R1610" s="54" t="s">
        <v>3336</v>
      </c>
    </row>
    <row r="1611" spans="1:18" x14ac:dyDescent="0.25">
      <c r="A1611" s="2" t="s">
        <v>4082</v>
      </c>
      <c r="B1611" s="2" t="s">
        <v>7867</v>
      </c>
      <c r="C1611" s="2" t="s">
        <v>7868</v>
      </c>
      <c r="D1611" s="51">
        <v>2.109375</v>
      </c>
      <c r="E1611" s="51">
        <v>12.6562</v>
      </c>
      <c r="F1611" s="52">
        <v>5.99</v>
      </c>
      <c r="G1611" s="51">
        <v>10.54</v>
      </c>
      <c r="H1611" s="53">
        <v>9</v>
      </c>
      <c r="I1611" s="52">
        <v>0</v>
      </c>
      <c r="J1611" s="51">
        <v>114</v>
      </c>
      <c r="K1611" s="52">
        <v>0</v>
      </c>
      <c r="L1611" s="51">
        <v>95.01</v>
      </c>
      <c r="M1611" s="52">
        <v>0</v>
      </c>
      <c r="N1611" s="54">
        <v>4</v>
      </c>
      <c r="O1611" s="54">
        <v>4</v>
      </c>
      <c r="P1611" s="55" t="str">
        <f t="shared" si="25"/>
        <v>44</v>
      </c>
      <c r="Q1611" s="55"/>
      <c r="R1611" s="54" t="s">
        <v>3336</v>
      </c>
    </row>
    <row r="1612" spans="1:18" x14ac:dyDescent="0.25">
      <c r="A1612" s="2" t="s">
        <v>4082</v>
      </c>
      <c r="B1612" s="2" t="s">
        <v>7869</v>
      </c>
      <c r="C1612" s="2" t="s">
        <v>7870</v>
      </c>
      <c r="D1612" s="51">
        <v>6.333333333333333</v>
      </c>
      <c r="E1612" s="51">
        <v>38</v>
      </c>
      <c r="F1612" s="52">
        <v>6</v>
      </c>
      <c r="G1612" s="51">
        <v>31.66</v>
      </c>
      <c r="H1612" s="53">
        <v>3</v>
      </c>
      <c r="I1612" s="52">
        <v>0</v>
      </c>
      <c r="J1612" s="51">
        <v>114</v>
      </c>
      <c r="K1612" s="52">
        <v>0</v>
      </c>
      <c r="L1612" s="51">
        <v>95</v>
      </c>
      <c r="M1612" s="52">
        <v>0</v>
      </c>
      <c r="N1612" s="54">
        <v>4</v>
      </c>
      <c r="O1612" s="54">
        <v>4</v>
      </c>
      <c r="P1612" s="55" t="str">
        <f t="shared" si="25"/>
        <v>44</v>
      </c>
      <c r="Q1612" s="55"/>
      <c r="R1612" s="54" t="s">
        <v>3336</v>
      </c>
    </row>
    <row r="1613" spans="1:18" x14ac:dyDescent="0.25">
      <c r="A1613" s="2" t="s">
        <v>4082</v>
      </c>
      <c r="B1613" s="2" t="s">
        <v>7871</v>
      </c>
      <c r="C1613" s="2" t="s">
        <v>7872</v>
      </c>
      <c r="D1613" s="51">
        <v>3.1666666666666665</v>
      </c>
      <c r="E1613" s="51">
        <v>19</v>
      </c>
      <c r="F1613" s="52">
        <v>5.99</v>
      </c>
      <c r="G1613" s="51">
        <v>15.83</v>
      </c>
      <c r="H1613" s="53">
        <v>6</v>
      </c>
      <c r="I1613" s="52">
        <v>0</v>
      </c>
      <c r="J1613" s="51">
        <v>114</v>
      </c>
      <c r="K1613" s="52">
        <v>0</v>
      </c>
      <c r="L1613" s="51">
        <v>94.99</v>
      </c>
      <c r="M1613" s="52">
        <v>0</v>
      </c>
      <c r="N1613" s="54">
        <v>4</v>
      </c>
      <c r="O1613" s="54">
        <v>4</v>
      </c>
      <c r="P1613" s="55" t="str">
        <f t="shared" si="25"/>
        <v>44</v>
      </c>
      <c r="Q1613" s="55"/>
      <c r="R1613" s="54" t="s">
        <v>3336</v>
      </c>
    </row>
    <row r="1614" spans="1:18" x14ac:dyDescent="0.25">
      <c r="A1614" s="2" t="s">
        <v>4082</v>
      </c>
      <c r="B1614" s="2" t="s">
        <v>7873</v>
      </c>
      <c r="C1614" s="2" t="s">
        <v>7874</v>
      </c>
      <c r="D1614" s="51">
        <v>3.1666666666666665</v>
      </c>
      <c r="E1614" s="51">
        <v>19</v>
      </c>
      <c r="F1614" s="52">
        <v>5.99</v>
      </c>
      <c r="G1614" s="51">
        <v>15.83</v>
      </c>
      <c r="H1614" s="53">
        <v>6</v>
      </c>
      <c r="I1614" s="52">
        <v>0</v>
      </c>
      <c r="J1614" s="51">
        <v>114</v>
      </c>
      <c r="K1614" s="52">
        <v>0</v>
      </c>
      <c r="L1614" s="51">
        <v>94.99</v>
      </c>
      <c r="M1614" s="52">
        <v>0</v>
      </c>
      <c r="N1614" s="54">
        <v>4</v>
      </c>
      <c r="O1614" s="54">
        <v>4</v>
      </c>
      <c r="P1614" s="55" t="str">
        <f t="shared" si="25"/>
        <v>44</v>
      </c>
      <c r="Q1614" s="55"/>
      <c r="R1614" s="54" t="s">
        <v>3336</v>
      </c>
    </row>
    <row r="1615" spans="1:18" x14ac:dyDescent="0.25">
      <c r="A1615" s="2" t="s">
        <v>4082</v>
      </c>
      <c r="B1615" s="2" t="s">
        <v>7875</v>
      </c>
      <c r="C1615" s="2" t="s">
        <v>7876</v>
      </c>
      <c r="D1615" s="51">
        <v>6.3305555555555557</v>
      </c>
      <c r="E1615" s="51">
        <v>37.9833</v>
      </c>
      <c r="F1615" s="52">
        <v>5.99</v>
      </c>
      <c r="G1615" s="51">
        <v>31.65</v>
      </c>
      <c r="H1615" s="53">
        <v>3</v>
      </c>
      <c r="I1615" s="52">
        <v>0</v>
      </c>
      <c r="J1615" s="51">
        <v>113.95</v>
      </c>
      <c r="K1615" s="52">
        <v>0</v>
      </c>
      <c r="L1615" s="51">
        <v>94.95</v>
      </c>
      <c r="M1615" s="52">
        <v>0</v>
      </c>
      <c r="N1615" s="54">
        <v>4</v>
      </c>
      <c r="O1615" s="54">
        <v>4</v>
      </c>
      <c r="P1615" s="55" t="str">
        <f t="shared" si="25"/>
        <v>44</v>
      </c>
      <c r="Q1615" s="55"/>
      <c r="R1615" s="54" t="s">
        <v>3336</v>
      </c>
    </row>
    <row r="1616" spans="1:18" x14ac:dyDescent="0.25">
      <c r="A1616" s="2" t="s">
        <v>4082</v>
      </c>
      <c r="B1616" s="2" t="s">
        <v>6573</v>
      </c>
      <c r="C1616" s="2" t="s">
        <v>6574</v>
      </c>
      <c r="D1616" s="51">
        <v>6.8999999999999995</v>
      </c>
      <c r="E1616" s="51">
        <v>31.9816</v>
      </c>
      <c r="F1616" s="52">
        <v>4.63</v>
      </c>
      <c r="G1616" s="51">
        <v>25.08</v>
      </c>
      <c r="H1616" s="53">
        <v>4</v>
      </c>
      <c r="I1616" s="52">
        <v>0</v>
      </c>
      <c r="J1616" s="51">
        <v>121.89</v>
      </c>
      <c r="K1616" s="52">
        <v>0</v>
      </c>
      <c r="L1616" s="51">
        <v>94.29</v>
      </c>
      <c r="M1616" s="52">
        <v>0</v>
      </c>
      <c r="N1616" s="54">
        <v>4</v>
      </c>
      <c r="O1616" s="54">
        <v>4</v>
      </c>
      <c r="P1616" s="55" t="str">
        <f t="shared" si="25"/>
        <v>44</v>
      </c>
      <c r="Q1616" s="55"/>
      <c r="R1616" s="54" t="s">
        <v>7</v>
      </c>
    </row>
    <row r="1617" spans="1:18" x14ac:dyDescent="0.25">
      <c r="A1617" s="2" t="s">
        <v>4082</v>
      </c>
      <c r="B1617" s="2" t="s">
        <v>6575</v>
      </c>
      <c r="C1617" s="2" t="s">
        <v>6576</v>
      </c>
      <c r="D1617" s="51">
        <v>0.95000000000000007</v>
      </c>
      <c r="E1617" s="51">
        <v>12.7</v>
      </c>
      <c r="F1617" s="52">
        <v>13.36</v>
      </c>
      <c r="G1617" s="51">
        <v>11.75</v>
      </c>
      <c r="H1617" s="53">
        <v>8</v>
      </c>
      <c r="I1617" s="52">
        <v>0</v>
      </c>
      <c r="J1617" s="51">
        <v>101.6</v>
      </c>
      <c r="K1617" s="52">
        <v>0</v>
      </c>
      <c r="L1617" s="51">
        <v>94</v>
      </c>
      <c r="M1617" s="52">
        <v>0</v>
      </c>
      <c r="N1617" s="54">
        <v>4</v>
      </c>
      <c r="O1617" s="54">
        <v>4</v>
      </c>
      <c r="P1617" s="55" t="str">
        <f t="shared" si="25"/>
        <v>44</v>
      </c>
      <c r="Q1617" s="55"/>
      <c r="R1617" s="54" t="s">
        <v>7</v>
      </c>
    </row>
    <row r="1618" spans="1:18" x14ac:dyDescent="0.25">
      <c r="A1618" s="2" t="s">
        <v>4082</v>
      </c>
      <c r="B1618" s="2" t="s">
        <v>6577</v>
      </c>
      <c r="C1618" s="2" t="s">
        <v>6578</v>
      </c>
      <c r="D1618" s="51">
        <v>3.02</v>
      </c>
      <c r="E1618" s="51">
        <v>18.399999999999999</v>
      </c>
      <c r="F1618" s="52">
        <v>6.09</v>
      </c>
      <c r="G1618" s="51">
        <v>15.38</v>
      </c>
      <c r="H1618" s="53">
        <v>6</v>
      </c>
      <c r="I1618" s="52">
        <v>0</v>
      </c>
      <c r="J1618" s="51">
        <v>112</v>
      </c>
      <c r="K1618" s="52">
        <v>0</v>
      </c>
      <c r="L1618" s="51">
        <v>93.88</v>
      </c>
      <c r="M1618" s="52">
        <v>0</v>
      </c>
      <c r="N1618" s="54">
        <v>4</v>
      </c>
      <c r="O1618" s="54">
        <v>4</v>
      </c>
      <c r="P1618" s="55" t="str">
        <f t="shared" si="25"/>
        <v>44</v>
      </c>
      <c r="Q1618" s="55"/>
      <c r="R1618" s="54" t="s">
        <v>7</v>
      </c>
    </row>
    <row r="1619" spans="1:18" x14ac:dyDescent="0.25">
      <c r="A1619" s="2" t="s">
        <v>4082</v>
      </c>
      <c r="B1619" s="2" t="s">
        <v>7877</v>
      </c>
      <c r="C1619" s="2" t="s">
        <v>7878</v>
      </c>
      <c r="D1619" s="51">
        <v>3.75</v>
      </c>
      <c r="E1619" s="51">
        <v>22.5</v>
      </c>
      <c r="F1619" s="52">
        <v>6</v>
      </c>
      <c r="G1619" s="51">
        <v>18.75</v>
      </c>
      <c r="H1619" s="53">
        <v>5</v>
      </c>
      <c r="I1619" s="52">
        <v>0</v>
      </c>
      <c r="J1619" s="51">
        <v>112.5</v>
      </c>
      <c r="K1619" s="52">
        <v>0</v>
      </c>
      <c r="L1619" s="51">
        <v>93.75</v>
      </c>
      <c r="M1619" s="52">
        <v>0</v>
      </c>
      <c r="N1619" s="54">
        <v>4</v>
      </c>
      <c r="O1619" s="54">
        <v>4</v>
      </c>
      <c r="P1619" s="55" t="str">
        <f t="shared" si="25"/>
        <v>44</v>
      </c>
      <c r="Q1619" s="55"/>
      <c r="R1619" s="54" t="s">
        <v>3336</v>
      </c>
    </row>
    <row r="1620" spans="1:18" x14ac:dyDescent="0.25">
      <c r="A1620" s="2" t="s">
        <v>4082</v>
      </c>
      <c r="B1620" s="2" t="s">
        <v>7879</v>
      </c>
      <c r="C1620" s="2" t="s">
        <v>7880</v>
      </c>
      <c r="D1620" s="51">
        <v>4.666666666666667</v>
      </c>
      <c r="E1620" s="51">
        <v>28</v>
      </c>
      <c r="F1620" s="52">
        <v>5.99</v>
      </c>
      <c r="G1620" s="51">
        <v>23.33</v>
      </c>
      <c r="H1620" s="53">
        <v>4</v>
      </c>
      <c r="I1620" s="52">
        <v>0</v>
      </c>
      <c r="J1620" s="51">
        <v>112</v>
      </c>
      <c r="K1620" s="52">
        <v>0</v>
      </c>
      <c r="L1620" s="51">
        <v>93.33</v>
      </c>
      <c r="M1620" s="52">
        <v>0</v>
      </c>
      <c r="N1620" s="54">
        <v>4</v>
      </c>
      <c r="O1620" s="54">
        <v>4</v>
      </c>
      <c r="P1620" s="55" t="str">
        <f t="shared" si="25"/>
        <v>44</v>
      </c>
      <c r="Q1620" s="55"/>
      <c r="R1620" s="54" t="s">
        <v>3336</v>
      </c>
    </row>
    <row r="1621" spans="1:18" x14ac:dyDescent="0.25">
      <c r="A1621" s="2" t="s">
        <v>4082</v>
      </c>
      <c r="B1621" s="2" t="s">
        <v>7881</v>
      </c>
      <c r="C1621" s="2" t="s">
        <v>7882</v>
      </c>
      <c r="D1621" s="51">
        <v>4.666666666666667</v>
      </c>
      <c r="E1621" s="51">
        <v>28</v>
      </c>
      <c r="F1621" s="52">
        <v>5.99</v>
      </c>
      <c r="G1621" s="51">
        <v>23.33</v>
      </c>
      <c r="H1621" s="53">
        <v>4</v>
      </c>
      <c r="I1621" s="52">
        <v>0</v>
      </c>
      <c r="J1621" s="51">
        <v>112</v>
      </c>
      <c r="K1621" s="52">
        <v>0</v>
      </c>
      <c r="L1621" s="51">
        <v>93.33</v>
      </c>
      <c r="M1621" s="52">
        <v>0</v>
      </c>
      <c r="N1621" s="54">
        <v>4</v>
      </c>
      <c r="O1621" s="54">
        <v>4</v>
      </c>
      <c r="P1621" s="55" t="str">
        <f t="shared" si="25"/>
        <v>44</v>
      </c>
      <c r="Q1621" s="55"/>
      <c r="R1621" s="54" t="s">
        <v>3336</v>
      </c>
    </row>
    <row r="1622" spans="1:18" x14ac:dyDescent="0.25">
      <c r="A1622" s="2" t="s">
        <v>4082</v>
      </c>
      <c r="B1622" s="2" t="s">
        <v>7883</v>
      </c>
      <c r="C1622" s="2" t="s">
        <v>7884</v>
      </c>
      <c r="D1622" s="51">
        <v>2.333333333333333</v>
      </c>
      <c r="E1622" s="51">
        <v>14</v>
      </c>
      <c r="F1622" s="52">
        <v>6</v>
      </c>
      <c r="G1622" s="51">
        <v>11.66</v>
      </c>
      <c r="H1622" s="53">
        <v>8</v>
      </c>
      <c r="I1622" s="52">
        <v>0</v>
      </c>
      <c r="J1622" s="51">
        <v>112</v>
      </c>
      <c r="K1622" s="52">
        <v>0</v>
      </c>
      <c r="L1622" s="51">
        <v>93.33</v>
      </c>
      <c r="M1622" s="52">
        <v>0</v>
      </c>
      <c r="N1622" s="54">
        <v>4</v>
      </c>
      <c r="O1622" s="54">
        <v>4</v>
      </c>
      <c r="P1622" s="55" t="str">
        <f t="shared" si="25"/>
        <v>44</v>
      </c>
      <c r="Q1622" s="55"/>
      <c r="R1622" s="54" t="s">
        <v>3336</v>
      </c>
    </row>
    <row r="1623" spans="1:18" x14ac:dyDescent="0.25">
      <c r="A1623" s="2" t="s">
        <v>4082</v>
      </c>
      <c r="B1623" s="2" t="s">
        <v>7885</v>
      </c>
      <c r="C1623" s="2" t="s">
        <v>7886</v>
      </c>
      <c r="D1623" s="51">
        <v>2.6666666666666665</v>
      </c>
      <c r="E1623" s="51">
        <v>16</v>
      </c>
      <c r="F1623" s="52">
        <v>5.99</v>
      </c>
      <c r="G1623" s="51">
        <v>13.33</v>
      </c>
      <c r="H1623" s="53">
        <v>7</v>
      </c>
      <c r="I1623" s="52">
        <v>0</v>
      </c>
      <c r="J1623" s="51">
        <v>112</v>
      </c>
      <c r="K1623" s="52">
        <v>0</v>
      </c>
      <c r="L1623" s="51">
        <v>93.33</v>
      </c>
      <c r="M1623" s="52">
        <v>0</v>
      </c>
      <c r="N1623" s="54">
        <v>4</v>
      </c>
      <c r="O1623" s="54">
        <v>4</v>
      </c>
      <c r="P1623" s="55" t="str">
        <f t="shared" si="25"/>
        <v>44</v>
      </c>
      <c r="Q1623" s="55"/>
      <c r="R1623" s="54" t="s">
        <v>3336</v>
      </c>
    </row>
    <row r="1624" spans="1:18" x14ac:dyDescent="0.25">
      <c r="A1624" s="2" t="s">
        <v>4082</v>
      </c>
      <c r="B1624" s="2" t="s">
        <v>6579</v>
      </c>
      <c r="C1624" s="2" t="s">
        <v>6580</v>
      </c>
      <c r="D1624" s="51">
        <v>27.149999999999995</v>
      </c>
      <c r="E1624" s="51">
        <v>58</v>
      </c>
      <c r="F1624" s="52">
        <v>2.13</v>
      </c>
      <c r="G1624" s="51">
        <v>30.85</v>
      </c>
      <c r="H1624" s="53">
        <v>3</v>
      </c>
      <c r="I1624" s="52">
        <v>0</v>
      </c>
      <c r="J1624" s="51">
        <v>174</v>
      </c>
      <c r="K1624" s="52">
        <v>0</v>
      </c>
      <c r="L1624" s="51">
        <v>92.55</v>
      </c>
      <c r="M1624" s="52">
        <v>0</v>
      </c>
      <c r="N1624" s="54">
        <v>4</v>
      </c>
      <c r="O1624" s="54">
        <v>4</v>
      </c>
      <c r="P1624" s="55" t="str">
        <f t="shared" si="25"/>
        <v>44</v>
      </c>
      <c r="Q1624" s="55"/>
      <c r="R1624" s="54" t="s">
        <v>7</v>
      </c>
    </row>
    <row r="1625" spans="1:18" x14ac:dyDescent="0.25">
      <c r="A1625" s="2" t="s">
        <v>4082</v>
      </c>
      <c r="B1625" s="2" t="s">
        <v>6581</v>
      </c>
      <c r="C1625" s="2" t="s">
        <v>5572</v>
      </c>
      <c r="D1625" s="51">
        <v>4.8600000000000003</v>
      </c>
      <c r="E1625" s="51">
        <v>27.987500000000001</v>
      </c>
      <c r="F1625" s="52">
        <v>5.75</v>
      </c>
      <c r="G1625" s="51">
        <v>23.12</v>
      </c>
      <c r="H1625" s="53">
        <v>4</v>
      </c>
      <c r="I1625" s="52">
        <v>0</v>
      </c>
      <c r="J1625" s="51">
        <v>111.95</v>
      </c>
      <c r="K1625" s="52">
        <v>0</v>
      </c>
      <c r="L1625" s="51">
        <v>92.51</v>
      </c>
      <c r="M1625" s="52">
        <v>0</v>
      </c>
      <c r="N1625" s="54">
        <v>4</v>
      </c>
      <c r="O1625" s="54">
        <v>4</v>
      </c>
      <c r="P1625" s="55" t="str">
        <f t="shared" si="25"/>
        <v>44</v>
      </c>
      <c r="Q1625" s="55"/>
      <c r="R1625" s="54" t="s">
        <v>7</v>
      </c>
    </row>
    <row r="1626" spans="1:18" x14ac:dyDescent="0.25">
      <c r="A1626" s="2" t="s">
        <v>4082</v>
      </c>
      <c r="B1626" s="2" t="s">
        <v>7887</v>
      </c>
      <c r="C1626" s="2" t="s">
        <v>7888</v>
      </c>
      <c r="D1626" s="51">
        <v>3.0833333333333335</v>
      </c>
      <c r="E1626" s="51">
        <v>18.5</v>
      </c>
      <c r="F1626" s="52">
        <v>6</v>
      </c>
      <c r="G1626" s="51">
        <v>15.41</v>
      </c>
      <c r="H1626" s="53">
        <v>6</v>
      </c>
      <c r="I1626" s="52">
        <v>0</v>
      </c>
      <c r="J1626" s="51">
        <v>111</v>
      </c>
      <c r="K1626" s="52">
        <v>0</v>
      </c>
      <c r="L1626" s="51">
        <v>92.5</v>
      </c>
      <c r="M1626" s="52">
        <v>0</v>
      </c>
      <c r="N1626" s="54">
        <v>4</v>
      </c>
      <c r="O1626" s="54">
        <v>4</v>
      </c>
      <c r="P1626" s="55" t="str">
        <f t="shared" si="25"/>
        <v>44</v>
      </c>
      <c r="Q1626" s="55"/>
      <c r="R1626" s="54" t="s">
        <v>3336</v>
      </c>
    </row>
    <row r="1627" spans="1:18" x14ac:dyDescent="0.25">
      <c r="A1627" s="2" t="s">
        <v>4082</v>
      </c>
      <c r="B1627" s="2" t="s">
        <v>6582</v>
      </c>
      <c r="C1627" s="2" t="s">
        <v>6508</v>
      </c>
      <c r="D1627" s="51">
        <v>3.15</v>
      </c>
      <c r="E1627" s="51">
        <v>21.6</v>
      </c>
      <c r="F1627" s="52">
        <v>6.85</v>
      </c>
      <c r="G1627" s="51">
        <v>18.45</v>
      </c>
      <c r="H1627" s="53">
        <v>5</v>
      </c>
      <c r="I1627" s="52">
        <v>0</v>
      </c>
      <c r="J1627" s="51">
        <v>108</v>
      </c>
      <c r="K1627" s="52">
        <v>0</v>
      </c>
      <c r="L1627" s="51">
        <v>92.25</v>
      </c>
      <c r="M1627" s="52">
        <v>0</v>
      </c>
      <c r="N1627" s="54">
        <v>4</v>
      </c>
      <c r="O1627" s="54">
        <v>4</v>
      </c>
      <c r="P1627" s="55" t="str">
        <f t="shared" si="25"/>
        <v>44</v>
      </c>
      <c r="Q1627" s="55"/>
      <c r="R1627" s="54" t="s">
        <v>7</v>
      </c>
    </row>
    <row r="1628" spans="1:18" x14ac:dyDescent="0.25">
      <c r="A1628" s="2" t="s">
        <v>4082</v>
      </c>
      <c r="B1628" s="2" t="s">
        <v>7889</v>
      </c>
      <c r="C1628" s="2" t="s">
        <v>7890</v>
      </c>
      <c r="D1628" s="51">
        <v>6.1483333333333334</v>
      </c>
      <c r="E1628" s="51">
        <v>36.89</v>
      </c>
      <c r="F1628" s="52">
        <v>6</v>
      </c>
      <c r="G1628" s="51">
        <v>30.74</v>
      </c>
      <c r="H1628" s="53">
        <v>3</v>
      </c>
      <c r="I1628" s="52">
        <v>0</v>
      </c>
      <c r="J1628" s="51">
        <v>110.67</v>
      </c>
      <c r="K1628" s="52">
        <v>0</v>
      </c>
      <c r="L1628" s="51">
        <v>92.22</v>
      </c>
      <c r="M1628" s="52">
        <v>0</v>
      </c>
      <c r="N1628" s="54">
        <v>4</v>
      </c>
      <c r="O1628" s="54">
        <v>4</v>
      </c>
      <c r="P1628" s="55" t="str">
        <f t="shared" si="25"/>
        <v>44</v>
      </c>
      <c r="Q1628" s="55"/>
      <c r="R1628" s="54" t="s">
        <v>3336</v>
      </c>
    </row>
    <row r="1629" spans="1:18" x14ac:dyDescent="0.25">
      <c r="A1629" s="2" t="s">
        <v>4082</v>
      </c>
      <c r="B1629" s="2" t="s">
        <v>7891</v>
      </c>
      <c r="C1629" s="2" t="s">
        <v>7892</v>
      </c>
      <c r="D1629" s="51">
        <v>3.6666666666666665</v>
      </c>
      <c r="E1629" s="51">
        <v>22</v>
      </c>
      <c r="F1629" s="52">
        <v>5.99</v>
      </c>
      <c r="G1629" s="51">
        <v>18.329999999999998</v>
      </c>
      <c r="H1629" s="53">
        <v>5</v>
      </c>
      <c r="I1629" s="52">
        <v>0</v>
      </c>
      <c r="J1629" s="51">
        <v>110</v>
      </c>
      <c r="K1629" s="52">
        <v>0</v>
      </c>
      <c r="L1629" s="51">
        <v>91.66</v>
      </c>
      <c r="M1629" s="52">
        <v>0</v>
      </c>
      <c r="N1629" s="54">
        <v>4</v>
      </c>
      <c r="O1629" s="54">
        <v>4</v>
      </c>
      <c r="P1629" s="55" t="str">
        <f t="shared" si="25"/>
        <v>44</v>
      </c>
      <c r="Q1629" s="55"/>
      <c r="R1629" s="54" t="s">
        <v>3336</v>
      </c>
    </row>
    <row r="1630" spans="1:18" x14ac:dyDescent="0.25">
      <c r="A1630" s="2" t="s">
        <v>4082</v>
      </c>
      <c r="B1630" s="2" t="s">
        <v>7893</v>
      </c>
      <c r="C1630" s="2" t="s">
        <v>7894</v>
      </c>
      <c r="D1630" s="51">
        <v>3.6666666666666665</v>
      </c>
      <c r="E1630" s="51">
        <v>22</v>
      </c>
      <c r="F1630" s="52">
        <v>5.99</v>
      </c>
      <c r="G1630" s="51">
        <v>18.329999999999998</v>
      </c>
      <c r="H1630" s="53">
        <v>5</v>
      </c>
      <c r="I1630" s="52">
        <v>0</v>
      </c>
      <c r="J1630" s="51">
        <v>110</v>
      </c>
      <c r="K1630" s="52">
        <v>0</v>
      </c>
      <c r="L1630" s="51">
        <v>91.66</v>
      </c>
      <c r="M1630" s="52">
        <v>0</v>
      </c>
      <c r="N1630" s="54">
        <v>4</v>
      </c>
      <c r="O1630" s="54">
        <v>4</v>
      </c>
      <c r="P1630" s="55" t="str">
        <f t="shared" si="25"/>
        <v>44</v>
      </c>
      <c r="Q1630" s="55"/>
      <c r="R1630" s="54" t="s">
        <v>3336</v>
      </c>
    </row>
    <row r="1631" spans="1:18" x14ac:dyDescent="0.25">
      <c r="A1631" s="2" t="s">
        <v>4082</v>
      </c>
      <c r="B1631" s="2" t="s">
        <v>6583</v>
      </c>
      <c r="C1631" s="2" t="s">
        <v>6584</v>
      </c>
      <c r="D1631" s="51">
        <v>1.0199999999999998</v>
      </c>
      <c r="E1631" s="51">
        <v>11.512499999999999</v>
      </c>
      <c r="F1631" s="52">
        <v>11.28</v>
      </c>
      <c r="G1631" s="51">
        <v>10.49</v>
      </c>
      <c r="H1631" s="53">
        <v>9</v>
      </c>
      <c r="I1631" s="52">
        <v>0</v>
      </c>
      <c r="J1631" s="51">
        <v>100.6</v>
      </c>
      <c r="K1631" s="52">
        <v>0</v>
      </c>
      <c r="L1631" s="51">
        <v>91.42</v>
      </c>
      <c r="M1631" s="52">
        <v>0</v>
      </c>
      <c r="N1631" s="54">
        <v>4</v>
      </c>
      <c r="O1631" s="54">
        <v>4</v>
      </c>
      <c r="P1631" s="55" t="str">
        <f t="shared" si="25"/>
        <v>44</v>
      </c>
      <c r="Q1631" s="55"/>
      <c r="R1631" s="54" t="s">
        <v>7</v>
      </c>
    </row>
    <row r="1632" spans="1:18" x14ac:dyDescent="0.25">
      <c r="A1632" s="2" t="s">
        <v>4082</v>
      </c>
      <c r="B1632" s="2" t="s">
        <v>6585</v>
      </c>
      <c r="C1632" s="2" t="s">
        <v>6586</v>
      </c>
      <c r="D1632" s="51">
        <v>2.1200000000000006</v>
      </c>
      <c r="E1632" s="51">
        <v>11.8062</v>
      </c>
      <c r="F1632" s="52">
        <v>5.56</v>
      </c>
      <c r="G1632" s="51">
        <v>9.68</v>
      </c>
      <c r="H1632" s="53">
        <v>9</v>
      </c>
      <c r="I1632" s="52">
        <v>0</v>
      </c>
      <c r="J1632" s="51">
        <v>110.45</v>
      </c>
      <c r="K1632" s="52">
        <v>0</v>
      </c>
      <c r="L1632" s="51">
        <v>91.37</v>
      </c>
      <c r="M1632" s="52">
        <v>0</v>
      </c>
      <c r="N1632" s="54">
        <v>4</v>
      </c>
      <c r="O1632" s="54">
        <v>4</v>
      </c>
      <c r="P1632" s="55" t="str">
        <f t="shared" si="25"/>
        <v>44</v>
      </c>
      <c r="Q1632" s="55"/>
      <c r="R1632" s="54" t="s">
        <v>7</v>
      </c>
    </row>
    <row r="1633" spans="1:18" x14ac:dyDescent="0.25">
      <c r="A1633" s="2" t="s">
        <v>4082</v>
      </c>
      <c r="B1633" s="2" t="s">
        <v>7895</v>
      </c>
      <c r="C1633" s="2" t="s">
        <v>7896</v>
      </c>
      <c r="D1633" s="51">
        <v>2.5952380952380949</v>
      </c>
      <c r="E1633" s="51">
        <v>15.571400000000001</v>
      </c>
      <c r="F1633" s="52">
        <v>5.99</v>
      </c>
      <c r="G1633" s="51">
        <v>12.97</v>
      </c>
      <c r="H1633" s="53">
        <v>7</v>
      </c>
      <c r="I1633" s="52">
        <v>0</v>
      </c>
      <c r="J1633" s="51">
        <v>109</v>
      </c>
      <c r="K1633" s="52">
        <v>0</v>
      </c>
      <c r="L1633" s="51">
        <v>90.83</v>
      </c>
      <c r="M1633" s="52">
        <v>0</v>
      </c>
      <c r="N1633" s="54">
        <v>4</v>
      </c>
      <c r="O1633" s="54">
        <v>4</v>
      </c>
      <c r="P1633" s="55" t="str">
        <f t="shared" si="25"/>
        <v>44</v>
      </c>
      <c r="Q1633" s="55"/>
      <c r="R1633" s="54" t="s">
        <v>3336</v>
      </c>
    </row>
    <row r="1634" spans="1:18" x14ac:dyDescent="0.25">
      <c r="A1634" s="2" t="s">
        <v>4082</v>
      </c>
      <c r="B1634" s="2" t="s">
        <v>6587</v>
      </c>
      <c r="C1634" s="2" t="s">
        <v>6588</v>
      </c>
      <c r="D1634" s="51">
        <v>6.55</v>
      </c>
      <c r="E1634" s="51">
        <v>36.666600000000003</v>
      </c>
      <c r="F1634" s="52">
        <v>5.59</v>
      </c>
      <c r="G1634" s="51">
        <v>30.11</v>
      </c>
      <c r="H1634" s="53">
        <v>3</v>
      </c>
      <c r="I1634" s="52">
        <v>0</v>
      </c>
      <c r="J1634" s="51">
        <v>110</v>
      </c>
      <c r="K1634" s="52">
        <v>0</v>
      </c>
      <c r="L1634" s="51">
        <v>90.35</v>
      </c>
      <c r="M1634" s="52">
        <v>0</v>
      </c>
      <c r="N1634" s="54">
        <v>4</v>
      </c>
      <c r="O1634" s="54">
        <v>4</v>
      </c>
      <c r="P1634" s="55" t="str">
        <f t="shared" si="25"/>
        <v>44</v>
      </c>
      <c r="Q1634" s="55"/>
      <c r="R1634" s="54" t="s">
        <v>7</v>
      </c>
    </row>
    <row r="1635" spans="1:18" x14ac:dyDescent="0.25">
      <c r="A1635" s="2" t="s">
        <v>4082</v>
      </c>
      <c r="B1635" s="2" t="s">
        <v>6589</v>
      </c>
      <c r="C1635" s="2" t="s">
        <v>6590</v>
      </c>
      <c r="D1635" s="51">
        <v>8.25</v>
      </c>
      <c r="E1635" s="51">
        <v>38.333300000000001</v>
      </c>
      <c r="F1635" s="52">
        <v>4.6399999999999997</v>
      </c>
      <c r="G1635" s="51">
        <v>30.08</v>
      </c>
      <c r="H1635" s="53">
        <v>3</v>
      </c>
      <c r="I1635" s="52">
        <v>0</v>
      </c>
      <c r="J1635" s="51">
        <v>115</v>
      </c>
      <c r="K1635" s="52">
        <v>0</v>
      </c>
      <c r="L1635" s="51">
        <v>90.25</v>
      </c>
      <c r="M1635" s="52">
        <v>0</v>
      </c>
      <c r="N1635" s="54">
        <v>4</v>
      </c>
      <c r="O1635" s="54">
        <v>4</v>
      </c>
      <c r="P1635" s="55" t="str">
        <f t="shared" si="25"/>
        <v>44</v>
      </c>
      <c r="Q1635" s="55"/>
      <c r="R1635" s="54" t="s">
        <v>7</v>
      </c>
    </row>
    <row r="1636" spans="1:18" x14ac:dyDescent="0.25">
      <c r="A1636" s="2" t="s">
        <v>4082</v>
      </c>
      <c r="B1636" s="2" t="s">
        <v>7897</v>
      </c>
      <c r="C1636" s="2" t="s">
        <v>7898</v>
      </c>
      <c r="D1636" s="51">
        <v>2.5714285714285716</v>
      </c>
      <c r="E1636" s="51">
        <v>15.4285</v>
      </c>
      <c r="F1636" s="52">
        <v>5.99</v>
      </c>
      <c r="G1636" s="51">
        <v>12.85</v>
      </c>
      <c r="H1636" s="53">
        <v>7</v>
      </c>
      <c r="I1636" s="52">
        <v>0</v>
      </c>
      <c r="J1636" s="51">
        <v>108</v>
      </c>
      <c r="K1636" s="52">
        <v>0</v>
      </c>
      <c r="L1636" s="51">
        <v>90</v>
      </c>
      <c r="M1636" s="52">
        <v>0</v>
      </c>
      <c r="N1636" s="54">
        <v>4</v>
      </c>
      <c r="O1636" s="54">
        <v>4</v>
      </c>
      <c r="P1636" s="55" t="str">
        <f t="shared" si="25"/>
        <v>44</v>
      </c>
      <c r="Q1636" s="55"/>
      <c r="R1636" s="54" t="s">
        <v>3336</v>
      </c>
    </row>
    <row r="1637" spans="1:18" x14ac:dyDescent="0.25">
      <c r="A1637" s="2" t="s">
        <v>4082</v>
      </c>
      <c r="B1637" s="2" t="s">
        <v>7899</v>
      </c>
      <c r="C1637" s="2" t="s">
        <v>7900</v>
      </c>
      <c r="D1637" s="51">
        <v>4.5</v>
      </c>
      <c r="E1637" s="51">
        <v>27</v>
      </c>
      <c r="F1637" s="52">
        <v>6</v>
      </c>
      <c r="G1637" s="51">
        <v>22.5</v>
      </c>
      <c r="H1637" s="53">
        <v>4</v>
      </c>
      <c r="I1637" s="52">
        <v>0</v>
      </c>
      <c r="J1637" s="51">
        <v>108</v>
      </c>
      <c r="K1637" s="52">
        <v>0</v>
      </c>
      <c r="L1637" s="51">
        <v>90</v>
      </c>
      <c r="M1637" s="52">
        <v>0</v>
      </c>
      <c r="N1637" s="54">
        <v>4</v>
      </c>
      <c r="O1637" s="54">
        <v>4</v>
      </c>
      <c r="P1637" s="55" t="str">
        <f t="shared" si="25"/>
        <v>44</v>
      </c>
      <c r="Q1637" s="55"/>
      <c r="R1637" s="54" t="s">
        <v>3336</v>
      </c>
    </row>
    <row r="1638" spans="1:18" x14ac:dyDescent="0.25">
      <c r="A1638" s="2" t="s">
        <v>4082</v>
      </c>
      <c r="B1638" s="2" t="s">
        <v>7901</v>
      </c>
      <c r="C1638" s="2" t="s">
        <v>7902</v>
      </c>
      <c r="D1638" s="51">
        <v>3</v>
      </c>
      <c r="E1638" s="51">
        <v>18</v>
      </c>
      <c r="F1638" s="52">
        <v>6</v>
      </c>
      <c r="G1638" s="51">
        <v>15</v>
      </c>
      <c r="H1638" s="53">
        <v>6</v>
      </c>
      <c r="I1638" s="52">
        <v>0</v>
      </c>
      <c r="J1638" s="51">
        <v>108</v>
      </c>
      <c r="K1638" s="52">
        <v>0</v>
      </c>
      <c r="L1638" s="51">
        <v>90</v>
      </c>
      <c r="M1638" s="52">
        <v>0</v>
      </c>
      <c r="N1638" s="54">
        <v>4</v>
      </c>
      <c r="O1638" s="54">
        <v>4</v>
      </c>
      <c r="P1638" s="55" t="str">
        <f t="shared" si="25"/>
        <v>44</v>
      </c>
      <c r="Q1638" s="55"/>
      <c r="R1638" s="54" t="s">
        <v>3336</v>
      </c>
    </row>
    <row r="1639" spans="1:18" x14ac:dyDescent="0.25">
      <c r="A1639" s="2" t="s">
        <v>4082</v>
      </c>
      <c r="B1639" s="2" t="s">
        <v>7903</v>
      </c>
      <c r="C1639" s="2" t="s">
        <v>7904</v>
      </c>
      <c r="D1639" s="51">
        <v>4.5</v>
      </c>
      <c r="E1639" s="51">
        <v>27</v>
      </c>
      <c r="F1639" s="52">
        <v>6</v>
      </c>
      <c r="G1639" s="51">
        <v>22.5</v>
      </c>
      <c r="H1639" s="53">
        <v>4</v>
      </c>
      <c r="I1639" s="52">
        <v>0</v>
      </c>
      <c r="J1639" s="51">
        <v>108</v>
      </c>
      <c r="K1639" s="52">
        <v>0</v>
      </c>
      <c r="L1639" s="51">
        <v>90</v>
      </c>
      <c r="M1639" s="52">
        <v>0</v>
      </c>
      <c r="N1639" s="54">
        <v>4</v>
      </c>
      <c r="O1639" s="54">
        <v>4</v>
      </c>
      <c r="P1639" s="55" t="str">
        <f t="shared" si="25"/>
        <v>44</v>
      </c>
      <c r="Q1639" s="55"/>
      <c r="R1639" s="54" t="s">
        <v>3336</v>
      </c>
    </row>
    <row r="1640" spans="1:18" x14ac:dyDescent="0.25">
      <c r="A1640" s="2" t="s">
        <v>4082</v>
      </c>
      <c r="B1640" s="2" t="s">
        <v>7905</v>
      </c>
      <c r="C1640" s="2" t="s">
        <v>7906</v>
      </c>
      <c r="D1640" s="51">
        <v>6</v>
      </c>
      <c r="E1640" s="51">
        <v>36</v>
      </c>
      <c r="F1640" s="52">
        <v>6</v>
      </c>
      <c r="G1640" s="51">
        <v>30</v>
      </c>
      <c r="H1640" s="53">
        <v>3</v>
      </c>
      <c r="I1640" s="52">
        <v>0</v>
      </c>
      <c r="J1640" s="51">
        <v>108</v>
      </c>
      <c r="K1640" s="52">
        <v>0</v>
      </c>
      <c r="L1640" s="51">
        <v>90</v>
      </c>
      <c r="M1640" s="52">
        <v>0</v>
      </c>
      <c r="N1640" s="54">
        <v>4</v>
      </c>
      <c r="O1640" s="54">
        <v>4</v>
      </c>
      <c r="P1640" s="55" t="str">
        <f t="shared" si="25"/>
        <v>44</v>
      </c>
      <c r="Q1640" s="55"/>
      <c r="R1640" s="54" t="s">
        <v>3336</v>
      </c>
    </row>
    <row r="1641" spans="1:18" x14ac:dyDescent="0.25">
      <c r="A1641" s="2" t="s">
        <v>4082</v>
      </c>
      <c r="B1641" s="2" t="s">
        <v>7907</v>
      </c>
      <c r="C1641" s="2" t="s">
        <v>7908</v>
      </c>
      <c r="D1641" s="51">
        <v>3</v>
      </c>
      <c r="E1641" s="51">
        <v>18</v>
      </c>
      <c r="F1641" s="52">
        <v>6</v>
      </c>
      <c r="G1641" s="51">
        <v>15</v>
      </c>
      <c r="H1641" s="53">
        <v>6</v>
      </c>
      <c r="I1641" s="52">
        <v>0</v>
      </c>
      <c r="J1641" s="51">
        <v>108</v>
      </c>
      <c r="K1641" s="52">
        <v>0</v>
      </c>
      <c r="L1641" s="51">
        <v>90</v>
      </c>
      <c r="M1641" s="52">
        <v>0</v>
      </c>
      <c r="N1641" s="54">
        <v>4</v>
      </c>
      <c r="O1641" s="54">
        <v>4</v>
      </c>
      <c r="P1641" s="55" t="str">
        <f t="shared" si="25"/>
        <v>44</v>
      </c>
      <c r="Q1641" s="55"/>
      <c r="R1641" s="54" t="s">
        <v>3336</v>
      </c>
    </row>
    <row r="1642" spans="1:18" x14ac:dyDescent="0.25">
      <c r="A1642" s="2" t="s">
        <v>4082</v>
      </c>
      <c r="B1642" s="2" t="s">
        <v>7909</v>
      </c>
      <c r="C1642" s="2" t="s">
        <v>7910</v>
      </c>
      <c r="D1642" s="51">
        <v>3</v>
      </c>
      <c r="E1642" s="51">
        <v>18</v>
      </c>
      <c r="F1642" s="52">
        <v>6</v>
      </c>
      <c r="G1642" s="51">
        <v>15</v>
      </c>
      <c r="H1642" s="53">
        <v>6</v>
      </c>
      <c r="I1642" s="52">
        <v>0</v>
      </c>
      <c r="J1642" s="51">
        <v>108</v>
      </c>
      <c r="K1642" s="52">
        <v>0</v>
      </c>
      <c r="L1642" s="51">
        <v>90</v>
      </c>
      <c r="M1642" s="52">
        <v>0</v>
      </c>
      <c r="N1642" s="54">
        <v>4</v>
      </c>
      <c r="O1642" s="54">
        <v>4</v>
      </c>
      <c r="P1642" s="55" t="str">
        <f t="shared" si="25"/>
        <v>44</v>
      </c>
      <c r="Q1642" s="55"/>
      <c r="R1642" s="54" t="s">
        <v>3336</v>
      </c>
    </row>
    <row r="1643" spans="1:18" x14ac:dyDescent="0.25">
      <c r="A1643" s="2" t="s">
        <v>4082</v>
      </c>
      <c r="B1643" s="2" t="s">
        <v>7911</v>
      </c>
      <c r="C1643" s="2" t="s">
        <v>3368</v>
      </c>
      <c r="D1643" s="51">
        <v>4.5</v>
      </c>
      <c r="E1643" s="51">
        <v>27</v>
      </c>
      <c r="F1643" s="52">
        <v>6</v>
      </c>
      <c r="G1643" s="51">
        <v>22.5</v>
      </c>
      <c r="H1643" s="53">
        <v>4</v>
      </c>
      <c r="I1643" s="52">
        <v>0</v>
      </c>
      <c r="J1643" s="51">
        <v>108</v>
      </c>
      <c r="K1643" s="52">
        <v>0</v>
      </c>
      <c r="L1643" s="51">
        <v>90</v>
      </c>
      <c r="M1643" s="52">
        <v>0</v>
      </c>
      <c r="N1643" s="54">
        <v>4</v>
      </c>
      <c r="O1643" s="54">
        <v>4</v>
      </c>
      <c r="P1643" s="55" t="str">
        <f t="shared" si="25"/>
        <v>44</v>
      </c>
      <c r="Q1643" s="55"/>
      <c r="R1643" s="54" t="s">
        <v>3336</v>
      </c>
    </row>
    <row r="1644" spans="1:18" x14ac:dyDescent="0.25">
      <c r="A1644" s="2" t="s">
        <v>4082</v>
      </c>
      <c r="B1644" s="2" t="s">
        <v>6591</v>
      </c>
      <c r="C1644" s="2" t="s">
        <v>6592</v>
      </c>
      <c r="D1644" s="51">
        <v>2.34</v>
      </c>
      <c r="E1644" s="51">
        <v>17.333300000000001</v>
      </c>
      <c r="F1644" s="52">
        <v>7.4</v>
      </c>
      <c r="G1644" s="51">
        <v>14.99</v>
      </c>
      <c r="H1644" s="53">
        <v>6</v>
      </c>
      <c r="I1644" s="52">
        <v>0</v>
      </c>
      <c r="J1644" s="51">
        <v>104</v>
      </c>
      <c r="K1644" s="52">
        <v>0</v>
      </c>
      <c r="L1644" s="51">
        <v>89.96</v>
      </c>
      <c r="M1644" s="52">
        <v>0</v>
      </c>
      <c r="N1644" s="54">
        <v>4</v>
      </c>
      <c r="O1644" s="54">
        <v>4</v>
      </c>
      <c r="P1644" s="55" t="str">
        <f t="shared" si="25"/>
        <v>44</v>
      </c>
      <c r="Q1644" s="55"/>
      <c r="R1644" s="54" t="s">
        <v>7</v>
      </c>
    </row>
    <row r="1645" spans="1:18" x14ac:dyDescent="0.25">
      <c r="A1645" s="2" t="s">
        <v>4082</v>
      </c>
      <c r="B1645" s="2" t="s">
        <v>6593</v>
      </c>
      <c r="C1645" s="2" t="s">
        <v>6594</v>
      </c>
      <c r="D1645" s="51">
        <v>9.07</v>
      </c>
      <c r="E1645" s="51">
        <v>54</v>
      </c>
      <c r="F1645" s="52">
        <v>5.95</v>
      </c>
      <c r="G1645" s="51">
        <v>44.93</v>
      </c>
      <c r="H1645" s="53">
        <v>2</v>
      </c>
      <c r="I1645" s="52">
        <v>0</v>
      </c>
      <c r="J1645" s="51">
        <v>108</v>
      </c>
      <c r="K1645" s="52">
        <v>0</v>
      </c>
      <c r="L1645" s="51">
        <v>89.86</v>
      </c>
      <c r="M1645" s="52">
        <v>0</v>
      </c>
      <c r="N1645" s="54">
        <v>4</v>
      </c>
      <c r="O1645" s="54">
        <v>4</v>
      </c>
      <c r="P1645" s="55" t="str">
        <f t="shared" si="25"/>
        <v>44</v>
      </c>
      <c r="Q1645" s="55"/>
      <c r="R1645" s="54" t="s">
        <v>7</v>
      </c>
    </row>
    <row r="1646" spans="1:18" x14ac:dyDescent="0.25">
      <c r="A1646" s="2" t="s">
        <v>4082</v>
      </c>
      <c r="B1646" s="2" t="s">
        <v>6595</v>
      </c>
      <c r="C1646" s="2" t="s">
        <v>6596</v>
      </c>
      <c r="D1646" s="51">
        <v>3.14</v>
      </c>
      <c r="E1646" s="51">
        <v>14.358700000000001</v>
      </c>
      <c r="F1646" s="52">
        <v>4.57</v>
      </c>
      <c r="G1646" s="51">
        <v>11.21</v>
      </c>
      <c r="H1646" s="53">
        <v>8</v>
      </c>
      <c r="I1646" s="52">
        <v>0</v>
      </c>
      <c r="J1646" s="51">
        <v>114.87</v>
      </c>
      <c r="K1646" s="52">
        <v>0</v>
      </c>
      <c r="L1646" s="51">
        <v>89.75</v>
      </c>
      <c r="M1646" s="52">
        <v>0</v>
      </c>
      <c r="N1646" s="54">
        <v>4</v>
      </c>
      <c r="O1646" s="54">
        <v>4</v>
      </c>
      <c r="P1646" s="55" t="str">
        <f t="shared" si="25"/>
        <v>44</v>
      </c>
      <c r="Q1646" s="55"/>
      <c r="R1646" s="54" t="s">
        <v>7</v>
      </c>
    </row>
    <row r="1647" spans="1:18" x14ac:dyDescent="0.25">
      <c r="A1647" s="2" t="s">
        <v>4082</v>
      </c>
      <c r="B1647" s="2" t="s">
        <v>6597</v>
      </c>
      <c r="C1647" s="2" t="s">
        <v>6598</v>
      </c>
      <c r="D1647" s="51">
        <v>4.87</v>
      </c>
      <c r="E1647" s="51">
        <v>27.225000000000001</v>
      </c>
      <c r="F1647" s="52">
        <v>5.59</v>
      </c>
      <c r="G1647" s="51">
        <v>22.35</v>
      </c>
      <c r="H1647" s="53">
        <v>4</v>
      </c>
      <c r="I1647" s="52">
        <v>0</v>
      </c>
      <c r="J1647" s="51">
        <v>108.9</v>
      </c>
      <c r="K1647" s="52">
        <v>0</v>
      </c>
      <c r="L1647" s="51">
        <v>89.42</v>
      </c>
      <c r="M1647" s="52">
        <v>0</v>
      </c>
      <c r="N1647" s="54">
        <v>4</v>
      </c>
      <c r="O1647" s="54">
        <v>4</v>
      </c>
      <c r="P1647" s="55" t="str">
        <f t="shared" si="25"/>
        <v>44</v>
      </c>
      <c r="Q1647" s="55"/>
      <c r="R1647" s="54" t="s">
        <v>7</v>
      </c>
    </row>
    <row r="1648" spans="1:18" x14ac:dyDescent="0.25">
      <c r="A1648" s="2" t="s">
        <v>4082</v>
      </c>
      <c r="B1648" s="2" t="s">
        <v>6599</v>
      </c>
      <c r="C1648" s="2" t="s">
        <v>6600</v>
      </c>
      <c r="D1648" s="51">
        <v>7.2</v>
      </c>
      <c r="E1648" s="51">
        <v>37</v>
      </c>
      <c r="F1648" s="52">
        <v>5.13</v>
      </c>
      <c r="G1648" s="51">
        <v>29.8</v>
      </c>
      <c r="H1648" s="53">
        <v>3</v>
      </c>
      <c r="I1648" s="52">
        <v>0</v>
      </c>
      <c r="J1648" s="51">
        <v>111</v>
      </c>
      <c r="K1648" s="52">
        <v>0</v>
      </c>
      <c r="L1648" s="51">
        <v>89.4</v>
      </c>
      <c r="M1648" s="52">
        <v>0</v>
      </c>
      <c r="N1648" s="54">
        <v>4</v>
      </c>
      <c r="O1648" s="54">
        <v>4</v>
      </c>
      <c r="P1648" s="55" t="str">
        <f t="shared" si="25"/>
        <v>44</v>
      </c>
      <c r="Q1648" s="55"/>
      <c r="R1648" s="54" t="s">
        <v>7</v>
      </c>
    </row>
    <row r="1649" spans="1:18" x14ac:dyDescent="0.25">
      <c r="A1649" s="2" t="s">
        <v>4082</v>
      </c>
      <c r="B1649" s="2" t="s">
        <v>6601</v>
      </c>
      <c r="C1649" s="2" t="s">
        <v>6602</v>
      </c>
      <c r="D1649" s="51">
        <v>1.95</v>
      </c>
      <c r="E1649" s="51">
        <v>16.833300000000001</v>
      </c>
      <c r="F1649" s="52">
        <v>8.6300000000000008</v>
      </c>
      <c r="G1649" s="51">
        <v>14.88</v>
      </c>
      <c r="H1649" s="53">
        <v>6</v>
      </c>
      <c r="I1649" s="52">
        <v>0</v>
      </c>
      <c r="J1649" s="51">
        <v>101</v>
      </c>
      <c r="K1649" s="52">
        <v>0</v>
      </c>
      <c r="L1649" s="51">
        <v>89.3</v>
      </c>
      <c r="M1649" s="52">
        <v>0</v>
      </c>
      <c r="N1649" s="54">
        <v>4</v>
      </c>
      <c r="O1649" s="54">
        <v>4</v>
      </c>
      <c r="P1649" s="55" t="str">
        <f t="shared" si="25"/>
        <v>44</v>
      </c>
      <c r="Q1649" s="55"/>
      <c r="R1649" s="54" t="s">
        <v>7</v>
      </c>
    </row>
    <row r="1650" spans="1:18" x14ac:dyDescent="0.25">
      <c r="A1650" s="2" t="s">
        <v>4082</v>
      </c>
      <c r="B1650" s="2" t="s">
        <v>7912</v>
      </c>
      <c r="C1650" s="2" t="s">
        <v>7913</v>
      </c>
      <c r="D1650" s="51">
        <v>3.5</v>
      </c>
      <c r="E1650" s="51">
        <v>21</v>
      </c>
      <c r="F1650" s="52">
        <v>6</v>
      </c>
      <c r="G1650" s="51">
        <v>17.5</v>
      </c>
      <c r="H1650" s="53">
        <v>4</v>
      </c>
      <c r="I1650" s="52">
        <v>0</v>
      </c>
      <c r="J1650" s="51">
        <v>103</v>
      </c>
      <c r="K1650" s="52">
        <v>0</v>
      </c>
      <c r="L1650" s="51">
        <v>89</v>
      </c>
      <c r="M1650" s="52">
        <v>0</v>
      </c>
      <c r="N1650" s="54">
        <v>4</v>
      </c>
      <c r="O1650" s="54">
        <v>4</v>
      </c>
      <c r="P1650" s="55" t="str">
        <f t="shared" si="25"/>
        <v>44</v>
      </c>
      <c r="Q1650" s="55"/>
      <c r="R1650" s="54" t="s">
        <v>3336</v>
      </c>
    </row>
    <row r="1651" spans="1:18" x14ac:dyDescent="0.25">
      <c r="A1651" s="2" t="s">
        <v>4082</v>
      </c>
      <c r="B1651" s="2" t="s">
        <v>6605</v>
      </c>
      <c r="C1651" s="2" t="s">
        <v>6606</v>
      </c>
      <c r="D1651" s="51">
        <v>7.38</v>
      </c>
      <c r="E1651" s="51">
        <v>37</v>
      </c>
      <c r="F1651" s="52">
        <v>5.01</v>
      </c>
      <c r="G1651" s="51">
        <v>29.62</v>
      </c>
      <c r="H1651" s="53">
        <v>3</v>
      </c>
      <c r="I1651" s="52">
        <v>0</v>
      </c>
      <c r="J1651" s="51">
        <v>111</v>
      </c>
      <c r="K1651" s="52">
        <v>0</v>
      </c>
      <c r="L1651" s="51">
        <v>88.86</v>
      </c>
      <c r="M1651" s="52">
        <v>0</v>
      </c>
      <c r="N1651" s="54">
        <v>4</v>
      </c>
      <c r="O1651" s="54">
        <v>4</v>
      </c>
      <c r="P1651" s="55" t="str">
        <f t="shared" si="25"/>
        <v>44</v>
      </c>
      <c r="Q1651" s="55"/>
      <c r="R1651" s="54" t="s">
        <v>7</v>
      </c>
    </row>
    <row r="1652" spans="1:18" x14ac:dyDescent="0.25">
      <c r="A1652" s="2" t="s">
        <v>4082</v>
      </c>
      <c r="B1652" s="2" t="s">
        <v>6607</v>
      </c>
      <c r="C1652" s="2" t="s">
        <v>6608</v>
      </c>
      <c r="D1652" s="51">
        <v>4.28</v>
      </c>
      <c r="E1652" s="51">
        <v>20.5</v>
      </c>
      <c r="F1652" s="52">
        <v>4.78</v>
      </c>
      <c r="G1652" s="51">
        <v>16.22</v>
      </c>
      <c r="H1652" s="53">
        <v>5</v>
      </c>
      <c r="I1652" s="52">
        <v>0</v>
      </c>
      <c r="J1652" s="51">
        <v>110</v>
      </c>
      <c r="K1652" s="52">
        <v>0</v>
      </c>
      <c r="L1652" s="51">
        <v>88.6</v>
      </c>
      <c r="M1652" s="52">
        <v>0</v>
      </c>
      <c r="N1652" s="54">
        <v>4</v>
      </c>
      <c r="O1652" s="54">
        <v>4</v>
      </c>
      <c r="P1652" s="55" t="str">
        <f t="shared" si="25"/>
        <v>44</v>
      </c>
      <c r="Q1652" s="55"/>
      <c r="R1652" s="54" t="s">
        <v>7</v>
      </c>
    </row>
    <row r="1653" spans="1:18" x14ac:dyDescent="0.25">
      <c r="A1653" s="2" t="s">
        <v>4082</v>
      </c>
      <c r="B1653" s="2" t="s">
        <v>7914</v>
      </c>
      <c r="C1653" s="2" t="s">
        <v>7915</v>
      </c>
      <c r="D1653" s="51">
        <v>5.8333333333333339</v>
      </c>
      <c r="E1653" s="51">
        <v>35</v>
      </c>
      <c r="F1653" s="52">
        <v>6</v>
      </c>
      <c r="G1653" s="51">
        <v>29.16</v>
      </c>
      <c r="H1653" s="53">
        <v>3</v>
      </c>
      <c r="I1653" s="52">
        <v>0</v>
      </c>
      <c r="J1653" s="51">
        <v>106</v>
      </c>
      <c r="K1653" s="52">
        <v>0</v>
      </c>
      <c r="L1653" s="51">
        <v>88.5</v>
      </c>
      <c r="M1653" s="52">
        <v>0</v>
      </c>
      <c r="N1653" s="54">
        <v>4</v>
      </c>
      <c r="O1653" s="54">
        <v>4</v>
      </c>
      <c r="P1653" s="55" t="str">
        <f t="shared" si="25"/>
        <v>44</v>
      </c>
      <c r="Q1653" s="55"/>
      <c r="R1653" s="54" t="s">
        <v>3336</v>
      </c>
    </row>
    <row r="1654" spans="1:18" x14ac:dyDescent="0.25">
      <c r="A1654" s="2" t="s">
        <v>4082</v>
      </c>
      <c r="B1654" s="2" t="s">
        <v>6609</v>
      </c>
      <c r="C1654" s="2" t="s">
        <v>6610</v>
      </c>
      <c r="D1654" s="51">
        <v>2.33</v>
      </c>
      <c r="E1654" s="51">
        <v>24.25</v>
      </c>
      <c r="F1654" s="52">
        <v>10.4</v>
      </c>
      <c r="G1654" s="51">
        <v>21.92</v>
      </c>
      <c r="H1654" s="53">
        <v>4</v>
      </c>
      <c r="I1654" s="52">
        <v>0</v>
      </c>
      <c r="J1654" s="51">
        <v>97</v>
      </c>
      <c r="K1654" s="52">
        <v>0</v>
      </c>
      <c r="L1654" s="51">
        <v>87.68</v>
      </c>
      <c r="M1654" s="52">
        <v>0</v>
      </c>
      <c r="N1654" s="54">
        <v>4</v>
      </c>
      <c r="O1654" s="54">
        <v>4</v>
      </c>
      <c r="P1654" s="55" t="str">
        <f t="shared" si="25"/>
        <v>44</v>
      </c>
      <c r="Q1654" s="55"/>
      <c r="R1654" s="54" t="s">
        <v>7</v>
      </c>
    </row>
    <row r="1655" spans="1:18" x14ac:dyDescent="0.25">
      <c r="A1655" s="2" t="s">
        <v>4082</v>
      </c>
      <c r="B1655" s="2" t="s">
        <v>6611</v>
      </c>
      <c r="C1655" s="2" t="s">
        <v>6612</v>
      </c>
      <c r="D1655" s="51">
        <v>4.12</v>
      </c>
      <c r="E1655" s="51">
        <v>26</v>
      </c>
      <c r="F1655" s="52">
        <v>6.31</v>
      </c>
      <c r="G1655" s="51">
        <v>21.88</v>
      </c>
      <c r="H1655" s="53">
        <v>4</v>
      </c>
      <c r="I1655" s="52">
        <v>0</v>
      </c>
      <c r="J1655" s="51">
        <v>104</v>
      </c>
      <c r="K1655" s="52">
        <v>0</v>
      </c>
      <c r="L1655" s="51">
        <v>87.52</v>
      </c>
      <c r="M1655" s="52">
        <v>0</v>
      </c>
      <c r="N1655" s="54">
        <v>4</v>
      </c>
      <c r="O1655" s="54">
        <v>4</v>
      </c>
      <c r="P1655" s="55" t="str">
        <f t="shared" si="25"/>
        <v>44</v>
      </c>
      <c r="Q1655" s="55"/>
      <c r="R1655" s="54" t="s">
        <v>7</v>
      </c>
    </row>
    <row r="1656" spans="1:18" x14ac:dyDescent="0.25">
      <c r="A1656" s="2" t="s">
        <v>4082</v>
      </c>
      <c r="B1656" s="2" t="s">
        <v>7916</v>
      </c>
      <c r="C1656" s="2" t="s">
        <v>7917</v>
      </c>
      <c r="D1656" s="51">
        <v>2.5</v>
      </c>
      <c r="E1656" s="51">
        <v>15</v>
      </c>
      <c r="F1656" s="52">
        <v>6</v>
      </c>
      <c r="G1656" s="51">
        <v>12.5</v>
      </c>
      <c r="H1656" s="53">
        <v>7</v>
      </c>
      <c r="I1656" s="52">
        <v>0</v>
      </c>
      <c r="J1656" s="51">
        <v>105</v>
      </c>
      <c r="K1656" s="52">
        <v>0</v>
      </c>
      <c r="L1656" s="51">
        <v>87.5</v>
      </c>
      <c r="M1656" s="52">
        <v>0</v>
      </c>
      <c r="N1656" s="54">
        <v>4</v>
      </c>
      <c r="O1656" s="54">
        <v>4</v>
      </c>
      <c r="P1656" s="55" t="str">
        <f t="shared" si="25"/>
        <v>44</v>
      </c>
      <c r="Q1656" s="55"/>
      <c r="R1656" s="54" t="s">
        <v>3336</v>
      </c>
    </row>
    <row r="1657" spans="1:18" x14ac:dyDescent="0.25">
      <c r="A1657" s="2" t="s">
        <v>4082</v>
      </c>
      <c r="B1657" s="2" t="s">
        <v>7918</v>
      </c>
      <c r="C1657" s="2" t="s">
        <v>7919</v>
      </c>
      <c r="D1657" s="51">
        <v>5.833333333333333</v>
      </c>
      <c r="E1657" s="51">
        <v>35</v>
      </c>
      <c r="F1657" s="52">
        <v>6</v>
      </c>
      <c r="G1657" s="51">
        <v>29.16</v>
      </c>
      <c r="H1657" s="53">
        <v>3</v>
      </c>
      <c r="I1657" s="52">
        <v>0</v>
      </c>
      <c r="J1657" s="51">
        <v>105</v>
      </c>
      <c r="K1657" s="52">
        <v>0</v>
      </c>
      <c r="L1657" s="51">
        <v>87.5</v>
      </c>
      <c r="M1657" s="52">
        <v>0</v>
      </c>
      <c r="N1657" s="54">
        <v>4</v>
      </c>
      <c r="O1657" s="54">
        <v>4</v>
      </c>
      <c r="P1657" s="55" t="str">
        <f t="shared" si="25"/>
        <v>44</v>
      </c>
      <c r="Q1657" s="55"/>
      <c r="R1657" s="54" t="s">
        <v>3336</v>
      </c>
    </row>
    <row r="1658" spans="1:18" x14ac:dyDescent="0.25">
      <c r="A1658" s="2" t="s">
        <v>4082</v>
      </c>
      <c r="B1658" s="2" t="s">
        <v>7920</v>
      </c>
      <c r="C1658" s="2" t="s">
        <v>7921</v>
      </c>
      <c r="D1658" s="51">
        <v>2.5</v>
      </c>
      <c r="E1658" s="51">
        <v>15</v>
      </c>
      <c r="F1658" s="52">
        <v>6</v>
      </c>
      <c r="G1658" s="51">
        <v>12.5</v>
      </c>
      <c r="H1658" s="53">
        <v>7</v>
      </c>
      <c r="I1658" s="52">
        <v>0</v>
      </c>
      <c r="J1658" s="51">
        <v>105</v>
      </c>
      <c r="K1658" s="52">
        <v>0</v>
      </c>
      <c r="L1658" s="51">
        <v>87.5</v>
      </c>
      <c r="M1658" s="52">
        <v>0</v>
      </c>
      <c r="N1658" s="54">
        <v>4</v>
      </c>
      <c r="O1658" s="54">
        <v>4</v>
      </c>
      <c r="P1658" s="55" t="str">
        <f t="shared" si="25"/>
        <v>44</v>
      </c>
      <c r="Q1658" s="55"/>
      <c r="R1658" s="54" t="s">
        <v>3336</v>
      </c>
    </row>
    <row r="1659" spans="1:18" x14ac:dyDescent="0.25">
      <c r="A1659" s="2" t="s">
        <v>4082</v>
      </c>
      <c r="B1659" s="2" t="s">
        <v>7922</v>
      </c>
      <c r="C1659" s="2" t="s">
        <v>7923</v>
      </c>
      <c r="D1659" s="51">
        <v>2.5</v>
      </c>
      <c r="E1659" s="51">
        <v>15</v>
      </c>
      <c r="F1659" s="52">
        <v>6</v>
      </c>
      <c r="G1659" s="51">
        <v>12.5</v>
      </c>
      <c r="H1659" s="53">
        <v>7</v>
      </c>
      <c r="I1659" s="52">
        <v>0</v>
      </c>
      <c r="J1659" s="51">
        <v>105</v>
      </c>
      <c r="K1659" s="52">
        <v>0</v>
      </c>
      <c r="L1659" s="51">
        <v>87.5</v>
      </c>
      <c r="M1659" s="52">
        <v>0</v>
      </c>
      <c r="N1659" s="54">
        <v>4</v>
      </c>
      <c r="O1659" s="54">
        <v>4</v>
      </c>
      <c r="P1659" s="55" t="str">
        <f t="shared" si="25"/>
        <v>44</v>
      </c>
      <c r="Q1659" s="55"/>
      <c r="R1659" s="54" t="s">
        <v>3336</v>
      </c>
    </row>
    <row r="1660" spans="1:18" x14ac:dyDescent="0.25">
      <c r="A1660" s="2" t="s">
        <v>4082</v>
      </c>
      <c r="B1660" s="2" t="s">
        <v>7924</v>
      </c>
      <c r="C1660" s="2" t="s">
        <v>7925</v>
      </c>
      <c r="D1660" s="51">
        <v>2.9166666666666665</v>
      </c>
      <c r="E1660" s="51">
        <v>17.5</v>
      </c>
      <c r="F1660" s="52">
        <v>5.99</v>
      </c>
      <c r="G1660" s="51">
        <v>14.58</v>
      </c>
      <c r="H1660" s="53">
        <v>6</v>
      </c>
      <c r="I1660" s="52">
        <v>0</v>
      </c>
      <c r="J1660" s="51">
        <v>105</v>
      </c>
      <c r="K1660" s="52">
        <v>0</v>
      </c>
      <c r="L1660" s="51">
        <v>87.49</v>
      </c>
      <c r="M1660" s="52">
        <v>0</v>
      </c>
      <c r="N1660" s="54">
        <v>4</v>
      </c>
      <c r="O1660" s="54">
        <v>4</v>
      </c>
      <c r="P1660" s="55" t="str">
        <f t="shared" si="25"/>
        <v>44</v>
      </c>
      <c r="Q1660" s="55"/>
      <c r="R1660" s="54" t="s">
        <v>3336</v>
      </c>
    </row>
    <row r="1661" spans="1:18" x14ac:dyDescent="0.25">
      <c r="A1661" s="2" t="s">
        <v>4082</v>
      </c>
      <c r="B1661" s="2" t="s">
        <v>6613</v>
      </c>
      <c r="C1661" s="2" t="s">
        <v>6614</v>
      </c>
      <c r="D1661" s="51">
        <v>3.47</v>
      </c>
      <c r="E1661" s="51">
        <v>25.25</v>
      </c>
      <c r="F1661" s="52">
        <v>7.27</v>
      </c>
      <c r="G1661" s="51">
        <v>21.78</v>
      </c>
      <c r="H1661" s="53">
        <v>4</v>
      </c>
      <c r="I1661" s="52">
        <v>0</v>
      </c>
      <c r="J1661" s="51">
        <v>101</v>
      </c>
      <c r="K1661" s="52">
        <v>0</v>
      </c>
      <c r="L1661" s="51">
        <v>87.12</v>
      </c>
      <c r="M1661" s="52">
        <v>0</v>
      </c>
      <c r="N1661" s="54">
        <v>4</v>
      </c>
      <c r="O1661" s="54">
        <v>4</v>
      </c>
      <c r="P1661" s="55" t="str">
        <f t="shared" si="25"/>
        <v>44</v>
      </c>
      <c r="Q1661" s="55"/>
      <c r="R1661" s="54" t="s">
        <v>7</v>
      </c>
    </row>
    <row r="1662" spans="1:18" x14ac:dyDescent="0.25">
      <c r="A1662" s="2" t="s">
        <v>4082</v>
      </c>
      <c r="B1662" s="2" t="s">
        <v>7926</v>
      </c>
      <c r="C1662" s="2" t="s">
        <v>4213</v>
      </c>
      <c r="D1662" s="51">
        <v>3.4833333333333329</v>
      </c>
      <c r="E1662" s="51">
        <v>20.9</v>
      </c>
      <c r="F1662" s="52">
        <v>6</v>
      </c>
      <c r="G1662" s="51">
        <v>17.41</v>
      </c>
      <c r="H1662" s="53">
        <v>5</v>
      </c>
      <c r="I1662" s="52">
        <v>0</v>
      </c>
      <c r="J1662" s="51">
        <v>104.5</v>
      </c>
      <c r="K1662" s="52">
        <v>0</v>
      </c>
      <c r="L1662" s="51">
        <v>87.08</v>
      </c>
      <c r="M1662" s="52">
        <v>0</v>
      </c>
      <c r="N1662" s="54">
        <v>4</v>
      </c>
      <c r="O1662" s="54">
        <v>4</v>
      </c>
      <c r="P1662" s="55" t="str">
        <f t="shared" si="25"/>
        <v>44</v>
      </c>
      <c r="Q1662" s="55"/>
      <c r="R1662" s="54" t="s">
        <v>3336</v>
      </c>
    </row>
    <row r="1663" spans="1:18" x14ac:dyDescent="0.25">
      <c r="A1663" s="2" t="s">
        <v>4082</v>
      </c>
      <c r="B1663" s="2" t="s">
        <v>7927</v>
      </c>
      <c r="C1663" s="2" t="s">
        <v>7331</v>
      </c>
      <c r="D1663" s="51">
        <v>3.166666666666667</v>
      </c>
      <c r="E1663" s="51">
        <v>19</v>
      </c>
      <c r="F1663" s="52">
        <v>5.99</v>
      </c>
      <c r="G1663" s="51">
        <v>15.83</v>
      </c>
      <c r="H1663" s="53">
        <v>6</v>
      </c>
      <c r="I1663" s="52">
        <v>0</v>
      </c>
      <c r="J1663" s="51">
        <v>106</v>
      </c>
      <c r="K1663" s="52">
        <v>0</v>
      </c>
      <c r="L1663" s="51">
        <v>86.99</v>
      </c>
      <c r="M1663" s="52">
        <v>0</v>
      </c>
      <c r="N1663" s="54">
        <v>4</v>
      </c>
      <c r="O1663" s="54">
        <v>4</v>
      </c>
      <c r="P1663" s="55" t="str">
        <f t="shared" si="25"/>
        <v>44</v>
      </c>
      <c r="Q1663" s="55"/>
      <c r="R1663" s="54" t="s">
        <v>3336</v>
      </c>
    </row>
    <row r="1664" spans="1:18" x14ac:dyDescent="0.25">
      <c r="A1664" s="2" t="s">
        <v>4082</v>
      </c>
      <c r="B1664" s="2" t="s">
        <v>7928</v>
      </c>
      <c r="C1664" s="2" t="s">
        <v>7929</v>
      </c>
      <c r="D1664" s="51">
        <v>4.333333333333333</v>
      </c>
      <c r="E1664" s="51">
        <v>26</v>
      </c>
      <c r="F1664" s="52">
        <v>6</v>
      </c>
      <c r="G1664" s="51">
        <v>21.66</v>
      </c>
      <c r="H1664" s="53">
        <v>4</v>
      </c>
      <c r="I1664" s="52">
        <v>0</v>
      </c>
      <c r="J1664" s="51">
        <v>104</v>
      </c>
      <c r="K1664" s="52">
        <v>0</v>
      </c>
      <c r="L1664" s="51">
        <v>86.66</v>
      </c>
      <c r="M1664" s="52">
        <v>0</v>
      </c>
      <c r="N1664" s="54">
        <v>4</v>
      </c>
      <c r="O1664" s="54">
        <v>4</v>
      </c>
      <c r="P1664" s="55" t="str">
        <f t="shared" si="25"/>
        <v>44</v>
      </c>
      <c r="Q1664" s="55"/>
      <c r="R1664" s="54" t="s">
        <v>3336</v>
      </c>
    </row>
    <row r="1665" spans="1:18" x14ac:dyDescent="0.25">
      <c r="A1665" s="2" t="s">
        <v>4082</v>
      </c>
      <c r="B1665" s="2" t="s">
        <v>7930</v>
      </c>
      <c r="C1665" s="2" t="s">
        <v>7931</v>
      </c>
      <c r="D1665" s="51">
        <v>2.8888888888888888</v>
      </c>
      <c r="E1665" s="51">
        <v>17.333300000000001</v>
      </c>
      <c r="F1665" s="52">
        <v>5.99</v>
      </c>
      <c r="G1665" s="51">
        <v>14.44</v>
      </c>
      <c r="H1665" s="53">
        <v>6</v>
      </c>
      <c r="I1665" s="52">
        <v>0</v>
      </c>
      <c r="J1665" s="51">
        <v>104</v>
      </c>
      <c r="K1665" s="52">
        <v>0</v>
      </c>
      <c r="L1665" s="51">
        <v>86.66</v>
      </c>
      <c r="M1665" s="52">
        <v>0</v>
      </c>
      <c r="N1665" s="54">
        <v>4</v>
      </c>
      <c r="O1665" s="54">
        <v>4</v>
      </c>
      <c r="P1665" s="55" t="str">
        <f t="shared" si="25"/>
        <v>44</v>
      </c>
      <c r="Q1665" s="55"/>
      <c r="R1665" s="54" t="s">
        <v>3336</v>
      </c>
    </row>
    <row r="1666" spans="1:18" x14ac:dyDescent="0.25">
      <c r="A1666" s="2" t="s">
        <v>4082</v>
      </c>
      <c r="B1666" s="2" t="s">
        <v>7932</v>
      </c>
      <c r="C1666" s="2" t="s">
        <v>7933</v>
      </c>
      <c r="D1666" s="51">
        <v>3.4666666666666663</v>
      </c>
      <c r="E1666" s="51">
        <v>20.8</v>
      </c>
      <c r="F1666" s="52">
        <v>5.99</v>
      </c>
      <c r="G1666" s="51">
        <v>17.329999999999998</v>
      </c>
      <c r="H1666" s="53">
        <v>5</v>
      </c>
      <c r="I1666" s="52">
        <v>0</v>
      </c>
      <c r="J1666" s="51">
        <v>104</v>
      </c>
      <c r="K1666" s="52">
        <v>0</v>
      </c>
      <c r="L1666" s="51">
        <v>86.66</v>
      </c>
      <c r="M1666" s="52">
        <v>0</v>
      </c>
      <c r="N1666" s="54">
        <v>4</v>
      </c>
      <c r="O1666" s="54">
        <v>4</v>
      </c>
      <c r="P1666" s="55" t="str">
        <f t="shared" si="25"/>
        <v>44</v>
      </c>
      <c r="Q1666" s="55"/>
      <c r="R1666" s="54" t="s">
        <v>3336</v>
      </c>
    </row>
    <row r="1667" spans="1:18" x14ac:dyDescent="0.25">
      <c r="A1667" s="2" t="s">
        <v>4082</v>
      </c>
      <c r="B1667" s="2" t="s">
        <v>7934</v>
      </c>
      <c r="C1667" s="2" t="s">
        <v>7935</v>
      </c>
      <c r="D1667" s="51">
        <v>8.6666666666666661</v>
      </c>
      <c r="E1667" s="51">
        <v>52</v>
      </c>
      <c r="F1667" s="52">
        <v>5.99</v>
      </c>
      <c r="G1667" s="51">
        <v>43.33</v>
      </c>
      <c r="H1667" s="53">
        <v>2</v>
      </c>
      <c r="I1667" s="52">
        <v>0</v>
      </c>
      <c r="J1667" s="51">
        <v>104</v>
      </c>
      <c r="K1667" s="52">
        <v>0</v>
      </c>
      <c r="L1667" s="51">
        <v>86.66</v>
      </c>
      <c r="M1667" s="52">
        <v>0</v>
      </c>
      <c r="N1667" s="54">
        <v>4</v>
      </c>
      <c r="O1667" s="54">
        <v>4</v>
      </c>
      <c r="P1667" s="55" t="str">
        <f t="shared" si="25"/>
        <v>44</v>
      </c>
      <c r="Q1667" s="55"/>
      <c r="R1667" s="54" t="s">
        <v>3336</v>
      </c>
    </row>
    <row r="1668" spans="1:18" x14ac:dyDescent="0.25">
      <c r="A1668" s="2" t="s">
        <v>4082</v>
      </c>
      <c r="B1668" s="2" t="s">
        <v>7936</v>
      </c>
      <c r="C1668" s="2" t="s">
        <v>7937</v>
      </c>
      <c r="D1668" s="51">
        <v>2.4642857142857144</v>
      </c>
      <c r="E1668" s="51">
        <v>14.7857</v>
      </c>
      <c r="F1668" s="52">
        <v>5.99</v>
      </c>
      <c r="G1668" s="51">
        <v>12.32</v>
      </c>
      <c r="H1668" s="53">
        <v>7</v>
      </c>
      <c r="I1668" s="52">
        <v>0</v>
      </c>
      <c r="J1668" s="51">
        <v>103.5</v>
      </c>
      <c r="K1668" s="52">
        <v>0</v>
      </c>
      <c r="L1668" s="51">
        <v>86.25</v>
      </c>
      <c r="M1668" s="52">
        <v>0</v>
      </c>
      <c r="N1668" s="54">
        <v>4</v>
      </c>
      <c r="O1668" s="54">
        <v>4</v>
      </c>
      <c r="P1668" s="55" t="str">
        <f t="shared" si="25"/>
        <v>44</v>
      </c>
      <c r="Q1668" s="55"/>
      <c r="R1668" s="54" t="s">
        <v>3336</v>
      </c>
    </row>
    <row r="1669" spans="1:18" x14ac:dyDescent="0.25">
      <c r="A1669" s="2" t="s">
        <v>4082</v>
      </c>
      <c r="B1669" s="2" t="s">
        <v>6615</v>
      </c>
      <c r="C1669" s="2" t="s">
        <v>6616</v>
      </c>
      <c r="D1669" s="51">
        <v>10.08</v>
      </c>
      <c r="E1669" s="51">
        <v>53</v>
      </c>
      <c r="F1669" s="52">
        <v>5.25</v>
      </c>
      <c r="G1669" s="51">
        <v>42.92</v>
      </c>
      <c r="H1669" s="53">
        <v>2</v>
      </c>
      <c r="I1669" s="52">
        <v>0</v>
      </c>
      <c r="J1669" s="51">
        <v>106</v>
      </c>
      <c r="K1669" s="52">
        <v>0</v>
      </c>
      <c r="L1669" s="51">
        <v>85.84</v>
      </c>
      <c r="M1669" s="52">
        <v>0</v>
      </c>
      <c r="N1669" s="54">
        <v>4</v>
      </c>
      <c r="O1669" s="54">
        <v>4</v>
      </c>
      <c r="P1669" s="55" t="str">
        <f t="shared" si="25"/>
        <v>44</v>
      </c>
      <c r="Q1669" s="55"/>
      <c r="R1669" s="54" t="s">
        <v>7</v>
      </c>
    </row>
    <row r="1670" spans="1:18" x14ac:dyDescent="0.25">
      <c r="A1670" s="2" t="s">
        <v>4082</v>
      </c>
      <c r="B1670" s="2" t="s">
        <v>6617</v>
      </c>
      <c r="C1670" s="2" t="s">
        <v>2223</v>
      </c>
      <c r="D1670" s="51">
        <v>1.4800000000000002</v>
      </c>
      <c r="E1670" s="51">
        <v>11.7857</v>
      </c>
      <c r="F1670" s="52">
        <v>7.96</v>
      </c>
      <c r="G1670" s="51">
        <v>10.3</v>
      </c>
      <c r="H1670" s="53">
        <v>8</v>
      </c>
      <c r="I1670" s="52">
        <v>0</v>
      </c>
      <c r="J1670" s="51">
        <v>97.5</v>
      </c>
      <c r="K1670" s="52">
        <v>0</v>
      </c>
      <c r="L1670" s="51">
        <v>85.66</v>
      </c>
      <c r="M1670" s="52">
        <v>0</v>
      </c>
      <c r="N1670" s="54">
        <v>4</v>
      </c>
      <c r="O1670" s="54">
        <v>4</v>
      </c>
      <c r="P1670" s="55" t="str">
        <f t="shared" si="25"/>
        <v>44</v>
      </c>
      <c r="Q1670" s="55"/>
      <c r="R1670" s="54" t="s">
        <v>7</v>
      </c>
    </row>
    <row r="1671" spans="1:18" x14ac:dyDescent="0.25">
      <c r="A1671" s="2" t="s">
        <v>4082</v>
      </c>
      <c r="B1671" s="2" t="s">
        <v>6618</v>
      </c>
      <c r="C1671" s="2" t="s">
        <v>6619</v>
      </c>
      <c r="D1671" s="51">
        <v>2.74</v>
      </c>
      <c r="E1671" s="51">
        <v>24</v>
      </c>
      <c r="F1671" s="52">
        <v>8.75</v>
      </c>
      <c r="G1671" s="51">
        <v>21.26</v>
      </c>
      <c r="H1671" s="53">
        <v>4</v>
      </c>
      <c r="I1671" s="52">
        <v>0</v>
      </c>
      <c r="J1671" s="51">
        <v>96</v>
      </c>
      <c r="K1671" s="52">
        <v>0</v>
      </c>
      <c r="L1671" s="51">
        <v>85.04</v>
      </c>
      <c r="M1671" s="52">
        <v>0</v>
      </c>
      <c r="N1671" s="54">
        <v>4</v>
      </c>
      <c r="O1671" s="54">
        <v>4</v>
      </c>
      <c r="P1671" s="55" t="str">
        <f t="shared" ref="P1671:P1734" si="26">N1671&amp;O1671</f>
        <v>44</v>
      </c>
      <c r="Q1671" s="55"/>
      <c r="R1671" s="54" t="s">
        <v>7</v>
      </c>
    </row>
    <row r="1672" spans="1:18" x14ac:dyDescent="0.25">
      <c r="A1672" s="2" t="s">
        <v>4082</v>
      </c>
      <c r="B1672" s="2" t="s">
        <v>7938</v>
      </c>
      <c r="C1672" s="2" t="s">
        <v>7939</v>
      </c>
      <c r="D1672" s="51">
        <v>2.8333333333333335</v>
      </c>
      <c r="E1672" s="51">
        <v>17</v>
      </c>
      <c r="F1672" s="52">
        <v>6</v>
      </c>
      <c r="G1672" s="51">
        <v>14.16</v>
      </c>
      <c r="H1672" s="53">
        <v>6</v>
      </c>
      <c r="I1672" s="52">
        <v>0</v>
      </c>
      <c r="J1672" s="51">
        <v>102</v>
      </c>
      <c r="K1672" s="52">
        <v>0</v>
      </c>
      <c r="L1672" s="51">
        <v>85</v>
      </c>
      <c r="M1672" s="52">
        <v>0</v>
      </c>
      <c r="N1672" s="54">
        <v>4</v>
      </c>
      <c r="O1672" s="54">
        <v>4</v>
      </c>
      <c r="P1672" s="55" t="str">
        <f t="shared" si="26"/>
        <v>44</v>
      </c>
      <c r="Q1672" s="55"/>
      <c r="R1672" s="54" t="s">
        <v>3336</v>
      </c>
    </row>
    <row r="1673" spans="1:18" x14ac:dyDescent="0.25">
      <c r="A1673" s="2" t="s">
        <v>4082</v>
      </c>
      <c r="B1673" s="2" t="s">
        <v>6620</v>
      </c>
      <c r="C1673" s="2" t="s">
        <v>6621</v>
      </c>
      <c r="D1673" s="51">
        <v>5.75</v>
      </c>
      <c r="E1673" s="51">
        <v>34</v>
      </c>
      <c r="F1673" s="52">
        <v>5.91</v>
      </c>
      <c r="G1673" s="51">
        <v>28.25</v>
      </c>
      <c r="H1673" s="53">
        <v>3</v>
      </c>
      <c r="I1673" s="52">
        <v>0</v>
      </c>
      <c r="J1673" s="51">
        <v>102</v>
      </c>
      <c r="K1673" s="52">
        <v>0</v>
      </c>
      <c r="L1673" s="51">
        <v>84.75</v>
      </c>
      <c r="M1673" s="52">
        <v>0</v>
      </c>
      <c r="N1673" s="54">
        <v>4</v>
      </c>
      <c r="O1673" s="54">
        <v>4</v>
      </c>
      <c r="P1673" s="55" t="str">
        <f t="shared" si="26"/>
        <v>44</v>
      </c>
      <c r="Q1673" s="55"/>
      <c r="R1673" s="54" t="s">
        <v>7</v>
      </c>
    </row>
    <row r="1674" spans="1:18" x14ac:dyDescent="0.25">
      <c r="A1674" s="2" t="s">
        <v>4082</v>
      </c>
      <c r="B1674" s="2" t="s">
        <v>7940</v>
      </c>
      <c r="C1674" s="2" t="s">
        <v>7941</v>
      </c>
      <c r="D1674" s="51">
        <v>4.2249999999999996</v>
      </c>
      <c r="E1674" s="51">
        <v>25.35</v>
      </c>
      <c r="F1674" s="52">
        <v>6</v>
      </c>
      <c r="G1674" s="51">
        <v>21.12</v>
      </c>
      <c r="H1674" s="53">
        <v>4</v>
      </c>
      <c r="I1674" s="52">
        <v>0</v>
      </c>
      <c r="J1674" s="51">
        <v>101.4</v>
      </c>
      <c r="K1674" s="52">
        <v>0</v>
      </c>
      <c r="L1674" s="51">
        <v>84.5</v>
      </c>
      <c r="M1674" s="52">
        <v>0</v>
      </c>
      <c r="N1674" s="54">
        <v>4</v>
      </c>
      <c r="O1674" s="54">
        <v>4</v>
      </c>
      <c r="P1674" s="55" t="str">
        <f t="shared" si="26"/>
        <v>44</v>
      </c>
      <c r="Q1674" s="55"/>
      <c r="R1674" s="54" t="s">
        <v>3336</v>
      </c>
    </row>
    <row r="1675" spans="1:18" x14ac:dyDescent="0.25">
      <c r="A1675" s="2" t="s">
        <v>4082</v>
      </c>
      <c r="B1675" s="2" t="s">
        <v>7942</v>
      </c>
      <c r="C1675" s="2" t="s">
        <v>7481</v>
      </c>
      <c r="D1675" s="51">
        <v>4.2249999999999996</v>
      </c>
      <c r="E1675" s="51">
        <v>25.35</v>
      </c>
      <c r="F1675" s="52">
        <v>6</v>
      </c>
      <c r="G1675" s="51">
        <v>21.12</v>
      </c>
      <c r="H1675" s="53">
        <v>4</v>
      </c>
      <c r="I1675" s="52">
        <v>0</v>
      </c>
      <c r="J1675" s="51">
        <v>101.4</v>
      </c>
      <c r="K1675" s="52">
        <v>0</v>
      </c>
      <c r="L1675" s="51">
        <v>84.5</v>
      </c>
      <c r="M1675" s="52">
        <v>0</v>
      </c>
      <c r="N1675" s="54">
        <v>4</v>
      </c>
      <c r="O1675" s="54">
        <v>4</v>
      </c>
      <c r="P1675" s="55" t="str">
        <f t="shared" si="26"/>
        <v>44</v>
      </c>
      <c r="Q1675" s="55"/>
      <c r="R1675" s="54" t="s">
        <v>3336</v>
      </c>
    </row>
    <row r="1676" spans="1:18" x14ac:dyDescent="0.25">
      <c r="A1676" s="2" t="s">
        <v>4082</v>
      </c>
      <c r="B1676" s="2" t="s">
        <v>6622</v>
      </c>
      <c r="C1676" s="2" t="s">
        <v>6623</v>
      </c>
      <c r="D1676" s="51">
        <v>3.15</v>
      </c>
      <c r="E1676" s="51">
        <v>15.8</v>
      </c>
      <c r="F1676" s="52">
        <v>5.01</v>
      </c>
      <c r="G1676" s="51">
        <v>12.65</v>
      </c>
      <c r="H1676" s="53">
        <v>6</v>
      </c>
      <c r="I1676" s="52">
        <v>0</v>
      </c>
      <c r="J1676" s="51">
        <v>103</v>
      </c>
      <c r="K1676" s="52">
        <v>0</v>
      </c>
      <c r="L1676" s="51">
        <v>84.1</v>
      </c>
      <c r="M1676" s="52">
        <v>0</v>
      </c>
      <c r="N1676" s="54">
        <v>4</v>
      </c>
      <c r="O1676" s="54">
        <v>4</v>
      </c>
      <c r="P1676" s="55" t="str">
        <f t="shared" si="26"/>
        <v>44</v>
      </c>
      <c r="Q1676" s="55"/>
      <c r="R1676" s="54" t="s">
        <v>7</v>
      </c>
    </row>
    <row r="1677" spans="1:18" x14ac:dyDescent="0.25">
      <c r="A1677" s="2" t="s">
        <v>4082</v>
      </c>
      <c r="B1677" s="2" t="s">
        <v>6624</v>
      </c>
      <c r="C1677" s="2" t="s">
        <v>6625</v>
      </c>
      <c r="D1677" s="51">
        <v>1.7600000000000002</v>
      </c>
      <c r="E1677" s="51">
        <v>13.109</v>
      </c>
      <c r="F1677" s="52">
        <v>7.44</v>
      </c>
      <c r="G1677" s="51">
        <v>11.34</v>
      </c>
      <c r="H1677" s="53">
        <v>7</v>
      </c>
      <c r="I1677" s="52">
        <v>0</v>
      </c>
      <c r="J1677" s="51">
        <v>96.1</v>
      </c>
      <c r="K1677" s="52">
        <v>0</v>
      </c>
      <c r="L1677" s="51">
        <v>83.78</v>
      </c>
      <c r="M1677" s="52">
        <v>0</v>
      </c>
      <c r="N1677" s="54">
        <v>4</v>
      </c>
      <c r="O1677" s="54">
        <v>4</v>
      </c>
      <c r="P1677" s="55" t="str">
        <f t="shared" si="26"/>
        <v>44</v>
      </c>
      <c r="Q1677" s="55"/>
      <c r="R1677" s="54" t="s">
        <v>7</v>
      </c>
    </row>
    <row r="1678" spans="1:18" x14ac:dyDescent="0.25">
      <c r="A1678" s="2" t="s">
        <v>4082</v>
      </c>
      <c r="B1678" s="2" t="s">
        <v>7947</v>
      </c>
      <c r="C1678" s="2" t="s">
        <v>7948</v>
      </c>
      <c r="D1678" s="51">
        <v>2.791666666666667</v>
      </c>
      <c r="E1678" s="51">
        <v>16.75</v>
      </c>
      <c r="F1678" s="52">
        <v>5.99</v>
      </c>
      <c r="G1678" s="51">
        <v>13.95</v>
      </c>
      <c r="H1678" s="53">
        <v>6</v>
      </c>
      <c r="I1678" s="52">
        <v>0</v>
      </c>
      <c r="J1678" s="51">
        <v>100.5</v>
      </c>
      <c r="K1678" s="52">
        <v>0</v>
      </c>
      <c r="L1678" s="51">
        <v>83.74</v>
      </c>
      <c r="M1678" s="52">
        <v>0</v>
      </c>
      <c r="N1678" s="54">
        <v>4</v>
      </c>
      <c r="O1678" s="54">
        <v>4</v>
      </c>
      <c r="P1678" s="55" t="str">
        <f t="shared" si="26"/>
        <v>44</v>
      </c>
      <c r="Q1678" s="55"/>
      <c r="R1678" s="54" t="s">
        <v>3336</v>
      </c>
    </row>
    <row r="1679" spans="1:18" x14ac:dyDescent="0.25">
      <c r="A1679" s="2" t="s">
        <v>4082</v>
      </c>
      <c r="B1679" s="2" t="s">
        <v>6626</v>
      </c>
      <c r="C1679" s="2" t="s">
        <v>6627</v>
      </c>
      <c r="D1679" s="51">
        <v>3.32</v>
      </c>
      <c r="E1679" s="51">
        <v>17.25</v>
      </c>
      <c r="F1679" s="52">
        <v>5.19</v>
      </c>
      <c r="G1679" s="51">
        <v>13.93</v>
      </c>
      <c r="H1679" s="53">
        <v>6</v>
      </c>
      <c r="I1679" s="52">
        <v>0</v>
      </c>
      <c r="J1679" s="51">
        <v>103.5</v>
      </c>
      <c r="K1679" s="52">
        <v>0</v>
      </c>
      <c r="L1679" s="51">
        <v>83.58</v>
      </c>
      <c r="M1679" s="52">
        <v>0</v>
      </c>
      <c r="N1679" s="54">
        <v>4</v>
      </c>
      <c r="O1679" s="54">
        <v>4</v>
      </c>
      <c r="P1679" s="55" t="str">
        <f t="shared" si="26"/>
        <v>44</v>
      </c>
      <c r="Q1679" s="55"/>
      <c r="R1679" s="54" t="s">
        <v>7</v>
      </c>
    </row>
    <row r="1680" spans="1:18" x14ac:dyDescent="0.25">
      <c r="A1680" s="2" t="s">
        <v>4082</v>
      </c>
      <c r="B1680" s="2" t="s">
        <v>7949</v>
      </c>
      <c r="C1680" s="2" t="s">
        <v>7950</v>
      </c>
      <c r="D1680" s="51">
        <v>2.7861111111111114</v>
      </c>
      <c r="E1680" s="51">
        <v>16.7166</v>
      </c>
      <c r="F1680" s="52">
        <v>5.99</v>
      </c>
      <c r="G1680" s="51">
        <v>13.93</v>
      </c>
      <c r="H1680" s="53">
        <v>6</v>
      </c>
      <c r="I1680" s="52">
        <v>0</v>
      </c>
      <c r="J1680" s="51">
        <v>100.3</v>
      </c>
      <c r="K1680" s="52">
        <v>0</v>
      </c>
      <c r="L1680" s="51">
        <v>83.58</v>
      </c>
      <c r="M1680" s="52">
        <v>0</v>
      </c>
      <c r="N1680" s="54">
        <v>4</v>
      </c>
      <c r="O1680" s="54">
        <v>4</v>
      </c>
      <c r="P1680" s="55" t="str">
        <f t="shared" si="26"/>
        <v>44</v>
      </c>
      <c r="Q1680" s="55"/>
      <c r="R1680" s="54" t="s">
        <v>3336</v>
      </c>
    </row>
    <row r="1681" spans="1:18" x14ac:dyDescent="0.25">
      <c r="A1681" s="2" t="s">
        <v>4082</v>
      </c>
      <c r="B1681" s="2" t="s">
        <v>6628</v>
      </c>
      <c r="C1681" s="2" t="s">
        <v>6629</v>
      </c>
      <c r="D1681" s="51">
        <v>5.36</v>
      </c>
      <c r="E1681" s="51">
        <v>26.25</v>
      </c>
      <c r="F1681" s="52">
        <v>4.8899999999999997</v>
      </c>
      <c r="G1681" s="51">
        <v>20.89</v>
      </c>
      <c r="H1681" s="53">
        <v>4</v>
      </c>
      <c r="I1681" s="52">
        <v>0</v>
      </c>
      <c r="J1681" s="51">
        <v>105</v>
      </c>
      <c r="K1681" s="52">
        <v>0</v>
      </c>
      <c r="L1681" s="51">
        <v>83.56</v>
      </c>
      <c r="M1681" s="52">
        <v>0</v>
      </c>
      <c r="N1681" s="54">
        <v>4</v>
      </c>
      <c r="O1681" s="54">
        <v>4</v>
      </c>
      <c r="P1681" s="55" t="str">
        <f t="shared" si="26"/>
        <v>44</v>
      </c>
      <c r="Q1681" s="55"/>
      <c r="R1681" s="54" t="s">
        <v>7</v>
      </c>
    </row>
    <row r="1682" spans="1:18" x14ac:dyDescent="0.25">
      <c r="A1682" s="2" t="s">
        <v>4082</v>
      </c>
      <c r="B1682" s="2" t="s">
        <v>7951</v>
      </c>
      <c r="C1682" s="2" t="s">
        <v>5041</v>
      </c>
      <c r="D1682" s="51">
        <v>3.3333333333333335</v>
      </c>
      <c r="E1682" s="51">
        <v>20</v>
      </c>
      <c r="F1682" s="52">
        <v>6</v>
      </c>
      <c r="G1682" s="51">
        <v>16.66</v>
      </c>
      <c r="H1682" s="53">
        <v>5</v>
      </c>
      <c r="I1682" s="52">
        <v>0</v>
      </c>
      <c r="J1682" s="51">
        <v>100</v>
      </c>
      <c r="K1682" s="52">
        <v>0</v>
      </c>
      <c r="L1682" s="51">
        <v>83.33</v>
      </c>
      <c r="M1682" s="52">
        <v>0</v>
      </c>
      <c r="N1682" s="54">
        <v>4</v>
      </c>
      <c r="O1682" s="54">
        <v>4</v>
      </c>
      <c r="P1682" s="55" t="str">
        <f t="shared" si="26"/>
        <v>44</v>
      </c>
      <c r="Q1682" s="55"/>
      <c r="R1682" s="54" t="s">
        <v>3336</v>
      </c>
    </row>
    <row r="1683" spans="1:18" x14ac:dyDescent="0.25">
      <c r="A1683" s="2" t="s">
        <v>4082</v>
      </c>
      <c r="B1683" s="2" t="s">
        <v>7952</v>
      </c>
      <c r="C1683" s="2" t="s">
        <v>7953</v>
      </c>
      <c r="D1683" s="51">
        <v>4.166666666666667</v>
      </c>
      <c r="E1683" s="51">
        <v>25</v>
      </c>
      <c r="F1683" s="52">
        <v>5.99</v>
      </c>
      <c r="G1683" s="51">
        <v>20.83</v>
      </c>
      <c r="H1683" s="53">
        <v>4</v>
      </c>
      <c r="I1683" s="52">
        <v>0</v>
      </c>
      <c r="J1683" s="51">
        <v>100</v>
      </c>
      <c r="K1683" s="52">
        <v>0</v>
      </c>
      <c r="L1683" s="51">
        <v>83.33</v>
      </c>
      <c r="M1683" s="52">
        <v>0</v>
      </c>
      <c r="N1683" s="54">
        <v>4</v>
      </c>
      <c r="O1683" s="54">
        <v>4</v>
      </c>
      <c r="P1683" s="55" t="str">
        <f t="shared" si="26"/>
        <v>44</v>
      </c>
      <c r="Q1683" s="55"/>
      <c r="R1683" s="54" t="s">
        <v>3336</v>
      </c>
    </row>
    <row r="1684" spans="1:18" x14ac:dyDescent="0.25">
      <c r="A1684" s="2" t="s">
        <v>4082</v>
      </c>
      <c r="B1684" s="2" t="s">
        <v>7954</v>
      </c>
      <c r="C1684" s="2" t="s">
        <v>4304</v>
      </c>
      <c r="D1684" s="51">
        <v>8.3333333333333339</v>
      </c>
      <c r="E1684" s="51">
        <v>50</v>
      </c>
      <c r="F1684" s="52">
        <v>6</v>
      </c>
      <c r="G1684" s="51">
        <v>41.66</v>
      </c>
      <c r="H1684" s="53">
        <v>2</v>
      </c>
      <c r="I1684" s="52">
        <v>0</v>
      </c>
      <c r="J1684" s="51">
        <v>100</v>
      </c>
      <c r="K1684" s="52">
        <v>0</v>
      </c>
      <c r="L1684" s="51">
        <v>83.33</v>
      </c>
      <c r="M1684" s="52">
        <v>0</v>
      </c>
      <c r="N1684" s="54">
        <v>4</v>
      </c>
      <c r="O1684" s="54">
        <v>4</v>
      </c>
      <c r="P1684" s="55" t="str">
        <f t="shared" si="26"/>
        <v>44</v>
      </c>
      <c r="Q1684" s="55"/>
      <c r="R1684" s="54" t="s">
        <v>3336</v>
      </c>
    </row>
    <row r="1685" spans="1:18" x14ac:dyDescent="0.25">
      <c r="A1685" s="2" t="s">
        <v>4082</v>
      </c>
      <c r="B1685" s="2" t="s">
        <v>7955</v>
      </c>
      <c r="C1685" s="2" t="s">
        <v>5233</v>
      </c>
      <c r="D1685" s="51">
        <v>3.3333333333333335</v>
      </c>
      <c r="E1685" s="51">
        <v>20</v>
      </c>
      <c r="F1685" s="52">
        <v>6</v>
      </c>
      <c r="G1685" s="51">
        <v>16.66</v>
      </c>
      <c r="H1685" s="53">
        <v>5</v>
      </c>
      <c r="I1685" s="52">
        <v>0</v>
      </c>
      <c r="J1685" s="51">
        <v>100</v>
      </c>
      <c r="K1685" s="52">
        <v>0</v>
      </c>
      <c r="L1685" s="51">
        <v>83.33</v>
      </c>
      <c r="M1685" s="52">
        <v>0</v>
      </c>
      <c r="N1685" s="54">
        <v>4</v>
      </c>
      <c r="O1685" s="54">
        <v>4</v>
      </c>
      <c r="P1685" s="55" t="str">
        <f t="shared" si="26"/>
        <v>44</v>
      </c>
      <c r="Q1685" s="55"/>
      <c r="R1685" s="54" t="s">
        <v>3336</v>
      </c>
    </row>
    <row r="1686" spans="1:18" x14ac:dyDescent="0.25">
      <c r="A1686" s="2" t="s">
        <v>4082</v>
      </c>
      <c r="B1686" s="2" t="s">
        <v>7956</v>
      </c>
      <c r="C1686" s="2" t="s">
        <v>7957</v>
      </c>
      <c r="D1686" s="51">
        <v>4.166666666666667</v>
      </c>
      <c r="E1686" s="51">
        <v>25</v>
      </c>
      <c r="F1686" s="52">
        <v>5.99</v>
      </c>
      <c r="G1686" s="51">
        <v>20.83</v>
      </c>
      <c r="H1686" s="53">
        <v>4</v>
      </c>
      <c r="I1686" s="52">
        <v>0</v>
      </c>
      <c r="J1686" s="51">
        <v>100</v>
      </c>
      <c r="K1686" s="52">
        <v>0</v>
      </c>
      <c r="L1686" s="51">
        <v>83.33</v>
      </c>
      <c r="M1686" s="52">
        <v>0</v>
      </c>
      <c r="N1686" s="54">
        <v>4</v>
      </c>
      <c r="O1686" s="54">
        <v>4</v>
      </c>
      <c r="P1686" s="55" t="str">
        <f t="shared" si="26"/>
        <v>44</v>
      </c>
      <c r="Q1686" s="55"/>
      <c r="R1686" s="54" t="s">
        <v>3336</v>
      </c>
    </row>
    <row r="1687" spans="1:18" x14ac:dyDescent="0.25">
      <c r="A1687" s="2" t="s">
        <v>4082</v>
      </c>
      <c r="B1687" s="2" t="s">
        <v>6630</v>
      </c>
      <c r="C1687" s="2" t="s">
        <v>6631</v>
      </c>
      <c r="D1687" s="51">
        <v>2.93</v>
      </c>
      <c r="E1687" s="51">
        <v>23.725000000000001</v>
      </c>
      <c r="F1687" s="52">
        <v>8.09</v>
      </c>
      <c r="G1687" s="51">
        <v>20.79</v>
      </c>
      <c r="H1687" s="53">
        <v>4</v>
      </c>
      <c r="I1687" s="52">
        <v>0</v>
      </c>
      <c r="J1687" s="51">
        <v>94.9</v>
      </c>
      <c r="K1687" s="52">
        <v>0</v>
      </c>
      <c r="L1687" s="51">
        <v>83.18</v>
      </c>
      <c r="M1687" s="52">
        <v>0</v>
      </c>
      <c r="N1687" s="54">
        <v>4</v>
      </c>
      <c r="O1687" s="54">
        <v>4</v>
      </c>
      <c r="P1687" s="55" t="str">
        <f t="shared" si="26"/>
        <v>44</v>
      </c>
      <c r="Q1687" s="55"/>
      <c r="R1687" s="54" t="s">
        <v>7</v>
      </c>
    </row>
    <row r="1688" spans="1:18" x14ac:dyDescent="0.25">
      <c r="A1688" s="2" t="s">
        <v>4082</v>
      </c>
      <c r="B1688" s="2" t="s">
        <v>6632</v>
      </c>
      <c r="C1688" s="2" t="s">
        <v>6633</v>
      </c>
      <c r="D1688" s="51">
        <v>7.54</v>
      </c>
      <c r="E1688" s="51">
        <v>37.75</v>
      </c>
      <c r="F1688" s="52">
        <v>5</v>
      </c>
      <c r="G1688" s="51">
        <v>30.21</v>
      </c>
      <c r="H1688" s="53">
        <v>3</v>
      </c>
      <c r="I1688" s="52">
        <v>0</v>
      </c>
      <c r="J1688" s="51">
        <v>105.75</v>
      </c>
      <c r="K1688" s="52">
        <v>0</v>
      </c>
      <c r="L1688" s="51">
        <v>83.13</v>
      </c>
      <c r="M1688" s="52">
        <v>0</v>
      </c>
      <c r="N1688" s="54">
        <v>4</v>
      </c>
      <c r="O1688" s="54">
        <v>4</v>
      </c>
      <c r="P1688" s="55" t="str">
        <f t="shared" si="26"/>
        <v>44</v>
      </c>
      <c r="Q1688" s="55"/>
      <c r="R1688" s="54" t="s">
        <v>7</v>
      </c>
    </row>
    <row r="1689" spans="1:18" x14ac:dyDescent="0.25">
      <c r="A1689" s="2" t="s">
        <v>4082</v>
      </c>
      <c r="B1689" s="2" t="s">
        <v>6634</v>
      </c>
      <c r="C1689" s="2" t="s">
        <v>6635</v>
      </c>
      <c r="D1689" s="51">
        <v>3.4200000000000004</v>
      </c>
      <c r="E1689" s="51">
        <v>20</v>
      </c>
      <c r="F1689" s="52">
        <v>5.84</v>
      </c>
      <c r="G1689" s="51">
        <v>16.579999999999998</v>
      </c>
      <c r="H1689" s="53">
        <v>5</v>
      </c>
      <c r="I1689" s="52">
        <v>0</v>
      </c>
      <c r="J1689" s="51">
        <v>100</v>
      </c>
      <c r="K1689" s="52">
        <v>0</v>
      </c>
      <c r="L1689" s="51">
        <v>82.9</v>
      </c>
      <c r="M1689" s="52">
        <v>0</v>
      </c>
      <c r="N1689" s="54">
        <v>4</v>
      </c>
      <c r="O1689" s="54">
        <v>4</v>
      </c>
      <c r="P1689" s="55" t="str">
        <f t="shared" si="26"/>
        <v>44</v>
      </c>
      <c r="Q1689" s="55"/>
      <c r="R1689" s="54" t="s">
        <v>7</v>
      </c>
    </row>
    <row r="1690" spans="1:18" x14ac:dyDescent="0.25">
      <c r="A1690" s="2" t="s">
        <v>4082</v>
      </c>
      <c r="B1690" s="2" t="s">
        <v>6636</v>
      </c>
      <c r="C1690" s="2" t="s">
        <v>6637</v>
      </c>
      <c r="D1690" s="51">
        <v>1.8799999999999997</v>
      </c>
      <c r="E1690" s="51">
        <v>13.5</v>
      </c>
      <c r="F1690" s="52">
        <v>7.18</v>
      </c>
      <c r="G1690" s="51">
        <v>11.62</v>
      </c>
      <c r="H1690" s="53">
        <v>7</v>
      </c>
      <c r="I1690" s="52">
        <v>0</v>
      </c>
      <c r="J1690" s="51">
        <v>96</v>
      </c>
      <c r="K1690" s="52">
        <v>0</v>
      </c>
      <c r="L1690" s="51">
        <v>82.84</v>
      </c>
      <c r="M1690" s="52">
        <v>0</v>
      </c>
      <c r="N1690" s="54">
        <v>4</v>
      </c>
      <c r="O1690" s="54">
        <v>4</v>
      </c>
      <c r="P1690" s="55" t="str">
        <f t="shared" si="26"/>
        <v>44</v>
      </c>
      <c r="Q1690" s="55"/>
      <c r="R1690" s="54" t="s">
        <v>7</v>
      </c>
    </row>
    <row r="1691" spans="1:18" x14ac:dyDescent="0.25">
      <c r="A1691" s="2" t="s">
        <v>4082</v>
      </c>
      <c r="B1691" s="2" t="s">
        <v>7958</v>
      </c>
      <c r="C1691" s="2" t="s">
        <v>7959</v>
      </c>
      <c r="D1691" s="51">
        <v>5.5</v>
      </c>
      <c r="E1691" s="51">
        <v>33</v>
      </c>
      <c r="F1691" s="52">
        <v>6</v>
      </c>
      <c r="G1691" s="51">
        <v>27.5</v>
      </c>
      <c r="H1691" s="53">
        <v>3</v>
      </c>
      <c r="I1691" s="52">
        <v>0</v>
      </c>
      <c r="J1691" s="51">
        <v>99</v>
      </c>
      <c r="K1691" s="52">
        <v>0</v>
      </c>
      <c r="L1691" s="51">
        <v>82.5</v>
      </c>
      <c r="M1691" s="52">
        <v>0</v>
      </c>
      <c r="N1691" s="54">
        <v>4</v>
      </c>
      <c r="O1691" s="54">
        <v>4</v>
      </c>
      <c r="P1691" s="55" t="str">
        <f t="shared" si="26"/>
        <v>44</v>
      </c>
      <c r="Q1691" s="55"/>
      <c r="R1691" s="54" t="s">
        <v>3336</v>
      </c>
    </row>
    <row r="1692" spans="1:18" x14ac:dyDescent="0.25">
      <c r="A1692" s="2" t="s">
        <v>4082</v>
      </c>
      <c r="B1692" s="2" t="s">
        <v>7960</v>
      </c>
      <c r="C1692" s="2" t="s">
        <v>7961</v>
      </c>
      <c r="D1692" s="51">
        <v>8.25</v>
      </c>
      <c r="E1692" s="51">
        <v>49.5</v>
      </c>
      <c r="F1692" s="52">
        <v>6</v>
      </c>
      <c r="G1692" s="51">
        <v>41.25</v>
      </c>
      <c r="H1692" s="53">
        <v>2</v>
      </c>
      <c r="I1692" s="52">
        <v>0</v>
      </c>
      <c r="J1692" s="51">
        <v>99</v>
      </c>
      <c r="K1692" s="52">
        <v>0</v>
      </c>
      <c r="L1692" s="51">
        <v>82.5</v>
      </c>
      <c r="M1692" s="52">
        <v>0</v>
      </c>
      <c r="N1692" s="54">
        <v>4</v>
      </c>
      <c r="O1692" s="54">
        <v>4</v>
      </c>
      <c r="P1692" s="55" t="str">
        <f t="shared" si="26"/>
        <v>44</v>
      </c>
      <c r="Q1692" s="55"/>
      <c r="R1692" s="54" t="s">
        <v>3336</v>
      </c>
    </row>
    <row r="1693" spans="1:18" x14ac:dyDescent="0.25">
      <c r="A1693" s="2" t="s">
        <v>4082</v>
      </c>
      <c r="B1693" s="2" t="s">
        <v>7962</v>
      </c>
      <c r="C1693" s="2" t="s">
        <v>7963</v>
      </c>
      <c r="D1693" s="51">
        <v>5.5</v>
      </c>
      <c r="E1693" s="51">
        <v>33</v>
      </c>
      <c r="F1693" s="52">
        <v>6</v>
      </c>
      <c r="G1693" s="51">
        <v>27.5</v>
      </c>
      <c r="H1693" s="53">
        <v>3</v>
      </c>
      <c r="I1693" s="52">
        <v>0</v>
      </c>
      <c r="J1693" s="51">
        <v>99</v>
      </c>
      <c r="K1693" s="52">
        <v>0</v>
      </c>
      <c r="L1693" s="51">
        <v>82.5</v>
      </c>
      <c r="M1693" s="52">
        <v>0</v>
      </c>
      <c r="N1693" s="54">
        <v>4</v>
      </c>
      <c r="O1693" s="54">
        <v>4</v>
      </c>
      <c r="P1693" s="55" t="str">
        <f t="shared" si="26"/>
        <v>44</v>
      </c>
      <c r="Q1693" s="55"/>
      <c r="R1693" s="54" t="s">
        <v>3336</v>
      </c>
    </row>
    <row r="1694" spans="1:18" x14ac:dyDescent="0.25">
      <c r="A1694" s="2" t="s">
        <v>4082</v>
      </c>
      <c r="B1694" s="2" t="s">
        <v>6638</v>
      </c>
      <c r="C1694" s="2" t="s">
        <v>6639</v>
      </c>
      <c r="D1694" s="51">
        <v>2.2100000000000004</v>
      </c>
      <c r="E1694" s="51">
        <v>15.941599999999999</v>
      </c>
      <c r="F1694" s="52">
        <v>7.21</v>
      </c>
      <c r="G1694" s="51">
        <v>13.73</v>
      </c>
      <c r="H1694" s="53">
        <v>6</v>
      </c>
      <c r="I1694" s="52">
        <v>0</v>
      </c>
      <c r="J1694" s="51">
        <v>95.65</v>
      </c>
      <c r="K1694" s="52">
        <v>0</v>
      </c>
      <c r="L1694" s="51">
        <v>82.39</v>
      </c>
      <c r="M1694" s="52">
        <v>0</v>
      </c>
      <c r="N1694" s="54">
        <v>4</v>
      </c>
      <c r="O1694" s="54">
        <v>4</v>
      </c>
      <c r="P1694" s="55" t="str">
        <f t="shared" si="26"/>
        <v>44</v>
      </c>
      <c r="Q1694" s="55"/>
      <c r="R1694" s="54" t="s">
        <v>7</v>
      </c>
    </row>
    <row r="1695" spans="1:18" x14ac:dyDescent="0.25">
      <c r="A1695" s="2" t="s">
        <v>4082</v>
      </c>
      <c r="B1695" s="2" t="s">
        <v>6640</v>
      </c>
      <c r="C1695" s="2" t="s">
        <v>6641</v>
      </c>
      <c r="D1695" s="51">
        <v>4.1900000000000004</v>
      </c>
      <c r="E1695" s="51">
        <v>20.64</v>
      </c>
      <c r="F1695" s="52">
        <v>4.92</v>
      </c>
      <c r="G1695" s="51">
        <v>16.45</v>
      </c>
      <c r="H1695" s="53">
        <v>5</v>
      </c>
      <c r="I1695" s="52">
        <v>0</v>
      </c>
      <c r="J1695" s="51">
        <v>103.2</v>
      </c>
      <c r="K1695" s="52">
        <v>0</v>
      </c>
      <c r="L1695" s="51">
        <v>82.25</v>
      </c>
      <c r="M1695" s="52">
        <v>0</v>
      </c>
      <c r="N1695" s="54">
        <v>4</v>
      </c>
      <c r="O1695" s="54">
        <v>4</v>
      </c>
      <c r="P1695" s="55" t="str">
        <f t="shared" si="26"/>
        <v>44</v>
      </c>
      <c r="Q1695" s="55"/>
      <c r="R1695" s="54" t="s">
        <v>7</v>
      </c>
    </row>
    <row r="1696" spans="1:18" x14ac:dyDescent="0.25">
      <c r="A1696" s="2" t="s">
        <v>4082</v>
      </c>
      <c r="B1696" s="2" t="s">
        <v>6642</v>
      </c>
      <c r="C1696" s="2" t="s">
        <v>6643</v>
      </c>
      <c r="D1696" s="51">
        <v>4.04</v>
      </c>
      <c r="E1696" s="51">
        <v>24.5625</v>
      </c>
      <c r="F1696" s="52">
        <v>6.07</v>
      </c>
      <c r="G1696" s="51">
        <v>20.52</v>
      </c>
      <c r="H1696" s="53">
        <v>4</v>
      </c>
      <c r="I1696" s="52">
        <v>0</v>
      </c>
      <c r="J1696" s="51">
        <v>98.25</v>
      </c>
      <c r="K1696" s="52">
        <v>0</v>
      </c>
      <c r="L1696" s="51">
        <v>82.09</v>
      </c>
      <c r="M1696" s="52">
        <v>0</v>
      </c>
      <c r="N1696" s="54">
        <v>4</v>
      </c>
      <c r="O1696" s="54">
        <v>4</v>
      </c>
      <c r="P1696" s="55" t="str">
        <f t="shared" si="26"/>
        <v>44</v>
      </c>
      <c r="Q1696" s="55"/>
      <c r="R1696" s="54" t="s">
        <v>7</v>
      </c>
    </row>
    <row r="1697" spans="1:18" x14ac:dyDescent="0.25">
      <c r="A1697" s="2" t="s">
        <v>4082</v>
      </c>
      <c r="B1697" s="2" t="s">
        <v>7964</v>
      </c>
      <c r="C1697" s="2" t="s">
        <v>7965</v>
      </c>
      <c r="D1697" s="51">
        <v>5.458333333333333</v>
      </c>
      <c r="E1697" s="51">
        <v>32.75</v>
      </c>
      <c r="F1697" s="52">
        <v>6</v>
      </c>
      <c r="G1697" s="51">
        <v>27.29</v>
      </c>
      <c r="H1697" s="53">
        <v>3</v>
      </c>
      <c r="I1697" s="52">
        <v>0</v>
      </c>
      <c r="J1697" s="51">
        <v>98.25</v>
      </c>
      <c r="K1697" s="52">
        <v>0</v>
      </c>
      <c r="L1697" s="51">
        <v>81.87</v>
      </c>
      <c r="M1697" s="52">
        <v>0</v>
      </c>
      <c r="N1697" s="54">
        <v>4</v>
      </c>
      <c r="O1697" s="54">
        <v>4</v>
      </c>
      <c r="P1697" s="55" t="str">
        <f t="shared" si="26"/>
        <v>44</v>
      </c>
      <c r="Q1697" s="55"/>
      <c r="R1697" s="54" t="s">
        <v>3336</v>
      </c>
    </row>
    <row r="1698" spans="1:18" x14ac:dyDescent="0.25">
      <c r="A1698" s="2" t="s">
        <v>4082</v>
      </c>
      <c r="B1698" s="2" t="s">
        <v>7966</v>
      </c>
      <c r="C1698" s="2" t="s">
        <v>7967</v>
      </c>
      <c r="D1698" s="51">
        <v>5.4444444444444455</v>
      </c>
      <c r="E1698" s="51">
        <v>32.666600000000003</v>
      </c>
      <c r="F1698" s="52">
        <v>5.99</v>
      </c>
      <c r="G1698" s="51">
        <v>27.22</v>
      </c>
      <c r="H1698" s="53">
        <v>3</v>
      </c>
      <c r="I1698" s="52">
        <v>0</v>
      </c>
      <c r="J1698" s="51">
        <v>98</v>
      </c>
      <c r="K1698" s="52">
        <v>0</v>
      </c>
      <c r="L1698" s="51">
        <v>81.66</v>
      </c>
      <c r="M1698" s="52">
        <v>0</v>
      </c>
      <c r="N1698" s="54">
        <v>4</v>
      </c>
      <c r="O1698" s="54">
        <v>4</v>
      </c>
      <c r="P1698" s="55" t="str">
        <f t="shared" si="26"/>
        <v>44</v>
      </c>
      <c r="Q1698" s="55"/>
      <c r="R1698" s="54" t="s">
        <v>3336</v>
      </c>
    </row>
    <row r="1699" spans="1:18" x14ac:dyDescent="0.25">
      <c r="A1699" s="2" t="s">
        <v>4082</v>
      </c>
      <c r="B1699" s="2" t="s">
        <v>7968</v>
      </c>
      <c r="C1699" s="2" t="s">
        <v>7969</v>
      </c>
      <c r="D1699" s="51">
        <v>4.0625</v>
      </c>
      <c r="E1699" s="51">
        <v>24.375</v>
      </c>
      <c r="F1699" s="52">
        <v>6</v>
      </c>
      <c r="G1699" s="51">
        <v>20.309999999999999</v>
      </c>
      <c r="H1699" s="53">
        <v>4</v>
      </c>
      <c r="I1699" s="52">
        <v>0</v>
      </c>
      <c r="J1699" s="51">
        <v>97.5</v>
      </c>
      <c r="K1699" s="52">
        <v>0</v>
      </c>
      <c r="L1699" s="51">
        <v>81.25</v>
      </c>
      <c r="M1699" s="52">
        <v>0</v>
      </c>
      <c r="N1699" s="54">
        <v>4</v>
      </c>
      <c r="O1699" s="54">
        <v>4</v>
      </c>
      <c r="P1699" s="55" t="str">
        <f t="shared" si="26"/>
        <v>44</v>
      </c>
      <c r="Q1699" s="55"/>
      <c r="R1699" s="54" t="s">
        <v>3336</v>
      </c>
    </row>
    <row r="1700" spans="1:18" x14ac:dyDescent="0.25">
      <c r="A1700" s="2" t="s">
        <v>4082</v>
      </c>
      <c r="B1700" s="2" t="s">
        <v>7970</v>
      </c>
      <c r="C1700" s="2" t="s">
        <v>7971</v>
      </c>
      <c r="D1700" s="51">
        <v>4.0583333333333336</v>
      </c>
      <c r="E1700" s="51">
        <v>24.35</v>
      </c>
      <c r="F1700" s="52">
        <v>6</v>
      </c>
      <c r="G1700" s="51">
        <v>20.29</v>
      </c>
      <c r="H1700" s="53">
        <v>4</v>
      </c>
      <c r="I1700" s="52">
        <v>0</v>
      </c>
      <c r="J1700" s="51">
        <v>97.4</v>
      </c>
      <c r="K1700" s="52">
        <v>0</v>
      </c>
      <c r="L1700" s="51">
        <v>81.16</v>
      </c>
      <c r="M1700" s="52">
        <v>0</v>
      </c>
      <c r="N1700" s="54">
        <v>4</v>
      </c>
      <c r="O1700" s="54">
        <v>4</v>
      </c>
      <c r="P1700" s="55" t="str">
        <f t="shared" si="26"/>
        <v>44</v>
      </c>
      <c r="Q1700" s="55"/>
      <c r="R1700" s="54" t="s">
        <v>3336</v>
      </c>
    </row>
    <row r="1701" spans="1:18" x14ac:dyDescent="0.25">
      <c r="A1701" s="2" t="s">
        <v>4082</v>
      </c>
      <c r="B1701" s="2" t="s">
        <v>6644</v>
      </c>
      <c r="C1701" s="2" t="s">
        <v>6645</v>
      </c>
      <c r="D1701" s="51">
        <v>3.6</v>
      </c>
      <c r="E1701" s="51">
        <v>23.8</v>
      </c>
      <c r="F1701" s="52">
        <v>6.61</v>
      </c>
      <c r="G1701" s="51">
        <v>20.2</v>
      </c>
      <c r="H1701" s="53">
        <v>4</v>
      </c>
      <c r="I1701" s="52">
        <v>0</v>
      </c>
      <c r="J1701" s="51">
        <v>95.2</v>
      </c>
      <c r="K1701" s="52">
        <v>0</v>
      </c>
      <c r="L1701" s="51">
        <v>80.8</v>
      </c>
      <c r="M1701" s="52">
        <v>0</v>
      </c>
      <c r="N1701" s="54">
        <v>4</v>
      </c>
      <c r="O1701" s="54">
        <v>4</v>
      </c>
      <c r="P1701" s="55" t="str">
        <f t="shared" si="26"/>
        <v>44</v>
      </c>
      <c r="Q1701" s="55"/>
      <c r="R1701" s="54" t="s">
        <v>7</v>
      </c>
    </row>
    <row r="1702" spans="1:18" x14ac:dyDescent="0.25">
      <c r="A1702" s="2" t="s">
        <v>4082</v>
      </c>
      <c r="B1702" s="2" t="s">
        <v>7972</v>
      </c>
      <c r="C1702" s="2" t="s">
        <v>3639</v>
      </c>
      <c r="D1702" s="51">
        <v>2.0104166666666665</v>
      </c>
      <c r="E1702" s="51">
        <v>12.0625</v>
      </c>
      <c r="F1702" s="52">
        <v>5.99</v>
      </c>
      <c r="G1702" s="51">
        <v>10.050000000000001</v>
      </c>
      <c r="H1702" s="53">
        <v>8</v>
      </c>
      <c r="I1702" s="52">
        <v>0</v>
      </c>
      <c r="J1702" s="51">
        <v>96.5</v>
      </c>
      <c r="K1702" s="52">
        <v>0</v>
      </c>
      <c r="L1702" s="51">
        <v>80.41</v>
      </c>
      <c r="M1702" s="52">
        <v>0</v>
      </c>
      <c r="N1702" s="54">
        <v>4</v>
      </c>
      <c r="O1702" s="54">
        <v>4</v>
      </c>
      <c r="P1702" s="55" t="str">
        <f t="shared" si="26"/>
        <v>44</v>
      </c>
      <c r="Q1702" s="55"/>
      <c r="R1702" s="54" t="s">
        <v>3336</v>
      </c>
    </row>
    <row r="1703" spans="1:18" x14ac:dyDescent="0.25">
      <c r="A1703" s="2" t="s">
        <v>4082</v>
      </c>
      <c r="B1703" s="2" t="s">
        <v>6646</v>
      </c>
      <c r="C1703" s="2" t="s">
        <v>6647</v>
      </c>
      <c r="D1703" s="51">
        <v>9.4499999999999993</v>
      </c>
      <c r="E1703" s="51">
        <v>49.5</v>
      </c>
      <c r="F1703" s="52">
        <v>5.23</v>
      </c>
      <c r="G1703" s="51">
        <v>40.049999999999997</v>
      </c>
      <c r="H1703" s="53">
        <v>2</v>
      </c>
      <c r="I1703" s="52">
        <v>0</v>
      </c>
      <c r="J1703" s="51">
        <v>99</v>
      </c>
      <c r="K1703" s="52">
        <v>0</v>
      </c>
      <c r="L1703" s="51">
        <v>80.099999999999994</v>
      </c>
      <c r="M1703" s="52">
        <v>0</v>
      </c>
      <c r="N1703" s="54">
        <v>4</v>
      </c>
      <c r="O1703" s="54">
        <v>4</v>
      </c>
      <c r="P1703" s="55" t="str">
        <f t="shared" si="26"/>
        <v>44</v>
      </c>
      <c r="Q1703" s="55"/>
      <c r="R1703" s="54" t="s">
        <v>7</v>
      </c>
    </row>
    <row r="1704" spans="1:18" x14ac:dyDescent="0.25">
      <c r="A1704" s="2" t="s">
        <v>4082</v>
      </c>
      <c r="B1704" s="2" t="s">
        <v>7973</v>
      </c>
      <c r="C1704" s="2" t="s">
        <v>7974</v>
      </c>
      <c r="D1704" s="51">
        <v>4</v>
      </c>
      <c r="E1704" s="51">
        <v>24</v>
      </c>
      <c r="F1704" s="52">
        <v>6</v>
      </c>
      <c r="G1704" s="51">
        <v>20</v>
      </c>
      <c r="H1704" s="53">
        <v>4</v>
      </c>
      <c r="I1704" s="52">
        <v>0</v>
      </c>
      <c r="J1704" s="51">
        <v>96</v>
      </c>
      <c r="K1704" s="52">
        <v>0</v>
      </c>
      <c r="L1704" s="51">
        <v>80</v>
      </c>
      <c r="M1704" s="52">
        <v>0</v>
      </c>
      <c r="N1704" s="54">
        <v>4</v>
      </c>
      <c r="O1704" s="54">
        <v>4</v>
      </c>
      <c r="P1704" s="55" t="str">
        <f t="shared" si="26"/>
        <v>44</v>
      </c>
      <c r="Q1704" s="55"/>
      <c r="R1704" s="54" t="s">
        <v>3336</v>
      </c>
    </row>
    <row r="1705" spans="1:18" x14ac:dyDescent="0.25">
      <c r="A1705" s="2" t="s">
        <v>4082</v>
      </c>
      <c r="B1705" s="2" t="s">
        <v>7975</v>
      </c>
      <c r="C1705" s="2" t="s">
        <v>7976</v>
      </c>
      <c r="D1705" s="51">
        <v>8</v>
      </c>
      <c r="E1705" s="51">
        <v>48</v>
      </c>
      <c r="F1705" s="52">
        <v>6</v>
      </c>
      <c r="G1705" s="51">
        <v>40</v>
      </c>
      <c r="H1705" s="53">
        <v>2</v>
      </c>
      <c r="I1705" s="52">
        <v>0</v>
      </c>
      <c r="J1705" s="51">
        <v>96</v>
      </c>
      <c r="K1705" s="52">
        <v>0</v>
      </c>
      <c r="L1705" s="51">
        <v>80</v>
      </c>
      <c r="M1705" s="52">
        <v>0</v>
      </c>
      <c r="N1705" s="54">
        <v>4</v>
      </c>
      <c r="O1705" s="54">
        <v>4</v>
      </c>
      <c r="P1705" s="55" t="str">
        <f t="shared" si="26"/>
        <v>44</v>
      </c>
      <c r="Q1705" s="55"/>
      <c r="R1705" s="54" t="s">
        <v>3336</v>
      </c>
    </row>
    <row r="1706" spans="1:18" x14ac:dyDescent="0.25">
      <c r="A1706" s="2" t="s">
        <v>4082</v>
      </c>
      <c r="B1706" s="2" t="s">
        <v>7977</v>
      </c>
      <c r="C1706" s="2" t="s">
        <v>7580</v>
      </c>
      <c r="D1706" s="51">
        <v>5.333333333333333</v>
      </c>
      <c r="E1706" s="51">
        <v>32</v>
      </c>
      <c r="F1706" s="52">
        <v>6</v>
      </c>
      <c r="G1706" s="51">
        <v>26.66</v>
      </c>
      <c r="H1706" s="53">
        <v>3</v>
      </c>
      <c r="I1706" s="52">
        <v>0</v>
      </c>
      <c r="J1706" s="51">
        <v>96</v>
      </c>
      <c r="K1706" s="52">
        <v>0</v>
      </c>
      <c r="L1706" s="51">
        <v>80</v>
      </c>
      <c r="M1706" s="52">
        <v>0</v>
      </c>
      <c r="N1706" s="54">
        <v>4</v>
      </c>
      <c r="O1706" s="54">
        <v>4</v>
      </c>
      <c r="P1706" s="55" t="str">
        <f t="shared" si="26"/>
        <v>44</v>
      </c>
      <c r="Q1706" s="55"/>
      <c r="R1706" s="54" t="s">
        <v>3336</v>
      </c>
    </row>
    <row r="1707" spans="1:18" x14ac:dyDescent="0.25">
      <c r="A1707" s="2" t="s">
        <v>4082</v>
      </c>
      <c r="B1707" s="2" t="s">
        <v>7978</v>
      </c>
      <c r="C1707" s="2" t="s">
        <v>7979</v>
      </c>
      <c r="D1707" s="51">
        <v>4</v>
      </c>
      <c r="E1707" s="51">
        <v>24</v>
      </c>
      <c r="F1707" s="52">
        <v>6</v>
      </c>
      <c r="G1707" s="51">
        <v>20</v>
      </c>
      <c r="H1707" s="53">
        <v>4</v>
      </c>
      <c r="I1707" s="52">
        <v>0</v>
      </c>
      <c r="J1707" s="51">
        <v>96</v>
      </c>
      <c r="K1707" s="52">
        <v>0</v>
      </c>
      <c r="L1707" s="51">
        <v>80</v>
      </c>
      <c r="M1707" s="52">
        <v>0</v>
      </c>
      <c r="N1707" s="54">
        <v>4</v>
      </c>
      <c r="O1707" s="54">
        <v>4</v>
      </c>
      <c r="P1707" s="55" t="str">
        <f t="shared" si="26"/>
        <v>44</v>
      </c>
      <c r="Q1707" s="55"/>
      <c r="R1707" s="54" t="s">
        <v>3336</v>
      </c>
    </row>
    <row r="1708" spans="1:18" x14ac:dyDescent="0.25">
      <c r="A1708" s="2" t="s">
        <v>4082</v>
      </c>
      <c r="B1708" s="2" t="s">
        <v>7980</v>
      </c>
      <c r="C1708" s="2" t="s">
        <v>5614</v>
      </c>
      <c r="D1708" s="51">
        <v>3.1999999999999997</v>
      </c>
      <c r="E1708" s="51">
        <v>19.2</v>
      </c>
      <c r="F1708" s="52">
        <v>6</v>
      </c>
      <c r="G1708" s="51">
        <v>16</v>
      </c>
      <c r="H1708" s="53">
        <v>5</v>
      </c>
      <c r="I1708" s="52">
        <v>0</v>
      </c>
      <c r="J1708" s="51">
        <v>96</v>
      </c>
      <c r="K1708" s="52">
        <v>0</v>
      </c>
      <c r="L1708" s="51">
        <v>80</v>
      </c>
      <c r="M1708" s="52">
        <v>0</v>
      </c>
      <c r="N1708" s="54">
        <v>4</v>
      </c>
      <c r="O1708" s="54">
        <v>4</v>
      </c>
      <c r="P1708" s="55" t="str">
        <f t="shared" si="26"/>
        <v>44</v>
      </c>
      <c r="Q1708" s="55"/>
      <c r="R1708" s="54" t="s">
        <v>3336</v>
      </c>
    </row>
    <row r="1709" spans="1:18" x14ac:dyDescent="0.25">
      <c r="A1709" s="2" t="s">
        <v>4082</v>
      </c>
      <c r="B1709" s="2" t="s">
        <v>7981</v>
      </c>
      <c r="C1709" s="2" t="s">
        <v>7982</v>
      </c>
      <c r="D1709" s="51">
        <v>4</v>
      </c>
      <c r="E1709" s="51">
        <v>24</v>
      </c>
      <c r="F1709" s="52">
        <v>6</v>
      </c>
      <c r="G1709" s="51">
        <v>20</v>
      </c>
      <c r="H1709" s="53">
        <v>4</v>
      </c>
      <c r="I1709" s="52">
        <v>0</v>
      </c>
      <c r="J1709" s="51">
        <v>96</v>
      </c>
      <c r="K1709" s="52">
        <v>0</v>
      </c>
      <c r="L1709" s="51">
        <v>80</v>
      </c>
      <c r="M1709" s="52">
        <v>0</v>
      </c>
      <c r="N1709" s="54">
        <v>4</v>
      </c>
      <c r="O1709" s="54">
        <v>4</v>
      </c>
      <c r="P1709" s="55" t="str">
        <f t="shared" si="26"/>
        <v>44</v>
      </c>
      <c r="Q1709" s="55"/>
      <c r="R1709" s="54" t="s">
        <v>3336</v>
      </c>
    </row>
    <row r="1710" spans="1:18" x14ac:dyDescent="0.25">
      <c r="A1710" s="2" t="s">
        <v>4082</v>
      </c>
      <c r="B1710" s="2" t="s">
        <v>7983</v>
      </c>
      <c r="C1710" s="2" t="s">
        <v>7984</v>
      </c>
      <c r="D1710" s="51">
        <v>4</v>
      </c>
      <c r="E1710" s="51">
        <v>24</v>
      </c>
      <c r="F1710" s="52">
        <v>6</v>
      </c>
      <c r="G1710" s="51">
        <v>20</v>
      </c>
      <c r="H1710" s="53">
        <v>4</v>
      </c>
      <c r="I1710" s="52">
        <v>0</v>
      </c>
      <c r="J1710" s="51">
        <v>96</v>
      </c>
      <c r="K1710" s="52">
        <v>0</v>
      </c>
      <c r="L1710" s="51">
        <v>80</v>
      </c>
      <c r="M1710" s="52">
        <v>0</v>
      </c>
      <c r="N1710" s="54">
        <v>4</v>
      </c>
      <c r="O1710" s="54">
        <v>4</v>
      </c>
      <c r="P1710" s="55" t="str">
        <f t="shared" si="26"/>
        <v>44</v>
      </c>
      <c r="Q1710" s="55"/>
      <c r="R1710" s="54" t="s">
        <v>3336</v>
      </c>
    </row>
    <row r="1711" spans="1:18" x14ac:dyDescent="0.25">
      <c r="A1711" s="2" t="s">
        <v>4082</v>
      </c>
      <c r="B1711" s="2" t="s">
        <v>7985</v>
      </c>
      <c r="C1711" s="2" t="s">
        <v>7986</v>
      </c>
      <c r="D1711" s="51">
        <v>5.333333333333333</v>
      </c>
      <c r="E1711" s="51">
        <v>32</v>
      </c>
      <c r="F1711" s="52">
        <v>6</v>
      </c>
      <c r="G1711" s="51">
        <v>26.66</v>
      </c>
      <c r="H1711" s="53">
        <v>3</v>
      </c>
      <c r="I1711" s="52">
        <v>0</v>
      </c>
      <c r="J1711" s="51">
        <v>96</v>
      </c>
      <c r="K1711" s="52">
        <v>0</v>
      </c>
      <c r="L1711" s="51">
        <v>80</v>
      </c>
      <c r="M1711" s="52">
        <v>0</v>
      </c>
      <c r="N1711" s="54">
        <v>4</v>
      </c>
      <c r="O1711" s="54">
        <v>4</v>
      </c>
      <c r="P1711" s="55" t="str">
        <f t="shared" si="26"/>
        <v>44</v>
      </c>
      <c r="Q1711" s="55"/>
      <c r="R1711" s="54" t="s">
        <v>3336</v>
      </c>
    </row>
    <row r="1712" spans="1:18" x14ac:dyDescent="0.25">
      <c r="A1712" s="2" t="s">
        <v>4082</v>
      </c>
      <c r="B1712" s="2" t="s">
        <v>7987</v>
      </c>
      <c r="C1712" s="2" t="s">
        <v>7988</v>
      </c>
      <c r="D1712" s="51">
        <v>4</v>
      </c>
      <c r="E1712" s="51">
        <v>24</v>
      </c>
      <c r="F1712" s="52">
        <v>6</v>
      </c>
      <c r="G1712" s="51">
        <v>20</v>
      </c>
      <c r="H1712" s="53">
        <v>4</v>
      </c>
      <c r="I1712" s="52">
        <v>0</v>
      </c>
      <c r="J1712" s="51">
        <v>96</v>
      </c>
      <c r="K1712" s="52">
        <v>0</v>
      </c>
      <c r="L1712" s="51">
        <v>80</v>
      </c>
      <c r="M1712" s="52">
        <v>0</v>
      </c>
      <c r="N1712" s="54">
        <v>4</v>
      </c>
      <c r="O1712" s="54">
        <v>4</v>
      </c>
      <c r="P1712" s="55" t="str">
        <f t="shared" si="26"/>
        <v>44</v>
      </c>
      <c r="Q1712" s="55"/>
      <c r="R1712" s="54" t="s">
        <v>3336</v>
      </c>
    </row>
    <row r="1713" spans="1:18" x14ac:dyDescent="0.25">
      <c r="A1713" s="2" t="s">
        <v>4082</v>
      </c>
      <c r="B1713" s="2" t="s">
        <v>7989</v>
      </c>
      <c r="C1713" s="2" t="s">
        <v>7990</v>
      </c>
      <c r="D1713" s="51">
        <v>2.6666666666666665</v>
      </c>
      <c r="E1713" s="51">
        <v>16</v>
      </c>
      <c r="F1713" s="52">
        <v>5.99</v>
      </c>
      <c r="G1713" s="51">
        <v>13.33</v>
      </c>
      <c r="H1713" s="53">
        <v>6</v>
      </c>
      <c r="I1713" s="52">
        <v>0</v>
      </c>
      <c r="J1713" s="51">
        <v>96</v>
      </c>
      <c r="K1713" s="52">
        <v>0</v>
      </c>
      <c r="L1713" s="51">
        <v>79.989999999999995</v>
      </c>
      <c r="M1713" s="52">
        <v>0</v>
      </c>
      <c r="N1713" s="54">
        <v>4</v>
      </c>
      <c r="O1713" s="54">
        <v>4</v>
      </c>
      <c r="P1713" s="55" t="str">
        <f t="shared" si="26"/>
        <v>44</v>
      </c>
      <c r="Q1713" s="55"/>
      <c r="R1713" s="54" t="s">
        <v>3336</v>
      </c>
    </row>
    <row r="1714" spans="1:18" x14ac:dyDescent="0.25">
      <c r="A1714" s="2" t="s">
        <v>4082</v>
      </c>
      <c r="B1714" s="2" t="s">
        <v>6648</v>
      </c>
      <c r="C1714" s="2" t="s">
        <v>6649</v>
      </c>
      <c r="D1714" s="51">
        <v>4.1900000000000004</v>
      </c>
      <c r="E1714" s="51">
        <v>30.833300000000001</v>
      </c>
      <c r="F1714" s="52">
        <v>7.35</v>
      </c>
      <c r="G1714" s="51">
        <v>26.64</v>
      </c>
      <c r="H1714" s="53">
        <v>3</v>
      </c>
      <c r="I1714" s="52">
        <v>0</v>
      </c>
      <c r="J1714" s="51">
        <v>92.5</v>
      </c>
      <c r="K1714" s="52">
        <v>0</v>
      </c>
      <c r="L1714" s="51">
        <v>79.930000000000007</v>
      </c>
      <c r="M1714" s="52">
        <v>0</v>
      </c>
      <c r="N1714" s="54">
        <v>4</v>
      </c>
      <c r="O1714" s="54">
        <v>4</v>
      </c>
      <c r="P1714" s="55" t="str">
        <f t="shared" si="26"/>
        <v>44</v>
      </c>
      <c r="Q1714" s="55"/>
      <c r="R1714" s="54" t="s">
        <v>7</v>
      </c>
    </row>
    <row r="1715" spans="1:18" x14ac:dyDescent="0.25">
      <c r="A1715" s="2" t="s">
        <v>4082</v>
      </c>
      <c r="B1715" s="2" t="s">
        <v>6650</v>
      </c>
      <c r="C1715" s="2" t="s">
        <v>6651</v>
      </c>
      <c r="D1715" s="51">
        <v>5.8499999999999988</v>
      </c>
      <c r="E1715" s="51">
        <v>32.4833</v>
      </c>
      <c r="F1715" s="52">
        <v>5.55</v>
      </c>
      <c r="G1715" s="51">
        <v>26.63</v>
      </c>
      <c r="H1715" s="53">
        <v>3</v>
      </c>
      <c r="I1715" s="52">
        <v>0</v>
      </c>
      <c r="J1715" s="51">
        <v>97.45</v>
      </c>
      <c r="K1715" s="52">
        <v>0</v>
      </c>
      <c r="L1715" s="51">
        <v>79.900000000000006</v>
      </c>
      <c r="M1715" s="52">
        <v>0</v>
      </c>
      <c r="N1715" s="54">
        <v>4</v>
      </c>
      <c r="O1715" s="54">
        <v>4</v>
      </c>
      <c r="P1715" s="55" t="str">
        <f t="shared" si="26"/>
        <v>44</v>
      </c>
      <c r="Q1715" s="55"/>
      <c r="R1715" s="54" t="s">
        <v>7</v>
      </c>
    </row>
    <row r="1716" spans="1:18" x14ac:dyDescent="0.25">
      <c r="A1716" s="2" t="s">
        <v>4082</v>
      </c>
      <c r="B1716" s="2" t="s">
        <v>7991</v>
      </c>
      <c r="C1716" s="2" t="s">
        <v>7992</v>
      </c>
      <c r="D1716" s="51">
        <v>3.0416666666666665</v>
      </c>
      <c r="E1716" s="51">
        <v>18.25</v>
      </c>
      <c r="F1716" s="52">
        <v>5.99</v>
      </c>
      <c r="G1716" s="51">
        <v>15.2</v>
      </c>
      <c r="H1716" s="53">
        <v>5</v>
      </c>
      <c r="I1716" s="52">
        <v>0</v>
      </c>
      <c r="J1716" s="51">
        <v>95</v>
      </c>
      <c r="K1716" s="52">
        <v>0</v>
      </c>
      <c r="L1716" s="51">
        <v>79.790000000000006</v>
      </c>
      <c r="M1716" s="52">
        <v>0</v>
      </c>
      <c r="N1716" s="54">
        <v>4</v>
      </c>
      <c r="O1716" s="54">
        <v>4</v>
      </c>
      <c r="P1716" s="55" t="str">
        <f t="shared" si="26"/>
        <v>44</v>
      </c>
      <c r="Q1716" s="55"/>
      <c r="R1716" s="54" t="s">
        <v>3336</v>
      </c>
    </row>
    <row r="1717" spans="1:18" x14ac:dyDescent="0.25">
      <c r="A1717" s="2" t="s">
        <v>4082</v>
      </c>
      <c r="B1717" s="2" t="s">
        <v>6652</v>
      </c>
      <c r="C1717" s="2" t="s">
        <v>6653</v>
      </c>
      <c r="D1717" s="51">
        <v>7.55</v>
      </c>
      <c r="E1717" s="51">
        <v>34</v>
      </c>
      <c r="F1717" s="52">
        <v>4.5</v>
      </c>
      <c r="G1717" s="51">
        <v>26.45</v>
      </c>
      <c r="H1717" s="53">
        <v>3</v>
      </c>
      <c r="I1717" s="52">
        <v>0</v>
      </c>
      <c r="J1717" s="51">
        <v>102</v>
      </c>
      <c r="K1717" s="52">
        <v>0</v>
      </c>
      <c r="L1717" s="51">
        <v>79.349999999999994</v>
      </c>
      <c r="M1717" s="52">
        <v>0</v>
      </c>
      <c r="N1717" s="54">
        <v>4</v>
      </c>
      <c r="O1717" s="54">
        <v>4</v>
      </c>
      <c r="P1717" s="55" t="str">
        <f t="shared" si="26"/>
        <v>44</v>
      </c>
      <c r="Q1717" s="55"/>
      <c r="R1717" s="54" t="s">
        <v>7</v>
      </c>
    </row>
    <row r="1718" spans="1:18" x14ac:dyDescent="0.25">
      <c r="A1718" s="2" t="s">
        <v>4082</v>
      </c>
      <c r="B1718" s="2" t="s">
        <v>7993</v>
      </c>
      <c r="C1718" s="2" t="s">
        <v>7994</v>
      </c>
      <c r="D1718" s="51">
        <v>3.1666666666666665</v>
      </c>
      <c r="E1718" s="51">
        <v>19</v>
      </c>
      <c r="F1718" s="52">
        <v>5.99</v>
      </c>
      <c r="G1718" s="51">
        <v>15.83</v>
      </c>
      <c r="H1718" s="53">
        <v>5</v>
      </c>
      <c r="I1718" s="52">
        <v>0</v>
      </c>
      <c r="J1718" s="51">
        <v>95</v>
      </c>
      <c r="K1718" s="52">
        <v>0</v>
      </c>
      <c r="L1718" s="51">
        <v>79.16</v>
      </c>
      <c r="M1718" s="52">
        <v>0</v>
      </c>
      <c r="N1718" s="54">
        <v>4</v>
      </c>
      <c r="O1718" s="54">
        <v>4</v>
      </c>
      <c r="P1718" s="55" t="str">
        <f t="shared" si="26"/>
        <v>44</v>
      </c>
      <c r="Q1718" s="55"/>
      <c r="R1718" s="54" t="s">
        <v>3336</v>
      </c>
    </row>
    <row r="1719" spans="1:18" x14ac:dyDescent="0.25">
      <c r="A1719" s="2" t="s">
        <v>4082</v>
      </c>
      <c r="B1719" s="2" t="s">
        <v>7995</v>
      </c>
      <c r="C1719" s="2" t="s">
        <v>7996</v>
      </c>
      <c r="D1719" s="51">
        <v>3.1666666666666665</v>
      </c>
      <c r="E1719" s="51">
        <v>19</v>
      </c>
      <c r="F1719" s="52">
        <v>5.99</v>
      </c>
      <c r="G1719" s="51">
        <v>15.83</v>
      </c>
      <c r="H1719" s="53">
        <v>5</v>
      </c>
      <c r="I1719" s="52">
        <v>0</v>
      </c>
      <c r="J1719" s="51">
        <v>95</v>
      </c>
      <c r="K1719" s="52">
        <v>0</v>
      </c>
      <c r="L1719" s="51">
        <v>79.16</v>
      </c>
      <c r="M1719" s="52">
        <v>0</v>
      </c>
      <c r="N1719" s="54">
        <v>4</v>
      </c>
      <c r="O1719" s="54">
        <v>4</v>
      </c>
      <c r="P1719" s="55" t="str">
        <f t="shared" si="26"/>
        <v>44</v>
      </c>
      <c r="Q1719" s="55"/>
      <c r="R1719" s="54" t="s">
        <v>3336</v>
      </c>
    </row>
    <row r="1720" spans="1:18" x14ac:dyDescent="0.25">
      <c r="A1720" s="2" t="s">
        <v>4082</v>
      </c>
      <c r="B1720" s="2" t="s">
        <v>7997</v>
      </c>
      <c r="C1720" s="2" t="s">
        <v>7998</v>
      </c>
      <c r="D1720" s="51">
        <v>3.1666666666666665</v>
      </c>
      <c r="E1720" s="51">
        <v>19</v>
      </c>
      <c r="F1720" s="52">
        <v>5.99</v>
      </c>
      <c r="G1720" s="51">
        <v>15.83</v>
      </c>
      <c r="H1720" s="53">
        <v>5</v>
      </c>
      <c r="I1720" s="52">
        <v>0</v>
      </c>
      <c r="J1720" s="51">
        <v>95</v>
      </c>
      <c r="K1720" s="52">
        <v>0</v>
      </c>
      <c r="L1720" s="51">
        <v>79.16</v>
      </c>
      <c r="M1720" s="52">
        <v>0</v>
      </c>
      <c r="N1720" s="54">
        <v>4</v>
      </c>
      <c r="O1720" s="54">
        <v>4</v>
      </c>
      <c r="P1720" s="55" t="str">
        <f t="shared" si="26"/>
        <v>44</v>
      </c>
      <c r="Q1720" s="55"/>
      <c r="R1720" s="54" t="s">
        <v>3336</v>
      </c>
    </row>
    <row r="1721" spans="1:18" x14ac:dyDescent="0.25">
      <c r="A1721" s="2" t="s">
        <v>4082</v>
      </c>
      <c r="B1721" s="2" t="s">
        <v>7999</v>
      </c>
      <c r="C1721" s="2" t="s">
        <v>8000</v>
      </c>
      <c r="D1721" s="51">
        <v>3.1666666666666665</v>
      </c>
      <c r="E1721" s="51">
        <v>19</v>
      </c>
      <c r="F1721" s="52">
        <v>5.99</v>
      </c>
      <c r="G1721" s="51">
        <v>15.83</v>
      </c>
      <c r="H1721" s="53">
        <v>5</v>
      </c>
      <c r="I1721" s="52">
        <v>0</v>
      </c>
      <c r="J1721" s="51">
        <v>95</v>
      </c>
      <c r="K1721" s="52">
        <v>0</v>
      </c>
      <c r="L1721" s="51">
        <v>79.16</v>
      </c>
      <c r="M1721" s="52">
        <v>0</v>
      </c>
      <c r="N1721" s="54">
        <v>4</v>
      </c>
      <c r="O1721" s="54">
        <v>4</v>
      </c>
      <c r="P1721" s="55" t="str">
        <f t="shared" si="26"/>
        <v>44</v>
      </c>
      <c r="Q1721" s="55"/>
      <c r="R1721" s="54" t="s">
        <v>3336</v>
      </c>
    </row>
    <row r="1722" spans="1:18" x14ac:dyDescent="0.25">
      <c r="A1722" s="2" t="s">
        <v>4082</v>
      </c>
      <c r="B1722" s="2" t="s">
        <v>6654</v>
      </c>
      <c r="C1722" s="2" t="s">
        <v>6655</v>
      </c>
      <c r="D1722" s="51">
        <v>3.17</v>
      </c>
      <c r="E1722" s="51">
        <v>19</v>
      </c>
      <c r="F1722" s="52">
        <v>5.99</v>
      </c>
      <c r="G1722" s="51">
        <v>15.83</v>
      </c>
      <c r="H1722" s="53">
        <v>5</v>
      </c>
      <c r="I1722" s="52">
        <v>0</v>
      </c>
      <c r="J1722" s="51">
        <v>95</v>
      </c>
      <c r="K1722" s="52">
        <v>0</v>
      </c>
      <c r="L1722" s="51">
        <v>79.150000000000006</v>
      </c>
      <c r="M1722" s="52">
        <v>0</v>
      </c>
      <c r="N1722" s="54">
        <v>4</v>
      </c>
      <c r="O1722" s="54">
        <v>4</v>
      </c>
      <c r="P1722" s="55" t="str">
        <f t="shared" si="26"/>
        <v>44</v>
      </c>
      <c r="Q1722" s="55"/>
      <c r="R1722" s="54" t="s">
        <v>7</v>
      </c>
    </row>
    <row r="1723" spans="1:18" x14ac:dyDescent="0.25">
      <c r="A1723" s="2" t="s">
        <v>4082</v>
      </c>
      <c r="B1723" s="2" t="s">
        <v>8001</v>
      </c>
      <c r="C1723" s="2" t="s">
        <v>8002</v>
      </c>
      <c r="D1723" s="51">
        <v>3.2708333333333335</v>
      </c>
      <c r="E1723" s="51">
        <v>19.625</v>
      </c>
      <c r="F1723" s="52">
        <v>6</v>
      </c>
      <c r="G1723" s="51">
        <v>16.350000000000001</v>
      </c>
      <c r="H1723" s="53">
        <v>5</v>
      </c>
      <c r="I1723" s="52">
        <v>0</v>
      </c>
      <c r="J1723" s="51">
        <v>95.5</v>
      </c>
      <c r="K1723" s="52">
        <v>0</v>
      </c>
      <c r="L1723" s="51">
        <v>79.14</v>
      </c>
      <c r="M1723" s="52">
        <v>0</v>
      </c>
      <c r="N1723" s="54">
        <v>4</v>
      </c>
      <c r="O1723" s="54">
        <v>4</v>
      </c>
      <c r="P1723" s="55" t="str">
        <f t="shared" si="26"/>
        <v>44</v>
      </c>
      <c r="Q1723" s="55"/>
      <c r="R1723" s="54" t="s">
        <v>3336</v>
      </c>
    </row>
    <row r="1724" spans="1:18" x14ac:dyDescent="0.25">
      <c r="A1724" s="2" t="s">
        <v>4082</v>
      </c>
      <c r="B1724" s="2" t="s">
        <v>6656</v>
      </c>
      <c r="C1724" s="2" t="s">
        <v>6657</v>
      </c>
      <c r="D1724" s="51">
        <v>4.05</v>
      </c>
      <c r="E1724" s="51">
        <v>43.5</v>
      </c>
      <c r="F1724" s="52">
        <v>10.74</v>
      </c>
      <c r="G1724" s="51">
        <v>39.450000000000003</v>
      </c>
      <c r="H1724" s="53">
        <v>2</v>
      </c>
      <c r="I1724" s="52">
        <v>0</v>
      </c>
      <c r="J1724" s="51">
        <v>87</v>
      </c>
      <c r="K1724" s="52">
        <v>0</v>
      </c>
      <c r="L1724" s="51">
        <v>78.900000000000006</v>
      </c>
      <c r="M1724" s="52">
        <v>0</v>
      </c>
      <c r="N1724" s="54">
        <v>4</v>
      </c>
      <c r="O1724" s="54">
        <v>4</v>
      </c>
      <c r="P1724" s="55" t="str">
        <f t="shared" si="26"/>
        <v>44</v>
      </c>
      <c r="Q1724" s="55"/>
      <c r="R1724" s="54" t="s">
        <v>7</v>
      </c>
    </row>
    <row r="1725" spans="1:18" x14ac:dyDescent="0.25">
      <c r="A1725" s="2" t="s">
        <v>4082</v>
      </c>
      <c r="B1725" s="2" t="s">
        <v>6660</v>
      </c>
      <c r="C1725" s="2" t="s">
        <v>6661</v>
      </c>
      <c r="D1725" s="51">
        <v>3.2400000000000011</v>
      </c>
      <c r="E1725" s="51">
        <v>18.714200000000002</v>
      </c>
      <c r="F1725" s="52">
        <v>5.77</v>
      </c>
      <c r="G1725" s="51">
        <v>15.47</v>
      </c>
      <c r="H1725" s="53">
        <v>5</v>
      </c>
      <c r="I1725" s="52">
        <v>0</v>
      </c>
      <c r="J1725" s="51">
        <v>95</v>
      </c>
      <c r="K1725" s="52">
        <v>0</v>
      </c>
      <c r="L1725" s="51">
        <v>78.8</v>
      </c>
      <c r="M1725" s="52">
        <v>0</v>
      </c>
      <c r="N1725" s="54">
        <v>4</v>
      </c>
      <c r="O1725" s="54">
        <v>4</v>
      </c>
      <c r="P1725" s="55" t="str">
        <f t="shared" si="26"/>
        <v>44</v>
      </c>
      <c r="Q1725" s="55"/>
      <c r="R1725" s="54" t="s">
        <v>7</v>
      </c>
    </row>
    <row r="1726" spans="1:18" x14ac:dyDescent="0.25">
      <c r="A1726" s="2" t="s">
        <v>4082</v>
      </c>
      <c r="B1726" s="2" t="s">
        <v>8003</v>
      </c>
      <c r="C1726" s="2" t="s">
        <v>8004</v>
      </c>
      <c r="D1726" s="51">
        <v>3.916666666666667</v>
      </c>
      <c r="E1726" s="51">
        <v>23.5</v>
      </c>
      <c r="F1726" s="52">
        <v>5.99</v>
      </c>
      <c r="G1726" s="51">
        <v>19.579999999999998</v>
      </c>
      <c r="H1726" s="53">
        <v>4</v>
      </c>
      <c r="I1726" s="52">
        <v>0</v>
      </c>
      <c r="J1726" s="51">
        <v>94</v>
      </c>
      <c r="K1726" s="52">
        <v>0</v>
      </c>
      <c r="L1726" s="51">
        <v>78.33</v>
      </c>
      <c r="M1726" s="52">
        <v>0</v>
      </c>
      <c r="N1726" s="54">
        <v>4</v>
      </c>
      <c r="O1726" s="54">
        <v>4</v>
      </c>
      <c r="P1726" s="55" t="str">
        <f t="shared" si="26"/>
        <v>44</v>
      </c>
      <c r="Q1726" s="55"/>
      <c r="R1726" s="54" t="s">
        <v>3336</v>
      </c>
    </row>
    <row r="1727" spans="1:18" x14ac:dyDescent="0.25">
      <c r="A1727" s="2" t="s">
        <v>4082</v>
      </c>
      <c r="B1727" s="2" t="s">
        <v>8005</v>
      </c>
      <c r="C1727" s="2" t="s">
        <v>8006</v>
      </c>
      <c r="D1727" s="51">
        <v>5.2222222222222223</v>
      </c>
      <c r="E1727" s="51">
        <v>31.333300000000001</v>
      </c>
      <c r="F1727" s="52">
        <v>5.99</v>
      </c>
      <c r="G1727" s="51">
        <v>26.11</v>
      </c>
      <c r="H1727" s="53">
        <v>3</v>
      </c>
      <c r="I1727" s="52">
        <v>0</v>
      </c>
      <c r="J1727" s="51">
        <v>94</v>
      </c>
      <c r="K1727" s="52">
        <v>0</v>
      </c>
      <c r="L1727" s="51">
        <v>78.33</v>
      </c>
      <c r="M1727" s="52">
        <v>0</v>
      </c>
      <c r="N1727" s="54">
        <v>4</v>
      </c>
      <c r="O1727" s="54">
        <v>4</v>
      </c>
      <c r="P1727" s="55" t="str">
        <f t="shared" si="26"/>
        <v>44</v>
      </c>
      <c r="Q1727" s="55"/>
      <c r="R1727" s="54" t="s">
        <v>3336</v>
      </c>
    </row>
    <row r="1728" spans="1:18" x14ac:dyDescent="0.25">
      <c r="A1728" s="2" t="s">
        <v>4082</v>
      </c>
      <c r="B1728" s="2" t="s">
        <v>6664</v>
      </c>
      <c r="C1728" s="2" t="s">
        <v>6665</v>
      </c>
      <c r="D1728" s="51">
        <v>6.3</v>
      </c>
      <c r="E1728" s="51">
        <v>25.875</v>
      </c>
      <c r="F1728" s="52">
        <v>4.0999999999999996</v>
      </c>
      <c r="G1728" s="51">
        <v>19.57</v>
      </c>
      <c r="H1728" s="53">
        <v>4</v>
      </c>
      <c r="I1728" s="52">
        <v>0</v>
      </c>
      <c r="J1728" s="51">
        <v>103.5</v>
      </c>
      <c r="K1728" s="52">
        <v>0</v>
      </c>
      <c r="L1728" s="51">
        <v>78.3</v>
      </c>
      <c r="M1728" s="52">
        <v>0</v>
      </c>
      <c r="N1728" s="54">
        <v>4</v>
      </c>
      <c r="O1728" s="54">
        <v>4</v>
      </c>
      <c r="P1728" s="55" t="str">
        <f t="shared" si="26"/>
        <v>44</v>
      </c>
      <c r="Q1728" s="55"/>
      <c r="R1728" s="54" t="s">
        <v>7</v>
      </c>
    </row>
    <row r="1729" spans="1:18" x14ac:dyDescent="0.25">
      <c r="A1729" s="2" t="s">
        <v>4082</v>
      </c>
      <c r="B1729" s="2" t="s">
        <v>6666</v>
      </c>
      <c r="C1729" s="2" t="s">
        <v>6667</v>
      </c>
      <c r="D1729" s="51">
        <v>6.98</v>
      </c>
      <c r="E1729" s="51">
        <v>26.5</v>
      </c>
      <c r="F1729" s="52">
        <v>3.79</v>
      </c>
      <c r="G1729" s="51">
        <v>19.52</v>
      </c>
      <c r="H1729" s="53">
        <v>4</v>
      </c>
      <c r="I1729" s="52">
        <v>0</v>
      </c>
      <c r="J1729" s="51">
        <v>106</v>
      </c>
      <c r="K1729" s="52">
        <v>0</v>
      </c>
      <c r="L1729" s="51">
        <v>78.08</v>
      </c>
      <c r="M1729" s="52">
        <v>0</v>
      </c>
      <c r="N1729" s="54">
        <v>4</v>
      </c>
      <c r="O1729" s="54">
        <v>4</v>
      </c>
      <c r="P1729" s="55" t="str">
        <f t="shared" si="26"/>
        <v>44</v>
      </c>
      <c r="Q1729" s="55"/>
      <c r="R1729" s="54" t="s">
        <v>7</v>
      </c>
    </row>
    <row r="1730" spans="1:18" x14ac:dyDescent="0.25">
      <c r="A1730" s="2" t="s">
        <v>4082</v>
      </c>
      <c r="B1730" s="2" t="s">
        <v>6668</v>
      </c>
      <c r="C1730" s="2" t="s">
        <v>6669</v>
      </c>
      <c r="D1730" s="51">
        <v>4.41</v>
      </c>
      <c r="E1730" s="51">
        <v>30.433299999999999</v>
      </c>
      <c r="F1730" s="52">
        <v>6.9</v>
      </c>
      <c r="G1730" s="51">
        <v>26.02</v>
      </c>
      <c r="H1730" s="53">
        <v>3</v>
      </c>
      <c r="I1730" s="52">
        <v>0</v>
      </c>
      <c r="J1730" s="51">
        <v>91.3</v>
      </c>
      <c r="K1730" s="52">
        <v>0</v>
      </c>
      <c r="L1730" s="51">
        <v>78.069999999999993</v>
      </c>
      <c r="M1730" s="52">
        <v>0</v>
      </c>
      <c r="N1730" s="54">
        <v>4</v>
      </c>
      <c r="O1730" s="54">
        <v>4</v>
      </c>
      <c r="P1730" s="55" t="str">
        <f t="shared" si="26"/>
        <v>44</v>
      </c>
      <c r="Q1730" s="55"/>
      <c r="R1730" s="54" t="s">
        <v>7</v>
      </c>
    </row>
    <row r="1731" spans="1:18" x14ac:dyDescent="0.25">
      <c r="A1731" s="2" t="s">
        <v>4082</v>
      </c>
      <c r="B1731" s="2" t="s">
        <v>6670</v>
      </c>
      <c r="C1731" s="2" t="s">
        <v>6671</v>
      </c>
      <c r="D1731" s="51">
        <v>2.48</v>
      </c>
      <c r="E1731" s="51">
        <v>15.4666</v>
      </c>
      <c r="F1731" s="52">
        <v>6.23</v>
      </c>
      <c r="G1731" s="51">
        <v>12.98</v>
      </c>
      <c r="H1731" s="53">
        <v>6</v>
      </c>
      <c r="I1731" s="52">
        <v>0</v>
      </c>
      <c r="J1731" s="51">
        <v>92.8</v>
      </c>
      <c r="K1731" s="52">
        <v>0</v>
      </c>
      <c r="L1731" s="51">
        <v>77.92</v>
      </c>
      <c r="M1731" s="52">
        <v>0</v>
      </c>
      <c r="N1731" s="54">
        <v>4</v>
      </c>
      <c r="O1731" s="54">
        <v>4</v>
      </c>
      <c r="P1731" s="55" t="str">
        <f t="shared" si="26"/>
        <v>44</v>
      </c>
      <c r="Q1731" s="55"/>
      <c r="R1731" s="54" t="s">
        <v>7</v>
      </c>
    </row>
    <row r="1732" spans="1:18" x14ac:dyDescent="0.25">
      <c r="A1732" s="2" t="s">
        <v>4082</v>
      </c>
      <c r="B1732" s="2" t="s">
        <v>6672</v>
      </c>
      <c r="C1732" s="2" t="s">
        <v>6673</v>
      </c>
      <c r="D1732" s="51">
        <v>3.02</v>
      </c>
      <c r="E1732" s="51">
        <v>14.142799999999999</v>
      </c>
      <c r="F1732" s="52">
        <v>4.68</v>
      </c>
      <c r="G1732" s="51">
        <v>11.12</v>
      </c>
      <c r="H1732" s="53">
        <v>7</v>
      </c>
      <c r="I1732" s="52">
        <v>0</v>
      </c>
      <c r="J1732" s="51">
        <v>99</v>
      </c>
      <c r="K1732" s="52">
        <v>0</v>
      </c>
      <c r="L1732" s="51">
        <v>77.86</v>
      </c>
      <c r="M1732" s="52">
        <v>0</v>
      </c>
      <c r="N1732" s="54">
        <v>4</v>
      </c>
      <c r="O1732" s="54">
        <v>4</v>
      </c>
      <c r="P1732" s="55" t="str">
        <f t="shared" si="26"/>
        <v>44</v>
      </c>
      <c r="Q1732" s="55"/>
      <c r="R1732" s="54" t="s">
        <v>7</v>
      </c>
    </row>
    <row r="1733" spans="1:18" x14ac:dyDescent="0.25">
      <c r="A1733" s="2" t="s">
        <v>4082</v>
      </c>
      <c r="B1733" s="2" t="s">
        <v>6674</v>
      </c>
      <c r="C1733" s="2" t="s">
        <v>6675</v>
      </c>
      <c r="D1733" s="51">
        <v>2.93</v>
      </c>
      <c r="E1733" s="51">
        <v>12.0937</v>
      </c>
      <c r="F1733" s="52">
        <v>4.12</v>
      </c>
      <c r="G1733" s="51">
        <v>9.16</v>
      </c>
      <c r="H1733" s="53">
        <v>10</v>
      </c>
      <c r="I1733" s="52">
        <v>0</v>
      </c>
      <c r="J1733" s="51">
        <v>106.75</v>
      </c>
      <c r="K1733" s="52">
        <v>0</v>
      </c>
      <c r="L1733" s="51">
        <v>77.45</v>
      </c>
      <c r="M1733" s="52">
        <v>0</v>
      </c>
      <c r="N1733" s="54">
        <v>4</v>
      </c>
      <c r="O1733" s="54">
        <v>4</v>
      </c>
      <c r="P1733" s="55" t="str">
        <f t="shared" si="26"/>
        <v>44</v>
      </c>
      <c r="Q1733" s="55"/>
      <c r="R1733" s="54" t="s">
        <v>7</v>
      </c>
    </row>
    <row r="1734" spans="1:18" x14ac:dyDescent="0.25">
      <c r="A1734" s="2" t="s">
        <v>4082</v>
      </c>
      <c r="B1734" s="2" t="s">
        <v>6676</v>
      </c>
      <c r="C1734" s="2" t="s">
        <v>2936</v>
      </c>
      <c r="D1734" s="51">
        <v>3.52</v>
      </c>
      <c r="E1734" s="51">
        <v>29.333300000000001</v>
      </c>
      <c r="F1734" s="52">
        <v>8.33</v>
      </c>
      <c r="G1734" s="51">
        <v>25.81</v>
      </c>
      <c r="H1734" s="53">
        <v>3</v>
      </c>
      <c r="I1734" s="52">
        <v>0</v>
      </c>
      <c r="J1734" s="51">
        <v>88</v>
      </c>
      <c r="K1734" s="52">
        <v>0</v>
      </c>
      <c r="L1734" s="51">
        <v>77.44</v>
      </c>
      <c r="M1734" s="52">
        <v>0</v>
      </c>
      <c r="N1734" s="54">
        <v>4</v>
      </c>
      <c r="O1734" s="54">
        <v>4</v>
      </c>
      <c r="P1734" s="55" t="str">
        <f t="shared" si="26"/>
        <v>44</v>
      </c>
      <c r="Q1734" s="55"/>
      <c r="R1734" s="54" t="s">
        <v>7</v>
      </c>
    </row>
    <row r="1735" spans="1:18" x14ac:dyDescent="0.25">
      <c r="A1735" s="2" t="s">
        <v>4082</v>
      </c>
      <c r="B1735" s="2" t="s">
        <v>6677</v>
      </c>
      <c r="C1735" s="2" t="s">
        <v>6678</v>
      </c>
      <c r="D1735" s="51">
        <v>2.3199999999999998</v>
      </c>
      <c r="E1735" s="51">
        <v>28</v>
      </c>
      <c r="F1735" s="52">
        <v>12.06</v>
      </c>
      <c r="G1735" s="51">
        <v>25.68</v>
      </c>
      <c r="H1735" s="53">
        <v>3</v>
      </c>
      <c r="I1735" s="52">
        <v>0</v>
      </c>
      <c r="J1735" s="51">
        <v>84</v>
      </c>
      <c r="K1735" s="52">
        <v>0</v>
      </c>
      <c r="L1735" s="51">
        <v>77.040000000000006</v>
      </c>
      <c r="M1735" s="52">
        <v>0</v>
      </c>
      <c r="N1735" s="54">
        <v>4</v>
      </c>
      <c r="O1735" s="54">
        <v>4</v>
      </c>
      <c r="P1735" s="55" t="str">
        <f t="shared" ref="P1735:P1798" si="27">N1735&amp;O1735</f>
        <v>44</v>
      </c>
      <c r="Q1735" s="55"/>
      <c r="R1735" s="54" t="s">
        <v>7</v>
      </c>
    </row>
    <row r="1736" spans="1:18" x14ac:dyDescent="0.25">
      <c r="A1736" s="2" t="s">
        <v>4082</v>
      </c>
      <c r="B1736" s="2" t="s">
        <v>8007</v>
      </c>
      <c r="C1736" s="2" t="s">
        <v>8008</v>
      </c>
      <c r="D1736" s="51">
        <v>3.8333333333333335</v>
      </c>
      <c r="E1736" s="51">
        <v>23</v>
      </c>
      <c r="F1736" s="52">
        <v>6</v>
      </c>
      <c r="G1736" s="51">
        <v>19.16</v>
      </c>
      <c r="H1736" s="53">
        <v>4</v>
      </c>
      <c r="I1736" s="52">
        <v>0</v>
      </c>
      <c r="J1736" s="51">
        <v>92</v>
      </c>
      <c r="K1736" s="52">
        <v>0</v>
      </c>
      <c r="L1736" s="51">
        <v>76.66</v>
      </c>
      <c r="M1736" s="52">
        <v>0</v>
      </c>
      <c r="N1736" s="54">
        <v>4</v>
      </c>
      <c r="O1736" s="54">
        <v>4</v>
      </c>
      <c r="P1736" s="55" t="str">
        <f t="shared" si="27"/>
        <v>44</v>
      </c>
      <c r="Q1736" s="55"/>
      <c r="R1736" s="54" t="s">
        <v>3336</v>
      </c>
    </row>
    <row r="1737" spans="1:18" x14ac:dyDescent="0.25">
      <c r="A1737" s="2" t="s">
        <v>4082</v>
      </c>
      <c r="B1737" s="2" t="s">
        <v>6679</v>
      </c>
      <c r="C1737" s="2" t="s">
        <v>6680</v>
      </c>
      <c r="D1737" s="51">
        <v>2.2599999999999998</v>
      </c>
      <c r="E1737" s="51">
        <v>15</v>
      </c>
      <c r="F1737" s="52">
        <v>6.63</v>
      </c>
      <c r="G1737" s="51">
        <v>12.74</v>
      </c>
      <c r="H1737" s="53">
        <v>6</v>
      </c>
      <c r="I1737" s="52">
        <v>0</v>
      </c>
      <c r="J1737" s="51">
        <v>90</v>
      </c>
      <c r="K1737" s="52">
        <v>0</v>
      </c>
      <c r="L1737" s="51">
        <v>76.44</v>
      </c>
      <c r="M1737" s="52">
        <v>0</v>
      </c>
      <c r="N1737" s="54">
        <v>4</v>
      </c>
      <c r="O1737" s="54">
        <v>4</v>
      </c>
      <c r="P1737" s="55" t="str">
        <f t="shared" si="27"/>
        <v>44</v>
      </c>
      <c r="Q1737" s="55"/>
      <c r="R1737" s="54" t="s">
        <v>7</v>
      </c>
    </row>
    <row r="1738" spans="1:18" x14ac:dyDescent="0.25">
      <c r="A1738" s="2" t="s">
        <v>4082</v>
      </c>
      <c r="B1738" s="2" t="s">
        <v>8009</v>
      </c>
      <c r="C1738" s="2" t="s">
        <v>7276</v>
      </c>
      <c r="D1738" s="51">
        <v>2.5999999999999996</v>
      </c>
      <c r="E1738" s="51">
        <v>15.6</v>
      </c>
      <c r="F1738" s="52">
        <v>6</v>
      </c>
      <c r="G1738" s="51">
        <v>13</v>
      </c>
      <c r="H1738" s="53">
        <v>6</v>
      </c>
      <c r="I1738" s="52">
        <v>0</v>
      </c>
      <c r="J1738" s="51">
        <v>92</v>
      </c>
      <c r="K1738" s="52">
        <v>0</v>
      </c>
      <c r="L1738" s="51">
        <v>76.400000000000006</v>
      </c>
      <c r="M1738" s="52">
        <v>0</v>
      </c>
      <c r="N1738" s="54">
        <v>4</v>
      </c>
      <c r="O1738" s="54">
        <v>4</v>
      </c>
      <c r="P1738" s="55" t="str">
        <f t="shared" si="27"/>
        <v>44</v>
      </c>
      <c r="Q1738" s="55"/>
      <c r="R1738" s="54" t="s">
        <v>3336</v>
      </c>
    </row>
    <row r="1739" spans="1:18" x14ac:dyDescent="0.25">
      <c r="A1739" s="2" t="s">
        <v>4082</v>
      </c>
      <c r="B1739" s="2" t="s">
        <v>8010</v>
      </c>
      <c r="C1739" s="2" t="s">
        <v>8011</v>
      </c>
      <c r="D1739" s="51">
        <v>7.5916666666666668</v>
      </c>
      <c r="E1739" s="51">
        <v>45.55</v>
      </c>
      <c r="F1739" s="52">
        <v>5.99</v>
      </c>
      <c r="G1739" s="51">
        <v>37.950000000000003</v>
      </c>
      <c r="H1739" s="53">
        <v>2</v>
      </c>
      <c r="I1739" s="52">
        <v>0</v>
      </c>
      <c r="J1739" s="51">
        <v>91.1</v>
      </c>
      <c r="K1739" s="52">
        <v>0</v>
      </c>
      <c r="L1739" s="51">
        <v>75.91</v>
      </c>
      <c r="M1739" s="52">
        <v>0</v>
      </c>
      <c r="N1739" s="54">
        <v>4</v>
      </c>
      <c r="O1739" s="54">
        <v>4</v>
      </c>
      <c r="P1739" s="55" t="str">
        <f t="shared" si="27"/>
        <v>44</v>
      </c>
      <c r="Q1739" s="55"/>
      <c r="R1739" s="54" t="s">
        <v>3336</v>
      </c>
    </row>
    <row r="1740" spans="1:18" x14ac:dyDescent="0.25">
      <c r="A1740" s="2" t="s">
        <v>4082</v>
      </c>
      <c r="B1740" s="2" t="s">
        <v>6681</v>
      </c>
      <c r="C1740" s="2" t="s">
        <v>6682</v>
      </c>
      <c r="D1740" s="51">
        <v>2.69</v>
      </c>
      <c r="E1740" s="51">
        <v>40.5</v>
      </c>
      <c r="F1740" s="52">
        <v>15.05</v>
      </c>
      <c r="G1740" s="51">
        <v>37.81</v>
      </c>
      <c r="H1740" s="53">
        <v>2</v>
      </c>
      <c r="I1740" s="52">
        <v>0</v>
      </c>
      <c r="J1740" s="51">
        <v>81</v>
      </c>
      <c r="K1740" s="52">
        <v>0</v>
      </c>
      <c r="L1740" s="51">
        <v>75.62</v>
      </c>
      <c r="M1740" s="52">
        <v>0</v>
      </c>
      <c r="N1740" s="54">
        <v>4</v>
      </c>
      <c r="O1740" s="54">
        <v>4</v>
      </c>
      <c r="P1740" s="55" t="str">
        <f t="shared" si="27"/>
        <v>44</v>
      </c>
      <c r="Q1740" s="55"/>
      <c r="R1740" s="54" t="s">
        <v>7</v>
      </c>
    </row>
    <row r="1741" spans="1:18" x14ac:dyDescent="0.25">
      <c r="A1741" s="2" t="s">
        <v>4082</v>
      </c>
      <c r="B1741" s="2" t="s">
        <v>6683</v>
      </c>
      <c r="C1741" s="2" t="s">
        <v>6684</v>
      </c>
      <c r="D1741" s="51">
        <v>1.19</v>
      </c>
      <c r="E1741" s="51">
        <v>13.5</v>
      </c>
      <c r="F1741" s="52">
        <v>11.34</v>
      </c>
      <c r="G1741" s="51">
        <v>12.31</v>
      </c>
      <c r="H1741" s="53">
        <v>6</v>
      </c>
      <c r="I1741" s="52">
        <v>0</v>
      </c>
      <c r="J1741" s="51">
        <v>82.5</v>
      </c>
      <c r="K1741" s="52">
        <v>0</v>
      </c>
      <c r="L1741" s="51">
        <v>75.36</v>
      </c>
      <c r="M1741" s="52">
        <v>0</v>
      </c>
      <c r="N1741" s="54">
        <v>4</v>
      </c>
      <c r="O1741" s="54">
        <v>4</v>
      </c>
      <c r="P1741" s="55" t="str">
        <f t="shared" si="27"/>
        <v>44</v>
      </c>
      <c r="Q1741" s="55"/>
      <c r="R1741" s="54" t="s">
        <v>7</v>
      </c>
    </row>
    <row r="1742" spans="1:18" x14ac:dyDescent="0.25">
      <c r="A1742" s="2" t="s">
        <v>4082</v>
      </c>
      <c r="B1742" s="2" t="s">
        <v>6685</v>
      </c>
      <c r="C1742" s="2" t="s">
        <v>6686</v>
      </c>
      <c r="D1742" s="51">
        <v>2.5499999999999998</v>
      </c>
      <c r="E1742" s="51">
        <v>17.600000000000001</v>
      </c>
      <c r="F1742" s="52">
        <v>6.9</v>
      </c>
      <c r="G1742" s="51">
        <v>15.05</v>
      </c>
      <c r="H1742" s="53">
        <v>5</v>
      </c>
      <c r="I1742" s="52">
        <v>0</v>
      </c>
      <c r="J1742" s="51">
        <v>88</v>
      </c>
      <c r="K1742" s="52">
        <v>0</v>
      </c>
      <c r="L1742" s="51">
        <v>75.25</v>
      </c>
      <c r="M1742" s="52">
        <v>0</v>
      </c>
      <c r="N1742" s="54">
        <v>4</v>
      </c>
      <c r="O1742" s="54">
        <v>4</v>
      </c>
      <c r="P1742" s="55" t="str">
        <f t="shared" si="27"/>
        <v>44</v>
      </c>
      <c r="Q1742" s="55"/>
      <c r="R1742" s="54" t="s">
        <v>7</v>
      </c>
    </row>
    <row r="1743" spans="1:18" x14ac:dyDescent="0.25">
      <c r="A1743" s="2" t="s">
        <v>4082</v>
      </c>
      <c r="B1743" s="2" t="s">
        <v>6687</v>
      </c>
      <c r="C1743" s="2" t="s">
        <v>6688</v>
      </c>
      <c r="D1743" s="51">
        <v>3.15</v>
      </c>
      <c r="E1743" s="51">
        <v>18.2</v>
      </c>
      <c r="F1743" s="52">
        <v>5.77</v>
      </c>
      <c r="G1743" s="51">
        <v>15.05</v>
      </c>
      <c r="H1743" s="53">
        <v>5</v>
      </c>
      <c r="I1743" s="52">
        <v>0</v>
      </c>
      <c r="J1743" s="51">
        <v>91</v>
      </c>
      <c r="K1743" s="52">
        <v>0</v>
      </c>
      <c r="L1743" s="51">
        <v>75.25</v>
      </c>
      <c r="M1743" s="52">
        <v>0</v>
      </c>
      <c r="N1743" s="54">
        <v>4</v>
      </c>
      <c r="O1743" s="54">
        <v>4</v>
      </c>
      <c r="P1743" s="55" t="str">
        <f t="shared" si="27"/>
        <v>44</v>
      </c>
      <c r="Q1743" s="55"/>
      <c r="R1743" s="54" t="s">
        <v>7</v>
      </c>
    </row>
    <row r="1744" spans="1:18" x14ac:dyDescent="0.25">
      <c r="A1744" s="2" t="s">
        <v>4082</v>
      </c>
      <c r="B1744" s="2" t="s">
        <v>6689</v>
      </c>
      <c r="C1744" s="2" t="s">
        <v>6690</v>
      </c>
      <c r="D1744" s="51">
        <v>3.93</v>
      </c>
      <c r="E1744" s="51">
        <v>28.9666</v>
      </c>
      <c r="F1744" s="52">
        <v>7.37</v>
      </c>
      <c r="G1744" s="51">
        <v>25.03</v>
      </c>
      <c r="H1744" s="53">
        <v>3</v>
      </c>
      <c r="I1744" s="52">
        <v>0</v>
      </c>
      <c r="J1744" s="51">
        <v>86.9</v>
      </c>
      <c r="K1744" s="52">
        <v>0</v>
      </c>
      <c r="L1744" s="51">
        <v>75.11</v>
      </c>
      <c r="M1744" s="52">
        <v>0</v>
      </c>
      <c r="N1744" s="54">
        <v>4</v>
      </c>
      <c r="O1744" s="54">
        <v>4</v>
      </c>
      <c r="P1744" s="55" t="str">
        <f t="shared" si="27"/>
        <v>44</v>
      </c>
      <c r="Q1744" s="55"/>
      <c r="R1744" s="54" t="s">
        <v>7</v>
      </c>
    </row>
    <row r="1745" spans="1:18" x14ac:dyDescent="0.25">
      <c r="A1745" s="2" t="s">
        <v>4082</v>
      </c>
      <c r="B1745" s="2" t="s">
        <v>6691</v>
      </c>
      <c r="C1745" s="2" t="s">
        <v>6692</v>
      </c>
      <c r="D1745" s="51">
        <v>6.28</v>
      </c>
      <c r="E1745" s="51">
        <v>17</v>
      </c>
      <c r="F1745" s="52">
        <v>2.7</v>
      </c>
      <c r="G1745" s="51">
        <v>10.72</v>
      </c>
      <c r="H1745" s="53">
        <v>7</v>
      </c>
      <c r="I1745" s="52">
        <v>0</v>
      </c>
      <c r="J1745" s="51">
        <v>119</v>
      </c>
      <c r="K1745" s="52">
        <v>0</v>
      </c>
      <c r="L1745" s="51">
        <v>75.040000000000006</v>
      </c>
      <c r="M1745" s="52">
        <v>0</v>
      </c>
      <c r="N1745" s="54">
        <v>4</v>
      </c>
      <c r="O1745" s="54">
        <v>4</v>
      </c>
      <c r="P1745" s="55" t="str">
        <f t="shared" si="27"/>
        <v>44</v>
      </c>
      <c r="Q1745" s="55"/>
      <c r="R1745" s="54" t="s">
        <v>7</v>
      </c>
    </row>
    <row r="1746" spans="1:18" x14ac:dyDescent="0.25">
      <c r="A1746" s="2" t="s">
        <v>4082</v>
      </c>
      <c r="B1746" s="2" t="s">
        <v>8012</v>
      </c>
      <c r="C1746" s="2" t="s">
        <v>8013</v>
      </c>
      <c r="D1746" s="51">
        <v>3</v>
      </c>
      <c r="E1746" s="51">
        <v>18</v>
      </c>
      <c r="F1746" s="52">
        <v>6</v>
      </c>
      <c r="G1746" s="51">
        <v>15</v>
      </c>
      <c r="H1746" s="53">
        <v>5</v>
      </c>
      <c r="I1746" s="52">
        <v>0</v>
      </c>
      <c r="J1746" s="51">
        <v>90</v>
      </c>
      <c r="K1746" s="52">
        <v>0</v>
      </c>
      <c r="L1746" s="51">
        <v>75</v>
      </c>
      <c r="M1746" s="52">
        <v>0</v>
      </c>
      <c r="N1746" s="54">
        <v>4</v>
      </c>
      <c r="O1746" s="54">
        <v>4</v>
      </c>
      <c r="P1746" s="55" t="str">
        <f t="shared" si="27"/>
        <v>44</v>
      </c>
      <c r="Q1746" s="55"/>
      <c r="R1746" s="54" t="s">
        <v>3336</v>
      </c>
    </row>
    <row r="1747" spans="1:18" x14ac:dyDescent="0.25">
      <c r="A1747" s="2" t="s">
        <v>4082</v>
      </c>
      <c r="B1747" s="2" t="s">
        <v>8014</v>
      </c>
      <c r="C1747" s="2" t="s">
        <v>8015</v>
      </c>
      <c r="D1747" s="51">
        <v>3.75</v>
      </c>
      <c r="E1747" s="51">
        <v>22.5</v>
      </c>
      <c r="F1747" s="52">
        <v>6</v>
      </c>
      <c r="G1747" s="51">
        <v>18.75</v>
      </c>
      <c r="H1747" s="53">
        <v>4</v>
      </c>
      <c r="I1747" s="52">
        <v>0</v>
      </c>
      <c r="J1747" s="51">
        <v>90</v>
      </c>
      <c r="K1747" s="52">
        <v>0</v>
      </c>
      <c r="L1747" s="51">
        <v>75</v>
      </c>
      <c r="M1747" s="52">
        <v>0</v>
      </c>
      <c r="N1747" s="54">
        <v>4</v>
      </c>
      <c r="O1747" s="54">
        <v>4</v>
      </c>
      <c r="P1747" s="55" t="str">
        <f t="shared" si="27"/>
        <v>44</v>
      </c>
      <c r="Q1747" s="55"/>
      <c r="R1747" s="54" t="s">
        <v>3336</v>
      </c>
    </row>
    <row r="1748" spans="1:18" x14ac:dyDescent="0.25">
      <c r="A1748" s="2" t="s">
        <v>4082</v>
      </c>
      <c r="B1748" s="2" t="s">
        <v>8016</v>
      </c>
      <c r="C1748" s="2" t="s">
        <v>8017</v>
      </c>
      <c r="D1748" s="51">
        <v>7.5</v>
      </c>
      <c r="E1748" s="51">
        <v>45</v>
      </c>
      <c r="F1748" s="52">
        <v>6</v>
      </c>
      <c r="G1748" s="51">
        <v>37.5</v>
      </c>
      <c r="H1748" s="53">
        <v>2</v>
      </c>
      <c r="I1748" s="52">
        <v>0</v>
      </c>
      <c r="J1748" s="51">
        <v>90</v>
      </c>
      <c r="K1748" s="52">
        <v>0</v>
      </c>
      <c r="L1748" s="51">
        <v>75</v>
      </c>
      <c r="M1748" s="52">
        <v>0</v>
      </c>
      <c r="N1748" s="54">
        <v>4</v>
      </c>
      <c r="O1748" s="54">
        <v>4</v>
      </c>
      <c r="P1748" s="55" t="str">
        <f t="shared" si="27"/>
        <v>44</v>
      </c>
      <c r="Q1748" s="55"/>
      <c r="R1748" s="54" t="s">
        <v>3336</v>
      </c>
    </row>
    <row r="1749" spans="1:18" x14ac:dyDescent="0.25">
      <c r="A1749" s="2" t="s">
        <v>4082</v>
      </c>
      <c r="B1749" s="2" t="s">
        <v>8018</v>
      </c>
      <c r="C1749" s="2" t="s">
        <v>8019</v>
      </c>
      <c r="D1749" s="51">
        <v>5</v>
      </c>
      <c r="E1749" s="51">
        <v>30</v>
      </c>
      <c r="F1749" s="52">
        <v>6</v>
      </c>
      <c r="G1749" s="51">
        <v>25</v>
      </c>
      <c r="H1749" s="53">
        <v>3</v>
      </c>
      <c r="I1749" s="52">
        <v>0</v>
      </c>
      <c r="J1749" s="51">
        <v>90</v>
      </c>
      <c r="K1749" s="52">
        <v>0</v>
      </c>
      <c r="L1749" s="51">
        <v>75</v>
      </c>
      <c r="M1749" s="52">
        <v>0</v>
      </c>
      <c r="N1749" s="54">
        <v>4</v>
      </c>
      <c r="O1749" s="54">
        <v>4</v>
      </c>
      <c r="P1749" s="55" t="str">
        <f t="shared" si="27"/>
        <v>44</v>
      </c>
      <c r="Q1749" s="55"/>
      <c r="R1749" s="54" t="s">
        <v>3336</v>
      </c>
    </row>
    <row r="1750" spans="1:18" x14ac:dyDescent="0.25">
      <c r="A1750" s="2" t="s">
        <v>4082</v>
      </c>
      <c r="B1750" s="2" t="s">
        <v>8020</v>
      </c>
      <c r="C1750" s="2" t="s">
        <v>8021</v>
      </c>
      <c r="D1750" s="51">
        <v>5</v>
      </c>
      <c r="E1750" s="51">
        <v>30</v>
      </c>
      <c r="F1750" s="52">
        <v>6</v>
      </c>
      <c r="G1750" s="51">
        <v>25</v>
      </c>
      <c r="H1750" s="53">
        <v>3</v>
      </c>
      <c r="I1750" s="52">
        <v>0</v>
      </c>
      <c r="J1750" s="51">
        <v>90</v>
      </c>
      <c r="K1750" s="52">
        <v>0</v>
      </c>
      <c r="L1750" s="51">
        <v>75</v>
      </c>
      <c r="M1750" s="52">
        <v>0</v>
      </c>
      <c r="N1750" s="54">
        <v>4</v>
      </c>
      <c r="O1750" s="54">
        <v>4</v>
      </c>
      <c r="P1750" s="55" t="str">
        <f t="shared" si="27"/>
        <v>44</v>
      </c>
      <c r="Q1750" s="55"/>
      <c r="R1750" s="54" t="s">
        <v>3336</v>
      </c>
    </row>
    <row r="1751" spans="1:18" x14ac:dyDescent="0.25">
      <c r="A1751" s="2" t="s">
        <v>4082</v>
      </c>
      <c r="B1751" s="2" t="s">
        <v>8022</v>
      </c>
      <c r="C1751" s="2" t="s">
        <v>8023</v>
      </c>
      <c r="D1751" s="51">
        <v>3</v>
      </c>
      <c r="E1751" s="51">
        <v>18</v>
      </c>
      <c r="F1751" s="52">
        <v>6</v>
      </c>
      <c r="G1751" s="51">
        <v>15</v>
      </c>
      <c r="H1751" s="53">
        <v>5</v>
      </c>
      <c r="I1751" s="52">
        <v>0</v>
      </c>
      <c r="J1751" s="51">
        <v>90</v>
      </c>
      <c r="K1751" s="52">
        <v>0</v>
      </c>
      <c r="L1751" s="51">
        <v>75</v>
      </c>
      <c r="M1751" s="52">
        <v>0</v>
      </c>
      <c r="N1751" s="54">
        <v>4</v>
      </c>
      <c r="O1751" s="54">
        <v>4</v>
      </c>
      <c r="P1751" s="55" t="str">
        <f t="shared" si="27"/>
        <v>44</v>
      </c>
      <c r="Q1751" s="55"/>
      <c r="R1751" s="54" t="s">
        <v>3336</v>
      </c>
    </row>
    <row r="1752" spans="1:18" x14ac:dyDescent="0.25">
      <c r="A1752" s="2" t="s">
        <v>4082</v>
      </c>
      <c r="B1752" s="2" t="s">
        <v>8024</v>
      </c>
      <c r="C1752" s="2" t="s">
        <v>8025</v>
      </c>
      <c r="D1752" s="51">
        <v>3.75</v>
      </c>
      <c r="E1752" s="51">
        <v>22.5</v>
      </c>
      <c r="F1752" s="52">
        <v>6</v>
      </c>
      <c r="G1752" s="51">
        <v>18.75</v>
      </c>
      <c r="H1752" s="53">
        <v>4</v>
      </c>
      <c r="I1752" s="52">
        <v>0</v>
      </c>
      <c r="J1752" s="51">
        <v>90</v>
      </c>
      <c r="K1752" s="52">
        <v>0</v>
      </c>
      <c r="L1752" s="51">
        <v>75</v>
      </c>
      <c r="M1752" s="52">
        <v>0</v>
      </c>
      <c r="N1752" s="54">
        <v>4</v>
      </c>
      <c r="O1752" s="54">
        <v>4</v>
      </c>
      <c r="P1752" s="55" t="str">
        <f t="shared" si="27"/>
        <v>44</v>
      </c>
      <c r="Q1752" s="55"/>
      <c r="R1752" s="54" t="s">
        <v>3336</v>
      </c>
    </row>
    <row r="1753" spans="1:18" x14ac:dyDescent="0.25">
      <c r="A1753" s="2" t="s">
        <v>4082</v>
      </c>
      <c r="B1753" s="2" t="s">
        <v>8026</v>
      </c>
      <c r="C1753" s="2" t="s">
        <v>8027</v>
      </c>
      <c r="D1753" s="51">
        <v>7.5</v>
      </c>
      <c r="E1753" s="51">
        <v>45</v>
      </c>
      <c r="F1753" s="52">
        <v>6</v>
      </c>
      <c r="G1753" s="51">
        <v>37.5</v>
      </c>
      <c r="H1753" s="53">
        <v>2</v>
      </c>
      <c r="I1753" s="52">
        <v>0</v>
      </c>
      <c r="J1753" s="51">
        <v>90</v>
      </c>
      <c r="K1753" s="52">
        <v>0</v>
      </c>
      <c r="L1753" s="51">
        <v>75</v>
      </c>
      <c r="M1753" s="52">
        <v>0</v>
      </c>
      <c r="N1753" s="54">
        <v>4</v>
      </c>
      <c r="O1753" s="54">
        <v>4</v>
      </c>
      <c r="P1753" s="55" t="str">
        <f t="shared" si="27"/>
        <v>44</v>
      </c>
      <c r="Q1753" s="55"/>
      <c r="R1753" s="54" t="s">
        <v>3336</v>
      </c>
    </row>
    <row r="1754" spans="1:18" x14ac:dyDescent="0.25">
      <c r="A1754" s="2" t="s">
        <v>4082</v>
      </c>
      <c r="B1754" s="2" t="s">
        <v>8028</v>
      </c>
      <c r="C1754" s="2" t="s">
        <v>8029</v>
      </c>
      <c r="D1754" s="51">
        <v>3</v>
      </c>
      <c r="E1754" s="51">
        <v>18</v>
      </c>
      <c r="F1754" s="52">
        <v>6</v>
      </c>
      <c r="G1754" s="51">
        <v>15</v>
      </c>
      <c r="H1754" s="53">
        <v>5</v>
      </c>
      <c r="I1754" s="52">
        <v>0</v>
      </c>
      <c r="J1754" s="51">
        <v>90</v>
      </c>
      <c r="K1754" s="52">
        <v>0</v>
      </c>
      <c r="L1754" s="51">
        <v>75</v>
      </c>
      <c r="M1754" s="52">
        <v>0</v>
      </c>
      <c r="N1754" s="54">
        <v>4</v>
      </c>
      <c r="O1754" s="54">
        <v>4</v>
      </c>
      <c r="P1754" s="55" t="str">
        <f t="shared" si="27"/>
        <v>44</v>
      </c>
      <c r="Q1754" s="55"/>
      <c r="R1754" s="54" t="s">
        <v>3336</v>
      </c>
    </row>
    <row r="1755" spans="1:18" x14ac:dyDescent="0.25">
      <c r="A1755" s="2" t="s">
        <v>4082</v>
      </c>
      <c r="B1755" s="2" t="s">
        <v>8030</v>
      </c>
      <c r="C1755" s="2" t="s">
        <v>8031</v>
      </c>
      <c r="D1755" s="51">
        <v>3</v>
      </c>
      <c r="E1755" s="51">
        <v>18</v>
      </c>
      <c r="F1755" s="52">
        <v>6</v>
      </c>
      <c r="G1755" s="51">
        <v>15</v>
      </c>
      <c r="H1755" s="53">
        <v>5</v>
      </c>
      <c r="I1755" s="52">
        <v>0</v>
      </c>
      <c r="J1755" s="51">
        <v>90</v>
      </c>
      <c r="K1755" s="52">
        <v>0</v>
      </c>
      <c r="L1755" s="51">
        <v>75</v>
      </c>
      <c r="M1755" s="52">
        <v>0</v>
      </c>
      <c r="N1755" s="54">
        <v>4</v>
      </c>
      <c r="O1755" s="54">
        <v>4</v>
      </c>
      <c r="P1755" s="55" t="str">
        <f t="shared" si="27"/>
        <v>44</v>
      </c>
      <c r="Q1755" s="55"/>
      <c r="R1755" s="54" t="s">
        <v>3336</v>
      </c>
    </row>
    <row r="1756" spans="1:18" x14ac:dyDescent="0.25">
      <c r="A1756" s="2" t="s">
        <v>4082</v>
      </c>
      <c r="B1756" s="2" t="s">
        <v>8032</v>
      </c>
      <c r="C1756" s="2" t="s">
        <v>8033</v>
      </c>
      <c r="D1756" s="51">
        <v>3</v>
      </c>
      <c r="E1756" s="51">
        <v>18</v>
      </c>
      <c r="F1756" s="52">
        <v>6</v>
      </c>
      <c r="G1756" s="51">
        <v>15</v>
      </c>
      <c r="H1756" s="53">
        <v>5</v>
      </c>
      <c r="I1756" s="52">
        <v>0</v>
      </c>
      <c r="J1756" s="51">
        <v>90</v>
      </c>
      <c r="K1756" s="52">
        <v>0</v>
      </c>
      <c r="L1756" s="51">
        <v>75</v>
      </c>
      <c r="M1756" s="52">
        <v>0</v>
      </c>
      <c r="N1756" s="54">
        <v>4</v>
      </c>
      <c r="O1756" s="54">
        <v>4</v>
      </c>
      <c r="P1756" s="55" t="str">
        <f t="shared" si="27"/>
        <v>44</v>
      </c>
      <c r="Q1756" s="55"/>
      <c r="R1756" s="54" t="s">
        <v>3336</v>
      </c>
    </row>
    <row r="1757" spans="1:18" x14ac:dyDescent="0.25">
      <c r="A1757" s="2" t="s">
        <v>4082</v>
      </c>
      <c r="B1757" s="2" t="s">
        <v>8034</v>
      </c>
      <c r="C1757" s="2" t="s">
        <v>8035</v>
      </c>
      <c r="D1757" s="51">
        <v>4.9722222222222223</v>
      </c>
      <c r="E1757" s="51">
        <v>29.833300000000001</v>
      </c>
      <c r="F1757" s="52">
        <v>5.99</v>
      </c>
      <c r="G1757" s="51">
        <v>24.86</v>
      </c>
      <c r="H1757" s="53">
        <v>3</v>
      </c>
      <c r="I1757" s="52">
        <v>0</v>
      </c>
      <c r="J1757" s="51">
        <v>89.5</v>
      </c>
      <c r="K1757" s="52">
        <v>0</v>
      </c>
      <c r="L1757" s="51">
        <v>74.58</v>
      </c>
      <c r="M1757" s="52">
        <v>0</v>
      </c>
      <c r="N1757" s="54">
        <v>4</v>
      </c>
      <c r="O1757" s="54">
        <v>4</v>
      </c>
      <c r="P1757" s="55" t="str">
        <f t="shared" si="27"/>
        <v>44</v>
      </c>
      <c r="Q1757" s="55"/>
      <c r="R1757" s="54" t="s">
        <v>3336</v>
      </c>
    </row>
    <row r="1758" spans="1:18" x14ac:dyDescent="0.25">
      <c r="A1758" s="2" t="s">
        <v>4082</v>
      </c>
      <c r="B1758" s="2" t="s">
        <v>8036</v>
      </c>
      <c r="C1758" s="2" t="s">
        <v>8037</v>
      </c>
      <c r="D1758" s="51">
        <v>4.9722222222222223</v>
      </c>
      <c r="E1758" s="51">
        <v>29.833300000000001</v>
      </c>
      <c r="F1758" s="52">
        <v>5.99</v>
      </c>
      <c r="G1758" s="51">
        <v>24.86</v>
      </c>
      <c r="H1758" s="53">
        <v>3</v>
      </c>
      <c r="I1758" s="52">
        <v>0</v>
      </c>
      <c r="J1758" s="51">
        <v>89.5</v>
      </c>
      <c r="K1758" s="52">
        <v>0</v>
      </c>
      <c r="L1758" s="51">
        <v>74.58</v>
      </c>
      <c r="M1758" s="52">
        <v>0</v>
      </c>
      <c r="N1758" s="54">
        <v>4</v>
      </c>
      <c r="O1758" s="54">
        <v>4</v>
      </c>
      <c r="P1758" s="55" t="str">
        <f t="shared" si="27"/>
        <v>44</v>
      </c>
      <c r="Q1758" s="55"/>
      <c r="R1758" s="54" t="s">
        <v>3336</v>
      </c>
    </row>
    <row r="1759" spans="1:18" x14ac:dyDescent="0.25">
      <c r="A1759" s="2" t="s">
        <v>4082</v>
      </c>
      <c r="B1759" s="2" t="s">
        <v>8038</v>
      </c>
      <c r="C1759" s="2" t="s">
        <v>5574</v>
      </c>
      <c r="D1759" s="51">
        <v>4.9527777777777775</v>
      </c>
      <c r="E1759" s="51">
        <v>29.7166</v>
      </c>
      <c r="F1759" s="52">
        <v>5.99</v>
      </c>
      <c r="G1759" s="51">
        <v>24.76</v>
      </c>
      <c r="H1759" s="53">
        <v>3</v>
      </c>
      <c r="I1759" s="52">
        <v>0</v>
      </c>
      <c r="J1759" s="51">
        <v>89.15</v>
      </c>
      <c r="K1759" s="52">
        <v>0</v>
      </c>
      <c r="L1759" s="51">
        <v>74.290000000000006</v>
      </c>
      <c r="M1759" s="52">
        <v>0</v>
      </c>
      <c r="N1759" s="54">
        <v>4</v>
      </c>
      <c r="O1759" s="54">
        <v>4</v>
      </c>
      <c r="P1759" s="55" t="str">
        <f t="shared" si="27"/>
        <v>44</v>
      </c>
      <c r="Q1759" s="55"/>
      <c r="R1759" s="54" t="s">
        <v>3336</v>
      </c>
    </row>
    <row r="1760" spans="1:18" x14ac:dyDescent="0.25">
      <c r="A1760" s="2" t="s">
        <v>4082</v>
      </c>
      <c r="B1760" s="2" t="s">
        <v>8039</v>
      </c>
      <c r="C1760" s="2" t="s">
        <v>8040</v>
      </c>
      <c r="D1760" s="51">
        <v>3.708333333333333</v>
      </c>
      <c r="E1760" s="51">
        <v>22.25</v>
      </c>
      <c r="F1760" s="52">
        <v>6</v>
      </c>
      <c r="G1760" s="51">
        <v>18.54</v>
      </c>
      <c r="H1760" s="53">
        <v>4</v>
      </c>
      <c r="I1760" s="52">
        <v>0</v>
      </c>
      <c r="J1760" s="51">
        <v>89</v>
      </c>
      <c r="K1760" s="52">
        <v>0</v>
      </c>
      <c r="L1760" s="51">
        <v>74.16</v>
      </c>
      <c r="M1760" s="52">
        <v>0</v>
      </c>
      <c r="N1760" s="54">
        <v>4</v>
      </c>
      <c r="O1760" s="54">
        <v>4</v>
      </c>
      <c r="P1760" s="55" t="str">
        <f t="shared" si="27"/>
        <v>44</v>
      </c>
      <c r="Q1760" s="55"/>
      <c r="R1760" s="54" t="s">
        <v>3336</v>
      </c>
    </row>
    <row r="1761" spans="1:18" x14ac:dyDescent="0.25">
      <c r="A1761" s="2" t="s">
        <v>4082</v>
      </c>
      <c r="B1761" s="2" t="s">
        <v>6693</v>
      </c>
      <c r="C1761" s="2" t="s">
        <v>6694</v>
      </c>
      <c r="D1761" s="51">
        <v>8</v>
      </c>
      <c r="E1761" s="51">
        <v>82</v>
      </c>
      <c r="F1761" s="52">
        <v>10.25</v>
      </c>
      <c r="G1761" s="51">
        <v>74</v>
      </c>
      <c r="H1761" s="53">
        <v>1</v>
      </c>
      <c r="I1761" s="52">
        <v>0</v>
      </c>
      <c r="J1761" s="51">
        <v>82</v>
      </c>
      <c r="K1761" s="52">
        <v>0</v>
      </c>
      <c r="L1761" s="51">
        <v>74</v>
      </c>
      <c r="M1761" s="52">
        <v>0</v>
      </c>
      <c r="N1761" s="54">
        <v>4</v>
      </c>
      <c r="O1761" s="54">
        <v>4</v>
      </c>
      <c r="P1761" s="55" t="str">
        <f t="shared" si="27"/>
        <v>44</v>
      </c>
      <c r="Q1761" s="55"/>
      <c r="R1761" s="54" t="s">
        <v>7</v>
      </c>
    </row>
    <row r="1762" spans="1:18" x14ac:dyDescent="0.25">
      <c r="A1762" s="2" t="s">
        <v>4082</v>
      </c>
      <c r="B1762" s="2" t="s">
        <v>8041</v>
      </c>
      <c r="C1762" s="2" t="s">
        <v>8042</v>
      </c>
      <c r="D1762" s="51">
        <v>2.9583333333333335</v>
      </c>
      <c r="E1762" s="51">
        <v>17.75</v>
      </c>
      <c r="F1762" s="52">
        <v>6</v>
      </c>
      <c r="G1762" s="51">
        <v>14.79</v>
      </c>
      <c r="H1762" s="53">
        <v>5</v>
      </c>
      <c r="I1762" s="52">
        <v>0</v>
      </c>
      <c r="J1762" s="51">
        <v>88.75</v>
      </c>
      <c r="K1762" s="52">
        <v>0</v>
      </c>
      <c r="L1762" s="51">
        <v>73.95</v>
      </c>
      <c r="M1762" s="52">
        <v>0</v>
      </c>
      <c r="N1762" s="54">
        <v>4</v>
      </c>
      <c r="O1762" s="54">
        <v>4</v>
      </c>
      <c r="P1762" s="55" t="str">
        <f t="shared" si="27"/>
        <v>44</v>
      </c>
      <c r="Q1762" s="55"/>
      <c r="R1762" s="54" t="s">
        <v>3336</v>
      </c>
    </row>
    <row r="1763" spans="1:18" x14ac:dyDescent="0.25">
      <c r="A1763" s="2" t="s">
        <v>4082</v>
      </c>
      <c r="B1763" s="2" t="s">
        <v>6695</v>
      </c>
      <c r="C1763" s="2" t="s">
        <v>1850</v>
      </c>
      <c r="D1763" s="51">
        <v>2.5099999999999998</v>
      </c>
      <c r="E1763" s="51">
        <v>14.8</v>
      </c>
      <c r="F1763" s="52">
        <v>5.89</v>
      </c>
      <c r="G1763" s="51">
        <v>12.29</v>
      </c>
      <c r="H1763" s="53">
        <v>6</v>
      </c>
      <c r="I1763" s="52">
        <v>0</v>
      </c>
      <c r="J1763" s="51">
        <v>89</v>
      </c>
      <c r="K1763" s="52">
        <v>0</v>
      </c>
      <c r="L1763" s="51">
        <v>73.94</v>
      </c>
      <c r="M1763" s="52">
        <v>0</v>
      </c>
      <c r="N1763" s="54">
        <v>4</v>
      </c>
      <c r="O1763" s="54">
        <v>4</v>
      </c>
      <c r="P1763" s="55" t="str">
        <f t="shared" si="27"/>
        <v>44</v>
      </c>
      <c r="Q1763" s="55"/>
      <c r="R1763" s="54" t="s">
        <v>7</v>
      </c>
    </row>
    <row r="1764" spans="1:18" x14ac:dyDescent="0.25">
      <c r="A1764" s="2" t="s">
        <v>4082</v>
      </c>
      <c r="B1764" s="2" t="s">
        <v>6696</v>
      </c>
      <c r="C1764" s="2" t="s">
        <v>6697</v>
      </c>
      <c r="D1764" s="51">
        <v>3.6</v>
      </c>
      <c r="E1764" s="51">
        <v>22</v>
      </c>
      <c r="F1764" s="52">
        <v>6.11</v>
      </c>
      <c r="G1764" s="51">
        <v>18.399999999999999</v>
      </c>
      <c r="H1764" s="53">
        <v>4</v>
      </c>
      <c r="I1764" s="52">
        <v>0</v>
      </c>
      <c r="J1764" s="51">
        <v>88</v>
      </c>
      <c r="K1764" s="52">
        <v>0</v>
      </c>
      <c r="L1764" s="51">
        <v>73.599999999999994</v>
      </c>
      <c r="M1764" s="52">
        <v>0</v>
      </c>
      <c r="N1764" s="54">
        <v>4</v>
      </c>
      <c r="O1764" s="54">
        <v>4</v>
      </c>
      <c r="P1764" s="55" t="str">
        <f t="shared" si="27"/>
        <v>44</v>
      </c>
      <c r="Q1764" s="55"/>
      <c r="R1764" s="54" t="s">
        <v>7</v>
      </c>
    </row>
    <row r="1765" spans="1:18" x14ac:dyDescent="0.25">
      <c r="A1765" s="2" t="s">
        <v>4082</v>
      </c>
      <c r="B1765" s="2" t="s">
        <v>6698</v>
      </c>
      <c r="C1765" s="2" t="s">
        <v>6699</v>
      </c>
      <c r="D1765" s="51">
        <v>4.21</v>
      </c>
      <c r="E1765" s="51">
        <v>41</v>
      </c>
      <c r="F1765" s="52">
        <v>9.73</v>
      </c>
      <c r="G1765" s="51">
        <v>36.79</v>
      </c>
      <c r="H1765" s="53">
        <v>2</v>
      </c>
      <c r="I1765" s="52">
        <v>0</v>
      </c>
      <c r="J1765" s="51">
        <v>82</v>
      </c>
      <c r="K1765" s="52">
        <v>0</v>
      </c>
      <c r="L1765" s="51">
        <v>73.58</v>
      </c>
      <c r="M1765" s="52">
        <v>0</v>
      </c>
      <c r="N1765" s="54">
        <v>4</v>
      </c>
      <c r="O1765" s="54">
        <v>4</v>
      </c>
      <c r="P1765" s="55" t="str">
        <f t="shared" si="27"/>
        <v>44</v>
      </c>
      <c r="Q1765" s="55"/>
      <c r="R1765" s="54" t="s">
        <v>7</v>
      </c>
    </row>
    <row r="1766" spans="1:18" x14ac:dyDescent="0.25">
      <c r="A1766" s="2" t="s">
        <v>4082</v>
      </c>
      <c r="B1766" s="2" t="s">
        <v>8043</v>
      </c>
      <c r="C1766" s="2" t="s">
        <v>8044</v>
      </c>
      <c r="D1766" s="51">
        <v>3.6666666666666665</v>
      </c>
      <c r="E1766" s="51">
        <v>22</v>
      </c>
      <c r="F1766" s="52">
        <v>5.99</v>
      </c>
      <c r="G1766" s="51">
        <v>18.329999999999998</v>
      </c>
      <c r="H1766" s="53">
        <v>4</v>
      </c>
      <c r="I1766" s="52">
        <v>0</v>
      </c>
      <c r="J1766" s="51">
        <v>88</v>
      </c>
      <c r="K1766" s="52">
        <v>0</v>
      </c>
      <c r="L1766" s="51">
        <v>73.33</v>
      </c>
      <c r="M1766" s="52">
        <v>0</v>
      </c>
      <c r="N1766" s="54">
        <v>4</v>
      </c>
      <c r="O1766" s="54">
        <v>4</v>
      </c>
      <c r="P1766" s="55" t="str">
        <f t="shared" si="27"/>
        <v>44</v>
      </c>
      <c r="Q1766" s="55"/>
      <c r="R1766" s="54" t="s">
        <v>3336</v>
      </c>
    </row>
    <row r="1767" spans="1:18" x14ac:dyDescent="0.25">
      <c r="A1767" s="2" t="s">
        <v>4082</v>
      </c>
      <c r="B1767" s="2" t="s">
        <v>8045</v>
      </c>
      <c r="C1767" s="2" t="s">
        <v>8046</v>
      </c>
      <c r="D1767" s="51">
        <v>3.6666666666666665</v>
      </c>
      <c r="E1767" s="51">
        <v>22</v>
      </c>
      <c r="F1767" s="52">
        <v>5.99</v>
      </c>
      <c r="G1767" s="51">
        <v>18.329999999999998</v>
      </c>
      <c r="H1767" s="53">
        <v>4</v>
      </c>
      <c r="I1767" s="52">
        <v>0</v>
      </c>
      <c r="J1767" s="51">
        <v>88</v>
      </c>
      <c r="K1767" s="52">
        <v>0</v>
      </c>
      <c r="L1767" s="51">
        <v>73.33</v>
      </c>
      <c r="M1767" s="52">
        <v>0</v>
      </c>
      <c r="N1767" s="54">
        <v>4</v>
      </c>
      <c r="O1767" s="54">
        <v>4</v>
      </c>
      <c r="P1767" s="55" t="str">
        <f t="shared" si="27"/>
        <v>44</v>
      </c>
      <c r="Q1767" s="55"/>
      <c r="R1767" s="54" t="s">
        <v>3336</v>
      </c>
    </row>
    <row r="1768" spans="1:18" x14ac:dyDescent="0.25">
      <c r="A1768" s="2" t="s">
        <v>4082</v>
      </c>
      <c r="B1768" s="2" t="s">
        <v>8047</v>
      </c>
      <c r="C1768" s="2" t="s">
        <v>8048</v>
      </c>
      <c r="D1768" s="51">
        <v>3.6666666666666665</v>
      </c>
      <c r="E1768" s="51">
        <v>22</v>
      </c>
      <c r="F1768" s="52">
        <v>5.99</v>
      </c>
      <c r="G1768" s="51">
        <v>18.329999999999998</v>
      </c>
      <c r="H1768" s="53">
        <v>4</v>
      </c>
      <c r="I1768" s="52">
        <v>0</v>
      </c>
      <c r="J1768" s="51">
        <v>88</v>
      </c>
      <c r="K1768" s="52">
        <v>0</v>
      </c>
      <c r="L1768" s="51">
        <v>73.33</v>
      </c>
      <c r="M1768" s="52">
        <v>0</v>
      </c>
      <c r="N1768" s="54">
        <v>4</v>
      </c>
      <c r="O1768" s="54">
        <v>4</v>
      </c>
      <c r="P1768" s="55" t="str">
        <f t="shared" si="27"/>
        <v>44</v>
      </c>
      <c r="Q1768" s="55"/>
      <c r="R1768" s="54" t="s">
        <v>3336</v>
      </c>
    </row>
    <row r="1769" spans="1:18" x14ac:dyDescent="0.25">
      <c r="A1769" s="2" t="s">
        <v>4082</v>
      </c>
      <c r="B1769" s="2" t="s">
        <v>8049</v>
      </c>
      <c r="C1769" s="2" t="s">
        <v>5415</v>
      </c>
      <c r="D1769" s="51">
        <v>2.6066666666666669</v>
      </c>
      <c r="E1769" s="51">
        <v>15.64</v>
      </c>
      <c r="F1769" s="52">
        <v>5.99</v>
      </c>
      <c r="G1769" s="51">
        <v>13.03</v>
      </c>
      <c r="H1769" s="53">
        <v>6</v>
      </c>
      <c r="I1769" s="52">
        <v>0</v>
      </c>
      <c r="J1769" s="51">
        <v>88.4</v>
      </c>
      <c r="K1769" s="52">
        <v>0</v>
      </c>
      <c r="L1769" s="51">
        <v>72.75</v>
      </c>
      <c r="M1769" s="52">
        <v>0</v>
      </c>
      <c r="N1769" s="54">
        <v>4</v>
      </c>
      <c r="O1769" s="54">
        <v>4</v>
      </c>
      <c r="P1769" s="55" t="str">
        <f t="shared" si="27"/>
        <v>44</v>
      </c>
      <c r="Q1769" s="55"/>
      <c r="R1769" s="54" t="s">
        <v>3336</v>
      </c>
    </row>
    <row r="1770" spans="1:18" x14ac:dyDescent="0.25">
      <c r="A1770" s="2" t="s">
        <v>4082</v>
      </c>
      <c r="B1770" s="2" t="s">
        <v>6700</v>
      </c>
      <c r="C1770" s="2" t="s">
        <v>6701</v>
      </c>
      <c r="D1770" s="51">
        <v>5.81</v>
      </c>
      <c r="E1770" s="51">
        <v>30</v>
      </c>
      <c r="F1770" s="52">
        <v>5.16</v>
      </c>
      <c r="G1770" s="51">
        <v>24.19</v>
      </c>
      <c r="H1770" s="53">
        <v>3</v>
      </c>
      <c r="I1770" s="52">
        <v>0</v>
      </c>
      <c r="J1770" s="51">
        <v>90</v>
      </c>
      <c r="K1770" s="52">
        <v>0</v>
      </c>
      <c r="L1770" s="51">
        <v>72.569999999999993</v>
      </c>
      <c r="M1770" s="52">
        <v>0</v>
      </c>
      <c r="N1770" s="54">
        <v>4</v>
      </c>
      <c r="O1770" s="54">
        <v>4</v>
      </c>
      <c r="P1770" s="55" t="str">
        <f t="shared" si="27"/>
        <v>44</v>
      </c>
      <c r="Q1770" s="55"/>
      <c r="R1770" s="54" t="s">
        <v>7</v>
      </c>
    </row>
    <row r="1771" spans="1:18" x14ac:dyDescent="0.25">
      <c r="A1771" s="2" t="s">
        <v>4082</v>
      </c>
      <c r="B1771" s="2" t="s">
        <v>8050</v>
      </c>
      <c r="C1771" s="2" t="s">
        <v>7714</v>
      </c>
      <c r="D1771" s="51">
        <v>4.833333333333333</v>
      </c>
      <c r="E1771" s="51">
        <v>29</v>
      </c>
      <c r="F1771" s="52">
        <v>6</v>
      </c>
      <c r="G1771" s="51">
        <v>24.16</v>
      </c>
      <c r="H1771" s="53">
        <v>3</v>
      </c>
      <c r="I1771" s="52">
        <v>0</v>
      </c>
      <c r="J1771" s="51">
        <v>87</v>
      </c>
      <c r="K1771" s="52">
        <v>0</v>
      </c>
      <c r="L1771" s="51">
        <v>72.5</v>
      </c>
      <c r="M1771" s="52">
        <v>0</v>
      </c>
      <c r="N1771" s="54">
        <v>4</v>
      </c>
      <c r="O1771" s="54">
        <v>4</v>
      </c>
      <c r="P1771" s="55" t="str">
        <f t="shared" si="27"/>
        <v>44</v>
      </c>
      <c r="Q1771" s="55"/>
      <c r="R1771" s="54" t="s">
        <v>3336</v>
      </c>
    </row>
    <row r="1772" spans="1:18" x14ac:dyDescent="0.25">
      <c r="A1772" s="2" t="s">
        <v>4082</v>
      </c>
      <c r="B1772" s="2" t="s">
        <v>8051</v>
      </c>
      <c r="C1772" s="2" t="s">
        <v>8052</v>
      </c>
      <c r="D1772" s="51">
        <v>2.8876666666666666</v>
      </c>
      <c r="E1772" s="51">
        <v>17.326000000000001</v>
      </c>
      <c r="F1772" s="52">
        <v>5.99</v>
      </c>
      <c r="G1772" s="51">
        <v>14.43</v>
      </c>
      <c r="H1772" s="53">
        <v>5</v>
      </c>
      <c r="I1772" s="52">
        <v>0</v>
      </c>
      <c r="J1772" s="51">
        <v>86.63</v>
      </c>
      <c r="K1772" s="52">
        <v>0</v>
      </c>
      <c r="L1772" s="51">
        <v>72.19</v>
      </c>
      <c r="M1772" s="52">
        <v>0</v>
      </c>
      <c r="N1772" s="54">
        <v>4</v>
      </c>
      <c r="O1772" s="54">
        <v>4</v>
      </c>
      <c r="P1772" s="55" t="str">
        <f t="shared" si="27"/>
        <v>44</v>
      </c>
      <c r="Q1772" s="55"/>
      <c r="R1772" s="54" t="s">
        <v>3336</v>
      </c>
    </row>
    <row r="1773" spans="1:18" x14ac:dyDescent="0.25">
      <c r="A1773" s="2" t="s">
        <v>4082</v>
      </c>
      <c r="B1773" s="2" t="s">
        <v>6702</v>
      </c>
      <c r="C1773" s="2" t="s">
        <v>6703</v>
      </c>
      <c r="D1773" s="51">
        <v>5.36</v>
      </c>
      <c r="E1773" s="51">
        <v>29.333300000000001</v>
      </c>
      <c r="F1773" s="52">
        <v>5.47</v>
      </c>
      <c r="G1773" s="51">
        <v>23.97</v>
      </c>
      <c r="H1773" s="53">
        <v>3</v>
      </c>
      <c r="I1773" s="52">
        <v>0</v>
      </c>
      <c r="J1773" s="51">
        <v>88</v>
      </c>
      <c r="K1773" s="52">
        <v>0</v>
      </c>
      <c r="L1773" s="51">
        <v>71.92</v>
      </c>
      <c r="M1773" s="52">
        <v>0</v>
      </c>
      <c r="N1773" s="54">
        <v>4</v>
      </c>
      <c r="O1773" s="54">
        <v>4</v>
      </c>
      <c r="P1773" s="55" t="str">
        <f t="shared" si="27"/>
        <v>44</v>
      </c>
      <c r="Q1773" s="55"/>
      <c r="R1773" s="54" t="s">
        <v>7</v>
      </c>
    </row>
    <row r="1774" spans="1:18" x14ac:dyDescent="0.25">
      <c r="A1774" s="2" t="s">
        <v>4082</v>
      </c>
      <c r="B1774" s="2" t="s">
        <v>8053</v>
      </c>
      <c r="C1774" s="2" t="s">
        <v>8054</v>
      </c>
      <c r="D1774" s="51">
        <v>2.8666666666666667</v>
      </c>
      <c r="E1774" s="51">
        <v>17.2</v>
      </c>
      <c r="F1774" s="52">
        <v>5.99</v>
      </c>
      <c r="G1774" s="51">
        <v>14.33</v>
      </c>
      <c r="H1774" s="53">
        <v>5</v>
      </c>
      <c r="I1774" s="52">
        <v>0</v>
      </c>
      <c r="J1774" s="51">
        <v>86</v>
      </c>
      <c r="K1774" s="52">
        <v>0</v>
      </c>
      <c r="L1774" s="51">
        <v>71.66</v>
      </c>
      <c r="M1774" s="52">
        <v>0</v>
      </c>
      <c r="N1774" s="54">
        <v>4</v>
      </c>
      <c r="O1774" s="54">
        <v>4</v>
      </c>
      <c r="P1774" s="55" t="str">
        <f t="shared" si="27"/>
        <v>44</v>
      </c>
      <c r="Q1774" s="55"/>
      <c r="R1774" s="54" t="s">
        <v>3336</v>
      </c>
    </row>
    <row r="1775" spans="1:18" x14ac:dyDescent="0.25">
      <c r="A1775" s="2" t="s">
        <v>4082</v>
      </c>
      <c r="B1775" s="2" t="s">
        <v>6704</v>
      </c>
      <c r="C1775" s="2" t="s">
        <v>6705</v>
      </c>
      <c r="D1775" s="51">
        <v>4.1399999999999997</v>
      </c>
      <c r="E1775" s="51">
        <v>18.399999999999999</v>
      </c>
      <c r="F1775" s="52">
        <v>4.4400000000000004</v>
      </c>
      <c r="G1775" s="51">
        <v>14.26</v>
      </c>
      <c r="H1775" s="53">
        <v>5</v>
      </c>
      <c r="I1775" s="52">
        <v>0</v>
      </c>
      <c r="J1775" s="51">
        <v>92</v>
      </c>
      <c r="K1775" s="52">
        <v>0</v>
      </c>
      <c r="L1775" s="51">
        <v>71.3</v>
      </c>
      <c r="M1775" s="52">
        <v>0</v>
      </c>
      <c r="N1775" s="54">
        <v>4</v>
      </c>
      <c r="O1775" s="54">
        <v>4</v>
      </c>
      <c r="P1775" s="55" t="str">
        <f t="shared" si="27"/>
        <v>44</v>
      </c>
      <c r="Q1775" s="55"/>
      <c r="R1775" s="54" t="s">
        <v>7</v>
      </c>
    </row>
    <row r="1776" spans="1:18" x14ac:dyDescent="0.25">
      <c r="A1776" s="2" t="s">
        <v>4082</v>
      </c>
      <c r="B1776" s="2" t="s">
        <v>8055</v>
      </c>
      <c r="C1776" s="2" t="s">
        <v>8056</v>
      </c>
      <c r="D1776" s="51">
        <v>4.75</v>
      </c>
      <c r="E1776" s="51">
        <v>28.5</v>
      </c>
      <c r="F1776" s="52">
        <v>6</v>
      </c>
      <c r="G1776" s="51">
        <v>23.75</v>
      </c>
      <c r="H1776" s="53">
        <v>3</v>
      </c>
      <c r="I1776" s="52">
        <v>0</v>
      </c>
      <c r="J1776" s="51">
        <v>85.5</v>
      </c>
      <c r="K1776" s="52">
        <v>0</v>
      </c>
      <c r="L1776" s="51">
        <v>71.25</v>
      </c>
      <c r="M1776" s="52">
        <v>0</v>
      </c>
      <c r="N1776" s="54">
        <v>4</v>
      </c>
      <c r="O1776" s="54">
        <v>4</v>
      </c>
      <c r="P1776" s="55" t="str">
        <f t="shared" si="27"/>
        <v>44</v>
      </c>
      <c r="Q1776" s="55"/>
      <c r="R1776" s="54" t="s">
        <v>3336</v>
      </c>
    </row>
    <row r="1777" spans="1:18" x14ac:dyDescent="0.25">
      <c r="A1777" s="2" t="s">
        <v>4082</v>
      </c>
      <c r="B1777" s="2" t="s">
        <v>8057</v>
      </c>
      <c r="C1777" s="2" t="s">
        <v>8058</v>
      </c>
      <c r="D1777" s="51">
        <v>2.8499999999999996</v>
      </c>
      <c r="E1777" s="51">
        <v>17.100000000000001</v>
      </c>
      <c r="F1777" s="52">
        <v>6</v>
      </c>
      <c r="G1777" s="51">
        <v>14.25</v>
      </c>
      <c r="H1777" s="53">
        <v>5</v>
      </c>
      <c r="I1777" s="52">
        <v>0</v>
      </c>
      <c r="J1777" s="51">
        <v>85.5</v>
      </c>
      <c r="K1777" s="52">
        <v>0</v>
      </c>
      <c r="L1777" s="51">
        <v>71.25</v>
      </c>
      <c r="M1777" s="52">
        <v>0</v>
      </c>
      <c r="N1777" s="54">
        <v>4</v>
      </c>
      <c r="O1777" s="54">
        <v>4</v>
      </c>
      <c r="P1777" s="55" t="str">
        <f t="shared" si="27"/>
        <v>44</v>
      </c>
      <c r="Q1777" s="55"/>
      <c r="R1777" s="54" t="s">
        <v>3336</v>
      </c>
    </row>
    <row r="1778" spans="1:18" x14ac:dyDescent="0.25">
      <c r="A1778" s="2" t="s">
        <v>4082</v>
      </c>
      <c r="B1778" s="2" t="s">
        <v>8059</v>
      </c>
      <c r="C1778" s="2" t="s">
        <v>8060</v>
      </c>
      <c r="D1778" s="51">
        <v>2.8333333333333335</v>
      </c>
      <c r="E1778" s="51">
        <v>17</v>
      </c>
      <c r="F1778" s="52">
        <v>6</v>
      </c>
      <c r="G1778" s="51">
        <v>14.16</v>
      </c>
      <c r="H1778" s="53">
        <v>5</v>
      </c>
      <c r="I1778" s="52">
        <v>0</v>
      </c>
      <c r="J1778" s="51">
        <v>85</v>
      </c>
      <c r="K1778" s="52">
        <v>0</v>
      </c>
      <c r="L1778" s="51">
        <v>70.83</v>
      </c>
      <c r="M1778" s="52">
        <v>0</v>
      </c>
      <c r="N1778" s="54">
        <v>4</v>
      </c>
      <c r="O1778" s="54">
        <v>4</v>
      </c>
      <c r="P1778" s="55" t="str">
        <f t="shared" si="27"/>
        <v>44</v>
      </c>
      <c r="Q1778" s="55"/>
      <c r="R1778" s="54" t="s">
        <v>3336</v>
      </c>
    </row>
    <row r="1779" spans="1:18" x14ac:dyDescent="0.25">
      <c r="A1779" s="2" t="s">
        <v>4082</v>
      </c>
      <c r="B1779" s="2" t="s">
        <v>8061</v>
      </c>
      <c r="C1779" s="2" t="s">
        <v>8062</v>
      </c>
      <c r="D1779" s="51">
        <v>3.541666666666667</v>
      </c>
      <c r="E1779" s="51">
        <v>21.25</v>
      </c>
      <c r="F1779" s="52">
        <v>5.99</v>
      </c>
      <c r="G1779" s="51">
        <v>17.7</v>
      </c>
      <c r="H1779" s="53">
        <v>4</v>
      </c>
      <c r="I1779" s="52">
        <v>0</v>
      </c>
      <c r="J1779" s="51">
        <v>85</v>
      </c>
      <c r="K1779" s="52">
        <v>0</v>
      </c>
      <c r="L1779" s="51">
        <v>70.83</v>
      </c>
      <c r="M1779" s="52">
        <v>0</v>
      </c>
      <c r="N1779" s="54">
        <v>4</v>
      </c>
      <c r="O1779" s="54">
        <v>4</v>
      </c>
      <c r="P1779" s="55" t="str">
        <f t="shared" si="27"/>
        <v>44</v>
      </c>
      <c r="Q1779" s="55"/>
      <c r="R1779" s="54" t="s">
        <v>3336</v>
      </c>
    </row>
    <row r="1780" spans="1:18" x14ac:dyDescent="0.25">
      <c r="A1780" s="2" t="s">
        <v>4082</v>
      </c>
      <c r="B1780" s="2" t="s">
        <v>6706</v>
      </c>
      <c r="C1780" s="2" t="s">
        <v>5572</v>
      </c>
      <c r="D1780" s="51">
        <v>6.74</v>
      </c>
      <c r="E1780" s="51">
        <v>42</v>
      </c>
      <c r="F1780" s="52">
        <v>6.23</v>
      </c>
      <c r="G1780" s="51">
        <v>35.26</v>
      </c>
      <c r="H1780" s="53">
        <v>2</v>
      </c>
      <c r="I1780" s="52">
        <v>0</v>
      </c>
      <c r="J1780" s="51">
        <v>84</v>
      </c>
      <c r="K1780" s="52">
        <v>0</v>
      </c>
      <c r="L1780" s="51">
        <v>70.52</v>
      </c>
      <c r="M1780" s="52">
        <v>0</v>
      </c>
      <c r="N1780" s="54">
        <v>4</v>
      </c>
      <c r="O1780" s="54">
        <v>4</v>
      </c>
      <c r="P1780" s="55" t="str">
        <f t="shared" si="27"/>
        <v>44</v>
      </c>
      <c r="Q1780" s="55"/>
      <c r="R1780" s="54" t="s">
        <v>7</v>
      </c>
    </row>
    <row r="1781" spans="1:18" x14ac:dyDescent="0.25">
      <c r="A1781" s="2" t="s">
        <v>4082</v>
      </c>
      <c r="B1781" s="2" t="s">
        <v>6707</v>
      </c>
      <c r="C1781" s="2" t="s">
        <v>6708</v>
      </c>
      <c r="D1781" s="51">
        <v>2.25</v>
      </c>
      <c r="E1781" s="51">
        <v>14</v>
      </c>
      <c r="F1781" s="52">
        <v>6.22</v>
      </c>
      <c r="G1781" s="51">
        <v>11.75</v>
      </c>
      <c r="H1781" s="53">
        <v>6</v>
      </c>
      <c r="I1781" s="52">
        <v>0</v>
      </c>
      <c r="J1781" s="51">
        <v>84</v>
      </c>
      <c r="K1781" s="52">
        <v>0</v>
      </c>
      <c r="L1781" s="51">
        <v>70.5</v>
      </c>
      <c r="M1781" s="52">
        <v>0</v>
      </c>
      <c r="N1781" s="54">
        <v>4</v>
      </c>
      <c r="O1781" s="54">
        <v>4</v>
      </c>
      <c r="P1781" s="55" t="str">
        <f t="shared" si="27"/>
        <v>44</v>
      </c>
      <c r="Q1781" s="55"/>
      <c r="R1781" s="54" t="s">
        <v>7</v>
      </c>
    </row>
    <row r="1782" spans="1:18" x14ac:dyDescent="0.25">
      <c r="A1782" s="2" t="s">
        <v>4082</v>
      </c>
      <c r="B1782" s="2" t="s">
        <v>6709</v>
      </c>
      <c r="C1782" s="2" t="s">
        <v>6710</v>
      </c>
      <c r="D1782" s="51">
        <v>3.9</v>
      </c>
      <c r="E1782" s="51">
        <v>18</v>
      </c>
      <c r="F1782" s="52">
        <v>4.6100000000000003</v>
      </c>
      <c r="G1782" s="51">
        <v>14.1</v>
      </c>
      <c r="H1782" s="53">
        <v>5</v>
      </c>
      <c r="I1782" s="52">
        <v>0</v>
      </c>
      <c r="J1782" s="51">
        <v>90</v>
      </c>
      <c r="K1782" s="52">
        <v>0</v>
      </c>
      <c r="L1782" s="51">
        <v>70.5</v>
      </c>
      <c r="M1782" s="52">
        <v>0</v>
      </c>
      <c r="N1782" s="54">
        <v>4</v>
      </c>
      <c r="O1782" s="54">
        <v>4</v>
      </c>
      <c r="P1782" s="55" t="str">
        <f t="shared" si="27"/>
        <v>44</v>
      </c>
      <c r="Q1782" s="55"/>
      <c r="R1782" s="54" t="s">
        <v>7</v>
      </c>
    </row>
    <row r="1783" spans="1:18" x14ac:dyDescent="0.25">
      <c r="A1783" s="2" t="s">
        <v>4082</v>
      </c>
      <c r="B1783" s="2" t="s">
        <v>6711</v>
      </c>
      <c r="C1783" s="2" t="s">
        <v>6712</v>
      </c>
      <c r="D1783" s="51">
        <v>3.6</v>
      </c>
      <c r="E1783" s="51">
        <v>17.68</v>
      </c>
      <c r="F1783" s="52">
        <v>4.91</v>
      </c>
      <c r="G1783" s="51">
        <v>14.08</v>
      </c>
      <c r="H1783" s="53">
        <v>5</v>
      </c>
      <c r="I1783" s="52">
        <v>0</v>
      </c>
      <c r="J1783" s="51">
        <v>88.4</v>
      </c>
      <c r="K1783" s="52">
        <v>0</v>
      </c>
      <c r="L1783" s="51">
        <v>70.400000000000006</v>
      </c>
      <c r="M1783" s="52">
        <v>0</v>
      </c>
      <c r="N1783" s="54">
        <v>4</v>
      </c>
      <c r="O1783" s="54">
        <v>4</v>
      </c>
      <c r="P1783" s="55" t="str">
        <f t="shared" si="27"/>
        <v>44</v>
      </c>
      <c r="Q1783" s="55"/>
      <c r="R1783" s="54" t="s">
        <v>7</v>
      </c>
    </row>
    <row r="1784" spans="1:18" x14ac:dyDescent="0.25">
      <c r="A1784" s="2" t="s">
        <v>4082</v>
      </c>
      <c r="B1784" s="2" t="s">
        <v>8063</v>
      </c>
      <c r="C1784" s="2" t="s">
        <v>8064</v>
      </c>
      <c r="D1784" s="51">
        <v>3.5</v>
      </c>
      <c r="E1784" s="51">
        <v>21</v>
      </c>
      <c r="F1784" s="52">
        <v>6</v>
      </c>
      <c r="G1784" s="51">
        <v>17.5</v>
      </c>
      <c r="H1784" s="53">
        <v>4</v>
      </c>
      <c r="I1784" s="52">
        <v>0</v>
      </c>
      <c r="J1784" s="51">
        <v>84</v>
      </c>
      <c r="K1784" s="52">
        <v>0</v>
      </c>
      <c r="L1784" s="51">
        <v>70</v>
      </c>
      <c r="M1784" s="52">
        <v>0</v>
      </c>
      <c r="N1784" s="54">
        <v>4</v>
      </c>
      <c r="O1784" s="54">
        <v>4</v>
      </c>
      <c r="P1784" s="55" t="str">
        <f t="shared" si="27"/>
        <v>44</v>
      </c>
      <c r="Q1784" s="55"/>
      <c r="R1784" s="54" t="s">
        <v>3336</v>
      </c>
    </row>
    <row r="1785" spans="1:18" x14ac:dyDescent="0.25">
      <c r="A1785" s="2" t="s">
        <v>4082</v>
      </c>
      <c r="B1785" s="2" t="s">
        <v>8065</v>
      </c>
      <c r="C1785" s="2" t="s">
        <v>8066</v>
      </c>
      <c r="D1785" s="51">
        <v>3.5</v>
      </c>
      <c r="E1785" s="51">
        <v>21</v>
      </c>
      <c r="F1785" s="52">
        <v>6</v>
      </c>
      <c r="G1785" s="51">
        <v>17.5</v>
      </c>
      <c r="H1785" s="53">
        <v>4</v>
      </c>
      <c r="I1785" s="52">
        <v>0</v>
      </c>
      <c r="J1785" s="51">
        <v>84</v>
      </c>
      <c r="K1785" s="52">
        <v>0</v>
      </c>
      <c r="L1785" s="51">
        <v>70</v>
      </c>
      <c r="M1785" s="52">
        <v>0</v>
      </c>
      <c r="N1785" s="54">
        <v>4</v>
      </c>
      <c r="O1785" s="54">
        <v>4</v>
      </c>
      <c r="P1785" s="55" t="str">
        <f t="shared" si="27"/>
        <v>44</v>
      </c>
      <c r="Q1785" s="55"/>
      <c r="R1785" s="54" t="s">
        <v>3336</v>
      </c>
    </row>
    <row r="1786" spans="1:18" x14ac:dyDescent="0.25">
      <c r="A1786" s="2" t="s">
        <v>4082</v>
      </c>
      <c r="B1786" s="2" t="s">
        <v>8067</v>
      </c>
      <c r="C1786" s="2" t="s">
        <v>8068</v>
      </c>
      <c r="D1786" s="51">
        <v>2.3333333333333335</v>
      </c>
      <c r="E1786" s="51">
        <v>14</v>
      </c>
      <c r="F1786" s="52">
        <v>6</v>
      </c>
      <c r="G1786" s="51">
        <v>11.66</v>
      </c>
      <c r="H1786" s="53">
        <v>6</v>
      </c>
      <c r="I1786" s="52">
        <v>0</v>
      </c>
      <c r="J1786" s="51">
        <v>84</v>
      </c>
      <c r="K1786" s="52">
        <v>0</v>
      </c>
      <c r="L1786" s="51">
        <v>70</v>
      </c>
      <c r="M1786" s="52">
        <v>0</v>
      </c>
      <c r="N1786" s="54">
        <v>4</v>
      </c>
      <c r="O1786" s="54">
        <v>4</v>
      </c>
      <c r="P1786" s="55" t="str">
        <f t="shared" si="27"/>
        <v>44</v>
      </c>
      <c r="Q1786" s="55"/>
      <c r="R1786" s="54" t="s">
        <v>3336</v>
      </c>
    </row>
    <row r="1787" spans="1:18" x14ac:dyDescent="0.25">
      <c r="A1787" s="2" t="s">
        <v>4082</v>
      </c>
      <c r="B1787" s="2" t="s">
        <v>8069</v>
      </c>
      <c r="C1787" s="2" t="s">
        <v>8070</v>
      </c>
      <c r="D1787" s="51">
        <v>2.3333333333333335</v>
      </c>
      <c r="E1787" s="51">
        <v>14</v>
      </c>
      <c r="F1787" s="52">
        <v>6</v>
      </c>
      <c r="G1787" s="51">
        <v>11.66</v>
      </c>
      <c r="H1787" s="53">
        <v>6</v>
      </c>
      <c r="I1787" s="52">
        <v>0</v>
      </c>
      <c r="J1787" s="51">
        <v>84</v>
      </c>
      <c r="K1787" s="52">
        <v>0</v>
      </c>
      <c r="L1787" s="51">
        <v>70</v>
      </c>
      <c r="M1787" s="52">
        <v>0</v>
      </c>
      <c r="N1787" s="54">
        <v>4</v>
      </c>
      <c r="O1787" s="54">
        <v>4</v>
      </c>
      <c r="P1787" s="55" t="str">
        <f t="shared" si="27"/>
        <v>44</v>
      </c>
      <c r="Q1787" s="55"/>
      <c r="R1787" s="54" t="s">
        <v>3336</v>
      </c>
    </row>
    <row r="1788" spans="1:18" x14ac:dyDescent="0.25">
      <c r="A1788" s="2" t="s">
        <v>4082</v>
      </c>
      <c r="B1788" s="2" t="s">
        <v>8071</v>
      </c>
      <c r="C1788" s="2" t="s">
        <v>8072</v>
      </c>
      <c r="D1788" s="51">
        <v>3.5</v>
      </c>
      <c r="E1788" s="51">
        <v>21</v>
      </c>
      <c r="F1788" s="52">
        <v>6</v>
      </c>
      <c r="G1788" s="51">
        <v>17.5</v>
      </c>
      <c r="H1788" s="53">
        <v>4</v>
      </c>
      <c r="I1788" s="52">
        <v>0</v>
      </c>
      <c r="J1788" s="51">
        <v>84</v>
      </c>
      <c r="K1788" s="52">
        <v>0</v>
      </c>
      <c r="L1788" s="51">
        <v>70</v>
      </c>
      <c r="M1788" s="52">
        <v>0</v>
      </c>
      <c r="N1788" s="54">
        <v>4</v>
      </c>
      <c r="O1788" s="54">
        <v>4</v>
      </c>
      <c r="P1788" s="55" t="str">
        <f t="shared" si="27"/>
        <v>44</v>
      </c>
      <c r="Q1788" s="55"/>
      <c r="R1788" s="54" t="s">
        <v>3336</v>
      </c>
    </row>
    <row r="1789" spans="1:18" x14ac:dyDescent="0.25">
      <c r="A1789" s="2" t="s">
        <v>4082</v>
      </c>
      <c r="B1789" s="2" t="s">
        <v>8073</v>
      </c>
      <c r="C1789" s="2" t="s">
        <v>8074</v>
      </c>
      <c r="D1789" s="51">
        <v>7</v>
      </c>
      <c r="E1789" s="51">
        <v>42</v>
      </c>
      <c r="F1789" s="52">
        <v>6</v>
      </c>
      <c r="G1789" s="51">
        <v>35</v>
      </c>
      <c r="H1789" s="53">
        <v>2</v>
      </c>
      <c r="I1789" s="52">
        <v>0</v>
      </c>
      <c r="J1789" s="51">
        <v>84</v>
      </c>
      <c r="K1789" s="52">
        <v>0</v>
      </c>
      <c r="L1789" s="51">
        <v>70</v>
      </c>
      <c r="M1789" s="52">
        <v>0</v>
      </c>
      <c r="N1789" s="54">
        <v>4</v>
      </c>
      <c r="O1789" s="54">
        <v>4</v>
      </c>
      <c r="P1789" s="55" t="str">
        <f t="shared" si="27"/>
        <v>44</v>
      </c>
      <c r="Q1789" s="55"/>
      <c r="R1789" s="54" t="s">
        <v>3336</v>
      </c>
    </row>
    <row r="1790" spans="1:18" x14ac:dyDescent="0.25">
      <c r="A1790" s="2" t="s">
        <v>4082</v>
      </c>
      <c r="B1790" s="2" t="s">
        <v>6715</v>
      </c>
      <c r="C1790" s="2" t="s">
        <v>2856</v>
      </c>
      <c r="D1790" s="51">
        <v>4.1399999999999997</v>
      </c>
      <c r="E1790" s="51">
        <v>18.056000000000001</v>
      </c>
      <c r="F1790" s="52">
        <v>4.3600000000000003</v>
      </c>
      <c r="G1790" s="51">
        <v>13.91</v>
      </c>
      <c r="H1790" s="53">
        <v>5</v>
      </c>
      <c r="I1790" s="52">
        <v>0</v>
      </c>
      <c r="J1790" s="51">
        <v>90.28</v>
      </c>
      <c r="K1790" s="52">
        <v>0</v>
      </c>
      <c r="L1790" s="51">
        <v>69.58</v>
      </c>
      <c r="M1790" s="52">
        <v>0</v>
      </c>
      <c r="N1790" s="54">
        <v>4</v>
      </c>
      <c r="O1790" s="54">
        <v>4</v>
      </c>
      <c r="P1790" s="55" t="str">
        <f t="shared" si="27"/>
        <v>44</v>
      </c>
      <c r="Q1790" s="55"/>
      <c r="R1790" s="54" t="s">
        <v>7</v>
      </c>
    </row>
    <row r="1791" spans="1:18" x14ac:dyDescent="0.25">
      <c r="A1791" s="2" t="s">
        <v>4082</v>
      </c>
      <c r="B1791" s="2" t="s">
        <v>8075</v>
      </c>
      <c r="C1791" s="2" t="s">
        <v>8076</v>
      </c>
      <c r="D1791" s="51">
        <v>2.7666666666666666</v>
      </c>
      <c r="E1791" s="51">
        <v>16.600000000000001</v>
      </c>
      <c r="F1791" s="52">
        <v>5.99</v>
      </c>
      <c r="G1791" s="51">
        <v>13.83</v>
      </c>
      <c r="H1791" s="53">
        <v>5</v>
      </c>
      <c r="I1791" s="52">
        <v>0</v>
      </c>
      <c r="J1791" s="51">
        <v>83</v>
      </c>
      <c r="K1791" s="52">
        <v>0</v>
      </c>
      <c r="L1791" s="51">
        <v>69.16</v>
      </c>
      <c r="M1791" s="52">
        <v>0</v>
      </c>
      <c r="N1791" s="54">
        <v>4</v>
      </c>
      <c r="O1791" s="54">
        <v>4</v>
      </c>
      <c r="P1791" s="55" t="str">
        <f t="shared" si="27"/>
        <v>44</v>
      </c>
      <c r="Q1791" s="55"/>
      <c r="R1791" s="54" t="s">
        <v>3336</v>
      </c>
    </row>
    <row r="1792" spans="1:18" x14ac:dyDescent="0.25">
      <c r="A1792" s="2" t="s">
        <v>4082</v>
      </c>
      <c r="B1792" s="2" t="s">
        <v>8077</v>
      </c>
      <c r="C1792" s="2" t="s">
        <v>8078</v>
      </c>
      <c r="D1792" s="51">
        <v>2.7666666666666671</v>
      </c>
      <c r="E1792" s="51">
        <v>16.600000000000001</v>
      </c>
      <c r="F1792" s="52">
        <v>5.99</v>
      </c>
      <c r="G1792" s="51">
        <v>13.83</v>
      </c>
      <c r="H1792" s="53">
        <v>5</v>
      </c>
      <c r="I1792" s="52">
        <v>0</v>
      </c>
      <c r="J1792" s="51">
        <v>83</v>
      </c>
      <c r="K1792" s="52">
        <v>0</v>
      </c>
      <c r="L1792" s="51">
        <v>69.16</v>
      </c>
      <c r="M1792" s="52">
        <v>0</v>
      </c>
      <c r="N1792" s="54">
        <v>4</v>
      </c>
      <c r="O1792" s="54">
        <v>4</v>
      </c>
      <c r="P1792" s="55" t="str">
        <f t="shared" si="27"/>
        <v>44</v>
      </c>
      <c r="Q1792" s="55"/>
      <c r="R1792" s="54" t="s">
        <v>3336</v>
      </c>
    </row>
    <row r="1793" spans="1:18" x14ac:dyDescent="0.25">
      <c r="A1793" s="2" t="s">
        <v>4082</v>
      </c>
      <c r="B1793" s="2" t="s">
        <v>8079</v>
      </c>
      <c r="C1793" s="2" t="s">
        <v>8080</v>
      </c>
      <c r="D1793" s="51">
        <v>4.6111111111111116</v>
      </c>
      <c r="E1793" s="51">
        <v>27.666599999999999</v>
      </c>
      <c r="F1793" s="52">
        <v>5.99</v>
      </c>
      <c r="G1793" s="51">
        <v>23.05</v>
      </c>
      <c r="H1793" s="53">
        <v>3</v>
      </c>
      <c r="I1793" s="52">
        <v>0</v>
      </c>
      <c r="J1793" s="51">
        <v>83</v>
      </c>
      <c r="K1793" s="52">
        <v>0</v>
      </c>
      <c r="L1793" s="51">
        <v>69.16</v>
      </c>
      <c r="M1793" s="52">
        <v>0</v>
      </c>
      <c r="N1793" s="54">
        <v>4</v>
      </c>
      <c r="O1793" s="54">
        <v>4</v>
      </c>
      <c r="P1793" s="55" t="str">
        <f t="shared" si="27"/>
        <v>44</v>
      </c>
      <c r="Q1793" s="55"/>
      <c r="R1793" s="54" t="s">
        <v>3336</v>
      </c>
    </row>
    <row r="1794" spans="1:18" x14ac:dyDescent="0.25">
      <c r="A1794" s="2" t="s">
        <v>4082</v>
      </c>
      <c r="B1794" s="2" t="s">
        <v>6716</v>
      </c>
      <c r="C1794" s="2" t="s">
        <v>6717</v>
      </c>
      <c r="D1794" s="51">
        <v>1.1299999999999999</v>
      </c>
      <c r="E1794" s="51">
        <v>11</v>
      </c>
      <c r="F1794" s="52">
        <v>9.73</v>
      </c>
      <c r="G1794" s="51">
        <v>9.8699999999999992</v>
      </c>
      <c r="H1794" s="53">
        <v>7</v>
      </c>
      <c r="I1794" s="52">
        <v>0</v>
      </c>
      <c r="J1794" s="51">
        <v>77</v>
      </c>
      <c r="K1794" s="52">
        <v>0</v>
      </c>
      <c r="L1794" s="51">
        <v>69.09</v>
      </c>
      <c r="M1794" s="52">
        <v>0</v>
      </c>
      <c r="N1794" s="54">
        <v>4</v>
      </c>
      <c r="O1794" s="54">
        <v>4</v>
      </c>
      <c r="P1794" s="55" t="str">
        <f t="shared" si="27"/>
        <v>44</v>
      </c>
      <c r="Q1794" s="55"/>
      <c r="R1794" s="54" t="s">
        <v>7</v>
      </c>
    </row>
    <row r="1795" spans="1:18" x14ac:dyDescent="0.25">
      <c r="A1795" s="2" t="s">
        <v>4082</v>
      </c>
      <c r="B1795" s="2" t="s">
        <v>6718</v>
      </c>
      <c r="C1795" s="2" t="s">
        <v>6719</v>
      </c>
      <c r="D1795" s="51">
        <v>5.67</v>
      </c>
      <c r="E1795" s="51">
        <v>40</v>
      </c>
      <c r="F1795" s="52">
        <v>7.05</v>
      </c>
      <c r="G1795" s="51">
        <v>34.33</v>
      </c>
      <c r="H1795" s="53">
        <v>2</v>
      </c>
      <c r="I1795" s="52">
        <v>0</v>
      </c>
      <c r="J1795" s="51">
        <v>80</v>
      </c>
      <c r="K1795" s="52">
        <v>0</v>
      </c>
      <c r="L1795" s="51">
        <v>68.66</v>
      </c>
      <c r="M1795" s="52">
        <v>0</v>
      </c>
      <c r="N1795" s="54">
        <v>4</v>
      </c>
      <c r="O1795" s="54">
        <v>4</v>
      </c>
      <c r="P1795" s="55" t="str">
        <f t="shared" si="27"/>
        <v>44</v>
      </c>
      <c r="Q1795" s="55"/>
      <c r="R1795" s="54" t="s">
        <v>7</v>
      </c>
    </row>
    <row r="1796" spans="1:18" x14ac:dyDescent="0.25">
      <c r="A1796" s="2" t="s">
        <v>4082</v>
      </c>
      <c r="B1796" s="2" t="s">
        <v>6720</v>
      </c>
      <c r="C1796" s="2" t="s">
        <v>6721</v>
      </c>
      <c r="D1796" s="51">
        <v>7.16</v>
      </c>
      <c r="E1796" s="51">
        <v>30</v>
      </c>
      <c r="F1796" s="52">
        <v>4.18</v>
      </c>
      <c r="G1796" s="51">
        <v>22.84</v>
      </c>
      <c r="H1796" s="53">
        <v>3</v>
      </c>
      <c r="I1796" s="52">
        <v>0</v>
      </c>
      <c r="J1796" s="51">
        <v>90</v>
      </c>
      <c r="K1796" s="52">
        <v>0</v>
      </c>
      <c r="L1796" s="51">
        <v>68.52</v>
      </c>
      <c r="M1796" s="52">
        <v>0</v>
      </c>
      <c r="N1796" s="54">
        <v>4</v>
      </c>
      <c r="O1796" s="54">
        <v>4</v>
      </c>
      <c r="P1796" s="55" t="str">
        <f t="shared" si="27"/>
        <v>44</v>
      </c>
      <c r="Q1796" s="55"/>
      <c r="R1796" s="54" t="s">
        <v>7</v>
      </c>
    </row>
    <row r="1797" spans="1:18" x14ac:dyDescent="0.25">
      <c r="A1797" s="2" t="s">
        <v>4082</v>
      </c>
      <c r="B1797" s="2" t="s">
        <v>6722</v>
      </c>
      <c r="C1797" s="2" t="s">
        <v>6723</v>
      </c>
      <c r="D1797" s="51">
        <v>1.88</v>
      </c>
      <c r="E1797" s="51">
        <v>19</v>
      </c>
      <c r="F1797" s="52">
        <v>10.1</v>
      </c>
      <c r="G1797" s="51">
        <v>17.12</v>
      </c>
      <c r="H1797" s="53">
        <v>4</v>
      </c>
      <c r="I1797" s="52">
        <v>0</v>
      </c>
      <c r="J1797" s="51">
        <v>76</v>
      </c>
      <c r="K1797" s="52">
        <v>0</v>
      </c>
      <c r="L1797" s="51">
        <v>68.48</v>
      </c>
      <c r="M1797" s="52">
        <v>0</v>
      </c>
      <c r="N1797" s="54">
        <v>4</v>
      </c>
      <c r="O1797" s="54">
        <v>4</v>
      </c>
      <c r="P1797" s="55" t="str">
        <f t="shared" si="27"/>
        <v>44</v>
      </c>
      <c r="Q1797" s="55"/>
      <c r="R1797" s="54" t="s">
        <v>7</v>
      </c>
    </row>
    <row r="1798" spans="1:18" x14ac:dyDescent="0.25">
      <c r="A1798" s="2" t="s">
        <v>4082</v>
      </c>
      <c r="B1798" s="2" t="s">
        <v>8081</v>
      </c>
      <c r="C1798" s="2" t="s">
        <v>8082</v>
      </c>
      <c r="D1798" s="51">
        <v>2.7333333333333334</v>
      </c>
      <c r="E1798" s="51">
        <v>16.399999999999999</v>
      </c>
      <c r="F1798" s="52">
        <v>6</v>
      </c>
      <c r="G1798" s="51">
        <v>13.66</v>
      </c>
      <c r="H1798" s="53">
        <v>5</v>
      </c>
      <c r="I1798" s="52">
        <v>0</v>
      </c>
      <c r="J1798" s="51">
        <v>82</v>
      </c>
      <c r="K1798" s="52">
        <v>0</v>
      </c>
      <c r="L1798" s="51">
        <v>68.33</v>
      </c>
      <c r="M1798" s="52">
        <v>0</v>
      </c>
      <c r="N1798" s="54">
        <v>4</v>
      </c>
      <c r="O1798" s="54">
        <v>4</v>
      </c>
      <c r="P1798" s="55" t="str">
        <f t="shared" si="27"/>
        <v>44</v>
      </c>
      <c r="Q1798" s="55"/>
      <c r="R1798" s="54" t="s">
        <v>3336</v>
      </c>
    </row>
    <row r="1799" spans="1:18" x14ac:dyDescent="0.25">
      <c r="A1799" s="2" t="s">
        <v>4082</v>
      </c>
      <c r="B1799" s="2" t="s">
        <v>8083</v>
      </c>
      <c r="C1799" s="2" t="s">
        <v>8084</v>
      </c>
      <c r="D1799" s="51">
        <v>4.5277777777777777</v>
      </c>
      <c r="E1799" s="51">
        <v>27.166599999999999</v>
      </c>
      <c r="F1799" s="52">
        <v>5.99</v>
      </c>
      <c r="G1799" s="51">
        <v>22.63</v>
      </c>
      <c r="H1799" s="53">
        <v>3</v>
      </c>
      <c r="I1799" s="52">
        <v>0</v>
      </c>
      <c r="J1799" s="51">
        <v>81.5</v>
      </c>
      <c r="K1799" s="52">
        <v>0</v>
      </c>
      <c r="L1799" s="51">
        <v>67.91</v>
      </c>
      <c r="M1799" s="52">
        <v>0</v>
      </c>
      <c r="N1799" s="54">
        <v>4</v>
      </c>
      <c r="O1799" s="54">
        <v>4</v>
      </c>
      <c r="P1799" s="55" t="str">
        <f t="shared" ref="P1799:P1862" si="28">N1799&amp;O1799</f>
        <v>44</v>
      </c>
      <c r="Q1799" s="55"/>
      <c r="R1799" s="54" t="s">
        <v>3336</v>
      </c>
    </row>
    <row r="1800" spans="1:18" x14ac:dyDescent="0.25">
      <c r="A1800" s="2" t="s">
        <v>4082</v>
      </c>
      <c r="B1800" s="2" t="s">
        <v>8085</v>
      </c>
      <c r="C1800" s="2" t="s">
        <v>8086</v>
      </c>
      <c r="D1800" s="51">
        <v>3.0416666666666665</v>
      </c>
      <c r="E1800" s="51">
        <v>18.25</v>
      </c>
      <c r="F1800" s="52">
        <v>5.99</v>
      </c>
      <c r="G1800" s="51">
        <v>15.2</v>
      </c>
      <c r="H1800" s="53">
        <v>5</v>
      </c>
      <c r="I1800" s="52">
        <v>0</v>
      </c>
      <c r="J1800" s="51">
        <v>83</v>
      </c>
      <c r="K1800" s="52">
        <v>0</v>
      </c>
      <c r="L1800" s="51">
        <v>67.790000000000006</v>
      </c>
      <c r="M1800" s="52">
        <v>0</v>
      </c>
      <c r="N1800" s="54">
        <v>4</v>
      </c>
      <c r="O1800" s="54">
        <v>4</v>
      </c>
      <c r="P1800" s="55" t="str">
        <f t="shared" si="28"/>
        <v>44</v>
      </c>
      <c r="Q1800" s="55"/>
      <c r="R1800" s="54" t="s">
        <v>3336</v>
      </c>
    </row>
    <row r="1801" spans="1:18" x14ac:dyDescent="0.25">
      <c r="A1801" s="2" t="s">
        <v>4082</v>
      </c>
      <c r="B1801" s="2" t="s">
        <v>6724</v>
      </c>
      <c r="C1801" s="2" t="s">
        <v>6725</v>
      </c>
      <c r="D1801" s="51">
        <v>4.04</v>
      </c>
      <c r="E1801" s="51">
        <v>26.633299999999998</v>
      </c>
      <c r="F1801" s="52">
        <v>6.59</v>
      </c>
      <c r="G1801" s="51">
        <v>22.59</v>
      </c>
      <c r="H1801" s="53">
        <v>3</v>
      </c>
      <c r="I1801" s="52">
        <v>0</v>
      </c>
      <c r="J1801" s="51">
        <v>79.900000000000006</v>
      </c>
      <c r="K1801" s="52">
        <v>0</v>
      </c>
      <c r="L1801" s="51">
        <v>67.78</v>
      </c>
      <c r="M1801" s="52">
        <v>0</v>
      </c>
      <c r="N1801" s="54">
        <v>4</v>
      </c>
      <c r="O1801" s="54">
        <v>4</v>
      </c>
      <c r="P1801" s="55" t="str">
        <f t="shared" si="28"/>
        <v>44</v>
      </c>
      <c r="Q1801" s="55"/>
      <c r="R1801" s="54" t="s">
        <v>7</v>
      </c>
    </row>
    <row r="1802" spans="1:18" x14ac:dyDescent="0.25">
      <c r="A1802" s="2" t="s">
        <v>4082</v>
      </c>
      <c r="B1802" s="2" t="s">
        <v>6726</v>
      </c>
      <c r="C1802" s="2" t="s">
        <v>6727</v>
      </c>
      <c r="D1802" s="51">
        <v>2.1</v>
      </c>
      <c r="E1802" s="51">
        <v>24.666599999999999</v>
      </c>
      <c r="F1802" s="52">
        <v>11.74</v>
      </c>
      <c r="G1802" s="51">
        <v>22.56</v>
      </c>
      <c r="H1802" s="53">
        <v>3</v>
      </c>
      <c r="I1802" s="52">
        <v>0</v>
      </c>
      <c r="J1802" s="51">
        <v>74</v>
      </c>
      <c r="K1802" s="52">
        <v>0</v>
      </c>
      <c r="L1802" s="51">
        <v>67.7</v>
      </c>
      <c r="M1802" s="52">
        <v>0</v>
      </c>
      <c r="N1802" s="54">
        <v>4</v>
      </c>
      <c r="O1802" s="54">
        <v>4</v>
      </c>
      <c r="P1802" s="55" t="str">
        <f t="shared" si="28"/>
        <v>44</v>
      </c>
      <c r="Q1802" s="55"/>
      <c r="R1802" s="54" t="s">
        <v>7</v>
      </c>
    </row>
    <row r="1803" spans="1:18" x14ac:dyDescent="0.25">
      <c r="A1803" s="2" t="s">
        <v>4082</v>
      </c>
      <c r="B1803" s="2" t="s">
        <v>6728</v>
      </c>
      <c r="C1803" s="2" t="s">
        <v>6729</v>
      </c>
      <c r="D1803" s="51">
        <v>3.11</v>
      </c>
      <c r="E1803" s="51">
        <v>20</v>
      </c>
      <c r="F1803" s="52">
        <v>6.43</v>
      </c>
      <c r="G1803" s="51">
        <v>16.89</v>
      </c>
      <c r="H1803" s="53">
        <v>4</v>
      </c>
      <c r="I1803" s="52">
        <v>0</v>
      </c>
      <c r="J1803" s="51">
        <v>80</v>
      </c>
      <c r="K1803" s="52">
        <v>0</v>
      </c>
      <c r="L1803" s="51">
        <v>67.56</v>
      </c>
      <c r="M1803" s="52">
        <v>0</v>
      </c>
      <c r="N1803" s="54">
        <v>4</v>
      </c>
      <c r="O1803" s="54">
        <v>4</v>
      </c>
      <c r="P1803" s="55" t="str">
        <f t="shared" si="28"/>
        <v>44</v>
      </c>
      <c r="Q1803" s="55"/>
      <c r="R1803" s="54" t="s">
        <v>7</v>
      </c>
    </row>
    <row r="1804" spans="1:18" x14ac:dyDescent="0.25">
      <c r="A1804" s="2" t="s">
        <v>4082</v>
      </c>
      <c r="B1804" s="2" t="s">
        <v>8087</v>
      </c>
      <c r="C1804" s="2" t="s">
        <v>8088</v>
      </c>
      <c r="D1804" s="51">
        <v>4.5</v>
      </c>
      <c r="E1804" s="51">
        <v>27</v>
      </c>
      <c r="F1804" s="52">
        <v>6</v>
      </c>
      <c r="G1804" s="51">
        <v>22.5</v>
      </c>
      <c r="H1804" s="53">
        <v>3</v>
      </c>
      <c r="I1804" s="52">
        <v>0</v>
      </c>
      <c r="J1804" s="51">
        <v>81</v>
      </c>
      <c r="K1804" s="52">
        <v>0</v>
      </c>
      <c r="L1804" s="51">
        <v>67.5</v>
      </c>
      <c r="M1804" s="52">
        <v>0</v>
      </c>
      <c r="N1804" s="54">
        <v>4</v>
      </c>
      <c r="O1804" s="54">
        <v>4</v>
      </c>
      <c r="P1804" s="55" t="str">
        <f t="shared" si="28"/>
        <v>44</v>
      </c>
      <c r="Q1804" s="55"/>
      <c r="R1804" s="54" t="s">
        <v>3336</v>
      </c>
    </row>
    <row r="1805" spans="1:18" x14ac:dyDescent="0.25">
      <c r="A1805" s="2" t="s">
        <v>4082</v>
      </c>
      <c r="B1805" s="2" t="s">
        <v>8089</v>
      </c>
      <c r="C1805" s="2" t="s">
        <v>8090</v>
      </c>
      <c r="D1805" s="51">
        <v>2.6999999999999997</v>
      </c>
      <c r="E1805" s="51">
        <v>16.2</v>
      </c>
      <c r="F1805" s="52">
        <v>6</v>
      </c>
      <c r="G1805" s="51">
        <v>13.5</v>
      </c>
      <c r="H1805" s="53">
        <v>5</v>
      </c>
      <c r="I1805" s="52">
        <v>0</v>
      </c>
      <c r="J1805" s="51">
        <v>81</v>
      </c>
      <c r="K1805" s="52">
        <v>0</v>
      </c>
      <c r="L1805" s="51">
        <v>67.5</v>
      </c>
      <c r="M1805" s="52">
        <v>0</v>
      </c>
      <c r="N1805" s="54">
        <v>4</v>
      </c>
      <c r="O1805" s="54">
        <v>4</v>
      </c>
      <c r="P1805" s="55" t="str">
        <f t="shared" si="28"/>
        <v>44</v>
      </c>
      <c r="Q1805" s="55"/>
      <c r="R1805" s="54" t="s">
        <v>3336</v>
      </c>
    </row>
    <row r="1806" spans="1:18" x14ac:dyDescent="0.25">
      <c r="A1806" s="2" t="s">
        <v>4082</v>
      </c>
      <c r="B1806" s="2" t="s">
        <v>6730</v>
      </c>
      <c r="C1806" s="2" t="s">
        <v>6731</v>
      </c>
      <c r="D1806" s="51">
        <v>2.34</v>
      </c>
      <c r="E1806" s="51">
        <v>13.4</v>
      </c>
      <c r="F1806" s="52">
        <v>5.72</v>
      </c>
      <c r="G1806" s="51">
        <v>11.06</v>
      </c>
      <c r="H1806" s="53">
        <v>7</v>
      </c>
      <c r="I1806" s="52">
        <v>0</v>
      </c>
      <c r="J1806" s="51">
        <v>83.8</v>
      </c>
      <c r="K1806" s="52">
        <v>0</v>
      </c>
      <c r="L1806" s="51">
        <v>67.42</v>
      </c>
      <c r="M1806" s="52">
        <v>0</v>
      </c>
      <c r="N1806" s="54">
        <v>4</v>
      </c>
      <c r="O1806" s="54">
        <v>4</v>
      </c>
      <c r="P1806" s="55" t="str">
        <f t="shared" si="28"/>
        <v>44</v>
      </c>
      <c r="Q1806" s="55"/>
      <c r="R1806" s="54" t="s">
        <v>7</v>
      </c>
    </row>
    <row r="1807" spans="1:18" x14ac:dyDescent="0.25">
      <c r="A1807" s="2" t="s">
        <v>4082</v>
      </c>
      <c r="B1807" s="2" t="s">
        <v>6732</v>
      </c>
      <c r="C1807" s="2" t="s">
        <v>1682</v>
      </c>
      <c r="D1807" s="51">
        <v>3.19</v>
      </c>
      <c r="E1807" s="51">
        <v>20</v>
      </c>
      <c r="F1807" s="52">
        <v>6.26</v>
      </c>
      <c r="G1807" s="51">
        <v>16.809999999999999</v>
      </c>
      <c r="H1807" s="53">
        <v>4</v>
      </c>
      <c r="I1807" s="52">
        <v>0</v>
      </c>
      <c r="J1807" s="51">
        <v>80</v>
      </c>
      <c r="K1807" s="52">
        <v>0</v>
      </c>
      <c r="L1807" s="51">
        <v>67.239999999999995</v>
      </c>
      <c r="M1807" s="52">
        <v>0</v>
      </c>
      <c r="N1807" s="54">
        <v>4</v>
      </c>
      <c r="O1807" s="54">
        <v>4</v>
      </c>
      <c r="P1807" s="55" t="str">
        <f t="shared" si="28"/>
        <v>44</v>
      </c>
      <c r="Q1807" s="55"/>
      <c r="R1807" s="54" t="s">
        <v>7</v>
      </c>
    </row>
    <row r="1808" spans="1:18" x14ac:dyDescent="0.25">
      <c r="A1808" s="2" t="s">
        <v>4082</v>
      </c>
      <c r="B1808" s="2" t="s">
        <v>6733</v>
      </c>
      <c r="C1808" s="2" t="s">
        <v>6734</v>
      </c>
      <c r="D1808" s="51">
        <v>11.39</v>
      </c>
      <c r="E1808" s="51">
        <v>45</v>
      </c>
      <c r="F1808" s="52">
        <v>3.95</v>
      </c>
      <c r="G1808" s="51">
        <v>33.61</v>
      </c>
      <c r="H1808" s="53">
        <v>2</v>
      </c>
      <c r="I1808" s="52">
        <v>0</v>
      </c>
      <c r="J1808" s="51">
        <v>90</v>
      </c>
      <c r="K1808" s="52">
        <v>0</v>
      </c>
      <c r="L1808" s="51">
        <v>67.22</v>
      </c>
      <c r="M1808" s="52">
        <v>0</v>
      </c>
      <c r="N1808" s="54">
        <v>4</v>
      </c>
      <c r="O1808" s="54">
        <v>4</v>
      </c>
      <c r="P1808" s="55" t="str">
        <f t="shared" si="28"/>
        <v>44</v>
      </c>
      <c r="Q1808" s="55"/>
      <c r="R1808" s="54" t="s">
        <v>7</v>
      </c>
    </row>
    <row r="1809" spans="1:18" x14ac:dyDescent="0.25">
      <c r="A1809" s="2" t="s">
        <v>4082</v>
      </c>
      <c r="B1809" s="2" t="s">
        <v>6735</v>
      </c>
      <c r="C1809" s="2" t="s">
        <v>6736</v>
      </c>
      <c r="D1809" s="51">
        <v>1.58</v>
      </c>
      <c r="E1809" s="51">
        <v>9.2222000000000008</v>
      </c>
      <c r="F1809" s="52">
        <v>5.83</v>
      </c>
      <c r="G1809" s="51">
        <v>7.64</v>
      </c>
      <c r="H1809" s="53">
        <v>10</v>
      </c>
      <c r="I1809" s="52">
        <v>0</v>
      </c>
      <c r="J1809" s="51">
        <v>83</v>
      </c>
      <c r="K1809" s="52">
        <v>0</v>
      </c>
      <c r="L1809" s="51">
        <v>67.2</v>
      </c>
      <c r="M1809" s="52">
        <v>0</v>
      </c>
      <c r="N1809" s="54">
        <v>4</v>
      </c>
      <c r="O1809" s="54">
        <v>4</v>
      </c>
      <c r="P1809" s="55" t="str">
        <f t="shared" si="28"/>
        <v>44</v>
      </c>
      <c r="Q1809" s="55"/>
      <c r="R1809" s="54" t="s">
        <v>7</v>
      </c>
    </row>
    <row r="1810" spans="1:18" x14ac:dyDescent="0.25">
      <c r="A1810" s="2" t="s">
        <v>4082</v>
      </c>
      <c r="B1810" s="2" t="s">
        <v>6737</v>
      </c>
      <c r="C1810" s="2" t="s">
        <v>6738</v>
      </c>
      <c r="D1810" s="51">
        <v>6.53</v>
      </c>
      <c r="E1810" s="51">
        <v>40</v>
      </c>
      <c r="F1810" s="52">
        <v>6.12</v>
      </c>
      <c r="G1810" s="51">
        <v>33.47</v>
      </c>
      <c r="H1810" s="53">
        <v>2</v>
      </c>
      <c r="I1810" s="52">
        <v>0</v>
      </c>
      <c r="J1810" s="51">
        <v>80</v>
      </c>
      <c r="K1810" s="52">
        <v>0</v>
      </c>
      <c r="L1810" s="51">
        <v>66.94</v>
      </c>
      <c r="M1810" s="52">
        <v>0</v>
      </c>
      <c r="N1810" s="54">
        <v>4</v>
      </c>
      <c r="O1810" s="54">
        <v>4</v>
      </c>
      <c r="P1810" s="55" t="str">
        <f t="shared" si="28"/>
        <v>44</v>
      </c>
      <c r="Q1810" s="55"/>
      <c r="R1810" s="54" t="s">
        <v>7</v>
      </c>
    </row>
    <row r="1811" spans="1:18" x14ac:dyDescent="0.25">
      <c r="A1811" s="2" t="s">
        <v>4082</v>
      </c>
      <c r="B1811" s="2" t="s">
        <v>8091</v>
      </c>
      <c r="C1811" s="2" t="s">
        <v>8092</v>
      </c>
      <c r="D1811" s="51">
        <v>3.3333333333333335</v>
      </c>
      <c r="E1811" s="51">
        <v>20</v>
      </c>
      <c r="F1811" s="52">
        <v>6</v>
      </c>
      <c r="G1811" s="51">
        <v>16.66</v>
      </c>
      <c r="H1811" s="53">
        <v>4</v>
      </c>
      <c r="I1811" s="52">
        <v>0</v>
      </c>
      <c r="J1811" s="51">
        <v>80</v>
      </c>
      <c r="K1811" s="52">
        <v>0</v>
      </c>
      <c r="L1811" s="51">
        <v>66.66</v>
      </c>
      <c r="M1811" s="52">
        <v>0</v>
      </c>
      <c r="N1811" s="54">
        <v>4</v>
      </c>
      <c r="O1811" s="54">
        <v>4</v>
      </c>
      <c r="P1811" s="55" t="str">
        <f t="shared" si="28"/>
        <v>44</v>
      </c>
      <c r="Q1811" s="55"/>
      <c r="R1811" s="54" t="s">
        <v>3336</v>
      </c>
    </row>
    <row r="1812" spans="1:18" x14ac:dyDescent="0.25">
      <c r="A1812" s="2" t="s">
        <v>4082</v>
      </c>
      <c r="B1812" s="2" t="s">
        <v>8093</v>
      </c>
      <c r="C1812" s="2" t="s">
        <v>8094</v>
      </c>
      <c r="D1812" s="51">
        <v>2.6666666666666665</v>
      </c>
      <c r="E1812" s="51">
        <v>16</v>
      </c>
      <c r="F1812" s="52">
        <v>5.99</v>
      </c>
      <c r="G1812" s="51">
        <v>13.33</v>
      </c>
      <c r="H1812" s="53">
        <v>5</v>
      </c>
      <c r="I1812" s="52">
        <v>0</v>
      </c>
      <c r="J1812" s="51">
        <v>80</v>
      </c>
      <c r="K1812" s="52">
        <v>0</v>
      </c>
      <c r="L1812" s="51">
        <v>66.66</v>
      </c>
      <c r="M1812" s="52">
        <v>0</v>
      </c>
      <c r="N1812" s="54">
        <v>4</v>
      </c>
      <c r="O1812" s="54">
        <v>4</v>
      </c>
      <c r="P1812" s="55" t="str">
        <f t="shared" si="28"/>
        <v>44</v>
      </c>
      <c r="Q1812" s="55"/>
      <c r="R1812" s="54" t="s">
        <v>3336</v>
      </c>
    </row>
    <row r="1813" spans="1:18" x14ac:dyDescent="0.25">
      <c r="A1813" s="2" t="s">
        <v>4082</v>
      </c>
      <c r="B1813" s="2" t="s">
        <v>8095</v>
      </c>
      <c r="C1813" s="2" t="s">
        <v>8096</v>
      </c>
      <c r="D1813" s="51">
        <v>3.3333333333333335</v>
      </c>
      <c r="E1813" s="51">
        <v>20</v>
      </c>
      <c r="F1813" s="52">
        <v>6</v>
      </c>
      <c r="G1813" s="51">
        <v>16.66</v>
      </c>
      <c r="H1813" s="53">
        <v>4</v>
      </c>
      <c r="I1813" s="52">
        <v>0</v>
      </c>
      <c r="J1813" s="51">
        <v>80</v>
      </c>
      <c r="K1813" s="52">
        <v>0</v>
      </c>
      <c r="L1813" s="51">
        <v>66.66</v>
      </c>
      <c r="M1813" s="52">
        <v>0</v>
      </c>
      <c r="N1813" s="54">
        <v>4</v>
      </c>
      <c r="O1813" s="54">
        <v>4</v>
      </c>
      <c r="P1813" s="55" t="str">
        <f t="shared" si="28"/>
        <v>44</v>
      </c>
      <c r="Q1813" s="55"/>
      <c r="R1813" s="54" t="s">
        <v>3336</v>
      </c>
    </row>
    <row r="1814" spans="1:18" x14ac:dyDescent="0.25">
      <c r="A1814" s="2" t="s">
        <v>4082</v>
      </c>
      <c r="B1814" s="2" t="s">
        <v>8097</v>
      </c>
      <c r="C1814" s="2" t="s">
        <v>8098</v>
      </c>
      <c r="D1814" s="51">
        <v>6.666666666666667</v>
      </c>
      <c r="E1814" s="51">
        <v>40</v>
      </c>
      <c r="F1814" s="52">
        <v>5.99</v>
      </c>
      <c r="G1814" s="51">
        <v>33.33</v>
      </c>
      <c r="H1814" s="53">
        <v>2</v>
      </c>
      <c r="I1814" s="52">
        <v>0</v>
      </c>
      <c r="J1814" s="51">
        <v>80</v>
      </c>
      <c r="K1814" s="52">
        <v>0</v>
      </c>
      <c r="L1814" s="51">
        <v>66.66</v>
      </c>
      <c r="M1814" s="52">
        <v>0</v>
      </c>
      <c r="N1814" s="54">
        <v>4</v>
      </c>
      <c r="O1814" s="54">
        <v>4</v>
      </c>
      <c r="P1814" s="55" t="str">
        <f t="shared" si="28"/>
        <v>44</v>
      </c>
      <c r="Q1814" s="55"/>
      <c r="R1814" s="54" t="s">
        <v>3336</v>
      </c>
    </row>
    <row r="1815" spans="1:18" x14ac:dyDescent="0.25">
      <c r="A1815" s="2" t="s">
        <v>4082</v>
      </c>
      <c r="B1815" s="2" t="s">
        <v>8099</v>
      </c>
      <c r="C1815" s="2" t="s">
        <v>8100</v>
      </c>
      <c r="D1815" s="51">
        <v>3.3333333333333335</v>
      </c>
      <c r="E1815" s="51">
        <v>20</v>
      </c>
      <c r="F1815" s="52">
        <v>6</v>
      </c>
      <c r="G1815" s="51">
        <v>16.66</v>
      </c>
      <c r="H1815" s="53">
        <v>4</v>
      </c>
      <c r="I1815" s="52">
        <v>0</v>
      </c>
      <c r="J1815" s="51">
        <v>80</v>
      </c>
      <c r="K1815" s="52">
        <v>0</v>
      </c>
      <c r="L1815" s="51">
        <v>66.66</v>
      </c>
      <c r="M1815" s="52">
        <v>0</v>
      </c>
      <c r="N1815" s="54">
        <v>4</v>
      </c>
      <c r="O1815" s="54">
        <v>4</v>
      </c>
      <c r="P1815" s="55" t="str">
        <f t="shared" si="28"/>
        <v>44</v>
      </c>
      <c r="Q1815" s="55"/>
      <c r="R1815" s="54" t="s">
        <v>3336</v>
      </c>
    </row>
    <row r="1816" spans="1:18" x14ac:dyDescent="0.25">
      <c r="A1816" s="2" t="s">
        <v>4082</v>
      </c>
      <c r="B1816" s="2" t="s">
        <v>8101</v>
      </c>
      <c r="C1816" s="2" t="s">
        <v>8102</v>
      </c>
      <c r="D1816" s="51">
        <v>6.666666666666667</v>
      </c>
      <c r="E1816" s="51">
        <v>40</v>
      </c>
      <c r="F1816" s="52">
        <v>5.99</v>
      </c>
      <c r="G1816" s="51">
        <v>33.33</v>
      </c>
      <c r="H1816" s="53">
        <v>2</v>
      </c>
      <c r="I1816" s="52">
        <v>0</v>
      </c>
      <c r="J1816" s="51">
        <v>80</v>
      </c>
      <c r="K1816" s="52">
        <v>0</v>
      </c>
      <c r="L1816" s="51">
        <v>66.66</v>
      </c>
      <c r="M1816" s="52">
        <v>0</v>
      </c>
      <c r="N1816" s="54">
        <v>4</v>
      </c>
      <c r="O1816" s="54">
        <v>4</v>
      </c>
      <c r="P1816" s="55" t="str">
        <f t="shared" si="28"/>
        <v>44</v>
      </c>
      <c r="Q1816" s="55"/>
      <c r="R1816" s="54" t="s">
        <v>3336</v>
      </c>
    </row>
    <row r="1817" spans="1:18" x14ac:dyDescent="0.25">
      <c r="A1817" s="2" t="s">
        <v>4082</v>
      </c>
      <c r="B1817" s="2" t="s">
        <v>8103</v>
      </c>
      <c r="C1817" s="2" t="s">
        <v>8104</v>
      </c>
      <c r="D1817" s="51">
        <v>2.6666666666666665</v>
      </c>
      <c r="E1817" s="51">
        <v>16</v>
      </c>
      <c r="F1817" s="52">
        <v>5.99</v>
      </c>
      <c r="G1817" s="51">
        <v>13.33</v>
      </c>
      <c r="H1817" s="53">
        <v>5</v>
      </c>
      <c r="I1817" s="52">
        <v>0</v>
      </c>
      <c r="J1817" s="51">
        <v>80</v>
      </c>
      <c r="K1817" s="52">
        <v>0</v>
      </c>
      <c r="L1817" s="51">
        <v>66.66</v>
      </c>
      <c r="M1817" s="52">
        <v>0</v>
      </c>
      <c r="N1817" s="54">
        <v>4</v>
      </c>
      <c r="O1817" s="54">
        <v>4</v>
      </c>
      <c r="P1817" s="55" t="str">
        <f t="shared" si="28"/>
        <v>44</v>
      </c>
      <c r="Q1817" s="55"/>
      <c r="R1817" s="54" t="s">
        <v>3336</v>
      </c>
    </row>
    <row r="1818" spans="1:18" x14ac:dyDescent="0.25">
      <c r="A1818" s="2" t="s">
        <v>4082</v>
      </c>
      <c r="B1818" s="2" t="s">
        <v>8105</v>
      </c>
      <c r="C1818" s="2" t="s">
        <v>8106</v>
      </c>
      <c r="D1818" s="51">
        <v>3.3333333333333335</v>
      </c>
      <c r="E1818" s="51">
        <v>20</v>
      </c>
      <c r="F1818" s="52">
        <v>6</v>
      </c>
      <c r="G1818" s="51">
        <v>16.66</v>
      </c>
      <c r="H1818" s="53">
        <v>4</v>
      </c>
      <c r="I1818" s="52">
        <v>0</v>
      </c>
      <c r="J1818" s="51">
        <v>80</v>
      </c>
      <c r="K1818" s="52">
        <v>0</v>
      </c>
      <c r="L1818" s="51">
        <v>66.66</v>
      </c>
      <c r="M1818" s="52">
        <v>0</v>
      </c>
      <c r="N1818" s="54">
        <v>4</v>
      </c>
      <c r="O1818" s="54">
        <v>4</v>
      </c>
      <c r="P1818" s="55" t="str">
        <f t="shared" si="28"/>
        <v>44</v>
      </c>
      <c r="Q1818" s="55"/>
      <c r="R1818" s="54" t="s">
        <v>3336</v>
      </c>
    </row>
    <row r="1819" spans="1:18" x14ac:dyDescent="0.25">
      <c r="A1819" s="2" t="s">
        <v>4082</v>
      </c>
      <c r="B1819" s="2" t="s">
        <v>6739</v>
      </c>
      <c r="C1819" s="2" t="s">
        <v>6740</v>
      </c>
      <c r="D1819" s="51">
        <v>5.27</v>
      </c>
      <c r="E1819" s="51">
        <v>38</v>
      </c>
      <c r="F1819" s="52">
        <v>7.21</v>
      </c>
      <c r="G1819" s="51">
        <v>32.729999999999997</v>
      </c>
      <c r="H1819" s="53">
        <v>2</v>
      </c>
      <c r="I1819" s="52">
        <v>0</v>
      </c>
      <c r="J1819" s="51">
        <v>76</v>
      </c>
      <c r="K1819" s="52">
        <v>0</v>
      </c>
      <c r="L1819" s="51">
        <v>65.459999999999994</v>
      </c>
      <c r="M1819" s="52">
        <v>0</v>
      </c>
      <c r="N1819" s="54">
        <v>4</v>
      </c>
      <c r="O1819" s="54">
        <v>4</v>
      </c>
      <c r="P1819" s="55" t="str">
        <f t="shared" si="28"/>
        <v>44</v>
      </c>
      <c r="Q1819" s="55"/>
      <c r="R1819" s="54" t="s">
        <v>7</v>
      </c>
    </row>
    <row r="1820" spans="1:18" x14ac:dyDescent="0.25">
      <c r="A1820" s="2" t="s">
        <v>4082</v>
      </c>
      <c r="B1820" s="2" t="s">
        <v>8107</v>
      </c>
      <c r="C1820" s="2" t="s">
        <v>4459</v>
      </c>
      <c r="D1820" s="51">
        <v>4.333333333333333</v>
      </c>
      <c r="E1820" s="51">
        <v>26</v>
      </c>
      <c r="F1820" s="52">
        <v>6</v>
      </c>
      <c r="G1820" s="51">
        <v>21.66</v>
      </c>
      <c r="H1820" s="53">
        <v>3</v>
      </c>
      <c r="I1820" s="52">
        <v>0</v>
      </c>
      <c r="J1820" s="51">
        <v>78</v>
      </c>
      <c r="K1820" s="52">
        <v>0</v>
      </c>
      <c r="L1820" s="51">
        <v>65</v>
      </c>
      <c r="M1820" s="52">
        <v>0</v>
      </c>
      <c r="N1820" s="54">
        <v>4</v>
      </c>
      <c r="O1820" s="54">
        <v>4</v>
      </c>
      <c r="P1820" s="55" t="str">
        <f t="shared" si="28"/>
        <v>44</v>
      </c>
      <c r="Q1820" s="55"/>
      <c r="R1820" s="54" t="s">
        <v>3336</v>
      </c>
    </row>
    <row r="1821" spans="1:18" x14ac:dyDescent="0.25">
      <c r="A1821" s="2" t="s">
        <v>4082</v>
      </c>
      <c r="B1821" s="2" t="s">
        <v>8108</v>
      </c>
      <c r="C1821" s="2" t="s">
        <v>8109</v>
      </c>
      <c r="D1821" s="51">
        <v>4.333333333333333</v>
      </c>
      <c r="E1821" s="51">
        <v>26</v>
      </c>
      <c r="F1821" s="52">
        <v>6</v>
      </c>
      <c r="G1821" s="51">
        <v>21.66</v>
      </c>
      <c r="H1821" s="53">
        <v>3</v>
      </c>
      <c r="I1821" s="52">
        <v>0</v>
      </c>
      <c r="J1821" s="51">
        <v>78</v>
      </c>
      <c r="K1821" s="52">
        <v>0</v>
      </c>
      <c r="L1821" s="51">
        <v>65</v>
      </c>
      <c r="M1821" s="52">
        <v>0</v>
      </c>
      <c r="N1821" s="54">
        <v>4</v>
      </c>
      <c r="O1821" s="54">
        <v>4</v>
      </c>
      <c r="P1821" s="55" t="str">
        <f t="shared" si="28"/>
        <v>44</v>
      </c>
      <c r="Q1821" s="55"/>
      <c r="R1821" s="54" t="s">
        <v>3336</v>
      </c>
    </row>
    <row r="1822" spans="1:18" x14ac:dyDescent="0.25">
      <c r="A1822" s="2" t="s">
        <v>4082</v>
      </c>
      <c r="B1822" s="2" t="s">
        <v>8110</v>
      </c>
      <c r="C1822" s="2" t="s">
        <v>8111</v>
      </c>
      <c r="D1822" s="51">
        <v>3.2500000000000004</v>
      </c>
      <c r="E1822" s="51">
        <v>19.5</v>
      </c>
      <c r="F1822" s="52">
        <v>6</v>
      </c>
      <c r="G1822" s="51">
        <v>16.25</v>
      </c>
      <c r="H1822" s="53">
        <v>4</v>
      </c>
      <c r="I1822" s="52">
        <v>0</v>
      </c>
      <c r="J1822" s="51">
        <v>78</v>
      </c>
      <c r="K1822" s="52">
        <v>0</v>
      </c>
      <c r="L1822" s="51">
        <v>65</v>
      </c>
      <c r="M1822" s="52">
        <v>0</v>
      </c>
      <c r="N1822" s="54">
        <v>4</v>
      </c>
      <c r="O1822" s="54">
        <v>4</v>
      </c>
      <c r="P1822" s="55" t="str">
        <f t="shared" si="28"/>
        <v>44</v>
      </c>
      <c r="Q1822" s="55"/>
      <c r="R1822" s="54" t="s">
        <v>3336</v>
      </c>
    </row>
    <row r="1823" spans="1:18" x14ac:dyDescent="0.25">
      <c r="A1823" s="2" t="s">
        <v>4082</v>
      </c>
      <c r="B1823" s="2" t="s">
        <v>6741</v>
      </c>
      <c r="C1823" s="2" t="s">
        <v>6742</v>
      </c>
      <c r="D1823" s="51">
        <v>3.92</v>
      </c>
      <c r="E1823" s="51">
        <v>25.433299999999999</v>
      </c>
      <c r="F1823" s="52">
        <v>6.48</v>
      </c>
      <c r="G1823" s="51">
        <v>21.51</v>
      </c>
      <c r="H1823" s="53">
        <v>3</v>
      </c>
      <c r="I1823" s="52">
        <v>0</v>
      </c>
      <c r="J1823" s="51">
        <v>76.3</v>
      </c>
      <c r="K1823" s="52">
        <v>0</v>
      </c>
      <c r="L1823" s="51">
        <v>64.540000000000006</v>
      </c>
      <c r="M1823" s="52">
        <v>0</v>
      </c>
      <c r="N1823" s="54">
        <v>4</v>
      </c>
      <c r="O1823" s="54">
        <v>4</v>
      </c>
      <c r="P1823" s="55" t="str">
        <f t="shared" si="28"/>
        <v>44</v>
      </c>
      <c r="Q1823" s="55"/>
      <c r="R1823" s="54" t="s">
        <v>7</v>
      </c>
    </row>
    <row r="1824" spans="1:18" x14ac:dyDescent="0.25">
      <c r="A1824" s="2" t="s">
        <v>4082</v>
      </c>
      <c r="B1824" s="2" t="s">
        <v>8112</v>
      </c>
      <c r="C1824" s="2" t="s">
        <v>8113</v>
      </c>
      <c r="D1824" s="51">
        <v>3.2083333333333335</v>
      </c>
      <c r="E1824" s="51">
        <v>19.25</v>
      </c>
      <c r="F1824" s="52">
        <v>6</v>
      </c>
      <c r="G1824" s="51">
        <v>16.04</v>
      </c>
      <c r="H1824" s="53">
        <v>4</v>
      </c>
      <c r="I1824" s="52">
        <v>0</v>
      </c>
      <c r="J1824" s="51">
        <v>77</v>
      </c>
      <c r="K1824" s="52">
        <v>0</v>
      </c>
      <c r="L1824" s="51">
        <v>64.16</v>
      </c>
      <c r="M1824" s="52">
        <v>0</v>
      </c>
      <c r="N1824" s="54">
        <v>4</v>
      </c>
      <c r="O1824" s="54">
        <v>4</v>
      </c>
      <c r="P1824" s="55" t="str">
        <f t="shared" si="28"/>
        <v>44</v>
      </c>
      <c r="Q1824" s="55"/>
      <c r="R1824" s="54" t="s">
        <v>3336</v>
      </c>
    </row>
    <row r="1825" spans="1:18" x14ac:dyDescent="0.25">
      <c r="A1825" s="2" t="s">
        <v>4082</v>
      </c>
      <c r="B1825" s="2" t="s">
        <v>6743</v>
      </c>
      <c r="C1825" s="2" t="s">
        <v>6744</v>
      </c>
      <c r="D1825" s="51">
        <v>4.3099999999999996</v>
      </c>
      <c r="E1825" s="51">
        <v>25.5</v>
      </c>
      <c r="F1825" s="52">
        <v>5.91</v>
      </c>
      <c r="G1825" s="51">
        <v>21.19</v>
      </c>
      <c r="H1825" s="53">
        <v>3</v>
      </c>
      <c r="I1825" s="52">
        <v>0</v>
      </c>
      <c r="J1825" s="51">
        <v>77</v>
      </c>
      <c r="K1825" s="52">
        <v>0</v>
      </c>
      <c r="L1825" s="51">
        <v>64.069999999999993</v>
      </c>
      <c r="M1825" s="52">
        <v>0</v>
      </c>
      <c r="N1825" s="54">
        <v>4</v>
      </c>
      <c r="O1825" s="54">
        <v>4</v>
      </c>
      <c r="P1825" s="55" t="str">
        <f t="shared" si="28"/>
        <v>44</v>
      </c>
      <c r="Q1825" s="55"/>
      <c r="R1825" s="54" t="s">
        <v>7</v>
      </c>
    </row>
    <row r="1826" spans="1:18" x14ac:dyDescent="0.25">
      <c r="A1826" s="2" t="s">
        <v>4082</v>
      </c>
      <c r="B1826" s="2" t="s">
        <v>6745</v>
      </c>
      <c r="C1826" s="2" t="s">
        <v>6746</v>
      </c>
      <c r="D1826" s="51">
        <v>0.88</v>
      </c>
      <c r="E1826" s="51">
        <v>8.5</v>
      </c>
      <c r="F1826" s="52">
        <v>9.65</v>
      </c>
      <c r="G1826" s="51">
        <v>7.62</v>
      </c>
      <c r="H1826" s="53">
        <v>8</v>
      </c>
      <c r="I1826" s="52">
        <v>0</v>
      </c>
      <c r="J1826" s="51">
        <v>71</v>
      </c>
      <c r="K1826" s="52">
        <v>0</v>
      </c>
      <c r="L1826" s="51">
        <v>63.96</v>
      </c>
      <c r="M1826" s="52">
        <v>0</v>
      </c>
      <c r="N1826" s="54">
        <v>4</v>
      </c>
      <c r="O1826" s="54">
        <v>4</v>
      </c>
      <c r="P1826" s="55" t="str">
        <f t="shared" si="28"/>
        <v>44</v>
      </c>
      <c r="Q1826" s="55"/>
      <c r="R1826" s="54" t="s">
        <v>7</v>
      </c>
    </row>
    <row r="1827" spans="1:18" x14ac:dyDescent="0.25">
      <c r="A1827" s="2" t="s">
        <v>4082</v>
      </c>
      <c r="B1827" s="2" t="s">
        <v>8114</v>
      </c>
      <c r="C1827" s="2" t="s">
        <v>8115</v>
      </c>
      <c r="D1827" s="51">
        <v>3.2055555555555557</v>
      </c>
      <c r="E1827" s="51">
        <v>19.2333</v>
      </c>
      <c r="F1827" s="52">
        <v>5.99</v>
      </c>
      <c r="G1827" s="51">
        <v>16.02</v>
      </c>
      <c r="H1827" s="53">
        <v>4</v>
      </c>
      <c r="I1827" s="52">
        <v>0</v>
      </c>
      <c r="J1827" s="51">
        <v>76.400000000000006</v>
      </c>
      <c r="K1827" s="52">
        <v>0</v>
      </c>
      <c r="L1827" s="51">
        <v>63.57</v>
      </c>
      <c r="M1827" s="52">
        <v>0</v>
      </c>
      <c r="N1827" s="54">
        <v>4</v>
      </c>
      <c r="O1827" s="54">
        <v>4</v>
      </c>
      <c r="P1827" s="55" t="str">
        <f t="shared" si="28"/>
        <v>44</v>
      </c>
      <c r="Q1827" s="55"/>
      <c r="R1827" s="54" t="s">
        <v>3336</v>
      </c>
    </row>
    <row r="1828" spans="1:18" x14ac:dyDescent="0.25">
      <c r="A1828" s="2" t="s">
        <v>4082</v>
      </c>
      <c r="B1828" s="2" t="s">
        <v>6747</v>
      </c>
      <c r="C1828" s="2" t="s">
        <v>6748</v>
      </c>
      <c r="D1828" s="51">
        <v>6.73</v>
      </c>
      <c r="E1828" s="51">
        <v>38.5</v>
      </c>
      <c r="F1828" s="52">
        <v>5.72</v>
      </c>
      <c r="G1828" s="51">
        <v>31.77</v>
      </c>
      <c r="H1828" s="53">
        <v>2</v>
      </c>
      <c r="I1828" s="52">
        <v>0</v>
      </c>
      <c r="J1828" s="51">
        <v>77</v>
      </c>
      <c r="K1828" s="52">
        <v>0</v>
      </c>
      <c r="L1828" s="51">
        <v>63.54</v>
      </c>
      <c r="M1828" s="52">
        <v>0</v>
      </c>
      <c r="N1828" s="54">
        <v>4</v>
      </c>
      <c r="O1828" s="54">
        <v>4</v>
      </c>
      <c r="P1828" s="55" t="str">
        <f t="shared" si="28"/>
        <v>44</v>
      </c>
      <c r="Q1828" s="55"/>
      <c r="R1828" s="54" t="s">
        <v>7</v>
      </c>
    </row>
    <row r="1829" spans="1:18" x14ac:dyDescent="0.25">
      <c r="A1829" s="2" t="s">
        <v>4082</v>
      </c>
      <c r="B1829" s="2" t="s">
        <v>8116</v>
      </c>
      <c r="C1829" s="2" t="s">
        <v>8117</v>
      </c>
      <c r="D1829" s="51">
        <v>6.333333333333333</v>
      </c>
      <c r="E1829" s="51">
        <v>38</v>
      </c>
      <c r="F1829" s="52">
        <v>6</v>
      </c>
      <c r="G1829" s="51">
        <v>31.66</v>
      </c>
      <c r="H1829" s="53">
        <v>2</v>
      </c>
      <c r="I1829" s="52">
        <v>0</v>
      </c>
      <c r="J1829" s="51">
        <v>76</v>
      </c>
      <c r="K1829" s="52">
        <v>0</v>
      </c>
      <c r="L1829" s="51">
        <v>63.33</v>
      </c>
      <c r="M1829" s="52">
        <v>0</v>
      </c>
      <c r="N1829" s="54">
        <v>4</v>
      </c>
      <c r="O1829" s="54">
        <v>4</v>
      </c>
      <c r="P1829" s="55" t="str">
        <f t="shared" si="28"/>
        <v>44</v>
      </c>
      <c r="Q1829" s="55"/>
      <c r="R1829" s="54" t="s">
        <v>3336</v>
      </c>
    </row>
    <row r="1830" spans="1:18" x14ac:dyDescent="0.25">
      <c r="A1830" s="2" t="s">
        <v>4082</v>
      </c>
      <c r="B1830" s="2" t="s">
        <v>8118</v>
      </c>
      <c r="C1830" s="2" t="s">
        <v>8119</v>
      </c>
      <c r="D1830" s="51">
        <v>4.2222222222222223</v>
      </c>
      <c r="E1830" s="51">
        <v>25.333300000000001</v>
      </c>
      <c r="F1830" s="52">
        <v>5.99</v>
      </c>
      <c r="G1830" s="51">
        <v>21.11</v>
      </c>
      <c r="H1830" s="53">
        <v>3</v>
      </c>
      <c r="I1830" s="52">
        <v>0</v>
      </c>
      <c r="J1830" s="51">
        <v>76</v>
      </c>
      <c r="K1830" s="52">
        <v>0</v>
      </c>
      <c r="L1830" s="51">
        <v>63.33</v>
      </c>
      <c r="M1830" s="52">
        <v>0</v>
      </c>
      <c r="N1830" s="54">
        <v>4</v>
      </c>
      <c r="O1830" s="54">
        <v>4</v>
      </c>
      <c r="P1830" s="55" t="str">
        <f t="shared" si="28"/>
        <v>44</v>
      </c>
      <c r="Q1830" s="55"/>
      <c r="R1830" s="54" t="s">
        <v>3336</v>
      </c>
    </row>
    <row r="1831" spans="1:18" x14ac:dyDescent="0.25">
      <c r="A1831" s="2" t="s">
        <v>4082</v>
      </c>
      <c r="B1831" s="2" t="s">
        <v>8120</v>
      </c>
      <c r="C1831" s="2" t="s">
        <v>8121</v>
      </c>
      <c r="D1831" s="51">
        <v>6.333333333333333</v>
      </c>
      <c r="E1831" s="51">
        <v>38</v>
      </c>
      <c r="F1831" s="52">
        <v>6</v>
      </c>
      <c r="G1831" s="51">
        <v>31.66</v>
      </c>
      <c r="H1831" s="53">
        <v>2</v>
      </c>
      <c r="I1831" s="52">
        <v>0</v>
      </c>
      <c r="J1831" s="51">
        <v>76</v>
      </c>
      <c r="K1831" s="52">
        <v>0</v>
      </c>
      <c r="L1831" s="51">
        <v>63.33</v>
      </c>
      <c r="M1831" s="52">
        <v>0</v>
      </c>
      <c r="N1831" s="54">
        <v>4</v>
      </c>
      <c r="O1831" s="54">
        <v>4</v>
      </c>
      <c r="P1831" s="55" t="str">
        <f t="shared" si="28"/>
        <v>44</v>
      </c>
      <c r="Q1831" s="55"/>
      <c r="R1831" s="54" t="s">
        <v>3336</v>
      </c>
    </row>
    <row r="1832" spans="1:18" x14ac:dyDescent="0.25">
      <c r="A1832" s="2" t="s">
        <v>4082</v>
      </c>
      <c r="B1832" s="2" t="s">
        <v>8122</v>
      </c>
      <c r="C1832" s="2" t="s">
        <v>8123</v>
      </c>
      <c r="D1832" s="51">
        <v>6.3333333333333339</v>
      </c>
      <c r="E1832" s="51">
        <v>38</v>
      </c>
      <c r="F1832" s="52">
        <v>6</v>
      </c>
      <c r="G1832" s="51">
        <v>31.66</v>
      </c>
      <c r="H1832" s="53">
        <v>2</v>
      </c>
      <c r="I1832" s="52">
        <v>0</v>
      </c>
      <c r="J1832" s="51">
        <v>76</v>
      </c>
      <c r="K1832" s="52">
        <v>0</v>
      </c>
      <c r="L1832" s="51">
        <v>63.33</v>
      </c>
      <c r="M1832" s="52">
        <v>0</v>
      </c>
      <c r="N1832" s="54">
        <v>4</v>
      </c>
      <c r="O1832" s="54">
        <v>4</v>
      </c>
      <c r="P1832" s="55" t="str">
        <f t="shared" si="28"/>
        <v>44</v>
      </c>
      <c r="Q1832" s="55"/>
      <c r="R1832" s="54" t="s">
        <v>3336</v>
      </c>
    </row>
    <row r="1833" spans="1:18" x14ac:dyDescent="0.25">
      <c r="A1833" s="2" t="s">
        <v>4082</v>
      </c>
      <c r="B1833" s="2" t="s">
        <v>8124</v>
      </c>
      <c r="C1833" s="2" t="s">
        <v>7935</v>
      </c>
      <c r="D1833" s="51">
        <v>12.666666666666666</v>
      </c>
      <c r="E1833" s="51">
        <v>76</v>
      </c>
      <c r="F1833" s="52">
        <v>5.99</v>
      </c>
      <c r="G1833" s="51">
        <v>63.33</v>
      </c>
      <c r="H1833" s="53">
        <v>1</v>
      </c>
      <c r="I1833" s="52">
        <v>0</v>
      </c>
      <c r="J1833" s="51">
        <v>76</v>
      </c>
      <c r="K1833" s="52">
        <v>0</v>
      </c>
      <c r="L1833" s="51">
        <v>63.33</v>
      </c>
      <c r="M1833" s="52">
        <v>0</v>
      </c>
      <c r="N1833" s="54">
        <v>4</v>
      </c>
      <c r="O1833" s="54">
        <v>4</v>
      </c>
      <c r="P1833" s="55" t="str">
        <f t="shared" si="28"/>
        <v>44</v>
      </c>
      <c r="Q1833" s="55"/>
      <c r="R1833" s="54" t="s">
        <v>3336</v>
      </c>
    </row>
    <row r="1834" spans="1:18" x14ac:dyDescent="0.25">
      <c r="A1834" s="2" t="s">
        <v>4082</v>
      </c>
      <c r="B1834" s="2" t="s">
        <v>8125</v>
      </c>
      <c r="C1834" s="2" t="s">
        <v>8126</v>
      </c>
      <c r="D1834" s="51">
        <v>6.333333333333333</v>
      </c>
      <c r="E1834" s="51">
        <v>38</v>
      </c>
      <c r="F1834" s="52">
        <v>6</v>
      </c>
      <c r="G1834" s="51">
        <v>31.66</v>
      </c>
      <c r="H1834" s="53">
        <v>2</v>
      </c>
      <c r="I1834" s="52">
        <v>0</v>
      </c>
      <c r="J1834" s="51">
        <v>76</v>
      </c>
      <c r="K1834" s="52">
        <v>0</v>
      </c>
      <c r="L1834" s="51">
        <v>63.33</v>
      </c>
      <c r="M1834" s="52">
        <v>0</v>
      </c>
      <c r="N1834" s="54">
        <v>4</v>
      </c>
      <c r="O1834" s="54">
        <v>4</v>
      </c>
      <c r="P1834" s="55" t="str">
        <f t="shared" si="28"/>
        <v>44</v>
      </c>
      <c r="Q1834" s="55"/>
      <c r="R1834" s="54" t="s">
        <v>3336</v>
      </c>
    </row>
    <row r="1835" spans="1:18" x14ac:dyDescent="0.25">
      <c r="A1835" s="2" t="s">
        <v>4082</v>
      </c>
      <c r="B1835" s="2" t="s">
        <v>6749</v>
      </c>
      <c r="C1835" s="2" t="s">
        <v>6750</v>
      </c>
      <c r="D1835" s="51">
        <v>4.95</v>
      </c>
      <c r="E1835" s="51">
        <v>26</v>
      </c>
      <c r="F1835" s="52">
        <v>5.25</v>
      </c>
      <c r="G1835" s="51">
        <v>21.05</v>
      </c>
      <c r="H1835" s="53">
        <v>3</v>
      </c>
      <c r="I1835" s="52">
        <v>0</v>
      </c>
      <c r="J1835" s="51">
        <v>78</v>
      </c>
      <c r="K1835" s="52">
        <v>0</v>
      </c>
      <c r="L1835" s="51">
        <v>63.15</v>
      </c>
      <c r="M1835" s="52">
        <v>0</v>
      </c>
      <c r="N1835" s="54">
        <v>4</v>
      </c>
      <c r="O1835" s="54">
        <v>4</v>
      </c>
      <c r="P1835" s="55" t="str">
        <f t="shared" si="28"/>
        <v>44</v>
      </c>
      <c r="Q1835" s="55"/>
      <c r="R1835" s="54" t="s">
        <v>7</v>
      </c>
    </row>
    <row r="1836" spans="1:18" x14ac:dyDescent="0.25">
      <c r="A1836" s="2" t="s">
        <v>4082</v>
      </c>
      <c r="B1836" s="2" t="s">
        <v>6751</v>
      </c>
      <c r="C1836" s="2" t="s">
        <v>6752</v>
      </c>
      <c r="D1836" s="51">
        <v>4.29</v>
      </c>
      <c r="E1836" s="51">
        <v>35.75</v>
      </c>
      <c r="F1836" s="52">
        <v>8.33</v>
      </c>
      <c r="G1836" s="51">
        <v>31.46</v>
      </c>
      <c r="H1836" s="53">
        <v>2</v>
      </c>
      <c r="I1836" s="52">
        <v>0</v>
      </c>
      <c r="J1836" s="51">
        <v>71.5</v>
      </c>
      <c r="K1836" s="52">
        <v>0</v>
      </c>
      <c r="L1836" s="51">
        <v>62.92</v>
      </c>
      <c r="M1836" s="52">
        <v>0</v>
      </c>
      <c r="N1836" s="54">
        <v>4</v>
      </c>
      <c r="O1836" s="54">
        <v>4</v>
      </c>
      <c r="P1836" s="55" t="str">
        <f t="shared" si="28"/>
        <v>44</v>
      </c>
      <c r="Q1836" s="55"/>
      <c r="R1836" s="54" t="s">
        <v>7</v>
      </c>
    </row>
    <row r="1837" spans="1:18" x14ac:dyDescent="0.25">
      <c r="A1837" s="2" t="s">
        <v>4082</v>
      </c>
      <c r="B1837" s="2" t="s">
        <v>8127</v>
      </c>
      <c r="C1837" s="2" t="s">
        <v>8128</v>
      </c>
      <c r="D1837" s="51">
        <v>2.5066666666666668</v>
      </c>
      <c r="E1837" s="51">
        <v>15.04</v>
      </c>
      <c r="F1837" s="52">
        <v>5.99</v>
      </c>
      <c r="G1837" s="51">
        <v>12.53</v>
      </c>
      <c r="H1837" s="53">
        <v>5</v>
      </c>
      <c r="I1837" s="52">
        <v>0</v>
      </c>
      <c r="J1837" s="51">
        <v>75.2</v>
      </c>
      <c r="K1837" s="52">
        <v>0</v>
      </c>
      <c r="L1837" s="51">
        <v>62.66</v>
      </c>
      <c r="M1837" s="52">
        <v>0</v>
      </c>
      <c r="N1837" s="54">
        <v>4</v>
      </c>
      <c r="O1837" s="54">
        <v>4</v>
      </c>
      <c r="P1837" s="55" t="str">
        <f t="shared" si="28"/>
        <v>44</v>
      </c>
      <c r="Q1837" s="55"/>
      <c r="R1837" s="54" t="s">
        <v>3336</v>
      </c>
    </row>
    <row r="1838" spans="1:18" x14ac:dyDescent="0.25">
      <c r="A1838" s="2" t="s">
        <v>4082</v>
      </c>
      <c r="B1838" s="2" t="s">
        <v>8129</v>
      </c>
      <c r="C1838" s="2" t="s">
        <v>8130</v>
      </c>
      <c r="D1838" s="51">
        <v>12.5</v>
      </c>
      <c r="E1838" s="51">
        <v>75</v>
      </c>
      <c r="F1838" s="52">
        <v>6</v>
      </c>
      <c r="G1838" s="51">
        <v>62.5</v>
      </c>
      <c r="H1838" s="53">
        <v>1</v>
      </c>
      <c r="I1838" s="52">
        <v>0</v>
      </c>
      <c r="J1838" s="51">
        <v>75</v>
      </c>
      <c r="K1838" s="52">
        <v>0</v>
      </c>
      <c r="L1838" s="51">
        <v>62.5</v>
      </c>
      <c r="M1838" s="52">
        <v>0</v>
      </c>
      <c r="N1838" s="54">
        <v>4</v>
      </c>
      <c r="O1838" s="54">
        <v>4</v>
      </c>
      <c r="P1838" s="55" t="str">
        <f t="shared" si="28"/>
        <v>44</v>
      </c>
      <c r="Q1838" s="55"/>
      <c r="R1838" s="54" t="s">
        <v>3336</v>
      </c>
    </row>
    <row r="1839" spans="1:18" x14ac:dyDescent="0.25">
      <c r="A1839" s="2" t="s">
        <v>4082</v>
      </c>
      <c r="B1839" s="2" t="s">
        <v>8131</v>
      </c>
      <c r="C1839" s="2" t="s">
        <v>4625</v>
      </c>
      <c r="D1839" s="51">
        <v>3.125</v>
      </c>
      <c r="E1839" s="51">
        <v>18.75</v>
      </c>
      <c r="F1839" s="52">
        <v>6</v>
      </c>
      <c r="G1839" s="51">
        <v>15.62</v>
      </c>
      <c r="H1839" s="53">
        <v>4</v>
      </c>
      <c r="I1839" s="52">
        <v>0</v>
      </c>
      <c r="J1839" s="51">
        <v>75</v>
      </c>
      <c r="K1839" s="52">
        <v>0</v>
      </c>
      <c r="L1839" s="51">
        <v>62.5</v>
      </c>
      <c r="M1839" s="52">
        <v>0</v>
      </c>
      <c r="N1839" s="54">
        <v>4</v>
      </c>
      <c r="O1839" s="54">
        <v>4</v>
      </c>
      <c r="P1839" s="55" t="str">
        <f t="shared" si="28"/>
        <v>44</v>
      </c>
      <c r="Q1839" s="55"/>
      <c r="R1839" s="54" t="s">
        <v>3336</v>
      </c>
    </row>
    <row r="1840" spans="1:18" x14ac:dyDescent="0.25">
      <c r="A1840" s="2" t="s">
        <v>4082</v>
      </c>
      <c r="B1840" s="2" t="s">
        <v>8132</v>
      </c>
      <c r="C1840" s="2" t="s">
        <v>8133</v>
      </c>
      <c r="D1840" s="51">
        <v>2.5</v>
      </c>
      <c r="E1840" s="51">
        <v>15</v>
      </c>
      <c r="F1840" s="52">
        <v>6</v>
      </c>
      <c r="G1840" s="51">
        <v>12.5</v>
      </c>
      <c r="H1840" s="53">
        <v>5</v>
      </c>
      <c r="I1840" s="52">
        <v>0</v>
      </c>
      <c r="J1840" s="51">
        <v>75</v>
      </c>
      <c r="K1840" s="52">
        <v>0</v>
      </c>
      <c r="L1840" s="51">
        <v>62.5</v>
      </c>
      <c r="M1840" s="52">
        <v>0</v>
      </c>
      <c r="N1840" s="54">
        <v>4</v>
      </c>
      <c r="O1840" s="54">
        <v>4</v>
      </c>
      <c r="P1840" s="55" t="str">
        <f t="shared" si="28"/>
        <v>44</v>
      </c>
      <c r="Q1840" s="55"/>
      <c r="R1840" s="54" t="s">
        <v>3336</v>
      </c>
    </row>
    <row r="1841" spans="1:18" x14ac:dyDescent="0.25">
      <c r="A1841" s="2" t="s">
        <v>4082</v>
      </c>
      <c r="B1841" s="2" t="s">
        <v>8134</v>
      </c>
      <c r="C1841" s="2" t="s">
        <v>8135</v>
      </c>
      <c r="D1841" s="51">
        <v>2.5</v>
      </c>
      <c r="E1841" s="51">
        <v>15</v>
      </c>
      <c r="F1841" s="52">
        <v>6</v>
      </c>
      <c r="G1841" s="51">
        <v>12.5</v>
      </c>
      <c r="H1841" s="53">
        <v>5</v>
      </c>
      <c r="I1841" s="52">
        <v>0</v>
      </c>
      <c r="J1841" s="51">
        <v>75</v>
      </c>
      <c r="K1841" s="52">
        <v>0</v>
      </c>
      <c r="L1841" s="51">
        <v>62.5</v>
      </c>
      <c r="M1841" s="52">
        <v>0</v>
      </c>
      <c r="N1841" s="54">
        <v>4</v>
      </c>
      <c r="O1841" s="54">
        <v>4</v>
      </c>
      <c r="P1841" s="55" t="str">
        <f t="shared" si="28"/>
        <v>44</v>
      </c>
      <c r="Q1841" s="55"/>
      <c r="R1841" s="54" t="s">
        <v>3336</v>
      </c>
    </row>
    <row r="1842" spans="1:18" x14ac:dyDescent="0.25">
      <c r="A1842" s="2" t="s">
        <v>4082</v>
      </c>
      <c r="B1842" s="2" t="s">
        <v>8136</v>
      </c>
      <c r="C1842" s="2" t="s">
        <v>8137</v>
      </c>
      <c r="D1842" s="51">
        <v>2.5</v>
      </c>
      <c r="E1842" s="51">
        <v>15</v>
      </c>
      <c r="F1842" s="52">
        <v>6</v>
      </c>
      <c r="G1842" s="51">
        <v>12.5</v>
      </c>
      <c r="H1842" s="53">
        <v>5</v>
      </c>
      <c r="I1842" s="52">
        <v>0</v>
      </c>
      <c r="J1842" s="51">
        <v>75</v>
      </c>
      <c r="K1842" s="52">
        <v>0</v>
      </c>
      <c r="L1842" s="51">
        <v>62.5</v>
      </c>
      <c r="M1842" s="52">
        <v>0</v>
      </c>
      <c r="N1842" s="54">
        <v>4</v>
      </c>
      <c r="O1842" s="54">
        <v>4</v>
      </c>
      <c r="P1842" s="55" t="str">
        <f t="shared" si="28"/>
        <v>44</v>
      </c>
      <c r="Q1842" s="55"/>
      <c r="R1842" s="54" t="s">
        <v>3336</v>
      </c>
    </row>
    <row r="1843" spans="1:18" x14ac:dyDescent="0.25">
      <c r="A1843" s="2" t="s">
        <v>4082</v>
      </c>
      <c r="B1843" s="2" t="s">
        <v>8138</v>
      </c>
      <c r="C1843" s="2" t="s">
        <v>8139</v>
      </c>
      <c r="D1843" s="51">
        <v>4.166666666666667</v>
      </c>
      <c r="E1843" s="51">
        <v>25</v>
      </c>
      <c r="F1843" s="52">
        <v>5.99</v>
      </c>
      <c r="G1843" s="51">
        <v>20.83</v>
      </c>
      <c r="H1843" s="53">
        <v>3</v>
      </c>
      <c r="I1843" s="52">
        <v>0</v>
      </c>
      <c r="J1843" s="51">
        <v>75</v>
      </c>
      <c r="K1843" s="52">
        <v>0</v>
      </c>
      <c r="L1843" s="51">
        <v>62.49</v>
      </c>
      <c r="M1843" s="52">
        <v>0</v>
      </c>
      <c r="N1843" s="54">
        <v>4</v>
      </c>
      <c r="O1843" s="54">
        <v>4</v>
      </c>
      <c r="P1843" s="55" t="str">
        <f t="shared" si="28"/>
        <v>44</v>
      </c>
      <c r="Q1843" s="55"/>
      <c r="R1843" s="54" t="s">
        <v>3336</v>
      </c>
    </row>
    <row r="1844" spans="1:18" x14ac:dyDescent="0.25">
      <c r="A1844" s="2" t="s">
        <v>4082</v>
      </c>
      <c r="B1844" s="2" t="s">
        <v>8140</v>
      </c>
      <c r="C1844" s="2" t="s">
        <v>4459</v>
      </c>
      <c r="D1844" s="51">
        <v>4.166666666666667</v>
      </c>
      <c r="E1844" s="51">
        <v>25</v>
      </c>
      <c r="F1844" s="52">
        <v>5.99</v>
      </c>
      <c r="G1844" s="51">
        <v>20.83</v>
      </c>
      <c r="H1844" s="53">
        <v>3</v>
      </c>
      <c r="I1844" s="52">
        <v>0</v>
      </c>
      <c r="J1844" s="51">
        <v>75</v>
      </c>
      <c r="K1844" s="52">
        <v>0</v>
      </c>
      <c r="L1844" s="51">
        <v>62.49</v>
      </c>
      <c r="M1844" s="52">
        <v>0</v>
      </c>
      <c r="N1844" s="54">
        <v>4</v>
      </c>
      <c r="O1844" s="54">
        <v>4</v>
      </c>
      <c r="P1844" s="55" t="str">
        <f t="shared" si="28"/>
        <v>44</v>
      </c>
      <c r="Q1844" s="55"/>
      <c r="R1844" s="54" t="s">
        <v>3336</v>
      </c>
    </row>
    <row r="1845" spans="1:18" x14ac:dyDescent="0.25">
      <c r="A1845" s="2" t="s">
        <v>4082</v>
      </c>
      <c r="B1845" s="2" t="s">
        <v>8141</v>
      </c>
      <c r="C1845" s="2" t="s">
        <v>8142</v>
      </c>
      <c r="D1845" s="51">
        <v>4.166666666666667</v>
      </c>
      <c r="E1845" s="51">
        <v>25</v>
      </c>
      <c r="F1845" s="52">
        <v>5.99</v>
      </c>
      <c r="G1845" s="51">
        <v>20.83</v>
      </c>
      <c r="H1845" s="53">
        <v>3</v>
      </c>
      <c r="I1845" s="52">
        <v>0</v>
      </c>
      <c r="J1845" s="51">
        <v>75</v>
      </c>
      <c r="K1845" s="52">
        <v>0</v>
      </c>
      <c r="L1845" s="51">
        <v>62.49</v>
      </c>
      <c r="M1845" s="52">
        <v>0</v>
      </c>
      <c r="N1845" s="54">
        <v>4</v>
      </c>
      <c r="O1845" s="54">
        <v>4</v>
      </c>
      <c r="P1845" s="55" t="str">
        <f t="shared" si="28"/>
        <v>44</v>
      </c>
      <c r="Q1845" s="55"/>
      <c r="R1845" s="54" t="s">
        <v>3336</v>
      </c>
    </row>
    <row r="1846" spans="1:18" x14ac:dyDescent="0.25">
      <c r="A1846" s="2" t="s">
        <v>4082</v>
      </c>
      <c r="B1846" s="2" t="s">
        <v>6753</v>
      </c>
      <c r="C1846" s="2" t="s">
        <v>6754</v>
      </c>
      <c r="D1846" s="51">
        <v>8.82</v>
      </c>
      <c r="E1846" s="51">
        <v>39.950000000000003</v>
      </c>
      <c r="F1846" s="52">
        <v>4.5199999999999996</v>
      </c>
      <c r="G1846" s="51">
        <v>31.13</v>
      </c>
      <c r="H1846" s="53">
        <v>2</v>
      </c>
      <c r="I1846" s="52">
        <v>0</v>
      </c>
      <c r="J1846" s="51">
        <v>79.900000000000006</v>
      </c>
      <c r="K1846" s="52">
        <v>0</v>
      </c>
      <c r="L1846" s="51">
        <v>62.26</v>
      </c>
      <c r="M1846" s="52">
        <v>0</v>
      </c>
      <c r="N1846" s="54">
        <v>4</v>
      </c>
      <c r="O1846" s="54">
        <v>4</v>
      </c>
      <c r="P1846" s="55" t="str">
        <f t="shared" si="28"/>
        <v>44</v>
      </c>
      <c r="Q1846" s="55"/>
      <c r="R1846" s="54" t="s">
        <v>7</v>
      </c>
    </row>
    <row r="1847" spans="1:18" x14ac:dyDescent="0.25">
      <c r="A1847" s="2" t="s">
        <v>4082</v>
      </c>
      <c r="B1847" s="2" t="s">
        <v>6755</v>
      </c>
      <c r="C1847" s="2" t="s">
        <v>6756</v>
      </c>
      <c r="D1847" s="51">
        <v>2.61</v>
      </c>
      <c r="E1847" s="51">
        <v>23.333300000000001</v>
      </c>
      <c r="F1847" s="52">
        <v>8.93</v>
      </c>
      <c r="G1847" s="51">
        <v>20.72</v>
      </c>
      <c r="H1847" s="53">
        <v>3</v>
      </c>
      <c r="I1847" s="52">
        <v>0</v>
      </c>
      <c r="J1847" s="51">
        <v>70</v>
      </c>
      <c r="K1847" s="52">
        <v>0</v>
      </c>
      <c r="L1847" s="51">
        <v>62.17</v>
      </c>
      <c r="M1847" s="52">
        <v>0</v>
      </c>
      <c r="N1847" s="54">
        <v>4</v>
      </c>
      <c r="O1847" s="54">
        <v>4</v>
      </c>
      <c r="P1847" s="55" t="str">
        <f t="shared" si="28"/>
        <v>44</v>
      </c>
      <c r="Q1847" s="55"/>
      <c r="R1847" s="54" t="s">
        <v>7</v>
      </c>
    </row>
    <row r="1848" spans="1:18" x14ac:dyDescent="0.25">
      <c r="A1848" s="2" t="s">
        <v>4082</v>
      </c>
      <c r="B1848" s="2" t="s">
        <v>8143</v>
      </c>
      <c r="C1848" s="2" t="s">
        <v>8144</v>
      </c>
      <c r="D1848" s="51">
        <v>4.1388888888888893</v>
      </c>
      <c r="E1848" s="51">
        <v>24.833300000000001</v>
      </c>
      <c r="F1848" s="52">
        <v>5.99</v>
      </c>
      <c r="G1848" s="51">
        <v>20.69</v>
      </c>
      <c r="H1848" s="53">
        <v>3</v>
      </c>
      <c r="I1848" s="52">
        <v>0</v>
      </c>
      <c r="J1848" s="51">
        <v>74.5</v>
      </c>
      <c r="K1848" s="52">
        <v>0</v>
      </c>
      <c r="L1848" s="51">
        <v>62.08</v>
      </c>
      <c r="M1848" s="52">
        <v>0</v>
      </c>
      <c r="N1848" s="54">
        <v>4</v>
      </c>
      <c r="O1848" s="54">
        <v>4</v>
      </c>
      <c r="P1848" s="55" t="str">
        <f t="shared" si="28"/>
        <v>44</v>
      </c>
      <c r="Q1848" s="55"/>
      <c r="R1848" s="54" t="s">
        <v>3336</v>
      </c>
    </row>
    <row r="1849" spans="1:18" x14ac:dyDescent="0.25">
      <c r="A1849" s="2" t="s">
        <v>4082</v>
      </c>
      <c r="B1849" s="2" t="s">
        <v>6757</v>
      </c>
      <c r="C1849" s="2" t="s">
        <v>6758</v>
      </c>
      <c r="D1849" s="51">
        <v>2.93</v>
      </c>
      <c r="E1849" s="51">
        <v>15.3</v>
      </c>
      <c r="F1849" s="52">
        <v>5.22</v>
      </c>
      <c r="G1849" s="51">
        <v>12.37</v>
      </c>
      <c r="H1849" s="53">
        <v>5</v>
      </c>
      <c r="I1849" s="52">
        <v>0</v>
      </c>
      <c r="J1849" s="51">
        <v>76.5</v>
      </c>
      <c r="K1849" s="52">
        <v>0</v>
      </c>
      <c r="L1849" s="51">
        <v>61.85</v>
      </c>
      <c r="M1849" s="52">
        <v>0</v>
      </c>
      <c r="N1849" s="54">
        <v>4</v>
      </c>
      <c r="O1849" s="54">
        <v>4</v>
      </c>
      <c r="P1849" s="55" t="str">
        <f t="shared" si="28"/>
        <v>44</v>
      </c>
      <c r="Q1849" s="55"/>
      <c r="R1849" s="54" t="s">
        <v>7</v>
      </c>
    </row>
    <row r="1850" spans="1:18" x14ac:dyDescent="0.25">
      <c r="A1850" s="2" t="s">
        <v>4082</v>
      </c>
      <c r="B1850" s="2" t="s">
        <v>8145</v>
      </c>
      <c r="C1850" s="2" t="s">
        <v>8146</v>
      </c>
      <c r="D1850" s="51">
        <v>6.166666666666667</v>
      </c>
      <c r="E1850" s="51">
        <v>37</v>
      </c>
      <c r="F1850" s="52">
        <v>5.99</v>
      </c>
      <c r="G1850" s="51">
        <v>30.83</v>
      </c>
      <c r="H1850" s="53">
        <v>2</v>
      </c>
      <c r="I1850" s="52">
        <v>0</v>
      </c>
      <c r="J1850" s="51">
        <v>74</v>
      </c>
      <c r="K1850" s="52">
        <v>0</v>
      </c>
      <c r="L1850" s="51">
        <v>61.66</v>
      </c>
      <c r="M1850" s="52">
        <v>0</v>
      </c>
      <c r="N1850" s="54">
        <v>4</v>
      </c>
      <c r="O1850" s="54">
        <v>4</v>
      </c>
      <c r="P1850" s="55" t="str">
        <f t="shared" si="28"/>
        <v>44</v>
      </c>
      <c r="Q1850" s="55"/>
      <c r="R1850" s="54" t="s">
        <v>3336</v>
      </c>
    </row>
    <row r="1851" spans="1:18" x14ac:dyDescent="0.25">
      <c r="A1851" s="2" t="s">
        <v>4082</v>
      </c>
      <c r="B1851" s="2" t="s">
        <v>8147</v>
      </c>
      <c r="C1851" s="2" t="s">
        <v>8148</v>
      </c>
      <c r="D1851" s="51">
        <v>6.166666666666667</v>
      </c>
      <c r="E1851" s="51">
        <v>37</v>
      </c>
      <c r="F1851" s="52">
        <v>5.99</v>
      </c>
      <c r="G1851" s="51">
        <v>30.83</v>
      </c>
      <c r="H1851" s="53">
        <v>2</v>
      </c>
      <c r="I1851" s="52">
        <v>0</v>
      </c>
      <c r="J1851" s="51">
        <v>74</v>
      </c>
      <c r="K1851" s="52">
        <v>0</v>
      </c>
      <c r="L1851" s="51">
        <v>61.66</v>
      </c>
      <c r="M1851" s="52">
        <v>0</v>
      </c>
      <c r="N1851" s="54">
        <v>4</v>
      </c>
      <c r="O1851" s="54">
        <v>4</v>
      </c>
      <c r="P1851" s="55" t="str">
        <f t="shared" si="28"/>
        <v>44</v>
      </c>
      <c r="Q1851" s="55"/>
      <c r="R1851" s="54" t="s">
        <v>3336</v>
      </c>
    </row>
    <row r="1852" spans="1:18" x14ac:dyDescent="0.25">
      <c r="A1852" s="2" t="s">
        <v>4082</v>
      </c>
      <c r="B1852" s="2" t="s">
        <v>8149</v>
      </c>
      <c r="C1852" s="2" t="s">
        <v>8150</v>
      </c>
      <c r="D1852" s="51">
        <v>4.1111111111111107</v>
      </c>
      <c r="E1852" s="51">
        <v>24.666599999999999</v>
      </c>
      <c r="F1852" s="52">
        <v>5.99</v>
      </c>
      <c r="G1852" s="51">
        <v>20.55</v>
      </c>
      <c r="H1852" s="53">
        <v>3</v>
      </c>
      <c r="I1852" s="52">
        <v>0</v>
      </c>
      <c r="J1852" s="51">
        <v>74</v>
      </c>
      <c r="K1852" s="52">
        <v>0</v>
      </c>
      <c r="L1852" s="51">
        <v>61.66</v>
      </c>
      <c r="M1852" s="52">
        <v>0</v>
      </c>
      <c r="N1852" s="54">
        <v>4</v>
      </c>
      <c r="O1852" s="54">
        <v>4</v>
      </c>
      <c r="P1852" s="55" t="str">
        <f t="shared" si="28"/>
        <v>44</v>
      </c>
      <c r="Q1852" s="55"/>
      <c r="R1852" s="54" t="s">
        <v>3336</v>
      </c>
    </row>
    <row r="1853" spans="1:18" x14ac:dyDescent="0.25">
      <c r="A1853" s="2" t="s">
        <v>4082</v>
      </c>
      <c r="B1853" s="2" t="s">
        <v>6759</v>
      </c>
      <c r="C1853" s="2" t="s">
        <v>6760</v>
      </c>
      <c r="D1853" s="51">
        <v>4.66</v>
      </c>
      <c r="E1853" s="51">
        <v>20</v>
      </c>
      <c r="F1853" s="52">
        <v>4.29</v>
      </c>
      <c r="G1853" s="51">
        <v>15.34</v>
      </c>
      <c r="H1853" s="53">
        <v>4</v>
      </c>
      <c r="I1853" s="52">
        <v>0</v>
      </c>
      <c r="J1853" s="51">
        <v>80</v>
      </c>
      <c r="K1853" s="52">
        <v>0</v>
      </c>
      <c r="L1853" s="51">
        <v>61.36</v>
      </c>
      <c r="M1853" s="52">
        <v>0</v>
      </c>
      <c r="N1853" s="54">
        <v>4</v>
      </c>
      <c r="O1853" s="54">
        <v>4</v>
      </c>
      <c r="P1853" s="55" t="str">
        <f t="shared" si="28"/>
        <v>44</v>
      </c>
      <c r="Q1853" s="55"/>
      <c r="R1853" s="54" t="s">
        <v>7</v>
      </c>
    </row>
    <row r="1854" spans="1:18" x14ac:dyDescent="0.25">
      <c r="A1854" s="2" t="s">
        <v>4082</v>
      </c>
      <c r="B1854" s="2" t="s">
        <v>8151</v>
      </c>
      <c r="C1854" s="2" t="s">
        <v>8152</v>
      </c>
      <c r="D1854" s="51">
        <v>4.083333333333333</v>
      </c>
      <c r="E1854" s="51">
        <v>24.5</v>
      </c>
      <c r="F1854" s="52">
        <v>6</v>
      </c>
      <c r="G1854" s="51">
        <v>20.41</v>
      </c>
      <c r="H1854" s="53">
        <v>3</v>
      </c>
      <c r="I1854" s="52">
        <v>0</v>
      </c>
      <c r="J1854" s="51">
        <v>73.5</v>
      </c>
      <c r="K1854" s="52">
        <v>0</v>
      </c>
      <c r="L1854" s="51">
        <v>61.25</v>
      </c>
      <c r="M1854" s="52">
        <v>0</v>
      </c>
      <c r="N1854" s="54">
        <v>4</v>
      </c>
      <c r="O1854" s="54">
        <v>4</v>
      </c>
      <c r="P1854" s="55" t="str">
        <f t="shared" si="28"/>
        <v>44</v>
      </c>
      <c r="Q1854" s="55"/>
      <c r="R1854" s="54" t="s">
        <v>3336</v>
      </c>
    </row>
    <row r="1855" spans="1:18" x14ac:dyDescent="0.25">
      <c r="A1855" s="2" t="s">
        <v>4082</v>
      </c>
      <c r="B1855" s="2" t="s">
        <v>6761</v>
      </c>
      <c r="C1855" s="2" t="s">
        <v>6762</v>
      </c>
      <c r="D1855" s="51">
        <v>1.8900000000000001</v>
      </c>
      <c r="E1855" s="51">
        <v>10.604200000000001</v>
      </c>
      <c r="F1855" s="52">
        <v>5.61</v>
      </c>
      <c r="G1855" s="51">
        <v>8.7100000000000009</v>
      </c>
      <c r="H1855" s="53">
        <v>7</v>
      </c>
      <c r="I1855" s="52">
        <v>0</v>
      </c>
      <c r="J1855" s="51">
        <v>74.23</v>
      </c>
      <c r="K1855" s="52">
        <v>0</v>
      </c>
      <c r="L1855" s="51">
        <v>61</v>
      </c>
      <c r="M1855" s="52">
        <v>0</v>
      </c>
      <c r="N1855" s="54">
        <v>4</v>
      </c>
      <c r="O1855" s="54">
        <v>4</v>
      </c>
      <c r="P1855" s="55" t="str">
        <f t="shared" si="28"/>
        <v>44</v>
      </c>
      <c r="Q1855" s="55"/>
      <c r="R1855" s="54" t="s">
        <v>7</v>
      </c>
    </row>
    <row r="1856" spans="1:18" x14ac:dyDescent="0.25">
      <c r="A1856" s="2" t="s">
        <v>4082</v>
      </c>
      <c r="B1856" s="2" t="s">
        <v>6763</v>
      </c>
      <c r="C1856" s="2" t="s">
        <v>27</v>
      </c>
      <c r="D1856" s="51">
        <v>17.100000000000001</v>
      </c>
      <c r="E1856" s="51">
        <v>78</v>
      </c>
      <c r="F1856" s="52">
        <v>4.5599999999999996</v>
      </c>
      <c r="G1856" s="51">
        <v>60.9</v>
      </c>
      <c r="H1856" s="53">
        <v>1</v>
      </c>
      <c r="I1856" s="52">
        <v>0</v>
      </c>
      <c r="J1856" s="51">
        <v>78</v>
      </c>
      <c r="K1856" s="52">
        <v>0</v>
      </c>
      <c r="L1856" s="51">
        <v>60.9</v>
      </c>
      <c r="M1856" s="52">
        <v>0</v>
      </c>
      <c r="N1856" s="54">
        <v>4</v>
      </c>
      <c r="O1856" s="54">
        <v>4</v>
      </c>
      <c r="P1856" s="55" t="str">
        <f t="shared" si="28"/>
        <v>44</v>
      </c>
      <c r="Q1856" s="55"/>
      <c r="R1856" s="54" t="s">
        <v>7</v>
      </c>
    </row>
    <row r="1857" spans="1:18" x14ac:dyDescent="0.25">
      <c r="A1857" s="2" t="s">
        <v>4082</v>
      </c>
      <c r="B1857" s="2" t="s">
        <v>8155</v>
      </c>
      <c r="C1857" s="2" t="s">
        <v>8156</v>
      </c>
      <c r="D1857" s="51">
        <v>4.041666666666667</v>
      </c>
      <c r="E1857" s="51">
        <v>24.25</v>
      </c>
      <c r="F1857" s="52">
        <v>5.99</v>
      </c>
      <c r="G1857" s="51">
        <v>20.2</v>
      </c>
      <c r="H1857" s="53">
        <v>3</v>
      </c>
      <c r="I1857" s="52">
        <v>0</v>
      </c>
      <c r="J1857" s="51">
        <v>72.75</v>
      </c>
      <c r="K1857" s="52">
        <v>0</v>
      </c>
      <c r="L1857" s="51">
        <v>60.62</v>
      </c>
      <c r="M1857" s="52">
        <v>0</v>
      </c>
      <c r="N1857" s="54">
        <v>4</v>
      </c>
      <c r="O1857" s="54">
        <v>4</v>
      </c>
      <c r="P1857" s="55" t="str">
        <f t="shared" si="28"/>
        <v>44</v>
      </c>
      <c r="Q1857" s="55"/>
      <c r="R1857" s="54" t="s">
        <v>3336</v>
      </c>
    </row>
    <row r="1858" spans="1:18" x14ac:dyDescent="0.25">
      <c r="A1858" s="2" t="s">
        <v>4082</v>
      </c>
      <c r="B1858" s="2" t="s">
        <v>6764</v>
      </c>
      <c r="C1858" s="2" t="s">
        <v>6765</v>
      </c>
      <c r="D1858" s="51">
        <v>4.04</v>
      </c>
      <c r="E1858" s="51">
        <v>24.2</v>
      </c>
      <c r="F1858" s="52">
        <v>5.99</v>
      </c>
      <c r="G1858" s="51">
        <v>20.16</v>
      </c>
      <c r="H1858" s="53">
        <v>3</v>
      </c>
      <c r="I1858" s="52">
        <v>0</v>
      </c>
      <c r="J1858" s="51">
        <v>72.599999999999994</v>
      </c>
      <c r="K1858" s="52">
        <v>0</v>
      </c>
      <c r="L1858" s="51">
        <v>60.48</v>
      </c>
      <c r="M1858" s="52">
        <v>0</v>
      </c>
      <c r="N1858" s="54">
        <v>4</v>
      </c>
      <c r="O1858" s="54">
        <v>4</v>
      </c>
      <c r="P1858" s="55" t="str">
        <f t="shared" si="28"/>
        <v>44</v>
      </c>
      <c r="Q1858" s="55"/>
      <c r="R1858" s="54" t="s">
        <v>7</v>
      </c>
    </row>
    <row r="1859" spans="1:18" x14ac:dyDescent="0.25">
      <c r="A1859" s="2" t="s">
        <v>4082</v>
      </c>
      <c r="B1859" s="2" t="s">
        <v>8157</v>
      </c>
      <c r="C1859" s="2" t="s">
        <v>837</v>
      </c>
      <c r="D1859" s="51">
        <v>2.4166666666666665</v>
      </c>
      <c r="E1859" s="51">
        <v>14.5</v>
      </c>
      <c r="F1859" s="52">
        <v>5.99</v>
      </c>
      <c r="G1859" s="51">
        <v>12.08</v>
      </c>
      <c r="H1859" s="53">
        <v>5</v>
      </c>
      <c r="I1859" s="52">
        <v>0</v>
      </c>
      <c r="J1859" s="51">
        <v>72.5</v>
      </c>
      <c r="K1859" s="52">
        <v>0</v>
      </c>
      <c r="L1859" s="51">
        <v>60.41</v>
      </c>
      <c r="M1859" s="52">
        <v>0</v>
      </c>
      <c r="N1859" s="54">
        <v>4</v>
      </c>
      <c r="O1859" s="54">
        <v>4</v>
      </c>
      <c r="P1859" s="55" t="str">
        <f t="shared" si="28"/>
        <v>44</v>
      </c>
      <c r="Q1859" s="55"/>
      <c r="R1859" s="54" t="s">
        <v>3336</v>
      </c>
    </row>
    <row r="1860" spans="1:18" x14ac:dyDescent="0.25">
      <c r="A1860" s="2" t="s">
        <v>4082</v>
      </c>
      <c r="B1860" s="2" t="s">
        <v>6766</v>
      </c>
      <c r="C1860" s="2" t="s">
        <v>6767</v>
      </c>
      <c r="D1860" s="51">
        <v>2.44</v>
      </c>
      <c r="E1860" s="51">
        <v>17.5</v>
      </c>
      <c r="F1860" s="52">
        <v>7.17</v>
      </c>
      <c r="G1860" s="51">
        <v>15.06</v>
      </c>
      <c r="H1860" s="53">
        <v>4</v>
      </c>
      <c r="I1860" s="52">
        <v>0</v>
      </c>
      <c r="J1860" s="51">
        <v>70</v>
      </c>
      <c r="K1860" s="52">
        <v>0</v>
      </c>
      <c r="L1860" s="51">
        <v>60.24</v>
      </c>
      <c r="M1860" s="52">
        <v>0</v>
      </c>
      <c r="N1860" s="54">
        <v>4</v>
      </c>
      <c r="O1860" s="54">
        <v>4</v>
      </c>
      <c r="P1860" s="55" t="str">
        <f t="shared" si="28"/>
        <v>44</v>
      </c>
      <c r="Q1860" s="55"/>
      <c r="R1860" s="54" t="s">
        <v>7</v>
      </c>
    </row>
    <row r="1861" spans="1:18" x14ac:dyDescent="0.25">
      <c r="A1861" s="2" t="s">
        <v>4082</v>
      </c>
      <c r="B1861" s="2" t="s">
        <v>8158</v>
      </c>
      <c r="C1861" s="2" t="s">
        <v>8159</v>
      </c>
      <c r="D1861" s="51">
        <v>1.2380952380952384</v>
      </c>
      <c r="E1861" s="51">
        <v>7.4284999999999997</v>
      </c>
      <c r="F1861" s="52">
        <v>5.99</v>
      </c>
      <c r="G1861" s="51">
        <v>6.19</v>
      </c>
      <c r="H1861" s="53">
        <v>8</v>
      </c>
      <c r="I1861" s="52">
        <v>0</v>
      </c>
      <c r="J1861" s="51">
        <v>70</v>
      </c>
      <c r="K1861" s="52">
        <v>0</v>
      </c>
      <c r="L1861" s="51">
        <v>60.09</v>
      </c>
      <c r="M1861" s="52">
        <v>0</v>
      </c>
      <c r="N1861" s="54">
        <v>4</v>
      </c>
      <c r="O1861" s="54">
        <v>4</v>
      </c>
      <c r="P1861" s="55" t="str">
        <f t="shared" si="28"/>
        <v>44</v>
      </c>
      <c r="Q1861" s="55"/>
      <c r="R1861" s="54" t="s">
        <v>3336</v>
      </c>
    </row>
    <row r="1862" spans="1:18" x14ac:dyDescent="0.25">
      <c r="A1862" s="2" t="s">
        <v>4082</v>
      </c>
      <c r="B1862" s="2" t="s">
        <v>6768</v>
      </c>
      <c r="C1862" s="2" t="s">
        <v>6769</v>
      </c>
      <c r="D1862" s="51">
        <v>2</v>
      </c>
      <c r="E1862" s="51">
        <v>17</v>
      </c>
      <c r="F1862" s="52">
        <v>8.5</v>
      </c>
      <c r="G1862" s="51">
        <v>15</v>
      </c>
      <c r="H1862" s="53">
        <v>4</v>
      </c>
      <c r="I1862" s="52">
        <v>0</v>
      </c>
      <c r="J1862" s="51">
        <v>68</v>
      </c>
      <c r="K1862" s="52">
        <v>0</v>
      </c>
      <c r="L1862" s="51">
        <v>60</v>
      </c>
      <c r="M1862" s="52">
        <v>0</v>
      </c>
      <c r="N1862" s="54">
        <v>4</v>
      </c>
      <c r="O1862" s="54">
        <v>4</v>
      </c>
      <c r="P1862" s="55" t="str">
        <f t="shared" si="28"/>
        <v>44</v>
      </c>
      <c r="Q1862" s="55"/>
      <c r="R1862" s="54" t="s">
        <v>7</v>
      </c>
    </row>
    <row r="1863" spans="1:18" x14ac:dyDescent="0.25">
      <c r="A1863" s="2" t="s">
        <v>4082</v>
      </c>
      <c r="B1863" s="2" t="s">
        <v>8160</v>
      </c>
      <c r="C1863" s="2" t="s">
        <v>8161</v>
      </c>
      <c r="D1863" s="51">
        <v>6</v>
      </c>
      <c r="E1863" s="51">
        <v>36</v>
      </c>
      <c r="F1863" s="52">
        <v>6</v>
      </c>
      <c r="G1863" s="51">
        <v>30</v>
      </c>
      <c r="H1863" s="53">
        <v>2</v>
      </c>
      <c r="I1863" s="52">
        <v>0</v>
      </c>
      <c r="J1863" s="51">
        <v>72</v>
      </c>
      <c r="K1863" s="52">
        <v>0</v>
      </c>
      <c r="L1863" s="51">
        <v>60</v>
      </c>
      <c r="M1863" s="52">
        <v>0</v>
      </c>
      <c r="N1863" s="54">
        <v>4</v>
      </c>
      <c r="O1863" s="54">
        <v>4</v>
      </c>
      <c r="P1863" s="55" t="str">
        <f t="shared" ref="P1863:P1926" si="29">N1863&amp;O1863</f>
        <v>44</v>
      </c>
      <c r="Q1863" s="55"/>
      <c r="R1863" s="54" t="s">
        <v>3336</v>
      </c>
    </row>
    <row r="1864" spans="1:18" x14ac:dyDescent="0.25">
      <c r="A1864" s="2" t="s">
        <v>4082</v>
      </c>
      <c r="B1864" s="2" t="s">
        <v>8162</v>
      </c>
      <c r="C1864" s="2" t="s">
        <v>8163</v>
      </c>
      <c r="D1864" s="51">
        <v>4</v>
      </c>
      <c r="E1864" s="51">
        <v>24</v>
      </c>
      <c r="F1864" s="52">
        <v>6</v>
      </c>
      <c r="G1864" s="51">
        <v>20</v>
      </c>
      <c r="H1864" s="53">
        <v>3</v>
      </c>
      <c r="I1864" s="52">
        <v>0</v>
      </c>
      <c r="J1864" s="51">
        <v>72</v>
      </c>
      <c r="K1864" s="52">
        <v>0</v>
      </c>
      <c r="L1864" s="51">
        <v>60</v>
      </c>
      <c r="M1864" s="52">
        <v>0</v>
      </c>
      <c r="N1864" s="54">
        <v>4</v>
      </c>
      <c r="O1864" s="54">
        <v>4</v>
      </c>
      <c r="P1864" s="55" t="str">
        <f t="shared" si="29"/>
        <v>44</v>
      </c>
      <c r="Q1864" s="55"/>
      <c r="R1864" s="54" t="s">
        <v>3336</v>
      </c>
    </row>
    <row r="1865" spans="1:18" x14ac:dyDescent="0.25">
      <c r="A1865" s="2" t="s">
        <v>4082</v>
      </c>
      <c r="B1865" s="2" t="s">
        <v>8164</v>
      </c>
      <c r="C1865" s="2" t="s">
        <v>8165</v>
      </c>
      <c r="D1865" s="51">
        <v>3</v>
      </c>
      <c r="E1865" s="51">
        <v>18</v>
      </c>
      <c r="F1865" s="52">
        <v>6</v>
      </c>
      <c r="G1865" s="51">
        <v>15</v>
      </c>
      <c r="H1865" s="53">
        <v>4</v>
      </c>
      <c r="I1865" s="52">
        <v>0</v>
      </c>
      <c r="J1865" s="51">
        <v>72</v>
      </c>
      <c r="K1865" s="52">
        <v>0</v>
      </c>
      <c r="L1865" s="51">
        <v>60</v>
      </c>
      <c r="M1865" s="52">
        <v>0</v>
      </c>
      <c r="N1865" s="54">
        <v>4</v>
      </c>
      <c r="O1865" s="54">
        <v>4</v>
      </c>
      <c r="P1865" s="55" t="str">
        <f t="shared" si="29"/>
        <v>44</v>
      </c>
      <c r="Q1865" s="55"/>
      <c r="R1865" s="54" t="s">
        <v>3336</v>
      </c>
    </row>
    <row r="1866" spans="1:18" x14ac:dyDescent="0.25">
      <c r="A1866" s="2" t="s">
        <v>4082</v>
      </c>
      <c r="B1866" s="2" t="s">
        <v>8166</v>
      </c>
      <c r="C1866" s="2" t="s">
        <v>8167</v>
      </c>
      <c r="D1866" s="51">
        <v>6</v>
      </c>
      <c r="E1866" s="51">
        <v>36</v>
      </c>
      <c r="F1866" s="52">
        <v>6</v>
      </c>
      <c r="G1866" s="51">
        <v>30</v>
      </c>
      <c r="H1866" s="53">
        <v>2</v>
      </c>
      <c r="I1866" s="52">
        <v>0</v>
      </c>
      <c r="J1866" s="51">
        <v>72</v>
      </c>
      <c r="K1866" s="52">
        <v>0</v>
      </c>
      <c r="L1866" s="51">
        <v>60</v>
      </c>
      <c r="M1866" s="52">
        <v>0</v>
      </c>
      <c r="N1866" s="54">
        <v>4</v>
      </c>
      <c r="O1866" s="54">
        <v>4</v>
      </c>
      <c r="P1866" s="55" t="str">
        <f t="shared" si="29"/>
        <v>44</v>
      </c>
      <c r="Q1866" s="55"/>
      <c r="R1866" s="54" t="s">
        <v>3336</v>
      </c>
    </row>
    <row r="1867" spans="1:18" x14ac:dyDescent="0.25">
      <c r="A1867" s="2" t="s">
        <v>4082</v>
      </c>
      <c r="B1867" s="2" t="s">
        <v>8168</v>
      </c>
      <c r="C1867" s="2" t="s">
        <v>8169</v>
      </c>
      <c r="D1867" s="51">
        <v>3</v>
      </c>
      <c r="E1867" s="51">
        <v>18</v>
      </c>
      <c r="F1867" s="52">
        <v>6</v>
      </c>
      <c r="G1867" s="51">
        <v>15</v>
      </c>
      <c r="H1867" s="53">
        <v>4</v>
      </c>
      <c r="I1867" s="52">
        <v>0</v>
      </c>
      <c r="J1867" s="51">
        <v>72</v>
      </c>
      <c r="K1867" s="52">
        <v>0</v>
      </c>
      <c r="L1867" s="51">
        <v>60</v>
      </c>
      <c r="M1867" s="52">
        <v>0</v>
      </c>
      <c r="N1867" s="54">
        <v>4</v>
      </c>
      <c r="O1867" s="54">
        <v>4</v>
      </c>
      <c r="P1867" s="55" t="str">
        <f t="shared" si="29"/>
        <v>44</v>
      </c>
      <c r="Q1867" s="55"/>
      <c r="R1867" s="54" t="s">
        <v>3336</v>
      </c>
    </row>
    <row r="1868" spans="1:18" x14ac:dyDescent="0.25">
      <c r="A1868" s="2" t="s">
        <v>4082</v>
      </c>
      <c r="B1868" s="2" t="s">
        <v>8170</v>
      </c>
      <c r="C1868" s="2" t="s">
        <v>8171</v>
      </c>
      <c r="D1868" s="51">
        <v>3</v>
      </c>
      <c r="E1868" s="51">
        <v>18</v>
      </c>
      <c r="F1868" s="52">
        <v>6</v>
      </c>
      <c r="G1868" s="51">
        <v>15</v>
      </c>
      <c r="H1868" s="53">
        <v>4</v>
      </c>
      <c r="I1868" s="52">
        <v>0</v>
      </c>
      <c r="J1868" s="51">
        <v>72</v>
      </c>
      <c r="K1868" s="52">
        <v>0</v>
      </c>
      <c r="L1868" s="51">
        <v>60</v>
      </c>
      <c r="M1868" s="52">
        <v>0</v>
      </c>
      <c r="N1868" s="54">
        <v>4</v>
      </c>
      <c r="O1868" s="54">
        <v>4</v>
      </c>
      <c r="P1868" s="55" t="str">
        <f t="shared" si="29"/>
        <v>44</v>
      </c>
      <c r="Q1868" s="55"/>
      <c r="R1868" s="54" t="s">
        <v>3336</v>
      </c>
    </row>
    <row r="1869" spans="1:18" x14ac:dyDescent="0.25">
      <c r="A1869" s="2" t="s">
        <v>4082</v>
      </c>
      <c r="B1869" s="2" t="s">
        <v>8172</v>
      </c>
      <c r="C1869" s="2" t="s">
        <v>8173</v>
      </c>
      <c r="D1869" s="51">
        <v>3</v>
      </c>
      <c r="E1869" s="51">
        <v>18</v>
      </c>
      <c r="F1869" s="52">
        <v>6</v>
      </c>
      <c r="G1869" s="51">
        <v>15</v>
      </c>
      <c r="H1869" s="53">
        <v>4</v>
      </c>
      <c r="I1869" s="52">
        <v>0</v>
      </c>
      <c r="J1869" s="51">
        <v>72</v>
      </c>
      <c r="K1869" s="52">
        <v>0</v>
      </c>
      <c r="L1869" s="51">
        <v>60</v>
      </c>
      <c r="M1869" s="52">
        <v>0</v>
      </c>
      <c r="N1869" s="54">
        <v>4</v>
      </c>
      <c r="O1869" s="54">
        <v>4</v>
      </c>
      <c r="P1869" s="55" t="str">
        <f t="shared" si="29"/>
        <v>44</v>
      </c>
      <c r="Q1869" s="55"/>
      <c r="R1869" s="54" t="s">
        <v>3336</v>
      </c>
    </row>
    <row r="1870" spans="1:18" x14ac:dyDescent="0.25">
      <c r="A1870" s="2" t="s">
        <v>4082</v>
      </c>
      <c r="B1870" s="2" t="s">
        <v>8174</v>
      </c>
      <c r="C1870" s="2" t="s">
        <v>8175</v>
      </c>
      <c r="D1870" s="51">
        <v>3</v>
      </c>
      <c r="E1870" s="51">
        <v>18</v>
      </c>
      <c r="F1870" s="52">
        <v>6</v>
      </c>
      <c r="G1870" s="51">
        <v>15</v>
      </c>
      <c r="H1870" s="53">
        <v>4</v>
      </c>
      <c r="I1870" s="52">
        <v>0</v>
      </c>
      <c r="J1870" s="51">
        <v>72</v>
      </c>
      <c r="K1870" s="52">
        <v>0</v>
      </c>
      <c r="L1870" s="51">
        <v>60</v>
      </c>
      <c r="M1870" s="52">
        <v>0</v>
      </c>
      <c r="N1870" s="54">
        <v>4</v>
      </c>
      <c r="O1870" s="54">
        <v>4</v>
      </c>
      <c r="P1870" s="55" t="str">
        <f t="shared" si="29"/>
        <v>44</v>
      </c>
      <c r="Q1870" s="55"/>
      <c r="R1870" s="54" t="s">
        <v>3336</v>
      </c>
    </row>
    <row r="1871" spans="1:18" x14ac:dyDescent="0.25">
      <c r="A1871" s="2" t="s">
        <v>4082</v>
      </c>
      <c r="B1871" s="2" t="s">
        <v>8176</v>
      </c>
      <c r="C1871" s="2" t="s">
        <v>197</v>
      </c>
      <c r="D1871" s="51">
        <v>3.9722222222222219</v>
      </c>
      <c r="E1871" s="51">
        <v>23.833300000000001</v>
      </c>
      <c r="F1871" s="52">
        <v>5.99</v>
      </c>
      <c r="G1871" s="51">
        <v>19.86</v>
      </c>
      <c r="H1871" s="53">
        <v>3</v>
      </c>
      <c r="I1871" s="52">
        <v>0</v>
      </c>
      <c r="J1871" s="51">
        <v>71.5</v>
      </c>
      <c r="K1871" s="52">
        <v>0</v>
      </c>
      <c r="L1871" s="51">
        <v>59.58</v>
      </c>
      <c r="M1871" s="52">
        <v>0</v>
      </c>
      <c r="N1871" s="54">
        <v>4</v>
      </c>
      <c r="O1871" s="54">
        <v>4</v>
      </c>
      <c r="P1871" s="55" t="str">
        <f t="shared" si="29"/>
        <v>44</v>
      </c>
      <c r="Q1871" s="55"/>
      <c r="R1871" s="54" t="s">
        <v>3336</v>
      </c>
    </row>
    <row r="1872" spans="1:18" x14ac:dyDescent="0.25">
      <c r="A1872" s="2" t="s">
        <v>4082</v>
      </c>
      <c r="B1872" s="2" t="s">
        <v>6770</v>
      </c>
      <c r="C1872" s="2" t="s">
        <v>6771</v>
      </c>
      <c r="D1872" s="51">
        <v>3.15</v>
      </c>
      <c r="E1872" s="51">
        <v>18</v>
      </c>
      <c r="F1872" s="52">
        <v>5.71</v>
      </c>
      <c r="G1872" s="51">
        <v>14.85</v>
      </c>
      <c r="H1872" s="53">
        <v>4</v>
      </c>
      <c r="I1872" s="52">
        <v>0</v>
      </c>
      <c r="J1872" s="51">
        <v>72</v>
      </c>
      <c r="K1872" s="52">
        <v>0</v>
      </c>
      <c r="L1872" s="51">
        <v>59.4</v>
      </c>
      <c r="M1872" s="52">
        <v>0</v>
      </c>
      <c r="N1872" s="54">
        <v>4</v>
      </c>
      <c r="O1872" s="54">
        <v>4</v>
      </c>
      <c r="P1872" s="55" t="str">
        <f t="shared" si="29"/>
        <v>44</v>
      </c>
      <c r="Q1872" s="55"/>
      <c r="R1872" s="54" t="s">
        <v>7</v>
      </c>
    </row>
    <row r="1873" spans="1:18" x14ac:dyDescent="0.25">
      <c r="A1873" s="2" t="s">
        <v>4082</v>
      </c>
      <c r="B1873" s="2" t="s">
        <v>6772</v>
      </c>
      <c r="C1873" s="2" t="s">
        <v>6773</v>
      </c>
      <c r="D1873" s="51">
        <v>1.26</v>
      </c>
      <c r="E1873" s="51">
        <v>6.9</v>
      </c>
      <c r="F1873" s="52">
        <v>5.47</v>
      </c>
      <c r="G1873" s="51">
        <v>5.64</v>
      </c>
      <c r="H1873" s="53">
        <v>11</v>
      </c>
      <c r="I1873" s="52">
        <v>0</v>
      </c>
      <c r="J1873" s="51">
        <v>73</v>
      </c>
      <c r="K1873" s="52">
        <v>0</v>
      </c>
      <c r="L1873" s="51">
        <v>59.14</v>
      </c>
      <c r="M1873" s="52">
        <v>0</v>
      </c>
      <c r="N1873" s="54">
        <v>4</v>
      </c>
      <c r="O1873" s="54">
        <v>4</v>
      </c>
      <c r="P1873" s="55" t="str">
        <f t="shared" si="29"/>
        <v>44</v>
      </c>
      <c r="Q1873" s="55"/>
      <c r="R1873" s="54" t="s">
        <v>7</v>
      </c>
    </row>
    <row r="1874" spans="1:18" x14ac:dyDescent="0.25">
      <c r="A1874" s="2" t="s">
        <v>4082</v>
      </c>
      <c r="B1874" s="2" t="s">
        <v>8177</v>
      </c>
      <c r="C1874" s="2" t="s">
        <v>8178</v>
      </c>
      <c r="D1874" s="51">
        <v>1.9716666666666667</v>
      </c>
      <c r="E1874" s="51">
        <v>11.83</v>
      </c>
      <c r="F1874" s="52">
        <v>5.99</v>
      </c>
      <c r="G1874" s="51">
        <v>9.85</v>
      </c>
      <c r="H1874" s="53">
        <v>6</v>
      </c>
      <c r="I1874" s="52">
        <v>0</v>
      </c>
      <c r="J1874" s="51">
        <v>70.98</v>
      </c>
      <c r="K1874" s="52">
        <v>0</v>
      </c>
      <c r="L1874" s="51">
        <v>59.14</v>
      </c>
      <c r="M1874" s="52">
        <v>0</v>
      </c>
      <c r="N1874" s="54">
        <v>4</v>
      </c>
      <c r="O1874" s="54">
        <v>4</v>
      </c>
      <c r="P1874" s="55" t="str">
        <f t="shared" si="29"/>
        <v>44</v>
      </c>
      <c r="Q1874" s="55"/>
      <c r="R1874" s="54" t="s">
        <v>3336</v>
      </c>
    </row>
    <row r="1875" spans="1:18" x14ac:dyDescent="0.25">
      <c r="A1875" s="2" t="s">
        <v>4082</v>
      </c>
      <c r="B1875" s="2" t="s">
        <v>6774</v>
      </c>
      <c r="C1875" s="2" t="s">
        <v>6775</v>
      </c>
      <c r="D1875" s="51">
        <v>6.54</v>
      </c>
      <c r="E1875" s="51">
        <v>36</v>
      </c>
      <c r="F1875" s="52">
        <v>5.5</v>
      </c>
      <c r="G1875" s="51">
        <v>29.46</v>
      </c>
      <c r="H1875" s="53">
        <v>2</v>
      </c>
      <c r="I1875" s="52">
        <v>0</v>
      </c>
      <c r="J1875" s="51">
        <v>72</v>
      </c>
      <c r="K1875" s="52">
        <v>0</v>
      </c>
      <c r="L1875" s="51">
        <v>58.92</v>
      </c>
      <c r="M1875" s="52">
        <v>0</v>
      </c>
      <c r="N1875" s="54">
        <v>4</v>
      </c>
      <c r="O1875" s="54">
        <v>4</v>
      </c>
      <c r="P1875" s="55" t="str">
        <f t="shared" si="29"/>
        <v>44</v>
      </c>
      <c r="Q1875" s="55"/>
      <c r="R1875" s="54" t="s">
        <v>7</v>
      </c>
    </row>
    <row r="1876" spans="1:18" x14ac:dyDescent="0.25">
      <c r="A1876" s="2" t="s">
        <v>4082</v>
      </c>
      <c r="B1876" s="2" t="s">
        <v>6776</v>
      </c>
      <c r="C1876" s="2" t="s">
        <v>5831</v>
      </c>
      <c r="D1876" s="51">
        <v>2.29</v>
      </c>
      <c r="E1876" s="51">
        <v>17</v>
      </c>
      <c r="F1876" s="52">
        <v>7.42</v>
      </c>
      <c r="G1876" s="51">
        <v>14.71</v>
      </c>
      <c r="H1876" s="53">
        <v>4</v>
      </c>
      <c r="I1876" s="52">
        <v>0</v>
      </c>
      <c r="J1876" s="51">
        <v>68</v>
      </c>
      <c r="K1876" s="52">
        <v>0</v>
      </c>
      <c r="L1876" s="51">
        <v>58.84</v>
      </c>
      <c r="M1876" s="52">
        <v>0</v>
      </c>
      <c r="N1876" s="54">
        <v>4</v>
      </c>
      <c r="O1876" s="54">
        <v>4</v>
      </c>
      <c r="P1876" s="55" t="str">
        <f t="shared" si="29"/>
        <v>44</v>
      </c>
      <c r="Q1876" s="55"/>
      <c r="R1876" s="54" t="s">
        <v>7</v>
      </c>
    </row>
    <row r="1877" spans="1:18" x14ac:dyDescent="0.25">
      <c r="A1877" s="2" t="s">
        <v>4082</v>
      </c>
      <c r="B1877" s="2" t="s">
        <v>8179</v>
      </c>
      <c r="C1877" s="2" t="s">
        <v>8180</v>
      </c>
      <c r="D1877" s="51">
        <v>3.9166666666666665</v>
      </c>
      <c r="E1877" s="51">
        <v>23.5</v>
      </c>
      <c r="F1877" s="52">
        <v>5.99</v>
      </c>
      <c r="G1877" s="51">
        <v>19.579999999999998</v>
      </c>
      <c r="H1877" s="53">
        <v>3</v>
      </c>
      <c r="I1877" s="52">
        <v>0</v>
      </c>
      <c r="J1877" s="51">
        <v>70.5</v>
      </c>
      <c r="K1877" s="52">
        <v>0</v>
      </c>
      <c r="L1877" s="51">
        <v>58.74</v>
      </c>
      <c r="M1877" s="52">
        <v>0</v>
      </c>
      <c r="N1877" s="54">
        <v>4</v>
      </c>
      <c r="O1877" s="54">
        <v>4</v>
      </c>
      <c r="P1877" s="55" t="str">
        <f t="shared" si="29"/>
        <v>44</v>
      </c>
      <c r="Q1877" s="55"/>
      <c r="R1877" s="54" t="s">
        <v>3336</v>
      </c>
    </row>
    <row r="1878" spans="1:18" x14ac:dyDescent="0.25">
      <c r="A1878" s="2" t="s">
        <v>4082</v>
      </c>
      <c r="B1878" s="2" t="s">
        <v>6777</v>
      </c>
      <c r="C1878" s="2" t="s">
        <v>6778</v>
      </c>
      <c r="D1878" s="51">
        <v>1.8799999999999997</v>
      </c>
      <c r="E1878" s="51">
        <v>13.6</v>
      </c>
      <c r="F1878" s="52">
        <v>7.23</v>
      </c>
      <c r="G1878" s="51">
        <v>11.72</v>
      </c>
      <c r="H1878" s="53">
        <v>5</v>
      </c>
      <c r="I1878" s="52">
        <v>0</v>
      </c>
      <c r="J1878" s="51">
        <v>68</v>
      </c>
      <c r="K1878" s="52">
        <v>0</v>
      </c>
      <c r="L1878" s="51">
        <v>58.6</v>
      </c>
      <c r="M1878" s="52">
        <v>0</v>
      </c>
      <c r="N1878" s="54">
        <v>4</v>
      </c>
      <c r="O1878" s="54">
        <v>4</v>
      </c>
      <c r="P1878" s="55" t="str">
        <f t="shared" si="29"/>
        <v>44</v>
      </c>
      <c r="Q1878" s="55"/>
      <c r="R1878" s="54" t="s">
        <v>7</v>
      </c>
    </row>
    <row r="1879" spans="1:18" x14ac:dyDescent="0.25">
      <c r="A1879" s="2" t="s">
        <v>4082</v>
      </c>
      <c r="B1879" s="2" t="s">
        <v>8181</v>
      </c>
      <c r="C1879" s="2" t="s">
        <v>8182</v>
      </c>
      <c r="D1879" s="51">
        <v>3.9027777777777781</v>
      </c>
      <c r="E1879" s="51">
        <v>23.416599999999999</v>
      </c>
      <c r="F1879" s="52">
        <v>5.99</v>
      </c>
      <c r="G1879" s="51">
        <v>19.510000000000002</v>
      </c>
      <c r="H1879" s="53">
        <v>3</v>
      </c>
      <c r="I1879" s="52">
        <v>0</v>
      </c>
      <c r="J1879" s="51">
        <v>70.25</v>
      </c>
      <c r="K1879" s="52">
        <v>0</v>
      </c>
      <c r="L1879" s="51">
        <v>58.54</v>
      </c>
      <c r="M1879" s="52">
        <v>0</v>
      </c>
      <c r="N1879" s="54">
        <v>4</v>
      </c>
      <c r="O1879" s="54">
        <v>4</v>
      </c>
      <c r="P1879" s="55" t="str">
        <f t="shared" si="29"/>
        <v>44</v>
      </c>
      <c r="Q1879" s="55"/>
      <c r="R1879" s="54" t="s">
        <v>3336</v>
      </c>
    </row>
    <row r="1880" spans="1:18" x14ac:dyDescent="0.25">
      <c r="A1880" s="2" t="s">
        <v>4082</v>
      </c>
      <c r="B1880" s="2" t="s">
        <v>8183</v>
      </c>
      <c r="C1880" s="2" t="s">
        <v>8184</v>
      </c>
      <c r="D1880" s="51">
        <v>5.8375000000000004</v>
      </c>
      <c r="E1880" s="51">
        <v>35.024999999999999</v>
      </c>
      <c r="F1880" s="52">
        <v>6</v>
      </c>
      <c r="G1880" s="51">
        <v>29.18</v>
      </c>
      <c r="H1880" s="53">
        <v>2</v>
      </c>
      <c r="I1880" s="52">
        <v>0</v>
      </c>
      <c r="J1880" s="51">
        <v>70.05</v>
      </c>
      <c r="K1880" s="52">
        <v>0</v>
      </c>
      <c r="L1880" s="51">
        <v>58.37</v>
      </c>
      <c r="M1880" s="52">
        <v>0</v>
      </c>
      <c r="N1880" s="54">
        <v>4</v>
      </c>
      <c r="O1880" s="54">
        <v>4</v>
      </c>
      <c r="P1880" s="55" t="str">
        <f t="shared" si="29"/>
        <v>44</v>
      </c>
      <c r="Q1880" s="55"/>
      <c r="R1880" s="54" t="s">
        <v>3336</v>
      </c>
    </row>
    <row r="1881" spans="1:18" x14ac:dyDescent="0.25">
      <c r="A1881" s="2" t="s">
        <v>4082</v>
      </c>
      <c r="B1881" s="2" t="s">
        <v>8185</v>
      </c>
      <c r="C1881" s="2" t="s">
        <v>8186</v>
      </c>
      <c r="D1881" s="51">
        <v>11.666666666666666</v>
      </c>
      <c r="E1881" s="51">
        <v>70</v>
      </c>
      <c r="F1881" s="52">
        <v>5.99</v>
      </c>
      <c r="G1881" s="51">
        <v>58.33</v>
      </c>
      <c r="H1881" s="53">
        <v>1</v>
      </c>
      <c r="I1881" s="52">
        <v>0</v>
      </c>
      <c r="J1881" s="51">
        <v>70</v>
      </c>
      <c r="K1881" s="52">
        <v>0</v>
      </c>
      <c r="L1881" s="51">
        <v>58.33</v>
      </c>
      <c r="M1881" s="52">
        <v>0</v>
      </c>
      <c r="N1881" s="54">
        <v>4</v>
      </c>
      <c r="O1881" s="54">
        <v>4</v>
      </c>
      <c r="P1881" s="55" t="str">
        <f t="shared" si="29"/>
        <v>44</v>
      </c>
      <c r="Q1881" s="55"/>
      <c r="R1881" s="54" t="s">
        <v>3336</v>
      </c>
    </row>
    <row r="1882" spans="1:18" x14ac:dyDescent="0.25">
      <c r="A1882" s="2" t="s">
        <v>4082</v>
      </c>
      <c r="B1882" s="2" t="s">
        <v>8187</v>
      </c>
      <c r="C1882" s="2" t="s">
        <v>8188</v>
      </c>
      <c r="D1882" s="51">
        <v>3.8888888888888888</v>
      </c>
      <c r="E1882" s="51">
        <v>23.333300000000001</v>
      </c>
      <c r="F1882" s="52">
        <v>5.99</v>
      </c>
      <c r="G1882" s="51">
        <v>19.440000000000001</v>
      </c>
      <c r="H1882" s="53">
        <v>3</v>
      </c>
      <c r="I1882" s="52">
        <v>0</v>
      </c>
      <c r="J1882" s="51">
        <v>70</v>
      </c>
      <c r="K1882" s="52">
        <v>0</v>
      </c>
      <c r="L1882" s="51">
        <v>58.33</v>
      </c>
      <c r="M1882" s="52">
        <v>0</v>
      </c>
      <c r="N1882" s="54">
        <v>4</v>
      </c>
      <c r="O1882" s="54">
        <v>4</v>
      </c>
      <c r="P1882" s="55" t="str">
        <f t="shared" si="29"/>
        <v>44</v>
      </c>
      <c r="Q1882" s="55"/>
      <c r="R1882" s="54" t="s">
        <v>3336</v>
      </c>
    </row>
    <row r="1883" spans="1:18" x14ac:dyDescent="0.25">
      <c r="A1883" s="2" t="s">
        <v>4082</v>
      </c>
      <c r="B1883" s="2" t="s">
        <v>8189</v>
      </c>
      <c r="C1883" s="2" t="s">
        <v>8190</v>
      </c>
      <c r="D1883" s="51">
        <v>5.833333333333333</v>
      </c>
      <c r="E1883" s="51">
        <v>35</v>
      </c>
      <c r="F1883" s="52">
        <v>6</v>
      </c>
      <c r="G1883" s="51">
        <v>29.16</v>
      </c>
      <c r="H1883" s="53">
        <v>2</v>
      </c>
      <c r="I1883" s="52">
        <v>0</v>
      </c>
      <c r="J1883" s="51">
        <v>70</v>
      </c>
      <c r="K1883" s="52">
        <v>0</v>
      </c>
      <c r="L1883" s="51">
        <v>58.33</v>
      </c>
      <c r="M1883" s="52">
        <v>0</v>
      </c>
      <c r="N1883" s="54">
        <v>4</v>
      </c>
      <c r="O1883" s="54">
        <v>4</v>
      </c>
      <c r="P1883" s="55" t="str">
        <f t="shared" si="29"/>
        <v>44</v>
      </c>
      <c r="Q1883" s="55"/>
      <c r="R1883" s="54" t="s">
        <v>3336</v>
      </c>
    </row>
    <row r="1884" spans="1:18" x14ac:dyDescent="0.25">
      <c r="A1884" s="2" t="s">
        <v>4082</v>
      </c>
      <c r="B1884" s="2" t="s">
        <v>8191</v>
      </c>
      <c r="C1884" s="2" t="s">
        <v>8192</v>
      </c>
      <c r="D1884" s="51">
        <v>2.9166666666666665</v>
      </c>
      <c r="E1884" s="51">
        <v>17.5</v>
      </c>
      <c r="F1884" s="52">
        <v>5.99</v>
      </c>
      <c r="G1884" s="51">
        <v>14.58</v>
      </c>
      <c r="H1884" s="53">
        <v>4</v>
      </c>
      <c r="I1884" s="52">
        <v>0</v>
      </c>
      <c r="J1884" s="51">
        <v>70</v>
      </c>
      <c r="K1884" s="52">
        <v>0</v>
      </c>
      <c r="L1884" s="51">
        <v>58.33</v>
      </c>
      <c r="M1884" s="52">
        <v>0</v>
      </c>
      <c r="N1884" s="54">
        <v>4</v>
      </c>
      <c r="O1884" s="54">
        <v>4</v>
      </c>
      <c r="P1884" s="55" t="str">
        <f t="shared" si="29"/>
        <v>44</v>
      </c>
      <c r="Q1884" s="55"/>
      <c r="R1884" s="54" t="s">
        <v>3336</v>
      </c>
    </row>
    <row r="1885" spans="1:18" x14ac:dyDescent="0.25">
      <c r="A1885" s="2" t="s">
        <v>4082</v>
      </c>
      <c r="B1885" s="2" t="s">
        <v>8193</v>
      </c>
      <c r="C1885" s="2" t="s">
        <v>541</v>
      </c>
      <c r="D1885" s="51">
        <v>5.833333333333333</v>
      </c>
      <c r="E1885" s="51">
        <v>35</v>
      </c>
      <c r="F1885" s="52">
        <v>6</v>
      </c>
      <c r="G1885" s="51">
        <v>29.16</v>
      </c>
      <c r="H1885" s="53">
        <v>2</v>
      </c>
      <c r="I1885" s="52">
        <v>0</v>
      </c>
      <c r="J1885" s="51">
        <v>70</v>
      </c>
      <c r="K1885" s="52">
        <v>0</v>
      </c>
      <c r="L1885" s="51">
        <v>58.33</v>
      </c>
      <c r="M1885" s="52">
        <v>0</v>
      </c>
      <c r="N1885" s="54">
        <v>4</v>
      </c>
      <c r="O1885" s="54">
        <v>4</v>
      </c>
      <c r="P1885" s="55" t="str">
        <f t="shared" si="29"/>
        <v>44</v>
      </c>
      <c r="Q1885" s="55"/>
      <c r="R1885" s="54" t="s">
        <v>3336</v>
      </c>
    </row>
    <row r="1886" spans="1:18" x14ac:dyDescent="0.25">
      <c r="A1886" s="2" t="s">
        <v>4082</v>
      </c>
      <c r="B1886" s="2" t="s">
        <v>8194</v>
      </c>
      <c r="C1886" s="2" t="s">
        <v>8195</v>
      </c>
      <c r="D1886" s="51">
        <v>3.8888888888888893</v>
      </c>
      <c r="E1886" s="51">
        <v>23.333300000000001</v>
      </c>
      <c r="F1886" s="52">
        <v>5.99</v>
      </c>
      <c r="G1886" s="51">
        <v>19.440000000000001</v>
      </c>
      <c r="H1886" s="53">
        <v>3</v>
      </c>
      <c r="I1886" s="52">
        <v>0</v>
      </c>
      <c r="J1886" s="51">
        <v>70</v>
      </c>
      <c r="K1886" s="52">
        <v>0</v>
      </c>
      <c r="L1886" s="51">
        <v>58.33</v>
      </c>
      <c r="M1886" s="52">
        <v>0</v>
      </c>
      <c r="N1886" s="54">
        <v>4</v>
      </c>
      <c r="O1886" s="54">
        <v>4</v>
      </c>
      <c r="P1886" s="55" t="str">
        <f t="shared" si="29"/>
        <v>44</v>
      </c>
      <c r="Q1886" s="55"/>
      <c r="R1886" s="54" t="s">
        <v>3336</v>
      </c>
    </row>
    <row r="1887" spans="1:18" x14ac:dyDescent="0.25">
      <c r="A1887" s="2" t="s">
        <v>4082</v>
      </c>
      <c r="B1887" s="2" t="s">
        <v>8196</v>
      </c>
      <c r="C1887" s="2" t="s">
        <v>8197</v>
      </c>
      <c r="D1887" s="51">
        <v>5.833333333333333</v>
      </c>
      <c r="E1887" s="51">
        <v>35</v>
      </c>
      <c r="F1887" s="52">
        <v>6</v>
      </c>
      <c r="G1887" s="51">
        <v>29.16</v>
      </c>
      <c r="H1887" s="53">
        <v>2</v>
      </c>
      <c r="I1887" s="52">
        <v>0</v>
      </c>
      <c r="J1887" s="51">
        <v>70</v>
      </c>
      <c r="K1887" s="52">
        <v>0</v>
      </c>
      <c r="L1887" s="51">
        <v>58.33</v>
      </c>
      <c r="M1887" s="52">
        <v>0</v>
      </c>
      <c r="N1887" s="54">
        <v>4</v>
      </c>
      <c r="O1887" s="54">
        <v>4</v>
      </c>
      <c r="P1887" s="55" t="str">
        <f t="shared" si="29"/>
        <v>44</v>
      </c>
      <c r="Q1887" s="55"/>
      <c r="R1887" s="54" t="s">
        <v>3336</v>
      </c>
    </row>
    <row r="1888" spans="1:18" x14ac:dyDescent="0.25">
      <c r="A1888" s="2" t="s">
        <v>4082</v>
      </c>
      <c r="B1888" s="2" t="s">
        <v>8198</v>
      </c>
      <c r="C1888" s="2" t="s">
        <v>8199</v>
      </c>
      <c r="D1888" s="51">
        <v>3.8888888888888893</v>
      </c>
      <c r="E1888" s="51">
        <v>23.333300000000001</v>
      </c>
      <c r="F1888" s="52">
        <v>5.99</v>
      </c>
      <c r="G1888" s="51">
        <v>19.440000000000001</v>
      </c>
      <c r="H1888" s="53">
        <v>3</v>
      </c>
      <c r="I1888" s="52">
        <v>0</v>
      </c>
      <c r="J1888" s="51">
        <v>70</v>
      </c>
      <c r="K1888" s="52">
        <v>0</v>
      </c>
      <c r="L1888" s="51">
        <v>58.33</v>
      </c>
      <c r="M1888" s="52">
        <v>0</v>
      </c>
      <c r="N1888" s="54">
        <v>4</v>
      </c>
      <c r="O1888" s="54">
        <v>4</v>
      </c>
      <c r="P1888" s="55" t="str">
        <f t="shared" si="29"/>
        <v>44</v>
      </c>
      <c r="Q1888" s="55"/>
      <c r="R1888" s="54" t="s">
        <v>3336</v>
      </c>
    </row>
    <row r="1889" spans="1:18" x14ac:dyDescent="0.25">
      <c r="A1889" s="2" t="s">
        <v>4082</v>
      </c>
      <c r="B1889" s="2" t="s">
        <v>8202</v>
      </c>
      <c r="C1889" s="2" t="s">
        <v>8203</v>
      </c>
      <c r="D1889" s="51">
        <v>2.9012500000000001</v>
      </c>
      <c r="E1889" s="51">
        <v>17.407499999999999</v>
      </c>
      <c r="F1889" s="52">
        <v>6</v>
      </c>
      <c r="G1889" s="51">
        <v>14.5</v>
      </c>
      <c r="H1889" s="53">
        <v>4</v>
      </c>
      <c r="I1889" s="52">
        <v>0</v>
      </c>
      <c r="J1889" s="51">
        <v>69.63</v>
      </c>
      <c r="K1889" s="52">
        <v>0</v>
      </c>
      <c r="L1889" s="51">
        <v>58.02</v>
      </c>
      <c r="M1889" s="52">
        <v>0</v>
      </c>
      <c r="N1889" s="54">
        <v>4</v>
      </c>
      <c r="O1889" s="54">
        <v>4</v>
      </c>
      <c r="P1889" s="55" t="str">
        <f t="shared" si="29"/>
        <v>44</v>
      </c>
      <c r="Q1889" s="55"/>
      <c r="R1889" s="54" t="s">
        <v>3336</v>
      </c>
    </row>
    <row r="1890" spans="1:18" x14ac:dyDescent="0.25">
      <c r="A1890" s="2" t="s">
        <v>4082</v>
      </c>
      <c r="B1890" s="2" t="s">
        <v>8204</v>
      </c>
      <c r="C1890" s="2" t="s">
        <v>8205</v>
      </c>
      <c r="D1890" s="51">
        <v>5.7791666666666668</v>
      </c>
      <c r="E1890" s="51">
        <v>34.674999999999997</v>
      </c>
      <c r="F1890" s="52">
        <v>5.99</v>
      </c>
      <c r="G1890" s="51">
        <v>28.89</v>
      </c>
      <c r="H1890" s="53">
        <v>2</v>
      </c>
      <c r="I1890" s="52">
        <v>0</v>
      </c>
      <c r="J1890" s="51">
        <v>69.349999999999994</v>
      </c>
      <c r="K1890" s="52">
        <v>0</v>
      </c>
      <c r="L1890" s="51">
        <v>57.79</v>
      </c>
      <c r="M1890" s="52">
        <v>0</v>
      </c>
      <c r="N1890" s="54">
        <v>4</v>
      </c>
      <c r="O1890" s="54">
        <v>4</v>
      </c>
      <c r="P1890" s="55" t="str">
        <f t="shared" si="29"/>
        <v>44</v>
      </c>
      <c r="Q1890" s="55"/>
      <c r="R1890" s="54" t="s">
        <v>3336</v>
      </c>
    </row>
    <row r="1891" spans="1:18" x14ac:dyDescent="0.25">
      <c r="A1891" s="2" t="s">
        <v>4082</v>
      </c>
      <c r="B1891" s="2" t="s">
        <v>6781</v>
      </c>
      <c r="C1891" s="2" t="s">
        <v>6782</v>
      </c>
      <c r="D1891" s="51">
        <v>6.26</v>
      </c>
      <c r="E1891" s="51">
        <v>17.760000000000002</v>
      </c>
      <c r="F1891" s="52">
        <v>2.83</v>
      </c>
      <c r="G1891" s="51">
        <v>11.5</v>
      </c>
      <c r="H1891" s="53">
        <v>5</v>
      </c>
      <c r="I1891" s="52">
        <v>0</v>
      </c>
      <c r="J1891" s="51">
        <v>88.8</v>
      </c>
      <c r="K1891" s="52">
        <v>0</v>
      </c>
      <c r="L1891" s="51">
        <v>57.5</v>
      </c>
      <c r="M1891" s="52">
        <v>0</v>
      </c>
      <c r="N1891" s="54">
        <v>4</v>
      </c>
      <c r="O1891" s="54">
        <v>4</v>
      </c>
      <c r="P1891" s="55" t="str">
        <f t="shared" si="29"/>
        <v>44</v>
      </c>
      <c r="Q1891" s="55"/>
      <c r="R1891" s="54" t="s">
        <v>7</v>
      </c>
    </row>
    <row r="1892" spans="1:18" x14ac:dyDescent="0.25">
      <c r="A1892" s="2" t="s">
        <v>4082</v>
      </c>
      <c r="B1892" s="2" t="s">
        <v>8206</v>
      </c>
      <c r="C1892" s="2" t="s">
        <v>8207</v>
      </c>
      <c r="D1892" s="51">
        <v>2.8750000000000004</v>
      </c>
      <c r="E1892" s="51">
        <v>17.25</v>
      </c>
      <c r="F1892" s="52">
        <v>6</v>
      </c>
      <c r="G1892" s="51">
        <v>14.37</v>
      </c>
      <c r="H1892" s="53">
        <v>4</v>
      </c>
      <c r="I1892" s="52">
        <v>0</v>
      </c>
      <c r="J1892" s="51">
        <v>69</v>
      </c>
      <c r="K1892" s="52">
        <v>0</v>
      </c>
      <c r="L1892" s="51">
        <v>57.5</v>
      </c>
      <c r="M1892" s="52">
        <v>0</v>
      </c>
      <c r="N1892" s="54">
        <v>4</v>
      </c>
      <c r="O1892" s="54">
        <v>4</v>
      </c>
      <c r="P1892" s="55" t="str">
        <f t="shared" si="29"/>
        <v>44</v>
      </c>
      <c r="Q1892" s="55"/>
      <c r="R1892" s="54" t="s">
        <v>3336</v>
      </c>
    </row>
    <row r="1893" spans="1:18" x14ac:dyDescent="0.25">
      <c r="A1893" s="2" t="s">
        <v>4082</v>
      </c>
      <c r="B1893" s="2" t="s">
        <v>8210</v>
      </c>
      <c r="C1893" s="2" t="s">
        <v>8211</v>
      </c>
      <c r="D1893" s="51">
        <v>3.8333333333333335</v>
      </c>
      <c r="E1893" s="51">
        <v>23</v>
      </c>
      <c r="F1893" s="52">
        <v>6</v>
      </c>
      <c r="G1893" s="51">
        <v>19.16</v>
      </c>
      <c r="H1893" s="53">
        <v>3</v>
      </c>
      <c r="I1893" s="52">
        <v>0</v>
      </c>
      <c r="J1893" s="51">
        <v>69</v>
      </c>
      <c r="K1893" s="52">
        <v>0</v>
      </c>
      <c r="L1893" s="51">
        <v>57.5</v>
      </c>
      <c r="M1893" s="52">
        <v>0</v>
      </c>
      <c r="N1893" s="54">
        <v>4</v>
      </c>
      <c r="O1893" s="54">
        <v>4</v>
      </c>
      <c r="P1893" s="55" t="str">
        <f t="shared" si="29"/>
        <v>44</v>
      </c>
      <c r="Q1893" s="55"/>
      <c r="R1893" s="54" t="s">
        <v>3336</v>
      </c>
    </row>
    <row r="1894" spans="1:18" x14ac:dyDescent="0.25">
      <c r="A1894" s="2" t="s">
        <v>4082</v>
      </c>
      <c r="B1894" s="2" t="s">
        <v>6783</v>
      </c>
      <c r="C1894" s="2" t="s">
        <v>6784</v>
      </c>
      <c r="D1894" s="51">
        <v>2.5399999999999996</v>
      </c>
      <c r="E1894" s="51">
        <v>12.105</v>
      </c>
      <c r="F1894" s="52">
        <v>4.76</v>
      </c>
      <c r="G1894" s="51">
        <v>9.56</v>
      </c>
      <c r="H1894" s="53">
        <v>6</v>
      </c>
      <c r="I1894" s="52">
        <v>0</v>
      </c>
      <c r="J1894" s="51">
        <v>72.63</v>
      </c>
      <c r="K1894" s="52">
        <v>0</v>
      </c>
      <c r="L1894" s="51">
        <v>57.39</v>
      </c>
      <c r="M1894" s="52">
        <v>0</v>
      </c>
      <c r="N1894" s="54">
        <v>4</v>
      </c>
      <c r="O1894" s="54">
        <v>4</v>
      </c>
      <c r="P1894" s="55" t="str">
        <f t="shared" si="29"/>
        <v>44</v>
      </c>
      <c r="Q1894" s="55"/>
      <c r="R1894" s="54" t="s">
        <v>7</v>
      </c>
    </row>
    <row r="1895" spans="1:18" x14ac:dyDescent="0.25">
      <c r="A1895" s="2" t="s">
        <v>4082</v>
      </c>
      <c r="B1895" s="2" t="s">
        <v>6785</v>
      </c>
      <c r="C1895" s="2" t="s">
        <v>6786</v>
      </c>
      <c r="D1895" s="51">
        <v>3.83</v>
      </c>
      <c r="E1895" s="51">
        <v>32.5</v>
      </c>
      <c r="F1895" s="52">
        <v>8.48</v>
      </c>
      <c r="G1895" s="51">
        <v>28.67</v>
      </c>
      <c r="H1895" s="53">
        <v>2</v>
      </c>
      <c r="I1895" s="52">
        <v>0</v>
      </c>
      <c r="J1895" s="51">
        <v>65</v>
      </c>
      <c r="K1895" s="52">
        <v>0</v>
      </c>
      <c r="L1895" s="51">
        <v>57.34</v>
      </c>
      <c r="M1895" s="52">
        <v>0</v>
      </c>
      <c r="N1895" s="54">
        <v>4</v>
      </c>
      <c r="O1895" s="54">
        <v>4</v>
      </c>
      <c r="P1895" s="55" t="str">
        <f t="shared" si="29"/>
        <v>44</v>
      </c>
      <c r="Q1895" s="55"/>
      <c r="R1895" s="54" t="s">
        <v>7</v>
      </c>
    </row>
    <row r="1896" spans="1:18" x14ac:dyDescent="0.25">
      <c r="A1896" s="2" t="s">
        <v>4082</v>
      </c>
      <c r="B1896" s="2" t="s">
        <v>8212</v>
      </c>
      <c r="C1896" s="2" t="s">
        <v>8213</v>
      </c>
      <c r="D1896" s="51">
        <v>2.8333333333333335</v>
      </c>
      <c r="E1896" s="51">
        <v>17</v>
      </c>
      <c r="F1896" s="52">
        <v>6</v>
      </c>
      <c r="G1896" s="51">
        <v>14.16</v>
      </c>
      <c r="H1896" s="53">
        <v>4</v>
      </c>
      <c r="I1896" s="52">
        <v>0</v>
      </c>
      <c r="J1896" s="51">
        <v>68</v>
      </c>
      <c r="K1896" s="52">
        <v>0</v>
      </c>
      <c r="L1896" s="51">
        <v>56.66</v>
      </c>
      <c r="M1896" s="52">
        <v>0</v>
      </c>
      <c r="N1896" s="54">
        <v>4</v>
      </c>
      <c r="O1896" s="54">
        <v>4</v>
      </c>
      <c r="P1896" s="55" t="str">
        <f t="shared" si="29"/>
        <v>44</v>
      </c>
      <c r="Q1896" s="55"/>
      <c r="R1896" s="54" t="s">
        <v>3336</v>
      </c>
    </row>
    <row r="1897" spans="1:18" x14ac:dyDescent="0.25">
      <c r="A1897" s="2" t="s">
        <v>4082</v>
      </c>
      <c r="B1897" s="2" t="s">
        <v>8214</v>
      </c>
      <c r="C1897" s="2" t="s">
        <v>8215</v>
      </c>
      <c r="D1897" s="51">
        <v>2.8333333333333335</v>
      </c>
      <c r="E1897" s="51">
        <v>17</v>
      </c>
      <c r="F1897" s="52">
        <v>6</v>
      </c>
      <c r="G1897" s="51">
        <v>14.16</v>
      </c>
      <c r="H1897" s="53">
        <v>4</v>
      </c>
      <c r="I1897" s="52">
        <v>0</v>
      </c>
      <c r="J1897" s="51">
        <v>68</v>
      </c>
      <c r="K1897" s="52">
        <v>0</v>
      </c>
      <c r="L1897" s="51">
        <v>56.66</v>
      </c>
      <c r="M1897" s="52">
        <v>0</v>
      </c>
      <c r="N1897" s="54">
        <v>4</v>
      </c>
      <c r="O1897" s="54">
        <v>4</v>
      </c>
      <c r="P1897" s="55" t="str">
        <f t="shared" si="29"/>
        <v>44</v>
      </c>
      <c r="Q1897" s="55"/>
      <c r="R1897" s="54" t="s">
        <v>3336</v>
      </c>
    </row>
    <row r="1898" spans="1:18" x14ac:dyDescent="0.25">
      <c r="A1898" s="2" t="s">
        <v>4082</v>
      </c>
      <c r="B1898" s="2" t="s">
        <v>8216</v>
      </c>
      <c r="C1898" s="2" t="s">
        <v>7722</v>
      </c>
      <c r="D1898" s="51">
        <v>2.2666666666666666</v>
      </c>
      <c r="E1898" s="51">
        <v>13.6</v>
      </c>
      <c r="F1898" s="52">
        <v>5.99</v>
      </c>
      <c r="G1898" s="51">
        <v>11.33</v>
      </c>
      <c r="H1898" s="53">
        <v>5</v>
      </c>
      <c r="I1898" s="52">
        <v>0</v>
      </c>
      <c r="J1898" s="51">
        <v>68</v>
      </c>
      <c r="K1898" s="52">
        <v>0</v>
      </c>
      <c r="L1898" s="51">
        <v>56.66</v>
      </c>
      <c r="M1898" s="52">
        <v>0</v>
      </c>
      <c r="N1898" s="54">
        <v>4</v>
      </c>
      <c r="O1898" s="54">
        <v>4</v>
      </c>
      <c r="P1898" s="55" t="str">
        <f t="shared" si="29"/>
        <v>44</v>
      </c>
      <c r="Q1898" s="55"/>
      <c r="R1898" s="54" t="s">
        <v>3336</v>
      </c>
    </row>
    <row r="1899" spans="1:18" x14ac:dyDescent="0.25">
      <c r="A1899" s="2" t="s">
        <v>4082</v>
      </c>
      <c r="B1899" s="2" t="s">
        <v>6787</v>
      </c>
      <c r="C1899" s="2" t="s">
        <v>6788</v>
      </c>
      <c r="D1899" s="51">
        <v>1.89</v>
      </c>
      <c r="E1899" s="51">
        <v>16</v>
      </c>
      <c r="F1899" s="52">
        <v>8.4600000000000009</v>
      </c>
      <c r="G1899" s="51">
        <v>14.11</v>
      </c>
      <c r="H1899" s="53">
        <v>4</v>
      </c>
      <c r="I1899" s="52">
        <v>0</v>
      </c>
      <c r="J1899" s="51">
        <v>64</v>
      </c>
      <c r="K1899" s="52">
        <v>0</v>
      </c>
      <c r="L1899" s="51">
        <v>56.44</v>
      </c>
      <c r="M1899" s="52">
        <v>0</v>
      </c>
      <c r="N1899" s="54">
        <v>4</v>
      </c>
      <c r="O1899" s="54">
        <v>4</v>
      </c>
      <c r="P1899" s="55" t="str">
        <f t="shared" si="29"/>
        <v>44</v>
      </c>
      <c r="Q1899" s="55"/>
      <c r="R1899" s="54" t="s">
        <v>7</v>
      </c>
    </row>
    <row r="1900" spans="1:18" x14ac:dyDescent="0.25">
      <c r="A1900" s="2" t="s">
        <v>4082</v>
      </c>
      <c r="B1900" s="2" t="s">
        <v>6789</v>
      </c>
      <c r="C1900" s="2" t="s">
        <v>6790</v>
      </c>
      <c r="D1900" s="51">
        <v>11.93</v>
      </c>
      <c r="E1900" s="51">
        <v>40</v>
      </c>
      <c r="F1900" s="52">
        <v>3.35</v>
      </c>
      <c r="G1900" s="51">
        <v>28.07</v>
      </c>
      <c r="H1900" s="53">
        <v>2</v>
      </c>
      <c r="I1900" s="52">
        <v>0</v>
      </c>
      <c r="J1900" s="51">
        <v>80</v>
      </c>
      <c r="K1900" s="52">
        <v>0</v>
      </c>
      <c r="L1900" s="51">
        <v>56.14</v>
      </c>
      <c r="M1900" s="52">
        <v>0</v>
      </c>
      <c r="N1900" s="54">
        <v>4</v>
      </c>
      <c r="O1900" s="54">
        <v>4</v>
      </c>
      <c r="P1900" s="55" t="str">
        <f t="shared" si="29"/>
        <v>44</v>
      </c>
      <c r="Q1900" s="55"/>
      <c r="R1900" s="54" t="s">
        <v>7</v>
      </c>
    </row>
    <row r="1901" spans="1:18" x14ac:dyDescent="0.25">
      <c r="A1901" s="2" t="s">
        <v>4082</v>
      </c>
      <c r="B1901" s="2" t="s">
        <v>6791</v>
      </c>
      <c r="C1901" s="2" t="s">
        <v>6792</v>
      </c>
      <c r="D1901" s="51">
        <v>2.1</v>
      </c>
      <c r="E1901" s="51">
        <v>16</v>
      </c>
      <c r="F1901" s="52">
        <v>7.61</v>
      </c>
      <c r="G1901" s="51">
        <v>13.9</v>
      </c>
      <c r="H1901" s="53">
        <v>4</v>
      </c>
      <c r="I1901" s="52">
        <v>0</v>
      </c>
      <c r="J1901" s="51">
        <v>64</v>
      </c>
      <c r="K1901" s="52">
        <v>0</v>
      </c>
      <c r="L1901" s="51">
        <v>55.6</v>
      </c>
      <c r="M1901" s="52">
        <v>0</v>
      </c>
      <c r="N1901" s="54">
        <v>4</v>
      </c>
      <c r="O1901" s="54">
        <v>4</v>
      </c>
      <c r="P1901" s="55" t="str">
        <f t="shared" si="29"/>
        <v>44</v>
      </c>
      <c r="Q1901" s="55"/>
      <c r="R1901" s="54" t="s">
        <v>7</v>
      </c>
    </row>
    <row r="1902" spans="1:18" x14ac:dyDescent="0.25">
      <c r="A1902" s="2" t="s">
        <v>4082</v>
      </c>
      <c r="B1902" s="2" t="s">
        <v>6793</v>
      </c>
      <c r="C1902" s="2" t="s">
        <v>6794</v>
      </c>
      <c r="D1902" s="51">
        <v>2.94</v>
      </c>
      <c r="E1902" s="51">
        <v>15.2</v>
      </c>
      <c r="F1902" s="52">
        <v>5.17</v>
      </c>
      <c r="G1902" s="51">
        <v>12.26</v>
      </c>
      <c r="H1902" s="53">
        <v>7</v>
      </c>
      <c r="I1902" s="52">
        <v>0</v>
      </c>
      <c r="J1902" s="51">
        <v>76</v>
      </c>
      <c r="K1902" s="52">
        <v>0</v>
      </c>
      <c r="L1902" s="51">
        <v>55.42</v>
      </c>
      <c r="M1902" s="52">
        <v>0</v>
      </c>
      <c r="N1902" s="54">
        <v>4</v>
      </c>
      <c r="O1902" s="54">
        <v>4</v>
      </c>
      <c r="P1902" s="55" t="str">
        <f t="shared" si="29"/>
        <v>44</v>
      </c>
      <c r="Q1902" s="55"/>
      <c r="R1902" s="54" t="s">
        <v>7</v>
      </c>
    </row>
    <row r="1903" spans="1:18" x14ac:dyDescent="0.25">
      <c r="A1903" s="2" t="s">
        <v>4082</v>
      </c>
      <c r="B1903" s="2" t="s">
        <v>6795</v>
      </c>
      <c r="C1903" s="2" t="s">
        <v>6796</v>
      </c>
      <c r="D1903" s="51">
        <v>5.8</v>
      </c>
      <c r="E1903" s="51">
        <v>33.5</v>
      </c>
      <c r="F1903" s="52">
        <v>5.77</v>
      </c>
      <c r="G1903" s="51">
        <v>27.7</v>
      </c>
      <c r="H1903" s="53">
        <v>2</v>
      </c>
      <c r="I1903" s="52">
        <v>0</v>
      </c>
      <c r="J1903" s="51">
        <v>67</v>
      </c>
      <c r="K1903" s="52">
        <v>0</v>
      </c>
      <c r="L1903" s="51">
        <v>55.4</v>
      </c>
      <c r="M1903" s="52">
        <v>0</v>
      </c>
      <c r="N1903" s="54">
        <v>4</v>
      </c>
      <c r="O1903" s="54">
        <v>4</v>
      </c>
      <c r="P1903" s="55" t="str">
        <f t="shared" si="29"/>
        <v>44</v>
      </c>
      <c r="Q1903" s="55"/>
      <c r="R1903" s="54" t="s">
        <v>7</v>
      </c>
    </row>
    <row r="1904" spans="1:18" x14ac:dyDescent="0.25">
      <c r="A1904" s="2" t="s">
        <v>4082</v>
      </c>
      <c r="B1904" s="2" t="s">
        <v>8217</v>
      </c>
      <c r="C1904" s="2" t="s">
        <v>8218</v>
      </c>
      <c r="D1904" s="51">
        <v>1.5555555555555556</v>
      </c>
      <c r="E1904" s="51">
        <v>9.3332999999999995</v>
      </c>
      <c r="F1904" s="52">
        <v>5.99</v>
      </c>
      <c r="G1904" s="51">
        <v>7.77</v>
      </c>
      <c r="H1904" s="53">
        <v>7</v>
      </c>
      <c r="I1904" s="52">
        <v>0</v>
      </c>
      <c r="J1904" s="51">
        <v>66</v>
      </c>
      <c r="K1904" s="52">
        <v>0</v>
      </c>
      <c r="L1904" s="51">
        <v>55.11</v>
      </c>
      <c r="M1904" s="52">
        <v>0</v>
      </c>
      <c r="N1904" s="54">
        <v>4</v>
      </c>
      <c r="O1904" s="54">
        <v>4</v>
      </c>
      <c r="P1904" s="55" t="str">
        <f t="shared" si="29"/>
        <v>44</v>
      </c>
      <c r="Q1904" s="55"/>
      <c r="R1904" s="54" t="s">
        <v>3336</v>
      </c>
    </row>
    <row r="1905" spans="1:18" x14ac:dyDescent="0.25">
      <c r="A1905" s="2" t="s">
        <v>4082</v>
      </c>
      <c r="B1905" s="2" t="s">
        <v>8219</v>
      </c>
      <c r="C1905" s="2" t="s">
        <v>8220</v>
      </c>
      <c r="D1905" s="51">
        <v>5.5</v>
      </c>
      <c r="E1905" s="51">
        <v>33</v>
      </c>
      <c r="F1905" s="52">
        <v>6</v>
      </c>
      <c r="G1905" s="51">
        <v>27.5</v>
      </c>
      <c r="H1905" s="53">
        <v>2</v>
      </c>
      <c r="I1905" s="52">
        <v>0</v>
      </c>
      <c r="J1905" s="51">
        <v>66</v>
      </c>
      <c r="K1905" s="52">
        <v>0</v>
      </c>
      <c r="L1905" s="51">
        <v>55</v>
      </c>
      <c r="M1905" s="52">
        <v>0</v>
      </c>
      <c r="N1905" s="54">
        <v>4</v>
      </c>
      <c r="O1905" s="54">
        <v>4</v>
      </c>
      <c r="P1905" s="55" t="str">
        <f t="shared" si="29"/>
        <v>44</v>
      </c>
      <c r="Q1905" s="55"/>
      <c r="R1905" s="54" t="s">
        <v>3336</v>
      </c>
    </row>
    <row r="1906" spans="1:18" x14ac:dyDescent="0.25">
      <c r="A1906" s="2" t="s">
        <v>4082</v>
      </c>
      <c r="B1906" s="2" t="s">
        <v>8221</v>
      </c>
      <c r="C1906" s="2" t="s">
        <v>8222</v>
      </c>
      <c r="D1906" s="51">
        <v>5.5</v>
      </c>
      <c r="E1906" s="51">
        <v>33</v>
      </c>
      <c r="F1906" s="52">
        <v>6</v>
      </c>
      <c r="G1906" s="51">
        <v>27.5</v>
      </c>
      <c r="H1906" s="53">
        <v>2</v>
      </c>
      <c r="I1906" s="52">
        <v>0</v>
      </c>
      <c r="J1906" s="51">
        <v>66</v>
      </c>
      <c r="K1906" s="52">
        <v>0</v>
      </c>
      <c r="L1906" s="51">
        <v>55</v>
      </c>
      <c r="M1906" s="52">
        <v>0</v>
      </c>
      <c r="N1906" s="54">
        <v>4</v>
      </c>
      <c r="O1906" s="54">
        <v>4</v>
      </c>
      <c r="P1906" s="55" t="str">
        <f t="shared" si="29"/>
        <v>44</v>
      </c>
      <c r="Q1906" s="55"/>
      <c r="R1906" s="54" t="s">
        <v>3336</v>
      </c>
    </row>
    <row r="1907" spans="1:18" x14ac:dyDescent="0.25">
      <c r="A1907" s="2" t="s">
        <v>4082</v>
      </c>
      <c r="B1907" s="2" t="s">
        <v>8223</v>
      </c>
      <c r="C1907" s="2" t="s">
        <v>8224</v>
      </c>
      <c r="D1907" s="51">
        <v>3.6666666666666665</v>
      </c>
      <c r="E1907" s="51">
        <v>22</v>
      </c>
      <c r="F1907" s="52">
        <v>5.99</v>
      </c>
      <c r="G1907" s="51">
        <v>18.329999999999998</v>
      </c>
      <c r="H1907" s="53">
        <v>3</v>
      </c>
      <c r="I1907" s="52">
        <v>0</v>
      </c>
      <c r="J1907" s="51">
        <v>66</v>
      </c>
      <c r="K1907" s="52">
        <v>0</v>
      </c>
      <c r="L1907" s="51">
        <v>54.99</v>
      </c>
      <c r="M1907" s="52">
        <v>0</v>
      </c>
      <c r="N1907" s="54">
        <v>4</v>
      </c>
      <c r="O1907" s="54">
        <v>4</v>
      </c>
      <c r="P1907" s="55" t="str">
        <f t="shared" si="29"/>
        <v>44</v>
      </c>
      <c r="Q1907" s="55"/>
      <c r="R1907" s="54" t="s">
        <v>3336</v>
      </c>
    </row>
    <row r="1908" spans="1:18" x14ac:dyDescent="0.25">
      <c r="A1908" s="2" t="s">
        <v>4082</v>
      </c>
      <c r="B1908" s="2" t="s">
        <v>6797</v>
      </c>
      <c r="C1908" s="2" t="s">
        <v>6798</v>
      </c>
      <c r="D1908" s="51">
        <v>2.56</v>
      </c>
      <c r="E1908" s="51">
        <v>16.237500000000001</v>
      </c>
      <c r="F1908" s="52">
        <v>6.34</v>
      </c>
      <c r="G1908" s="51">
        <v>13.67</v>
      </c>
      <c r="H1908" s="53">
        <v>4</v>
      </c>
      <c r="I1908" s="52">
        <v>0</v>
      </c>
      <c r="J1908" s="51">
        <v>64.95</v>
      </c>
      <c r="K1908" s="52">
        <v>0</v>
      </c>
      <c r="L1908" s="51">
        <v>54.71</v>
      </c>
      <c r="M1908" s="52">
        <v>0</v>
      </c>
      <c r="N1908" s="54">
        <v>4</v>
      </c>
      <c r="O1908" s="54">
        <v>4</v>
      </c>
      <c r="P1908" s="55" t="str">
        <f t="shared" si="29"/>
        <v>44</v>
      </c>
      <c r="Q1908" s="55"/>
      <c r="R1908" s="54" t="s">
        <v>7</v>
      </c>
    </row>
    <row r="1909" spans="1:18" x14ac:dyDescent="0.25">
      <c r="A1909" s="2" t="s">
        <v>4082</v>
      </c>
      <c r="B1909" s="2" t="s">
        <v>6799</v>
      </c>
      <c r="C1909" s="2" t="s">
        <v>6800</v>
      </c>
      <c r="D1909" s="51">
        <v>10.57</v>
      </c>
      <c r="E1909" s="51">
        <v>65</v>
      </c>
      <c r="F1909" s="52">
        <v>6.14</v>
      </c>
      <c r="G1909" s="51">
        <v>54.43</v>
      </c>
      <c r="H1909" s="53">
        <v>1</v>
      </c>
      <c r="I1909" s="52">
        <v>0</v>
      </c>
      <c r="J1909" s="51">
        <v>65</v>
      </c>
      <c r="K1909" s="52">
        <v>0</v>
      </c>
      <c r="L1909" s="51">
        <v>54.43</v>
      </c>
      <c r="M1909" s="52">
        <v>0</v>
      </c>
      <c r="N1909" s="54">
        <v>4</v>
      </c>
      <c r="O1909" s="54">
        <v>4</v>
      </c>
      <c r="P1909" s="55" t="str">
        <f t="shared" si="29"/>
        <v>44</v>
      </c>
      <c r="Q1909" s="55"/>
      <c r="R1909" s="54" t="s">
        <v>7</v>
      </c>
    </row>
    <row r="1910" spans="1:18" x14ac:dyDescent="0.25">
      <c r="A1910" s="2" t="s">
        <v>4082</v>
      </c>
      <c r="B1910" s="2" t="s">
        <v>6801</v>
      </c>
      <c r="C1910" s="2" t="s">
        <v>6802</v>
      </c>
      <c r="D1910" s="51">
        <v>8.2899999999999991</v>
      </c>
      <c r="E1910" s="51">
        <v>35.5</v>
      </c>
      <c r="F1910" s="52">
        <v>4.28</v>
      </c>
      <c r="G1910" s="51">
        <v>27.21</v>
      </c>
      <c r="H1910" s="53">
        <v>2</v>
      </c>
      <c r="I1910" s="52">
        <v>0</v>
      </c>
      <c r="J1910" s="51">
        <v>71</v>
      </c>
      <c r="K1910" s="52">
        <v>0</v>
      </c>
      <c r="L1910" s="51">
        <v>54.42</v>
      </c>
      <c r="M1910" s="52">
        <v>0</v>
      </c>
      <c r="N1910" s="54">
        <v>4</v>
      </c>
      <c r="O1910" s="54">
        <v>4</v>
      </c>
      <c r="P1910" s="55" t="str">
        <f t="shared" si="29"/>
        <v>44</v>
      </c>
      <c r="Q1910" s="55"/>
      <c r="R1910" s="54" t="s">
        <v>7</v>
      </c>
    </row>
    <row r="1911" spans="1:18" x14ac:dyDescent="0.25">
      <c r="A1911" s="2" t="s">
        <v>4082</v>
      </c>
      <c r="B1911" s="2" t="s">
        <v>6803</v>
      </c>
      <c r="C1911" s="2" t="s">
        <v>6804</v>
      </c>
      <c r="D1911" s="51">
        <v>1.8799999999999997</v>
      </c>
      <c r="E1911" s="51">
        <v>12.75</v>
      </c>
      <c r="F1911" s="52">
        <v>6.78</v>
      </c>
      <c r="G1911" s="51">
        <v>10.87</v>
      </c>
      <c r="H1911" s="53">
        <v>5</v>
      </c>
      <c r="I1911" s="52">
        <v>0</v>
      </c>
      <c r="J1911" s="51">
        <v>63.75</v>
      </c>
      <c r="K1911" s="52">
        <v>0</v>
      </c>
      <c r="L1911" s="51">
        <v>54.35</v>
      </c>
      <c r="M1911" s="52">
        <v>0</v>
      </c>
      <c r="N1911" s="54">
        <v>4</v>
      </c>
      <c r="O1911" s="54">
        <v>4</v>
      </c>
      <c r="P1911" s="55" t="str">
        <f t="shared" si="29"/>
        <v>44</v>
      </c>
      <c r="Q1911" s="55"/>
      <c r="R1911" s="54" t="s">
        <v>7</v>
      </c>
    </row>
    <row r="1912" spans="1:18" x14ac:dyDescent="0.25">
      <c r="A1912" s="2" t="s">
        <v>4082</v>
      </c>
      <c r="B1912" s="2" t="s">
        <v>6805</v>
      </c>
      <c r="C1912" s="2" t="s">
        <v>2858</v>
      </c>
      <c r="D1912" s="51">
        <v>4.95</v>
      </c>
      <c r="E1912" s="51">
        <v>21</v>
      </c>
      <c r="F1912" s="52">
        <v>4.24</v>
      </c>
      <c r="G1912" s="51">
        <v>16.05</v>
      </c>
      <c r="H1912" s="53">
        <v>3</v>
      </c>
      <c r="I1912" s="52">
        <v>0</v>
      </c>
      <c r="J1912" s="51">
        <v>69</v>
      </c>
      <c r="K1912" s="52">
        <v>0</v>
      </c>
      <c r="L1912" s="51">
        <v>54.15</v>
      </c>
      <c r="M1912" s="52">
        <v>0</v>
      </c>
      <c r="N1912" s="54">
        <v>4</v>
      </c>
      <c r="O1912" s="54">
        <v>4</v>
      </c>
      <c r="P1912" s="55" t="str">
        <f t="shared" si="29"/>
        <v>44</v>
      </c>
      <c r="Q1912" s="55"/>
      <c r="R1912" s="54" t="s">
        <v>7</v>
      </c>
    </row>
    <row r="1913" spans="1:18" x14ac:dyDescent="0.25">
      <c r="A1913" s="2" t="s">
        <v>4082</v>
      </c>
      <c r="B1913" s="2" t="s">
        <v>8227</v>
      </c>
      <c r="C1913" s="2" t="s">
        <v>8228</v>
      </c>
      <c r="D1913" s="51">
        <v>2.7291666666666665</v>
      </c>
      <c r="E1913" s="51">
        <v>16.375</v>
      </c>
      <c r="F1913" s="52">
        <v>5.99</v>
      </c>
      <c r="G1913" s="51">
        <v>13.64</v>
      </c>
      <c r="H1913" s="53">
        <v>4</v>
      </c>
      <c r="I1913" s="52">
        <v>0</v>
      </c>
      <c r="J1913" s="51">
        <v>64.75</v>
      </c>
      <c r="K1913" s="52">
        <v>0</v>
      </c>
      <c r="L1913" s="51">
        <v>53.83</v>
      </c>
      <c r="M1913" s="52">
        <v>0</v>
      </c>
      <c r="N1913" s="54">
        <v>4</v>
      </c>
      <c r="O1913" s="54">
        <v>4</v>
      </c>
      <c r="P1913" s="55" t="str">
        <f t="shared" si="29"/>
        <v>44</v>
      </c>
      <c r="Q1913" s="55"/>
      <c r="R1913" s="54" t="s">
        <v>3336</v>
      </c>
    </row>
    <row r="1914" spans="1:18" x14ac:dyDescent="0.25">
      <c r="A1914" s="2" t="s">
        <v>4082</v>
      </c>
      <c r="B1914" s="2" t="s">
        <v>6806</v>
      </c>
      <c r="C1914" s="2" t="s">
        <v>6807</v>
      </c>
      <c r="D1914" s="51">
        <v>4.66</v>
      </c>
      <c r="E1914" s="51">
        <v>31.5</v>
      </c>
      <c r="F1914" s="52">
        <v>6.75</v>
      </c>
      <c r="G1914" s="51">
        <v>26.84</v>
      </c>
      <c r="H1914" s="53">
        <v>2</v>
      </c>
      <c r="I1914" s="52">
        <v>0</v>
      </c>
      <c r="J1914" s="51">
        <v>63</v>
      </c>
      <c r="K1914" s="52">
        <v>0</v>
      </c>
      <c r="L1914" s="51">
        <v>53.68</v>
      </c>
      <c r="M1914" s="52">
        <v>0</v>
      </c>
      <c r="N1914" s="54">
        <v>4</v>
      </c>
      <c r="O1914" s="54">
        <v>4</v>
      </c>
      <c r="P1914" s="55" t="str">
        <f t="shared" si="29"/>
        <v>44</v>
      </c>
      <c r="Q1914" s="55"/>
      <c r="R1914" s="54" t="s">
        <v>7</v>
      </c>
    </row>
    <row r="1915" spans="1:18" x14ac:dyDescent="0.25">
      <c r="A1915" s="2" t="s">
        <v>4082</v>
      </c>
      <c r="B1915" s="2" t="s">
        <v>6808</v>
      </c>
      <c r="C1915" s="2" t="s">
        <v>6809</v>
      </c>
      <c r="D1915" s="51">
        <v>6.75</v>
      </c>
      <c r="E1915" s="51">
        <v>33.5</v>
      </c>
      <c r="F1915" s="52">
        <v>4.96</v>
      </c>
      <c r="G1915" s="51">
        <v>26.75</v>
      </c>
      <c r="H1915" s="53">
        <v>2</v>
      </c>
      <c r="I1915" s="52">
        <v>0</v>
      </c>
      <c r="J1915" s="51">
        <v>67</v>
      </c>
      <c r="K1915" s="52">
        <v>0</v>
      </c>
      <c r="L1915" s="51">
        <v>53.5</v>
      </c>
      <c r="M1915" s="52">
        <v>0</v>
      </c>
      <c r="N1915" s="54">
        <v>4</v>
      </c>
      <c r="O1915" s="54">
        <v>4</v>
      </c>
      <c r="P1915" s="55" t="str">
        <f t="shared" si="29"/>
        <v>44</v>
      </c>
      <c r="Q1915" s="55"/>
      <c r="R1915" s="54" t="s">
        <v>7</v>
      </c>
    </row>
    <row r="1916" spans="1:18" x14ac:dyDescent="0.25">
      <c r="A1916" s="2" t="s">
        <v>4082</v>
      </c>
      <c r="B1916" s="2" t="s">
        <v>8229</v>
      </c>
      <c r="C1916" s="2" t="s">
        <v>8230</v>
      </c>
      <c r="D1916" s="51">
        <v>2.6666666666666665</v>
      </c>
      <c r="E1916" s="51">
        <v>16</v>
      </c>
      <c r="F1916" s="52">
        <v>5.99</v>
      </c>
      <c r="G1916" s="51">
        <v>13.33</v>
      </c>
      <c r="H1916" s="53">
        <v>4</v>
      </c>
      <c r="I1916" s="52">
        <v>0</v>
      </c>
      <c r="J1916" s="51">
        <v>64</v>
      </c>
      <c r="K1916" s="52">
        <v>0</v>
      </c>
      <c r="L1916" s="51">
        <v>53.33</v>
      </c>
      <c r="M1916" s="52">
        <v>0</v>
      </c>
      <c r="N1916" s="54">
        <v>4</v>
      </c>
      <c r="O1916" s="54">
        <v>4</v>
      </c>
      <c r="P1916" s="55" t="str">
        <f t="shared" si="29"/>
        <v>44</v>
      </c>
      <c r="Q1916" s="55"/>
      <c r="R1916" s="54" t="s">
        <v>3336</v>
      </c>
    </row>
    <row r="1917" spans="1:18" x14ac:dyDescent="0.25">
      <c r="A1917" s="2" t="s">
        <v>4082</v>
      </c>
      <c r="B1917" s="2" t="s">
        <v>8231</v>
      </c>
      <c r="C1917" s="2" t="s">
        <v>8232</v>
      </c>
      <c r="D1917" s="51">
        <v>10.666666666666666</v>
      </c>
      <c r="E1917" s="51">
        <v>64</v>
      </c>
      <c r="F1917" s="52">
        <v>5.99</v>
      </c>
      <c r="G1917" s="51">
        <v>53.33</v>
      </c>
      <c r="H1917" s="53">
        <v>1</v>
      </c>
      <c r="I1917" s="52">
        <v>0</v>
      </c>
      <c r="J1917" s="51">
        <v>64</v>
      </c>
      <c r="K1917" s="52">
        <v>0</v>
      </c>
      <c r="L1917" s="51">
        <v>53.33</v>
      </c>
      <c r="M1917" s="52">
        <v>0</v>
      </c>
      <c r="N1917" s="54">
        <v>4</v>
      </c>
      <c r="O1917" s="54">
        <v>4</v>
      </c>
      <c r="P1917" s="55" t="str">
        <f t="shared" si="29"/>
        <v>44</v>
      </c>
      <c r="Q1917" s="55"/>
      <c r="R1917" s="54" t="s">
        <v>3336</v>
      </c>
    </row>
    <row r="1918" spans="1:18" x14ac:dyDescent="0.25">
      <c r="A1918" s="2" t="s">
        <v>4082</v>
      </c>
      <c r="B1918" s="2" t="s">
        <v>8233</v>
      </c>
      <c r="C1918" s="2" t="s">
        <v>8234</v>
      </c>
      <c r="D1918" s="51">
        <v>5.333333333333333</v>
      </c>
      <c r="E1918" s="51">
        <v>32</v>
      </c>
      <c r="F1918" s="52">
        <v>6</v>
      </c>
      <c r="G1918" s="51">
        <v>26.66</v>
      </c>
      <c r="H1918" s="53">
        <v>2</v>
      </c>
      <c r="I1918" s="52">
        <v>0</v>
      </c>
      <c r="J1918" s="51">
        <v>64</v>
      </c>
      <c r="K1918" s="52">
        <v>0</v>
      </c>
      <c r="L1918" s="51">
        <v>53.33</v>
      </c>
      <c r="M1918" s="52">
        <v>0</v>
      </c>
      <c r="N1918" s="54">
        <v>4</v>
      </c>
      <c r="O1918" s="54">
        <v>4</v>
      </c>
      <c r="P1918" s="55" t="str">
        <f t="shared" si="29"/>
        <v>44</v>
      </c>
      <c r="Q1918" s="55"/>
      <c r="R1918" s="54" t="s">
        <v>3336</v>
      </c>
    </row>
    <row r="1919" spans="1:18" x14ac:dyDescent="0.25">
      <c r="A1919" s="2" t="s">
        <v>4082</v>
      </c>
      <c r="B1919" s="2" t="s">
        <v>6810</v>
      </c>
      <c r="C1919" s="2" t="s">
        <v>6811</v>
      </c>
      <c r="D1919" s="51">
        <v>1.7899999999999998</v>
      </c>
      <c r="E1919" s="51">
        <v>10.666600000000001</v>
      </c>
      <c r="F1919" s="52">
        <v>5.95</v>
      </c>
      <c r="G1919" s="51">
        <v>8.8699999999999992</v>
      </c>
      <c r="H1919" s="53">
        <v>6</v>
      </c>
      <c r="I1919" s="52">
        <v>0</v>
      </c>
      <c r="J1919" s="51">
        <v>64</v>
      </c>
      <c r="K1919" s="52">
        <v>0</v>
      </c>
      <c r="L1919" s="51">
        <v>53.26</v>
      </c>
      <c r="M1919" s="52">
        <v>0</v>
      </c>
      <c r="N1919" s="54">
        <v>4</v>
      </c>
      <c r="O1919" s="54">
        <v>4</v>
      </c>
      <c r="P1919" s="55" t="str">
        <f t="shared" si="29"/>
        <v>44</v>
      </c>
      <c r="Q1919" s="55"/>
      <c r="R1919" s="54" t="s">
        <v>7</v>
      </c>
    </row>
    <row r="1920" spans="1:18" x14ac:dyDescent="0.25">
      <c r="A1920" s="2" t="s">
        <v>4082</v>
      </c>
      <c r="B1920" s="2" t="s">
        <v>8235</v>
      </c>
      <c r="C1920" s="2" t="s">
        <v>8236</v>
      </c>
      <c r="D1920" s="51">
        <v>3.6</v>
      </c>
      <c r="E1920" s="51">
        <v>21.6</v>
      </c>
      <c r="F1920" s="52">
        <v>6</v>
      </c>
      <c r="G1920" s="51">
        <v>18</v>
      </c>
      <c r="H1920" s="53">
        <v>3</v>
      </c>
      <c r="I1920" s="52">
        <v>0</v>
      </c>
      <c r="J1920" s="51">
        <v>64</v>
      </c>
      <c r="K1920" s="52">
        <v>0</v>
      </c>
      <c r="L1920" s="51">
        <v>53.2</v>
      </c>
      <c r="M1920" s="52">
        <v>0</v>
      </c>
      <c r="N1920" s="54">
        <v>4</v>
      </c>
      <c r="O1920" s="54">
        <v>4</v>
      </c>
      <c r="P1920" s="55" t="str">
        <f t="shared" si="29"/>
        <v>44</v>
      </c>
      <c r="Q1920" s="55"/>
      <c r="R1920" s="54" t="s">
        <v>3336</v>
      </c>
    </row>
    <row r="1921" spans="1:18" x14ac:dyDescent="0.25">
      <c r="A1921" s="2" t="s">
        <v>4082</v>
      </c>
      <c r="B1921" s="2" t="s">
        <v>8237</v>
      </c>
      <c r="C1921" s="2" t="s">
        <v>8238</v>
      </c>
      <c r="D1921" s="51">
        <v>2.6861111111111113</v>
      </c>
      <c r="E1921" s="51">
        <v>16.116599999999998</v>
      </c>
      <c r="F1921" s="52">
        <v>5.99</v>
      </c>
      <c r="G1921" s="51">
        <v>13.43</v>
      </c>
      <c r="H1921" s="53">
        <v>4</v>
      </c>
      <c r="I1921" s="52">
        <v>0</v>
      </c>
      <c r="J1921" s="51">
        <v>63.92</v>
      </c>
      <c r="K1921" s="52">
        <v>0</v>
      </c>
      <c r="L1921" s="51">
        <v>53.17</v>
      </c>
      <c r="M1921" s="52">
        <v>0</v>
      </c>
      <c r="N1921" s="54">
        <v>4</v>
      </c>
      <c r="O1921" s="54">
        <v>4</v>
      </c>
      <c r="P1921" s="55" t="str">
        <f t="shared" si="29"/>
        <v>44</v>
      </c>
      <c r="Q1921" s="55"/>
      <c r="R1921" s="54" t="s">
        <v>3336</v>
      </c>
    </row>
    <row r="1922" spans="1:18" x14ac:dyDescent="0.25">
      <c r="A1922" s="2" t="s">
        <v>4082</v>
      </c>
      <c r="B1922" s="2" t="s">
        <v>8239</v>
      </c>
      <c r="C1922" s="2" t="s">
        <v>8240</v>
      </c>
      <c r="D1922" s="51">
        <v>3.5444444444444443</v>
      </c>
      <c r="E1922" s="51">
        <v>21.2666</v>
      </c>
      <c r="F1922" s="52">
        <v>5.99</v>
      </c>
      <c r="G1922" s="51">
        <v>17.72</v>
      </c>
      <c r="H1922" s="53">
        <v>3</v>
      </c>
      <c r="I1922" s="52">
        <v>0</v>
      </c>
      <c r="J1922" s="51">
        <v>63.8</v>
      </c>
      <c r="K1922" s="52">
        <v>0</v>
      </c>
      <c r="L1922" s="51">
        <v>53.16</v>
      </c>
      <c r="M1922" s="52">
        <v>0</v>
      </c>
      <c r="N1922" s="54">
        <v>4</v>
      </c>
      <c r="O1922" s="54">
        <v>4</v>
      </c>
      <c r="P1922" s="55" t="str">
        <f t="shared" si="29"/>
        <v>44</v>
      </c>
      <c r="Q1922" s="55"/>
      <c r="R1922" s="54" t="s">
        <v>3336</v>
      </c>
    </row>
    <row r="1923" spans="1:18" x14ac:dyDescent="0.25">
      <c r="A1923" s="2" t="s">
        <v>4082</v>
      </c>
      <c r="B1923" s="2" t="s">
        <v>6812</v>
      </c>
      <c r="C1923" s="2" t="s">
        <v>6813</v>
      </c>
      <c r="D1923" s="51">
        <v>1.8799999999999997</v>
      </c>
      <c r="E1923" s="51">
        <v>12.5</v>
      </c>
      <c r="F1923" s="52">
        <v>6.64</v>
      </c>
      <c r="G1923" s="51">
        <v>10.62</v>
      </c>
      <c r="H1923" s="53">
        <v>5</v>
      </c>
      <c r="I1923" s="52">
        <v>0</v>
      </c>
      <c r="J1923" s="51">
        <v>62.5</v>
      </c>
      <c r="K1923" s="52">
        <v>0</v>
      </c>
      <c r="L1923" s="51">
        <v>53.1</v>
      </c>
      <c r="M1923" s="52">
        <v>0</v>
      </c>
      <c r="N1923" s="54">
        <v>4</v>
      </c>
      <c r="O1923" s="54">
        <v>4</v>
      </c>
      <c r="P1923" s="55" t="str">
        <f t="shared" si="29"/>
        <v>44</v>
      </c>
      <c r="Q1923" s="55"/>
      <c r="R1923" s="54" t="s">
        <v>7</v>
      </c>
    </row>
    <row r="1924" spans="1:18" x14ac:dyDescent="0.25">
      <c r="A1924" s="2" t="s">
        <v>4082</v>
      </c>
      <c r="B1924" s="2" t="s">
        <v>6814</v>
      </c>
      <c r="C1924" s="2" t="s">
        <v>6815</v>
      </c>
      <c r="D1924" s="51">
        <v>1.85</v>
      </c>
      <c r="E1924" s="51">
        <v>15</v>
      </c>
      <c r="F1924" s="52">
        <v>8.1</v>
      </c>
      <c r="G1924" s="51">
        <v>13.15</v>
      </c>
      <c r="H1924" s="53">
        <v>4</v>
      </c>
      <c r="I1924" s="52">
        <v>0</v>
      </c>
      <c r="J1924" s="51">
        <v>60</v>
      </c>
      <c r="K1924" s="52">
        <v>0</v>
      </c>
      <c r="L1924" s="51">
        <v>52.6</v>
      </c>
      <c r="M1924" s="52">
        <v>0</v>
      </c>
      <c r="N1924" s="54">
        <v>4</v>
      </c>
      <c r="O1924" s="54">
        <v>4</v>
      </c>
      <c r="P1924" s="55" t="str">
        <f t="shared" si="29"/>
        <v>44</v>
      </c>
      <c r="Q1924" s="55"/>
      <c r="R1924" s="54" t="s">
        <v>7</v>
      </c>
    </row>
    <row r="1925" spans="1:18" x14ac:dyDescent="0.25">
      <c r="A1925" s="2" t="s">
        <v>4082</v>
      </c>
      <c r="B1925" s="2" t="s">
        <v>6816</v>
      </c>
      <c r="C1925" s="2" t="s">
        <v>6817</v>
      </c>
      <c r="D1925" s="51">
        <v>4.7</v>
      </c>
      <c r="E1925" s="51">
        <v>31</v>
      </c>
      <c r="F1925" s="52">
        <v>6.59</v>
      </c>
      <c r="G1925" s="51">
        <v>26.3</v>
      </c>
      <c r="H1925" s="53">
        <v>2</v>
      </c>
      <c r="I1925" s="52">
        <v>0</v>
      </c>
      <c r="J1925" s="51">
        <v>62</v>
      </c>
      <c r="K1925" s="52">
        <v>0</v>
      </c>
      <c r="L1925" s="51">
        <v>52.6</v>
      </c>
      <c r="M1925" s="52">
        <v>0</v>
      </c>
      <c r="N1925" s="54">
        <v>4</v>
      </c>
      <c r="O1925" s="54">
        <v>4</v>
      </c>
      <c r="P1925" s="55" t="str">
        <f t="shared" si="29"/>
        <v>44</v>
      </c>
      <c r="Q1925" s="55"/>
      <c r="R1925" s="54" t="s">
        <v>7</v>
      </c>
    </row>
    <row r="1926" spans="1:18" x14ac:dyDescent="0.25">
      <c r="A1926" s="2" t="s">
        <v>4082</v>
      </c>
      <c r="B1926" s="2" t="s">
        <v>8241</v>
      </c>
      <c r="C1926" s="2" t="s">
        <v>8242</v>
      </c>
      <c r="D1926" s="51">
        <v>3.5</v>
      </c>
      <c r="E1926" s="51">
        <v>21</v>
      </c>
      <c r="F1926" s="52">
        <v>6</v>
      </c>
      <c r="G1926" s="51">
        <v>17.5</v>
      </c>
      <c r="H1926" s="53">
        <v>3</v>
      </c>
      <c r="I1926" s="52">
        <v>0</v>
      </c>
      <c r="J1926" s="51">
        <v>63</v>
      </c>
      <c r="K1926" s="52">
        <v>0</v>
      </c>
      <c r="L1926" s="51">
        <v>52.5</v>
      </c>
      <c r="M1926" s="52">
        <v>0</v>
      </c>
      <c r="N1926" s="54">
        <v>4</v>
      </c>
      <c r="O1926" s="54">
        <v>4</v>
      </c>
      <c r="P1926" s="55" t="str">
        <f t="shared" si="29"/>
        <v>44</v>
      </c>
      <c r="Q1926" s="55"/>
      <c r="R1926" s="54" t="s">
        <v>3336</v>
      </c>
    </row>
    <row r="1927" spans="1:18" x14ac:dyDescent="0.25">
      <c r="A1927" s="2" t="s">
        <v>4082</v>
      </c>
      <c r="B1927" s="2" t="s">
        <v>8243</v>
      </c>
      <c r="C1927" s="2" t="s">
        <v>8244</v>
      </c>
      <c r="D1927" s="51">
        <v>3.5</v>
      </c>
      <c r="E1927" s="51">
        <v>21</v>
      </c>
      <c r="F1927" s="52">
        <v>6</v>
      </c>
      <c r="G1927" s="51">
        <v>17.5</v>
      </c>
      <c r="H1927" s="53">
        <v>3</v>
      </c>
      <c r="I1927" s="52">
        <v>0</v>
      </c>
      <c r="J1927" s="51">
        <v>63</v>
      </c>
      <c r="K1927" s="52">
        <v>0</v>
      </c>
      <c r="L1927" s="51">
        <v>52.5</v>
      </c>
      <c r="M1927" s="52">
        <v>0</v>
      </c>
      <c r="N1927" s="54">
        <v>4</v>
      </c>
      <c r="O1927" s="54">
        <v>4</v>
      </c>
      <c r="P1927" s="55" t="str">
        <f t="shared" ref="P1927:P1990" si="30">N1927&amp;O1927</f>
        <v>44</v>
      </c>
      <c r="Q1927" s="55"/>
      <c r="R1927" s="54" t="s">
        <v>3336</v>
      </c>
    </row>
    <row r="1928" spans="1:18" x14ac:dyDescent="0.25">
      <c r="A1928" s="2" t="s">
        <v>4082</v>
      </c>
      <c r="B1928" s="2" t="s">
        <v>8245</v>
      </c>
      <c r="C1928" s="2" t="s">
        <v>8246</v>
      </c>
      <c r="D1928" s="51">
        <v>3.5</v>
      </c>
      <c r="E1928" s="51">
        <v>21</v>
      </c>
      <c r="F1928" s="52">
        <v>6</v>
      </c>
      <c r="G1928" s="51">
        <v>17.5</v>
      </c>
      <c r="H1928" s="53">
        <v>3</v>
      </c>
      <c r="I1928" s="52">
        <v>0</v>
      </c>
      <c r="J1928" s="51">
        <v>63</v>
      </c>
      <c r="K1928" s="52">
        <v>0</v>
      </c>
      <c r="L1928" s="51">
        <v>52.5</v>
      </c>
      <c r="M1928" s="52">
        <v>0</v>
      </c>
      <c r="N1928" s="54">
        <v>4</v>
      </c>
      <c r="O1928" s="54">
        <v>4</v>
      </c>
      <c r="P1928" s="55" t="str">
        <f t="shared" si="30"/>
        <v>44</v>
      </c>
      <c r="Q1928" s="55"/>
      <c r="R1928" s="54" t="s">
        <v>3336</v>
      </c>
    </row>
    <row r="1929" spans="1:18" x14ac:dyDescent="0.25">
      <c r="A1929" s="2" t="s">
        <v>4082</v>
      </c>
      <c r="B1929" s="2" t="s">
        <v>8247</v>
      </c>
      <c r="C1929" s="2" t="s">
        <v>8248</v>
      </c>
      <c r="D1929" s="51">
        <v>3.5</v>
      </c>
      <c r="E1929" s="51">
        <v>21</v>
      </c>
      <c r="F1929" s="52">
        <v>6</v>
      </c>
      <c r="G1929" s="51">
        <v>17.5</v>
      </c>
      <c r="H1929" s="53">
        <v>3</v>
      </c>
      <c r="I1929" s="52">
        <v>0</v>
      </c>
      <c r="J1929" s="51">
        <v>63</v>
      </c>
      <c r="K1929" s="52">
        <v>0</v>
      </c>
      <c r="L1929" s="51">
        <v>52.5</v>
      </c>
      <c r="M1929" s="52">
        <v>0</v>
      </c>
      <c r="N1929" s="54">
        <v>4</v>
      </c>
      <c r="O1929" s="54">
        <v>4</v>
      </c>
      <c r="P1929" s="55" t="str">
        <f t="shared" si="30"/>
        <v>44</v>
      </c>
      <c r="Q1929" s="55"/>
      <c r="R1929" s="54" t="s">
        <v>3336</v>
      </c>
    </row>
    <row r="1930" spans="1:18" x14ac:dyDescent="0.25">
      <c r="A1930" s="2" t="s">
        <v>4082</v>
      </c>
      <c r="B1930" s="2" t="s">
        <v>8249</v>
      </c>
      <c r="C1930" s="2" t="s">
        <v>8250</v>
      </c>
      <c r="D1930" s="51">
        <v>3.5</v>
      </c>
      <c r="E1930" s="51">
        <v>21</v>
      </c>
      <c r="F1930" s="52">
        <v>6</v>
      </c>
      <c r="G1930" s="51">
        <v>17.5</v>
      </c>
      <c r="H1930" s="53">
        <v>3</v>
      </c>
      <c r="I1930" s="52">
        <v>0</v>
      </c>
      <c r="J1930" s="51">
        <v>63</v>
      </c>
      <c r="K1930" s="52">
        <v>0</v>
      </c>
      <c r="L1930" s="51">
        <v>52.5</v>
      </c>
      <c r="M1930" s="52">
        <v>0</v>
      </c>
      <c r="N1930" s="54">
        <v>4</v>
      </c>
      <c r="O1930" s="54">
        <v>4</v>
      </c>
      <c r="P1930" s="55" t="str">
        <f t="shared" si="30"/>
        <v>44</v>
      </c>
      <c r="Q1930" s="55"/>
      <c r="R1930" s="54" t="s">
        <v>3336</v>
      </c>
    </row>
    <row r="1931" spans="1:18" x14ac:dyDescent="0.25">
      <c r="A1931" s="2" t="s">
        <v>4082</v>
      </c>
      <c r="B1931" s="2" t="s">
        <v>6818</v>
      </c>
      <c r="C1931" s="2" t="s">
        <v>6819</v>
      </c>
      <c r="D1931" s="51">
        <v>10.029999999999999</v>
      </c>
      <c r="E1931" s="51">
        <v>62</v>
      </c>
      <c r="F1931" s="52">
        <v>6.18</v>
      </c>
      <c r="G1931" s="51">
        <v>51.97</v>
      </c>
      <c r="H1931" s="53">
        <v>1</v>
      </c>
      <c r="I1931" s="52">
        <v>0</v>
      </c>
      <c r="J1931" s="51">
        <v>62</v>
      </c>
      <c r="K1931" s="52">
        <v>0</v>
      </c>
      <c r="L1931" s="51">
        <v>51.97</v>
      </c>
      <c r="M1931" s="52">
        <v>0</v>
      </c>
      <c r="N1931" s="54">
        <v>4</v>
      </c>
      <c r="O1931" s="54">
        <v>4</v>
      </c>
      <c r="P1931" s="55" t="str">
        <f t="shared" si="30"/>
        <v>44</v>
      </c>
      <c r="Q1931" s="55"/>
      <c r="R1931" s="54" t="s">
        <v>7</v>
      </c>
    </row>
    <row r="1932" spans="1:18" x14ac:dyDescent="0.25">
      <c r="A1932" s="2" t="s">
        <v>4082</v>
      </c>
      <c r="B1932" s="2" t="s">
        <v>6820</v>
      </c>
      <c r="C1932" s="2" t="s">
        <v>6821</v>
      </c>
      <c r="D1932" s="51">
        <v>2.16</v>
      </c>
      <c r="E1932" s="51">
        <v>8.6311999999999998</v>
      </c>
      <c r="F1932" s="52">
        <v>3.99</v>
      </c>
      <c r="G1932" s="51">
        <v>6.47</v>
      </c>
      <c r="H1932" s="53">
        <v>8</v>
      </c>
      <c r="I1932" s="52">
        <v>0</v>
      </c>
      <c r="J1932" s="51">
        <v>69.05</v>
      </c>
      <c r="K1932" s="52">
        <v>0</v>
      </c>
      <c r="L1932" s="51">
        <v>51.77</v>
      </c>
      <c r="M1932" s="52">
        <v>0</v>
      </c>
      <c r="N1932" s="54">
        <v>4</v>
      </c>
      <c r="O1932" s="54">
        <v>4</v>
      </c>
      <c r="P1932" s="55" t="str">
        <f t="shared" si="30"/>
        <v>44</v>
      </c>
      <c r="Q1932" s="55"/>
      <c r="R1932" s="54" t="s">
        <v>7</v>
      </c>
    </row>
    <row r="1933" spans="1:18" x14ac:dyDescent="0.25">
      <c r="A1933" s="2" t="s">
        <v>4082</v>
      </c>
      <c r="B1933" s="2" t="s">
        <v>8251</v>
      </c>
      <c r="C1933" s="2" t="s">
        <v>8252</v>
      </c>
      <c r="D1933" s="51">
        <v>5.166666666666667</v>
      </c>
      <c r="E1933" s="51">
        <v>31</v>
      </c>
      <c r="F1933" s="52">
        <v>5.99</v>
      </c>
      <c r="G1933" s="51">
        <v>25.83</v>
      </c>
      <c r="H1933" s="53">
        <v>2</v>
      </c>
      <c r="I1933" s="52">
        <v>0</v>
      </c>
      <c r="J1933" s="51">
        <v>62</v>
      </c>
      <c r="K1933" s="52">
        <v>0</v>
      </c>
      <c r="L1933" s="51">
        <v>51.66</v>
      </c>
      <c r="M1933" s="52">
        <v>0</v>
      </c>
      <c r="N1933" s="54">
        <v>4</v>
      </c>
      <c r="O1933" s="54">
        <v>4</v>
      </c>
      <c r="P1933" s="55" t="str">
        <f t="shared" si="30"/>
        <v>44</v>
      </c>
      <c r="Q1933" s="55"/>
      <c r="R1933" s="54" t="s">
        <v>3336</v>
      </c>
    </row>
    <row r="1934" spans="1:18" x14ac:dyDescent="0.25">
      <c r="A1934" s="2" t="s">
        <v>4082</v>
      </c>
      <c r="B1934" s="2" t="s">
        <v>8253</v>
      </c>
      <c r="C1934" s="2" t="s">
        <v>8254</v>
      </c>
      <c r="D1934" s="51">
        <v>5.166666666666667</v>
      </c>
      <c r="E1934" s="51">
        <v>31</v>
      </c>
      <c r="F1934" s="52">
        <v>5.99</v>
      </c>
      <c r="G1934" s="51">
        <v>25.83</v>
      </c>
      <c r="H1934" s="53">
        <v>2</v>
      </c>
      <c r="I1934" s="52">
        <v>0</v>
      </c>
      <c r="J1934" s="51">
        <v>62</v>
      </c>
      <c r="K1934" s="52">
        <v>0</v>
      </c>
      <c r="L1934" s="51">
        <v>51.66</v>
      </c>
      <c r="M1934" s="52">
        <v>0</v>
      </c>
      <c r="N1934" s="54">
        <v>4</v>
      </c>
      <c r="O1934" s="54">
        <v>4</v>
      </c>
      <c r="P1934" s="55" t="str">
        <f t="shared" si="30"/>
        <v>44</v>
      </c>
      <c r="Q1934" s="55"/>
      <c r="R1934" s="54" t="s">
        <v>3336</v>
      </c>
    </row>
    <row r="1935" spans="1:18" x14ac:dyDescent="0.25">
      <c r="A1935" s="2" t="s">
        <v>4082</v>
      </c>
      <c r="B1935" s="2" t="s">
        <v>6822</v>
      </c>
      <c r="C1935" s="2" t="s">
        <v>6823</v>
      </c>
      <c r="D1935" s="51">
        <v>5.85</v>
      </c>
      <c r="E1935" s="51">
        <v>31.5</v>
      </c>
      <c r="F1935" s="52">
        <v>5.38</v>
      </c>
      <c r="G1935" s="51">
        <v>25.65</v>
      </c>
      <c r="H1935" s="53">
        <v>2</v>
      </c>
      <c r="I1935" s="52">
        <v>0</v>
      </c>
      <c r="J1935" s="51">
        <v>63</v>
      </c>
      <c r="K1935" s="52">
        <v>0</v>
      </c>
      <c r="L1935" s="51">
        <v>51.3</v>
      </c>
      <c r="M1935" s="52">
        <v>0</v>
      </c>
      <c r="N1935" s="54">
        <v>4</v>
      </c>
      <c r="O1935" s="54">
        <v>4</v>
      </c>
      <c r="P1935" s="55" t="str">
        <f t="shared" si="30"/>
        <v>44</v>
      </c>
      <c r="Q1935" s="55"/>
      <c r="R1935" s="54" t="s">
        <v>7</v>
      </c>
    </row>
    <row r="1936" spans="1:18" x14ac:dyDescent="0.25">
      <c r="A1936" s="2" t="s">
        <v>4082</v>
      </c>
      <c r="B1936" s="2" t="s">
        <v>6824</v>
      </c>
      <c r="C1936" s="2" t="s">
        <v>6825</v>
      </c>
      <c r="D1936" s="51">
        <v>7.7</v>
      </c>
      <c r="E1936" s="51">
        <v>59</v>
      </c>
      <c r="F1936" s="52">
        <v>7.66</v>
      </c>
      <c r="G1936" s="51">
        <v>51.3</v>
      </c>
      <c r="H1936" s="53">
        <v>1</v>
      </c>
      <c r="I1936" s="52">
        <v>0</v>
      </c>
      <c r="J1936" s="51">
        <v>59</v>
      </c>
      <c r="K1936" s="52">
        <v>0</v>
      </c>
      <c r="L1936" s="51">
        <v>51.3</v>
      </c>
      <c r="M1936" s="52">
        <v>0</v>
      </c>
      <c r="N1936" s="54">
        <v>4</v>
      </c>
      <c r="O1936" s="54">
        <v>4</v>
      </c>
      <c r="P1936" s="55" t="str">
        <f t="shared" si="30"/>
        <v>44</v>
      </c>
      <c r="Q1936" s="55"/>
      <c r="R1936" s="54" t="s">
        <v>7</v>
      </c>
    </row>
    <row r="1937" spans="1:18" x14ac:dyDescent="0.25">
      <c r="A1937" s="2" t="s">
        <v>4082</v>
      </c>
      <c r="B1937" s="2" t="s">
        <v>6826</v>
      </c>
      <c r="C1937" s="2" t="s">
        <v>6827</v>
      </c>
      <c r="D1937" s="51">
        <v>4.88</v>
      </c>
      <c r="E1937" s="51">
        <v>30.35</v>
      </c>
      <c r="F1937" s="52">
        <v>6.21</v>
      </c>
      <c r="G1937" s="51">
        <v>25.47</v>
      </c>
      <c r="H1937" s="53">
        <v>2</v>
      </c>
      <c r="I1937" s="52">
        <v>0</v>
      </c>
      <c r="J1937" s="51">
        <v>60.7</v>
      </c>
      <c r="K1937" s="52">
        <v>0</v>
      </c>
      <c r="L1937" s="51">
        <v>50.94</v>
      </c>
      <c r="M1937" s="52">
        <v>0</v>
      </c>
      <c r="N1937" s="54">
        <v>4</v>
      </c>
      <c r="O1937" s="54">
        <v>4</v>
      </c>
      <c r="P1937" s="55" t="str">
        <f t="shared" si="30"/>
        <v>44</v>
      </c>
      <c r="Q1937" s="55"/>
      <c r="R1937" s="54" t="s">
        <v>7</v>
      </c>
    </row>
    <row r="1938" spans="1:18" x14ac:dyDescent="0.25">
      <c r="A1938" s="2" t="s">
        <v>4082</v>
      </c>
      <c r="B1938" s="2" t="s">
        <v>8255</v>
      </c>
      <c r="C1938" s="2" t="s">
        <v>8256</v>
      </c>
      <c r="D1938" s="51">
        <v>3.3888888888888893</v>
      </c>
      <c r="E1938" s="51">
        <v>20.333300000000001</v>
      </c>
      <c r="F1938" s="52">
        <v>5.99</v>
      </c>
      <c r="G1938" s="51">
        <v>16.940000000000001</v>
      </c>
      <c r="H1938" s="53">
        <v>3</v>
      </c>
      <c r="I1938" s="52">
        <v>0</v>
      </c>
      <c r="J1938" s="51">
        <v>61</v>
      </c>
      <c r="K1938" s="52">
        <v>0</v>
      </c>
      <c r="L1938" s="51">
        <v>50.83</v>
      </c>
      <c r="M1938" s="52">
        <v>0</v>
      </c>
      <c r="N1938" s="54">
        <v>4</v>
      </c>
      <c r="O1938" s="54">
        <v>4</v>
      </c>
      <c r="P1938" s="55" t="str">
        <f t="shared" si="30"/>
        <v>44</v>
      </c>
      <c r="Q1938" s="55"/>
      <c r="R1938" s="54" t="s">
        <v>3336</v>
      </c>
    </row>
    <row r="1939" spans="1:18" x14ac:dyDescent="0.25">
      <c r="A1939" s="2" t="s">
        <v>4082</v>
      </c>
      <c r="B1939" s="2" t="s">
        <v>8257</v>
      </c>
      <c r="C1939" s="2" t="s">
        <v>461</v>
      </c>
      <c r="D1939" s="51">
        <v>2.5</v>
      </c>
      <c r="E1939" s="51">
        <v>15</v>
      </c>
      <c r="F1939" s="52">
        <v>6</v>
      </c>
      <c r="G1939" s="51">
        <v>12.5</v>
      </c>
      <c r="H1939" s="53">
        <v>4</v>
      </c>
      <c r="I1939" s="52">
        <v>0</v>
      </c>
      <c r="J1939" s="51">
        <v>60</v>
      </c>
      <c r="K1939" s="52">
        <v>0</v>
      </c>
      <c r="L1939" s="51">
        <v>50</v>
      </c>
      <c r="M1939" s="52">
        <v>0</v>
      </c>
      <c r="N1939" s="54">
        <v>4</v>
      </c>
      <c r="O1939" s="54">
        <v>4</v>
      </c>
      <c r="P1939" s="55" t="str">
        <f t="shared" si="30"/>
        <v>44</v>
      </c>
      <c r="Q1939" s="55"/>
      <c r="R1939" s="54" t="s">
        <v>3336</v>
      </c>
    </row>
    <row r="1940" spans="1:18" x14ac:dyDescent="0.25">
      <c r="A1940" s="2" t="s">
        <v>4082</v>
      </c>
      <c r="B1940" s="2" t="s">
        <v>8258</v>
      </c>
      <c r="C1940" s="2" t="s">
        <v>8128</v>
      </c>
      <c r="D1940" s="51">
        <v>2.5</v>
      </c>
      <c r="E1940" s="51">
        <v>15</v>
      </c>
      <c r="F1940" s="52">
        <v>6</v>
      </c>
      <c r="G1940" s="51">
        <v>12.5</v>
      </c>
      <c r="H1940" s="53">
        <v>4</v>
      </c>
      <c r="I1940" s="52">
        <v>0</v>
      </c>
      <c r="J1940" s="51">
        <v>60</v>
      </c>
      <c r="K1940" s="52">
        <v>0</v>
      </c>
      <c r="L1940" s="51">
        <v>50</v>
      </c>
      <c r="M1940" s="52">
        <v>0</v>
      </c>
      <c r="N1940" s="54">
        <v>4</v>
      </c>
      <c r="O1940" s="54">
        <v>4</v>
      </c>
      <c r="P1940" s="55" t="str">
        <f t="shared" si="30"/>
        <v>44</v>
      </c>
      <c r="Q1940" s="55"/>
      <c r="R1940" s="54" t="s">
        <v>3336</v>
      </c>
    </row>
    <row r="1941" spans="1:18" x14ac:dyDescent="0.25">
      <c r="A1941" s="2" t="s">
        <v>4082</v>
      </c>
      <c r="B1941" s="2" t="s">
        <v>8259</v>
      </c>
      <c r="C1941" s="2" t="s">
        <v>8260</v>
      </c>
      <c r="D1941" s="51">
        <v>3.3333333333333335</v>
      </c>
      <c r="E1941" s="51">
        <v>20</v>
      </c>
      <c r="F1941" s="52">
        <v>6</v>
      </c>
      <c r="G1941" s="51">
        <v>16.66</v>
      </c>
      <c r="H1941" s="53">
        <v>3</v>
      </c>
      <c r="I1941" s="52">
        <v>0</v>
      </c>
      <c r="J1941" s="51">
        <v>60</v>
      </c>
      <c r="K1941" s="52">
        <v>0</v>
      </c>
      <c r="L1941" s="51">
        <v>50</v>
      </c>
      <c r="M1941" s="52">
        <v>0</v>
      </c>
      <c r="N1941" s="54">
        <v>4</v>
      </c>
      <c r="O1941" s="54">
        <v>4</v>
      </c>
      <c r="P1941" s="55" t="str">
        <f t="shared" si="30"/>
        <v>44</v>
      </c>
      <c r="Q1941" s="55"/>
      <c r="R1941" s="54" t="s">
        <v>3336</v>
      </c>
    </row>
    <row r="1942" spans="1:18" x14ac:dyDescent="0.25">
      <c r="A1942" s="2" t="s">
        <v>4082</v>
      </c>
      <c r="B1942" s="2" t="s">
        <v>8261</v>
      </c>
      <c r="C1942" s="2" t="s">
        <v>8262</v>
      </c>
      <c r="D1942" s="51">
        <v>3.3333333333333335</v>
      </c>
      <c r="E1942" s="51">
        <v>20</v>
      </c>
      <c r="F1942" s="52">
        <v>6</v>
      </c>
      <c r="G1942" s="51">
        <v>16.66</v>
      </c>
      <c r="H1942" s="53">
        <v>3</v>
      </c>
      <c r="I1942" s="52">
        <v>0</v>
      </c>
      <c r="J1942" s="51">
        <v>60</v>
      </c>
      <c r="K1942" s="52">
        <v>0</v>
      </c>
      <c r="L1942" s="51">
        <v>50</v>
      </c>
      <c r="M1942" s="52">
        <v>0</v>
      </c>
      <c r="N1942" s="54">
        <v>4</v>
      </c>
      <c r="O1942" s="54">
        <v>4</v>
      </c>
      <c r="P1942" s="55" t="str">
        <f t="shared" si="30"/>
        <v>44</v>
      </c>
      <c r="Q1942" s="55"/>
      <c r="R1942" s="54" t="s">
        <v>3336</v>
      </c>
    </row>
    <row r="1943" spans="1:18" x14ac:dyDescent="0.25">
      <c r="A1943" s="2" t="s">
        <v>4082</v>
      </c>
      <c r="B1943" s="2" t="s">
        <v>8263</v>
      </c>
      <c r="C1943" s="2" t="s">
        <v>8264</v>
      </c>
      <c r="D1943" s="51">
        <v>3.3333333333333335</v>
      </c>
      <c r="E1943" s="51">
        <v>20</v>
      </c>
      <c r="F1943" s="52">
        <v>6</v>
      </c>
      <c r="G1943" s="51">
        <v>16.66</v>
      </c>
      <c r="H1943" s="53">
        <v>3</v>
      </c>
      <c r="I1943" s="52">
        <v>0</v>
      </c>
      <c r="J1943" s="51">
        <v>60</v>
      </c>
      <c r="K1943" s="52">
        <v>0</v>
      </c>
      <c r="L1943" s="51">
        <v>50</v>
      </c>
      <c r="M1943" s="52">
        <v>0</v>
      </c>
      <c r="N1943" s="54">
        <v>4</v>
      </c>
      <c r="O1943" s="54">
        <v>4</v>
      </c>
      <c r="P1943" s="55" t="str">
        <f t="shared" si="30"/>
        <v>44</v>
      </c>
      <c r="Q1943" s="55"/>
      <c r="R1943" s="54" t="s">
        <v>3336</v>
      </c>
    </row>
    <row r="1944" spans="1:18" x14ac:dyDescent="0.25">
      <c r="A1944" s="2" t="s">
        <v>4082</v>
      </c>
      <c r="B1944" s="2" t="s">
        <v>8265</v>
      </c>
      <c r="C1944" s="2" t="s">
        <v>8266</v>
      </c>
      <c r="D1944" s="51">
        <v>3.3333333333333335</v>
      </c>
      <c r="E1944" s="51">
        <v>20</v>
      </c>
      <c r="F1944" s="52">
        <v>6</v>
      </c>
      <c r="G1944" s="51">
        <v>16.66</v>
      </c>
      <c r="H1944" s="53">
        <v>3</v>
      </c>
      <c r="I1944" s="52">
        <v>0</v>
      </c>
      <c r="J1944" s="51">
        <v>60</v>
      </c>
      <c r="K1944" s="52">
        <v>0</v>
      </c>
      <c r="L1944" s="51">
        <v>50</v>
      </c>
      <c r="M1944" s="52">
        <v>0</v>
      </c>
      <c r="N1944" s="54">
        <v>4</v>
      </c>
      <c r="O1944" s="54">
        <v>4</v>
      </c>
      <c r="P1944" s="55" t="str">
        <f t="shared" si="30"/>
        <v>44</v>
      </c>
      <c r="Q1944" s="55"/>
      <c r="R1944" s="54" t="s">
        <v>3336</v>
      </c>
    </row>
    <row r="1945" spans="1:18" x14ac:dyDescent="0.25">
      <c r="A1945" s="2" t="s">
        <v>4082</v>
      </c>
      <c r="B1945" s="2" t="s">
        <v>8267</v>
      </c>
      <c r="C1945" s="2" t="s">
        <v>8268</v>
      </c>
      <c r="D1945" s="51">
        <v>3.3333333333333335</v>
      </c>
      <c r="E1945" s="51">
        <v>20</v>
      </c>
      <c r="F1945" s="52">
        <v>6</v>
      </c>
      <c r="G1945" s="51">
        <v>16.66</v>
      </c>
      <c r="H1945" s="53">
        <v>3</v>
      </c>
      <c r="I1945" s="52">
        <v>0</v>
      </c>
      <c r="J1945" s="51">
        <v>60</v>
      </c>
      <c r="K1945" s="52">
        <v>0</v>
      </c>
      <c r="L1945" s="51">
        <v>50</v>
      </c>
      <c r="M1945" s="52">
        <v>0</v>
      </c>
      <c r="N1945" s="54">
        <v>4</v>
      </c>
      <c r="O1945" s="54">
        <v>4</v>
      </c>
      <c r="P1945" s="55" t="str">
        <f t="shared" si="30"/>
        <v>44</v>
      </c>
      <c r="Q1945" s="55"/>
      <c r="R1945" s="54" t="s">
        <v>3336</v>
      </c>
    </row>
    <row r="1946" spans="1:18" x14ac:dyDescent="0.25">
      <c r="A1946" s="2" t="s">
        <v>4082</v>
      </c>
      <c r="B1946" s="2" t="s">
        <v>8269</v>
      </c>
      <c r="C1946" s="2" t="s">
        <v>4285</v>
      </c>
      <c r="D1946" s="51">
        <v>3.3333333333333335</v>
      </c>
      <c r="E1946" s="51">
        <v>20</v>
      </c>
      <c r="F1946" s="52">
        <v>6</v>
      </c>
      <c r="G1946" s="51">
        <v>16.66</v>
      </c>
      <c r="H1946" s="53">
        <v>3</v>
      </c>
      <c r="I1946" s="52">
        <v>0</v>
      </c>
      <c r="J1946" s="51">
        <v>60</v>
      </c>
      <c r="K1946" s="52">
        <v>0</v>
      </c>
      <c r="L1946" s="51">
        <v>50</v>
      </c>
      <c r="M1946" s="52">
        <v>0</v>
      </c>
      <c r="N1946" s="54">
        <v>4</v>
      </c>
      <c r="O1946" s="54">
        <v>4</v>
      </c>
      <c r="P1946" s="55" t="str">
        <f t="shared" si="30"/>
        <v>44</v>
      </c>
      <c r="Q1946" s="55"/>
      <c r="R1946" s="54" t="s">
        <v>3336</v>
      </c>
    </row>
    <row r="1947" spans="1:18" x14ac:dyDescent="0.25">
      <c r="A1947" s="2" t="s">
        <v>4082</v>
      </c>
      <c r="B1947" s="2" t="s">
        <v>8270</v>
      </c>
      <c r="C1947" s="2" t="s">
        <v>8271</v>
      </c>
      <c r="D1947" s="51">
        <v>3.3333333333333335</v>
      </c>
      <c r="E1947" s="51">
        <v>20</v>
      </c>
      <c r="F1947" s="52">
        <v>6</v>
      </c>
      <c r="G1947" s="51">
        <v>16.66</v>
      </c>
      <c r="H1947" s="53">
        <v>3</v>
      </c>
      <c r="I1947" s="52">
        <v>0</v>
      </c>
      <c r="J1947" s="51">
        <v>60</v>
      </c>
      <c r="K1947" s="52">
        <v>0</v>
      </c>
      <c r="L1947" s="51">
        <v>50</v>
      </c>
      <c r="M1947" s="52">
        <v>0</v>
      </c>
      <c r="N1947" s="54">
        <v>4</v>
      </c>
      <c r="O1947" s="54">
        <v>4</v>
      </c>
      <c r="P1947" s="55" t="str">
        <f t="shared" si="30"/>
        <v>44</v>
      </c>
      <c r="Q1947" s="55"/>
      <c r="R1947" s="54" t="s">
        <v>3336</v>
      </c>
    </row>
    <row r="1948" spans="1:18" x14ac:dyDescent="0.25">
      <c r="A1948" s="2" t="s">
        <v>4082</v>
      </c>
      <c r="B1948" s="2" t="s">
        <v>8272</v>
      </c>
      <c r="C1948" s="2" t="s">
        <v>8273</v>
      </c>
      <c r="D1948" s="51">
        <v>5</v>
      </c>
      <c r="E1948" s="51">
        <v>30</v>
      </c>
      <c r="F1948" s="52">
        <v>6</v>
      </c>
      <c r="G1948" s="51">
        <v>25</v>
      </c>
      <c r="H1948" s="53">
        <v>2</v>
      </c>
      <c r="I1948" s="52">
        <v>0</v>
      </c>
      <c r="J1948" s="51">
        <v>60</v>
      </c>
      <c r="K1948" s="52">
        <v>0</v>
      </c>
      <c r="L1948" s="51">
        <v>50</v>
      </c>
      <c r="M1948" s="52">
        <v>0</v>
      </c>
      <c r="N1948" s="54">
        <v>4</v>
      </c>
      <c r="O1948" s="54">
        <v>4</v>
      </c>
      <c r="P1948" s="55" t="str">
        <f t="shared" si="30"/>
        <v>44</v>
      </c>
      <c r="Q1948" s="55"/>
      <c r="R1948" s="54" t="s">
        <v>3336</v>
      </c>
    </row>
    <row r="1949" spans="1:18" x14ac:dyDescent="0.25">
      <c r="A1949" s="2" t="s">
        <v>4082</v>
      </c>
      <c r="B1949" s="2" t="s">
        <v>8274</v>
      </c>
      <c r="C1949" s="2" t="s">
        <v>1566</v>
      </c>
      <c r="D1949" s="51">
        <v>5</v>
      </c>
      <c r="E1949" s="51">
        <v>30</v>
      </c>
      <c r="F1949" s="52">
        <v>6</v>
      </c>
      <c r="G1949" s="51">
        <v>25</v>
      </c>
      <c r="H1949" s="53">
        <v>2</v>
      </c>
      <c r="I1949" s="52">
        <v>0</v>
      </c>
      <c r="J1949" s="51">
        <v>60</v>
      </c>
      <c r="K1949" s="52">
        <v>0</v>
      </c>
      <c r="L1949" s="51">
        <v>50</v>
      </c>
      <c r="M1949" s="52">
        <v>0</v>
      </c>
      <c r="N1949" s="54">
        <v>4</v>
      </c>
      <c r="O1949" s="54">
        <v>4</v>
      </c>
      <c r="P1949" s="55" t="str">
        <f t="shared" si="30"/>
        <v>44</v>
      </c>
      <c r="Q1949" s="55"/>
      <c r="R1949" s="54" t="s">
        <v>3336</v>
      </c>
    </row>
    <row r="1950" spans="1:18" x14ac:dyDescent="0.25">
      <c r="A1950" s="2" t="s">
        <v>4082</v>
      </c>
      <c r="B1950" s="2" t="s">
        <v>6828</v>
      </c>
      <c r="C1950" s="2" t="s">
        <v>6829</v>
      </c>
      <c r="D1950" s="51">
        <v>3.02</v>
      </c>
      <c r="E1950" s="51">
        <v>15.5</v>
      </c>
      <c r="F1950" s="52">
        <v>5.13</v>
      </c>
      <c r="G1950" s="51">
        <v>12.48</v>
      </c>
      <c r="H1950" s="53">
        <v>4</v>
      </c>
      <c r="I1950" s="52">
        <v>0</v>
      </c>
      <c r="J1950" s="51">
        <v>62</v>
      </c>
      <c r="K1950" s="52">
        <v>0</v>
      </c>
      <c r="L1950" s="51">
        <v>49.92</v>
      </c>
      <c r="M1950" s="52">
        <v>0</v>
      </c>
      <c r="N1950" s="54">
        <v>4</v>
      </c>
      <c r="O1950" s="54">
        <v>4</v>
      </c>
      <c r="P1950" s="55" t="str">
        <f t="shared" si="30"/>
        <v>44</v>
      </c>
      <c r="Q1950" s="55"/>
      <c r="R1950" s="54" t="s">
        <v>7</v>
      </c>
    </row>
    <row r="1951" spans="1:18" x14ac:dyDescent="0.25">
      <c r="A1951" s="2" t="s">
        <v>4082</v>
      </c>
      <c r="B1951" s="2" t="s">
        <v>6830</v>
      </c>
      <c r="C1951" s="2" t="s">
        <v>6831</v>
      </c>
      <c r="D1951" s="51">
        <v>7.65</v>
      </c>
      <c r="E1951" s="51">
        <v>32.4</v>
      </c>
      <c r="F1951" s="52">
        <v>4.2300000000000004</v>
      </c>
      <c r="G1951" s="51">
        <v>24.75</v>
      </c>
      <c r="H1951" s="53">
        <v>2</v>
      </c>
      <c r="I1951" s="52">
        <v>0</v>
      </c>
      <c r="J1951" s="51">
        <v>64.8</v>
      </c>
      <c r="K1951" s="52">
        <v>0</v>
      </c>
      <c r="L1951" s="51">
        <v>49.5</v>
      </c>
      <c r="M1951" s="52">
        <v>0</v>
      </c>
      <c r="N1951" s="54">
        <v>4</v>
      </c>
      <c r="O1951" s="54">
        <v>4</v>
      </c>
      <c r="P1951" s="55" t="str">
        <f t="shared" si="30"/>
        <v>44</v>
      </c>
      <c r="Q1951" s="55"/>
      <c r="R1951" s="54" t="s">
        <v>7</v>
      </c>
    </row>
    <row r="1952" spans="1:18" x14ac:dyDescent="0.25">
      <c r="A1952" s="2" t="s">
        <v>4082</v>
      </c>
      <c r="B1952" s="2" t="s">
        <v>8275</v>
      </c>
      <c r="C1952" s="2" t="s">
        <v>8276</v>
      </c>
      <c r="D1952" s="51">
        <v>9.8333333333333339</v>
      </c>
      <c r="E1952" s="51">
        <v>59</v>
      </c>
      <c r="F1952" s="52">
        <v>6</v>
      </c>
      <c r="G1952" s="51">
        <v>49.16</v>
      </c>
      <c r="H1952" s="53">
        <v>1</v>
      </c>
      <c r="I1952" s="52">
        <v>0</v>
      </c>
      <c r="J1952" s="51">
        <v>59</v>
      </c>
      <c r="K1952" s="52">
        <v>0</v>
      </c>
      <c r="L1952" s="51">
        <v>49.16</v>
      </c>
      <c r="M1952" s="52">
        <v>0</v>
      </c>
      <c r="N1952" s="54">
        <v>4</v>
      </c>
      <c r="O1952" s="54">
        <v>4</v>
      </c>
      <c r="P1952" s="55" t="str">
        <f t="shared" si="30"/>
        <v>44</v>
      </c>
      <c r="Q1952" s="55"/>
      <c r="R1952" s="54" t="s">
        <v>3336</v>
      </c>
    </row>
    <row r="1953" spans="1:18" x14ac:dyDescent="0.25">
      <c r="A1953" s="2" t="s">
        <v>4082</v>
      </c>
      <c r="B1953" s="2" t="s">
        <v>8277</v>
      </c>
      <c r="C1953" s="2" t="s">
        <v>8278</v>
      </c>
      <c r="D1953" s="51">
        <v>4.916666666666667</v>
      </c>
      <c r="E1953" s="51">
        <v>29.5</v>
      </c>
      <c r="F1953" s="52">
        <v>5.99</v>
      </c>
      <c r="G1953" s="51">
        <v>24.58</v>
      </c>
      <c r="H1953" s="53">
        <v>2</v>
      </c>
      <c r="I1953" s="52">
        <v>0</v>
      </c>
      <c r="J1953" s="51">
        <v>59</v>
      </c>
      <c r="K1953" s="52">
        <v>0</v>
      </c>
      <c r="L1953" s="51">
        <v>49.16</v>
      </c>
      <c r="M1953" s="52">
        <v>0</v>
      </c>
      <c r="N1953" s="54">
        <v>4</v>
      </c>
      <c r="O1953" s="54">
        <v>4</v>
      </c>
      <c r="P1953" s="55" t="str">
        <f t="shared" si="30"/>
        <v>44</v>
      </c>
      <c r="Q1953" s="55"/>
      <c r="R1953" s="54" t="s">
        <v>3336</v>
      </c>
    </row>
    <row r="1954" spans="1:18" x14ac:dyDescent="0.25">
      <c r="A1954" s="2" t="s">
        <v>4082</v>
      </c>
      <c r="B1954" s="2" t="s">
        <v>8279</v>
      </c>
      <c r="C1954" s="2" t="s">
        <v>8280</v>
      </c>
      <c r="D1954" s="51">
        <v>3.2777777777777781</v>
      </c>
      <c r="E1954" s="51">
        <v>19.666599999999999</v>
      </c>
      <c r="F1954" s="52">
        <v>5.99</v>
      </c>
      <c r="G1954" s="51">
        <v>16.38</v>
      </c>
      <c r="H1954" s="53">
        <v>3</v>
      </c>
      <c r="I1954" s="52">
        <v>0</v>
      </c>
      <c r="J1954" s="51">
        <v>59</v>
      </c>
      <c r="K1954" s="52">
        <v>0</v>
      </c>
      <c r="L1954" s="51">
        <v>49.16</v>
      </c>
      <c r="M1954" s="52">
        <v>0</v>
      </c>
      <c r="N1954" s="54">
        <v>4</v>
      </c>
      <c r="O1954" s="54">
        <v>4</v>
      </c>
      <c r="P1954" s="55" t="str">
        <f t="shared" si="30"/>
        <v>44</v>
      </c>
      <c r="Q1954" s="55"/>
      <c r="R1954" s="54" t="s">
        <v>3336</v>
      </c>
    </row>
    <row r="1955" spans="1:18" x14ac:dyDescent="0.25">
      <c r="A1955" s="2" t="s">
        <v>4082</v>
      </c>
      <c r="B1955" s="2" t="s">
        <v>6832</v>
      </c>
      <c r="C1955" s="2" t="s">
        <v>6833</v>
      </c>
      <c r="D1955" s="51">
        <v>6.3</v>
      </c>
      <c r="E1955" s="51">
        <v>55</v>
      </c>
      <c r="F1955" s="52">
        <v>8.73</v>
      </c>
      <c r="G1955" s="51">
        <v>48.7</v>
      </c>
      <c r="H1955" s="53">
        <v>1</v>
      </c>
      <c r="I1955" s="52">
        <v>0</v>
      </c>
      <c r="J1955" s="51">
        <v>55</v>
      </c>
      <c r="K1955" s="52">
        <v>0</v>
      </c>
      <c r="L1955" s="51">
        <v>48.7</v>
      </c>
      <c r="M1955" s="52">
        <v>0</v>
      </c>
      <c r="N1955" s="54">
        <v>4</v>
      </c>
      <c r="O1955" s="54">
        <v>4</v>
      </c>
      <c r="P1955" s="55" t="str">
        <f t="shared" si="30"/>
        <v>44</v>
      </c>
      <c r="Q1955" s="55"/>
      <c r="R1955" s="54" t="s">
        <v>7</v>
      </c>
    </row>
    <row r="1956" spans="1:18" x14ac:dyDescent="0.25">
      <c r="A1956" s="2" t="s">
        <v>4082</v>
      </c>
      <c r="B1956" s="2" t="s">
        <v>6834</v>
      </c>
      <c r="C1956" s="2" t="s">
        <v>6835</v>
      </c>
      <c r="D1956" s="51">
        <v>5.25</v>
      </c>
      <c r="E1956" s="51">
        <v>29.5</v>
      </c>
      <c r="F1956" s="52">
        <v>5.61</v>
      </c>
      <c r="G1956" s="51">
        <v>24.25</v>
      </c>
      <c r="H1956" s="53">
        <v>2</v>
      </c>
      <c r="I1956" s="52">
        <v>0</v>
      </c>
      <c r="J1956" s="51">
        <v>59</v>
      </c>
      <c r="K1956" s="52">
        <v>0</v>
      </c>
      <c r="L1956" s="51">
        <v>48.5</v>
      </c>
      <c r="M1956" s="52">
        <v>0</v>
      </c>
      <c r="N1956" s="54">
        <v>4</v>
      </c>
      <c r="O1956" s="54">
        <v>4</v>
      </c>
      <c r="P1956" s="55" t="str">
        <f t="shared" si="30"/>
        <v>44</v>
      </c>
      <c r="Q1956" s="55"/>
      <c r="R1956" s="54" t="s">
        <v>7</v>
      </c>
    </row>
    <row r="1957" spans="1:18" x14ac:dyDescent="0.25">
      <c r="A1957" s="2" t="s">
        <v>4082</v>
      </c>
      <c r="B1957" s="2" t="s">
        <v>6836</v>
      </c>
      <c r="C1957" s="2" t="s">
        <v>6837</v>
      </c>
      <c r="D1957" s="51">
        <v>12.1</v>
      </c>
      <c r="E1957" s="51">
        <v>36.299999999999997</v>
      </c>
      <c r="F1957" s="52">
        <v>3</v>
      </c>
      <c r="G1957" s="51">
        <v>24.2</v>
      </c>
      <c r="H1957" s="53">
        <v>2</v>
      </c>
      <c r="I1957" s="52">
        <v>0</v>
      </c>
      <c r="J1957" s="51">
        <v>72.599999999999994</v>
      </c>
      <c r="K1957" s="52">
        <v>0</v>
      </c>
      <c r="L1957" s="51">
        <v>48.4</v>
      </c>
      <c r="M1957" s="52">
        <v>0</v>
      </c>
      <c r="N1957" s="54">
        <v>4</v>
      </c>
      <c r="O1957" s="54">
        <v>4</v>
      </c>
      <c r="P1957" s="55" t="str">
        <f t="shared" si="30"/>
        <v>44</v>
      </c>
      <c r="Q1957" s="55"/>
      <c r="R1957" s="54" t="s">
        <v>7</v>
      </c>
    </row>
    <row r="1958" spans="1:18" x14ac:dyDescent="0.25">
      <c r="A1958" s="2" t="s">
        <v>4082</v>
      </c>
      <c r="B1958" s="2" t="s">
        <v>6838</v>
      </c>
      <c r="C1958" s="2" t="s">
        <v>6839</v>
      </c>
      <c r="D1958" s="51">
        <v>6.83</v>
      </c>
      <c r="E1958" s="51">
        <v>31</v>
      </c>
      <c r="F1958" s="52">
        <v>4.53</v>
      </c>
      <c r="G1958" s="51">
        <v>24.17</v>
      </c>
      <c r="H1958" s="53">
        <v>2</v>
      </c>
      <c r="I1958" s="52">
        <v>0</v>
      </c>
      <c r="J1958" s="51">
        <v>62</v>
      </c>
      <c r="K1958" s="52">
        <v>0</v>
      </c>
      <c r="L1958" s="51">
        <v>48.34</v>
      </c>
      <c r="M1958" s="52">
        <v>0</v>
      </c>
      <c r="N1958" s="54">
        <v>4</v>
      </c>
      <c r="O1958" s="54">
        <v>4</v>
      </c>
      <c r="P1958" s="55" t="str">
        <f t="shared" si="30"/>
        <v>44</v>
      </c>
      <c r="Q1958" s="55"/>
      <c r="R1958" s="54" t="s">
        <v>7</v>
      </c>
    </row>
    <row r="1959" spans="1:18" x14ac:dyDescent="0.25">
      <c r="A1959" s="2" t="s">
        <v>4082</v>
      </c>
      <c r="B1959" s="2" t="s">
        <v>8281</v>
      </c>
      <c r="C1959" s="2" t="s">
        <v>8282</v>
      </c>
      <c r="D1959" s="51">
        <v>4.833333333333333</v>
      </c>
      <c r="E1959" s="51">
        <v>29</v>
      </c>
      <c r="F1959" s="52">
        <v>6</v>
      </c>
      <c r="G1959" s="51">
        <v>24.16</v>
      </c>
      <c r="H1959" s="53">
        <v>2</v>
      </c>
      <c r="I1959" s="52">
        <v>0</v>
      </c>
      <c r="J1959" s="51">
        <v>58</v>
      </c>
      <c r="K1959" s="52">
        <v>0</v>
      </c>
      <c r="L1959" s="51">
        <v>48.33</v>
      </c>
      <c r="M1959" s="52">
        <v>0</v>
      </c>
      <c r="N1959" s="54">
        <v>4</v>
      </c>
      <c r="O1959" s="54">
        <v>4</v>
      </c>
      <c r="P1959" s="55" t="str">
        <f t="shared" si="30"/>
        <v>44</v>
      </c>
      <c r="Q1959" s="55"/>
      <c r="R1959" s="54" t="s">
        <v>3336</v>
      </c>
    </row>
    <row r="1960" spans="1:18" x14ac:dyDescent="0.25">
      <c r="A1960" s="2" t="s">
        <v>4082</v>
      </c>
      <c r="B1960" s="2" t="s">
        <v>8283</v>
      </c>
      <c r="C1960" s="2" t="s">
        <v>8284</v>
      </c>
      <c r="D1960" s="51">
        <v>4.833333333333333</v>
      </c>
      <c r="E1960" s="51">
        <v>29</v>
      </c>
      <c r="F1960" s="52">
        <v>6</v>
      </c>
      <c r="G1960" s="51">
        <v>24.16</v>
      </c>
      <c r="H1960" s="53">
        <v>2</v>
      </c>
      <c r="I1960" s="52">
        <v>0</v>
      </c>
      <c r="J1960" s="51">
        <v>58</v>
      </c>
      <c r="K1960" s="52">
        <v>0</v>
      </c>
      <c r="L1960" s="51">
        <v>48.33</v>
      </c>
      <c r="M1960" s="52">
        <v>0</v>
      </c>
      <c r="N1960" s="54">
        <v>4</v>
      </c>
      <c r="O1960" s="54">
        <v>4</v>
      </c>
      <c r="P1960" s="55" t="str">
        <f t="shared" si="30"/>
        <v>44</v>
      </c>
      <c r="Q1960" s="55"/>
      <c r="R1960" s="54" t="s">
        <v>3336</v>
      </c>
    </row>
    <row r="1961" spans="1:18" x14ac:dyDescent="0.25">
      <c r="A1961" s="2" t="s">
        <v>4082</v>
      </c>
      <c r="B1961" s="2" t="s">
        <v>6840</v>
      </c>
      <c r="C1961" s="2" t="s">
        <v>6841</v>
      </c>
      <c r="D1961" s="51">
        <v>2.64</v>
      </c>
      <c r="E1961" s="51">
        <v>18.666599999999999</v>
      </c>
      <c r="F1961" s="52">
        <v>7.07</v>
      </c>
      <c r="G1961" s="51">
        <v>16.02</v>
      </c>
      <c r="H1961" s="53">
        <v>3</v>
      </c>
      <c r="I1961" s="52">
        <v>0</v>
      </c>
      <c r="J1961" s="51">
        <v>56</v>
      </c>
      <c r="K1961" s="52">
        <v>0</v>
      </c>
      <c r="L1961" s="51">
        <v>48.08</v>
      </c>
      <c r="M1961" s="52">
        <v>0</v>
      </c>
      <c r="N1961" s="54">
        <v>4</v>
      </c>
      <c r="O1961" s="54">
        <v>4</v>
      </c>
      <c r="P1961" s="55" t="str">
        <f t="shared" si="30"/>
        <v>44</v>
      </c>
      <c r="Q1961" s="55"/>
      <c r="R1961" s="54" t="s">
        <v>7</v>
      </c>
    </row>
    <row r="1962" spans="1:18" x14ac:dyDescent="0.25">
      <c r="A1962" s="2" t="s">
        <v>4082</v>
      </c>
      <c r="B1962" s="2" t="s">
        <v>6842</v>
      </c>
      <c r="C1962" s="2" t="s">
        <v>6843</v>
      </c>
      <c r="D1962" s="51">
        <v>3.23</v>
      </c>
      <c r="E1962" s="51">
        <v>19.25</v>
      </c>
      <c r="F1962" s="52">
        <v>5.95</v>
      </c>
      <c r="G1962" s="51">
        <v>16.02</v>
      </c>
      <c r="H1962" s="53">
        <v>3</v>
      </c>
      <c r="I1962" s="52">
        <v>0</v>
      </c>
      <c r="J1962" s="51">
        <v>57.75</v>
      </c>
      <c r="K1962" s="52">
        <v>0</v>
      </c>
      <c r="L1962" s="51">
        <v>48.06</v>
      </c>
      <c r="M1962" s="52">
        <v>0</v>
      </c>
      <c r="N1962" s="54">
        <v>4</v>
      </c>
      <c r="O1962" s="54">
        <v>4</v>
      </c>
      <c r="P1962" s="55" t="str">
        <f t="shared" si="30"/>
        <v>44</v>
      </c>
      <c r="Q1962" s="55"/>
      <c r="R1962" s="54" t="s">
        <v>7</v>
      </c>
    </row>
    <row r="1963" spans="1:18" x14ac:dyDescent="0.25">
      <c r="A1963" s="2" t="s">
        <v>4082</v>
      </c>
      <c r="B1963" s="2" t="s">
        <v>6844</v>
      </c>
      <c r="C1963" s="2" t="s">
        <v>6845</v>
      </c>
      <c r="D1963" s="51">
        <v>5.99</v>
      </c>
      <c r="E1963" s="51">
        <v>30</v>
      </c>
      <c r="F1963" s="52">
        <v>5</v>
      </c>
      <c r="G1963" s="51">
        <v>24.01</v>
      </c>
      <c r="H1963" s="53">
        <v>2</v>
      </c>
      <c r="I1963" s="52">
        <v>0</v>
      </c>
      <c r="J1963" s="51">
        <v>60</v>
      </c>
      <c r="K1963" s="52">
        <v>0</v>
      </c>
      <c r="L1963" s="51">
        <v>48.02</v>
      </c>
      <c r="M1963" s="52">
        <v>0</v>
      </c>
      <c r="N1963" s="54">
        <v>4</v>
      </c>
      <c r="O1963" s="54">
        <v>4</v>
      </c>
      <c r="P1963" s="55" t="str">
        <f t="shared" si="30"/>
        <v>44</v>
      </c>
      <c r="Q1963" s="55"/>
      <c r="R1963" s="54" t="s">
        <v>7</v>
      </c>
    </row>
    <row r="1964" spans="1:18" x14ac:dyDescent="0.25">
      <c r="A1964" s="2" t="s">
        <v>4082</v>
      </c>
      <c r="B1964" s="2" t="s">
        <v>6846</v>
      </c>
      <c r="C1964" s="2" t="s">
        <v>6847</v>
      </c>
      <c r="D1964" s="51">
        <v>2.0099999999999998</v>
      </c>
      <c r="E1964" s="51">
        <v>18</v>
      </c>
      <c r="F1964" s="52">
        <v>8.9499999999999993</v>
      </c>
      <c r="G1964" s="51">
        <v>15.99</v>
      </c>
      <c r="H1964" s="53">
        <v>3</v>
      </c>
      <c r="I1964" s="52">
        <v>0</v>
      </c>
      <c r="J1964" s="51">
        <v>54</v>
      </c>
      <c r="K1964" s="52">
        <v>0</v>
      </c>
      <c r="L1964" s="51">
        <v>47.97</v>
      </c>
      <c r="M1964" s="52">
        <v>0</v>
      </c>
      <c r="N1964" s="54">
        <v>4</v>
      </c>
      <c r="O1964" s="54">
        <v>4</v>
      </c>
      <c r="P1964" s="55" t="str">
        <f t="shared" si="30"/>
        <v>44</v>
      </c>
      <c r="Q1964" s="55"/>
      <c r="R1964" s="54" t="s">
        <v>7</v>
      </c>
    </row>
    <row r="1965" spans="1:18" x14ac:dyDescent="0.25">
      <c r="A1965" s="2" t="s">
        <v>4082</v>
      </c>
      <c r="B1965" s="2" t="s">
        <v>6848</v>
      </c>
      <c r="C1965" s="2" t="s">
        <v>6849</v>
      </c>
      <c r="D1965" s="51">
        <v>5.18</v>
      </c>
      <c r="E1965" s="51">
        <v>29</v>
      </c>
      <c r="F1965" s="52">
        <v>5.59</v>
      </c>
      <c r="G1965" s="51">
        <v>23.82</v>
      </c>
      <c r="H1965" s="53">
        <v>2</v>
      </c>
      <c r="I1965" s="52">
        <v>0</v>
      </c>
      <c r="J1965" s="51">
        <v>58</v>
      </c>
      <c r="K1965" s="52">
        <v>0</v>
      </c>
      <c r="L1965" s="51">
        <v>47.64</v>
      </c>
      <c r="M1965" s="52">
        <v>0</v>
      </c>
      <c r="N1965" s="54">
        <v>4</v>
      </c>
      <c r="O1965" s="54">
        <v>4</v>
      </c>
      <c r="P1965" s="55" t="str">
        <f t="shared" si="30"/>
        <v>44</v>
      </c>
      <c r="Q1965" s="55"/>
      <c r="R1965" s="54" t="s">
        <v>7</v>
      </c>
    </row>
    <row r="1966" spans="1:18" x14ac:dyDescent="0.25">
      <c r="A1966" s="2" t="s">
        <v>4082</v>
      </c>
      <c r="B1966" s="2" t="s">
        <v>8285</v>
      </c>
      <c r="C1966" s="2" t="s">
        <v>8286</v>
      </c>
      <c r="D1966" s="51">
        <v>3.1666666666666665</v>
      </c>
      <c r="E1966" s="51">
        <v>19</v>
      </c>
      <c r="F1966" s="52">
        <v>5.99</v>
      </c>
      <c r="G1966" s="51">
        <v>15.83</v>
      </c>
      <c r="H1966" s="53">
        <v>3</v>
      </c>
      <c r="I1966" s="52">
        <v>0</v>
      </c>
      <c r="J1966" s="51">
        <v>57</v>
      </c>
      <c r="K1966" s="52">
        <v>0</v>
      </c>
      <c r="L1966" s="51">
        <v>47.49</v>
      </c>
      <c r="M1966" s="52">
        <v>0</v>
      </c>
      <c r="N1966" s="54">
        <v>4</v>
      </c>
      <c r="O1966" s="54">
        <v>4</v>
      </c>
      <c r="P1966" s="55" t="str">
        <f t="shared" si="30"/>
        <v>44</v>
      </c>
      <c r="Q1966" s="55"/>
      <c r="R1966" s="54" t="s">
        <v>3336</v>
      </c>
    </row>
    <row r="1967" spans="1:18" x14ac:dyDescent="0.25">
      <c r="A1967" s="2" t="s">
        <v>4082</v>
      </c>
      <c r="B1967" s="2" t="s">
        <v>8287</v>
      </c>
      <c r="C1967" s="2" t="s">
        <v>8288</v>
      </c>
      <c r="D1967" s="51">
        <v>4.7333333333333334</v>
      </c>
      <c r="E1967" s="51">
        <v>28.4</v>
      </c>
      <c r="F1967" s="52">
        <v>6</v>
      </c>
      <c r="G1967" s="51">
        <v>23.66</v>
      </c>
      <c r="H1967" s="53">
        <v>2</v>
      </c>
      <c r="I1967" s="52">
        <v>0</v>
      </c>
      <c r="J1967" s="51">
        <v>56.8</v>
      </c>
      <c r="K1967" s="52">
        <v>0</v>
      </c>
      <c r="L1967" s="51">
        <v>47.33</v>
      </c>
      <c r="M1967" s="52">
        <v>0</v>
      </c>
      <c r="N1967" s="54">
        <v>4</v>
      </c>
      <c r="O1967" s="54">
        <v>4</v>
      </c>
      <c r="P1967" s="55" t="str">
        <f t="shared" si="30"/>
        <v>44</v>
      </c>
      <c r="Q1967" s="55"/>
      <c r="R1967" s="54" t="s">
        <v>3336</v>
      </c>
    </row>
    <row r="1968" spans="1:18" x14ac:dyDescent="0.25">
      <c r="A1968" s="2" t="s">
        <v>4082</v>
      </c>
      <c r="B1968" s="2" t="s">
        <v>6850</v>
      </c>
      <c r="C1968" s="2" t="s">
        <v>6851</v>
      </c>
      <c r="D1968" s="51">
        <v>1</v>
      </c>
      <c r="E1968" s="51">
        <v>5.3333000000000004</v>
      </c>
      <c r="F1968" s="52">
        <v>5.33</v>
      </c>
      <c r="G1968" s="51">
        <v>4.33</v>
      </c>
      <c r="H1968" s="53">
        <v>11</v>
      </c>
      <c r="I1968" s="52">
        <v>0</v>
      </c>
      <c r="J1968" s="51">
        <v>58</v>
      </c>
      <c r="K1968" s="52">
        <v>0</v>
      </c>
      <c r="L1968" s="51">
        <v>47</v>
      </c>
      <c r="M1968" s="52">
        <v>0</v>
      </c>
      <c r="N1968" s="54">
        <v>4</v>
      </c>
      <c r="O1968" s="54">
        <v>4</v>
      </c>
      <c r="P1968" s="55" t="str">
        <f t="shared" si="30"/>
        <v>44</v>
      </c>
      <c r="Q1968" s="55"/>
      <c r="R1968" s="54" t="s">
        <v>7</v>
      </c>
    </row>
    <row r="1969" spans="1:18" x14ac:dyDescent="0.25">
      <c r="A1969" s="2" t="s">
        <v>4082</v>
      </c>
      <c r="B1969" s="2" t="s">
        <v>6852</v>
      </c>
      <c r="C1969" s="2" t="s">
        <v>6853</v>
      </c>
      <c r="D1969" s="51">
        <v>2.61</v>
      </c>
      <c r="E1969" s="51">
        <v>26</v>
      </c>
      <c r="F1969" s="52">
        <v>9.9600000000000009</v>
      </c>
      <c r="G1969" s="51">
        <v>23.39</v>
      </c>
      <c r="H1969" s="53">
        <v>2</v>
      </c>
      <c r="I1969" s="52">
        <v>0</v>
      </c>
      <c r="J1969" s="51">
        <v>52</v>
      </c>
      <c r="K1969" s="52">
        <v>0</v>
      </c>
      <c r="L1969" s="51">
        <v>46.78</v>
      </c>
      <c r="M1969" s="52">
        <v>0</v>
      </c>
      <c r="N1969" s="54">
        <v>4</v>
      </c>
      <c r="O1969" s="54">
        <v>4</v>
      </c>
      <c r="P1969" s="55" t="str">
        <f t="shared" si="30"/>
        <v>44</v>
      </c>
      <c r="Q1969" s="55"/>
      <c r="R1969" s="54" t="s">
        <v>7</v>
      </c>
    </row>
    <row r="1970" spans="1:18" x14ac:dyDescent="0.25">
      <c r="A1970" s="2" t="s">
        <v>4082</v>
      </c>
      <c r="B1970" s="2" t="s">
        <v>6854</v>
      </c>
      <c r="C1970" s="2" t="s">
        <v>6855</v>
      </c>
      <c r="D1970" s="51">
        <v>2.76</v>
      </c>
      <c r="E1970" s="51">
        <v>18.333300000000001</v>
      </c>
      <c r="F1970" s="52">
        <v>6.64</v>
      </c>
      <c r="G1970" s="51">
        <v>15.57</v>
      </c>
      <c r="H1970" s="53">
        <v>3</v>
      </c>
      <c r="I1970" s="52">
        <v>0</v>
      </c>
      <c r="J1970" s="51">
        <v>55</v>
      </c>
      <c r="K1970" s="52">
        <v>0</v>
      </c>
      <c r="L1970" s="51">
        <v>46.72</v>
      </c>
      <c r="M1970" s="52">
        <v>0</v>
      </c>
      <c r="N1970" s="54">
        <v>4</v>
      </c>
      <c r="O1970" s="54">
        <v>4</v>
      </c>
      <c r="P1970" s="55" t="str">
        <f t="shared" si="30"/>
        <v>44</v>
      </c>
      <c r="Q1970" s="55"/>
      <c r="R1970" s="54" t="s">
        <v>7</v>
      </c>
    </row>
    <row r="1971" spans="1:18" x14ac:dyDescent="0.25">
      <c r="A1971" s="2" t="s">
        <v>4082</v>
      </c>
      <c r="B1971" s="2" t="s">
        <v>6856</v>
      </c>
      <c r="C1971" s="2" t="s">
        <v>6857</v>
      </c>
      <c r="D1971" s="51">
        <v>3.64</v>
      </c>
      <c r="E1971" s="51">
        <v>27</v>
      </c>
      <c r="F1971" s="52">
        <v>7.41</v>
      </c>
      <c r="G1971" s="51">
        <v>23.36</v>
      </c>
      <c r="H1971" s="53">
        <v>2</v>
      </c>
      <c r="I1971" s="52">
        <v>0</v>
      </c>
      <c r="J1971" s="51">
        <v>54</v>
      </c>
      <c r="K1971" s="52">
        <v>0</v>
      </c>
      <c r="L1971" s="51">
        <v>46.72</v>
      </c>
      <c r="M1971" s="52">
        <v>0</v>
      </c>
      <c r="N1971" s="54">
        <v>4</v>
      </c>
      <c r="O1971" s="54">
        <v>4</v>
      </c>
      <c r="P1971" s="55" t="str">
        <f t="shared" si="30"/>
        <v>44</v>
      </c>
      <c r="Q1971" s="55"/>
      <c r="R1971" s="54" t="s">
        <v>7</v>
      </c>
    </row>
    <row r="1972" spans="1:18" x14ac:dyDescent="0.25">
      <c r="A1972" s="2" t="s">
        <v>4082</v>
      </c>
      <c r="B1972" s="2" t="s">
        <v>6858</v>
      </c>
      <c r="C1972" s="2" t="s">
        <v>6859</v>
      </c>
      <c r="D1972" s="51">
        <v>3.11</v>
      </c>
      <c r="E1972" s="51">
        <v>18.666599999999999</v>
      </c>
      <c r="F1972" s="52">
        <v>6</v>
      </c>
      <c r="G1972" s="51">
        <v>15.55</v>
      </c>
      <c r="H1972" s="53">
        <v>3</v>
      </c>
      <c r="I1972" s="52">
        <v>0</v>
      </c>
      <c r="J1972" s="51">
        <v>56</v>
      </c>
      <c r="K1972" s="52">
        <v>0</v>
      </c>
      <c r="L1972" s="51">
        <v>46.67</v>
      </c>
      <c r="M1972" s="52">
        <v>0</v>
      </c>
      <c r="N1972" s="54">
        <v>4</v>
      </c>
      <c r="O1972" s="54">
        <v>4</v>
      </c>
      <c r="P1972" s="55" t="str">
        <f t="shared" si="30"/>
        <v>44</v>
      </c>
      <c r="Q1972" s="55"/>
      <c r="R1972" s="54" t="s">
        <v>7</v>
      </c>
    </row>
    <row r="1973" spans="1:18" x14ac:dyDescent="0.25">
      <c r="A1973" s="2" t="s">
        <v>4082</v>
      </c>
      <c r="B1973" s="2" t="s">
        <v>8289</v>
      </c>
      <c r="C1973" s="2" t="s">
        <v>7266</v>
      </c>
      <c r="D1973" s="51">
        <v>4.666666666666667</v>
      </c>
      <c r="E1973" s="51">
        <v>28</v>
      </c>
      <c r="F1973" s="52">
        <v>5.99</v>
      </c>
      <c r="G1973" s="51">
        <v>23.33</v>
      </c>
      <c r="H1973" s="53">
        <v>2</v>
      </c>
      <c r="I1973" s="52">
        <v>0</v>
      </c>
      <c r="J1973" s="51">
        <v>56</v>
      </c>
      <c r="K1973" s="52">
        <v>0</v>
      </c>
      <c r="L1973" s="51">
        <v>46.66</v>
      </c>
      <c r="M1973" s="52">
        <v>0</v>
      </c>
      <c r="N1973" s="54">
        <v>4</v>
      </c>
      <c r="O1973" s="54">
        <v>4</v>
      </c>
      <c r="P1973" s="55" t="str">
        <f t="shared" si="30"/>
        <v>44</v>
      </c>
      <c r="Q1973" s="55"/>
      <c r="R1973" s="54" t="s">
        <v>3336</v>
      </c>
    </row>
    <row r="1974" spans="1:18" x14ac:dyDescent="0.25">
      <c r="A1974" s="2" t="s">
        <v>4082</v>
      </c>
      <c r="B1974" s="2" t="s">
        <v>8290</v>
      </c>
      <c r="C1974" s="2" t="s">
        <v>8291</v>
      </c>
      <c r="D1974" s="51">
        <v>4.666666666666667</v>
      </c>
      <c r="E1974" s="51">
        <v>28</v>
      </c>
      <c r="F1974" s="52">
        <v>5.99</v>
      </c>
      <c r="G1974" s="51">
        <v>23.33</v>
      </c>
      <c r="H1974" s="53">
        <v>2</v>
      </c>
      <c r="I1974" s="52">
        <v>0</v>
      </c>
      <c r="J1974" s="51">
        <v>56</v>
      </c>
      <c r="K1974" s="52">
        <v>0</v>
      </c>
      <c r="L1974" s="51">
        <v>46.66</v>
      </c>
      <c r="M1974" s="52">
        <v>0</v>
      </c>
      <c r="N1974" s="54">
        <v>4</v>
      </c>
      <c r="O1974" s="54">
        <v>4</v>
      </c>
      <c r="P1974" s="55" t="str">
        <f t="shared" si="30"/>
        <v>44</v>
      </c>
      <c r="Q1974" s="55"/>
      <c r="R1974" s="54" t="s">
        <v>3336</v>
      </c>
    </row>
    <row r="1975" spans="1:18" x14ac:dyDescent="0.25">
      <c r="A1975" s="2" t="s">
        <v>4082</v>
      </c>
      <c r="B1975" s="2" t="s">
        <v>8292</v>
      </c>
      <c r="C1975" s="2" t="s">
        <v>8293</v>
      </c>
      <c r="D1975" s="51">
        <v>2.3333333333333335</v>
      </c>
      <c r="E1975" s="51">
        <v>14</v>
      </c>
      <c r="F1975" s="52">
        <v>6</v>
      </c>
      <c r="G1975" s="51">
        <v>11.66</v>
      </c>
      <c r="H1975" s="53">
        <v>4</v>
      </c>
      <c r="I1975" s="52">
        <v>0</v>
      </c>
      <c r="J1975" s="51">
        <v>56</v>
      </c>
      <c r="K1975" s="52">
        <v>0</v>
      </c>
      <c r="L1975" s="51">
        <v>46.66</v>
      </c>
      <c r="M1975" s="52">
        <v>0</v>
      </c>
      <c r="N1975" s="54">
        <v>4</v>
      </c>
      <c r="O1975" s="54">
        <v>4</v>
      </c>
      <c r="P1975" s="55" t="str">
        <f t="shared" si="30"/>
        <v>44</v>
      </c>
      <c r="Q1975" s="55"/>
      <c r="R1975" s="54" t="s">
        <v>3336</v>
      </c>
    </row>
    <row r="1976" spans="1:18" x14ac:dyDescent="0.25">
      <c r="A1976" s="2" t="s">
        <v>4082</v>
      </c>
      <c r="B1976" s="2" t="s">
        <v>8294</v>
      </c>
      <c r="C1976" s="2" t="s">
        <v>8295</v>
      </c>
      <c r="D1976" s="51">
        <v>4.666666666666667</v>
      </c>
      <c r="E1976" s="51">
        <v>28</v>
      </c>
      <c r="F1976" s="52">
        <v>5.99</v>
      </c>
      <c r="G1976" s="51">
        <v>23.33</v>
      </c>
      <c r="H1976" s="53">
        <v>2</v>
      </c>
      <c r="I1976" s="52">
        <v>0</v>
      </c>
      <c r="J1976" s="51">
        <v>56</v>
      </c>
      <c r="K1976" s="52">
        <v>0</v>
      </c>
      <c r="L1976" s="51">
        <v>46.66</v>
      </c>
      <c r="M1976" s="52">
        <v>0</v>
      </c>
      <c r="N1976" s="54">
        <v>4</v>
      </c>
      <c r="O1976" s="54">
        <v>4</v>
      </c>
      <c r="P1976" s="55" t="str">
        <f t="shared" si="30"/>
        <v>44</v>
      </c>
      <c r="Q1976" s="55"/>
      <c r="R1976" s="54" t="s">
        <v>3336</v>
      </c>
    </row>
    <row r="1977" spans="1:18" x14ac:dyDescent="0.25">
      <c r="A1977" s="2" t="s">
        <v>4082</v>
      </c>
      <c r="B1977" s="2" t="s">
        <v>8296</v>
      </c>
      <c r="C1977" s="2" t="s">
        <v>8297</v>
      </c>
      <c r="D1977" s="51">
        <v>1.3333333333333333</v>
      </c>
      <c r="E1977" s="51">
        <v>8</v>
      </c>
      <c r="F1977" s="52">
        <v>6</v>
      </c>
      <c r="G1977" s="51">
        <v>6.66</v>
      </c>
      <c r="H1977" s="53">
        <v>7</v>
      </c>
      <c r="I1977" s="52">
        <v>0</v>
      </c>
      <c r="J1977" s="51">
        <v>56</v>
      </c>
      <c r="K1977" s="52">
        <v>0</v>
      </c>
      <c r="L1977" s="51">
        <v>46.66</v>
      </c>
      <c r="M1977" s="52">
        <v>0</v>
      </c>
      <c r="N1977" s="54">
        <v>4</v>
      </c>
      <c r="O1977" s="54">
        <v>4</v>
      </c>
      <c r="P1977" s="55" t="str">
        <f t="shared" si="30"/>
        <v>44</v>
      </c>
      <c r="Q1977" s="55"/>
      <c r="R1977" s="54" t="s">
        <v>3336</v>
      </c>
    </row>
    <row r="1978" spans="1:18" x14ac:dyDescent="0.25">
      <c r="A1978" s="2" t="s">
        <v>4082</v>
      </c>
      <c r="B1978" s="2" t="s">
        <v>8298</v>
      </c>
      <c r="C1978" s="2" t="s">
        <v>8299</v>
      </c>
      <c r="D1978" s="51">
        <v>4.666666666666667</v>
      </c>
      <c r="E1978" s="51">
        <v>28</v>
      </c>
      <c r="F1978" s="52">
        <v>5.99</v>
      </c>
      <c r="G1978" s="51">
        <v>23.33</v>
      </c>
      <c r="H1978" s="53">
        <v>2</v>
      </c>
      <c r="I1978" s="52">
        <v>0</v>
      </c>
      <c r="J1978" s="51">
        <v>56</v>
      </c>
      <c r="K1978" s="52">
        <v>0</v>
      </c>
      <c r="L1978" s="51">
        <v>46.66</v>
      </c>
      <c r="M1978" s="52">
        <v>0</v>
      </c>
      <c r="N1978" s="54">
        <v>4</v>
      </c>
      <c r="O1978" s="54">
        <v>4</v>
      </c>
      <c r="P1978" s="55" t="str">
        <f t="shared" si="30"/>
        <v>44</v>
      </c>
      <c r="Q1978" s="55"/>
      <c r="R1978" s="54" t="s">
        <v>3336</v>
      </c>
    </row>
    <row r="1979" spans="1:18" x14ac:dyDescent="0.25">
      <c r="A1979" s="2" t="s">
        <v>4082</v>
      </c>
      <c r="B1979" s="2" t="s">
        <v>8300</v>
      </c>
      <c r="C1979" s="2" t="s">
        <v>8301</v>
      </c>
      <c r="D1979" s="51">
        <v>4.666666666666667</v>
      </c>
      <c r="E1979" s="51">
        <v>28</v>
      </c>
      <c r="F1979" s="52">
        <v>5.99</v>
      </c>
      <c r="G1979" s="51">
        <v>23.33</v>
      </c>
      <c r="H1979" s="53">
        <v>2</v>
      </c>
      <c r="I1979" s="52">
        <v>0</v>
      </c>
      <c r="J1979" s="51">
        <v>56</v>
      </c>
      <c r="K1979" s="52">
        <v>0</v>
      </c>
      <c r="L1979" s="51">
        <v>46.66</v>
      </c>
      <c r="M1979" s="52">
        <v>0</v>
      </c>
      <c r="N1979" s="54">
        <v>4</v>
      </c>
      <c r="O1979" s="54">
        <v>4</v>
      </c>
      <c r="P1979" s="55" t="str">
        <f t="shared" si="30"/>
        <v>44</v>
      </c>
      <c r="Q1979" s="55"/>
      <c r="R1979" s="54" t="s">
        <v>3336</v>
      </c>
    </row>
    <row r="1980" spans="1:18" x14ac:dyDescent="0.25">
      <c r="A1980" s="2" t="s">
        <v>4082</v>
      </c>
      <c r="B1980" s="2" t="s">
        <v>8302</v>
      </c>
      <c r="C1980" s="2" t="s">
        <v>8303</v>
      </c>
      <c r="D1980" s="51">
        <v>4.666666666666667</v>
      </c>
      <c r="E1980" s="51">
        <v>28</v>
      </c>
      <c r="F1980" s="52">
        <v>5.99</v>
      </c>
      <c r="G1980" s="51">
        <v>23.33</v>
      </c>
      <c r="H1980" s="53">
        <v>2</v>
      </c>
      <c r="I1980" s="52">
        <v>0</v>
      </c>
      <c r="J1980" s="51">
        <v>56</v>
      </c>
      <c r="K1980" s="52">
        <v>0</v>
      </c>
      <c r="L1980" s="51">
        <v>46.66</v>
      </c>
      <c r="M1980" s="52">
        <v>0</v>
      </c>
      <c r="N1980" s="54">
        <v>4</v>
      </c>
      <c r="O1980" s="54">
        <v>4</v>
      </c>
      <c r="P1980" s="55" t="str">
        <f t="shared" si="30"/>
        <v>44</v>
      </c>
      <c r="Q1980" s="55"/>
      <c r="R1980" s="54" t="s">
        <v>3336</v>
      </c>
    </row>
    <row r="1981" spans="1:18" x14ac:dyDescent="0.25">
      <c r="A1981" s="2" t="s">
        <v>4082</v>
      </c>
      <c r="B1981" s="2" t="s">
        <v>8304</v>
      </c>
      <c r="C1981" s="2" t="s">
        <v>8305</v>
      </c>
      <c r="D1981" s="51">
        <v>4.666666666666667</v>
      </c>
      <c r="E1981" s="51">
        <v>28</v>
      </c>
      <c r="F1981" s="52">
        <v>5.99</v>
      </c>
      <c r="G1981" s="51">
        <v>23.33</v>
      </c>
      <c r="H1981" s="53">
        <v>2</v>
      </c>
      <c r="I1981" s="52">
        <v>0</v>
      </c>
      <c r="J1981" s="51">
        <v>56</v>
      </c>
      <c r="K1981" s="52">
        <v>0</v>
      </c>
      <c r="L1981" s="51">
        <v>46.66</v>
      </c>
      <c r="M1981" s="52">
        <v>0</v>
      </c>
      <c r="N1981" s="54">
        <v>4</v>
      </c>
      <c r="O1981" s="54">
        <v>4</v>
      </c>
      <c r="P1981" s="55" t="str">
        <f t="shared" si="30"/>
        <v>44</v>
      </c>
      <c r="Q1981" s="55"/>
      <c r="R1981" s="54" t="s">
        <v>3336</v>
      </c>
    </row>
    <row r="1982" spans="1:18" x14ac:dyDescent="0.25">
      <c r="A1982" s="2" t="s">
        <v>4082</v>
      </c>
      <c r="B1982" s="2" t="s">
        <v>6860</v>
      </c>
      <c r="C1982" s="2" t="s">
        <v>6861</v>
      </c>
      <c r="D1982" s="51">
        <v>4.55</v>
      </c>
      <c r="E1982" s="51">
        <v>20</v>
      </c>
      <c r="F1982" s="52">
        <v>4.3899999999999997</v>
      </c>
      <c r="G1982" s="51">
        <v>15.45</v>
      </c>
      <c r="H1982" s="53">
        <v>3</v>
      </c>
      <c r="I1982" s="52">
        <v>0</v>
      </c>
      <c r="J1982" s="51">
        <v>60</v>
      </c>
      <c r="K1982" s="52">
        <v>0</v>
      </c>
      <c r="L1982" s="51">
        <v>46.35</v>
      </c>
      <c r="M1982" s="52">
        <v>0</v>
      </c>
      <c r="N1982" s="54">
        <v>4</v>
      </c>
      <c r="O1982" s="54">
        <v>4</v>
      </c>
      <c r="P1982" s="55" t="str">
        <f t="shared" si="30"/>
        <v>44</v>
      </c>
      <c r="Q1982" s="55"/>
      <c r="R1982" s="54" t="s">
        <v>7</v>
      </c>
    </row>
    <row r="1983" spans="1:18" x14ac:dyDescent="0.25">
      <c r="A1983" s="2" t="s">
        <v>4082</v>
      </c>
      <c r="B1983" s="2" t="s">
        <v>8306</v>
      </c>
      <c r="C1983" s="2" t="s">
        <v>8307</v>
      </c>
      <c r="D1983" s="51">
        <v>3</v>
      </c>
      <c r="E1983" s="51">
        <v>18</v>
      </c>
      <c r="F1983" s="52">
        <v>6</v>
      </c>
      <c r="G1983" s="51">
        <v>15</v>
      </c>
      <c r="H1983" s="53">
        <v>3</v>
      </c>
      <c r="I1983" s="52">
        <v>0</v>
      </c>
      <c r="J1983" s="51">
        <v>54</v>
      </c>
      <c r="K1983" s="52">
        <v>0</v>
      </c>
      <c r="L1983" s="51">
        <v>45</v>
      </c>
      <c r="M1983" s="52">
        <v>0</v>
      </c>
      <c r="N1983" s="54">
        <v>4</v>
      </c>
      <c r="O1983" s="54">
        <v>4</v>
      </c>
      <c r="P1983" s="55" t="str">
        <f t="shared" si="30"/>
        <v>44</v>
      </c>
      <c r="Q1983" s="55"/>
      <c r="R1983" s="54" t="s">
        <v>3336</v>
      </c>
    </row>
    <row r="1984" spans="1:18" x14ac:dyDescent="0.25">
      <c r="A1984" s="2" t="s">
        <v>4082</v>
      </c>
      <c r="B1984" s="2" t="s">
        <v>8308</v>
      </c>
      <c r="C1984" s="2" t="s">
        <v>8309</v>
      </c>
      <c r="D1984" s="51">
        <v>9</v>
      </c>
      <c r="E1984" s="51">
        <v>54</v>
      </c>
      <c r="F1984" s="52">
        <v>6</v>
      </c>
      <c r="G1984" s="51">
        <v>45</v>
      </c>
      <c r="H1984" s="53">
        <v>1</v>
      </c>
      <c r="I1984" s="52">
        <v>0</v>
      </c>
      <c r="J1984" s="51">
        <v>54</v>
      </c>
      <c r="K1984" s="52">
        <v>0</v>
      </c>
      <c r="L1984" s="51">
        <v>45</v>
      </c>
      <c r="M1984" s="52">
        <v>0</v>
      </c>
      <c r="N1984" s="54">
        <v>4</v>
      </c>
      <c r="O1984" s="54">
        <v>4</v>
      </c>
      <c r="P1984" s="55" t="str">
        <f t="shared" si="30"/>
        <v>44</v>
      </c>
      <c r="Q1984" s="55"/>
      <c r="R1984" s="54" t="s">
        <v>3336</v>
      </c>
    </row>
    <row r="1985" spans="1:18" x14ac:dyDescent="0.25">
      <c r="A1985" s="2" t="s">
        <v>4082</v>
      </c>
      <c r="B1985" s="2" t="s">
        <v>8310</v>
      </c>
      <c r="C1985" s="2" t="s">
        <v>8311</v>
      </c>
      <c r="D1985" s="51">
        <v>3</v>
      </c>
      <c r="E1985" s="51">
        <v>18</v>
      </c>
      <c r="F1985" s="52">
        <v>6</v>
      </c>
      <c r="G1985" s="51">
        <v>15</v>
      </c>
      <c r="H1985" s="53">
        <v>3</v>
      </c>
      <c r="I1985" s="52">
        <v>0</v>
      </c>
      <c r="J1985" s="51">
        <v>54</v>
      </c>
      <c r="K1985" s="52">
        <v>0</v>
      </c>
      <c r="L1985" s="51">
        <v>45</v>
      </c>
      <c r="M1985" s="52">
        <v>0</v>
      </c>
      <c r="N1985" s="54">
        <v>4</v>
      </c>
      <c r="O1985" s="54">
        <v>4</v>
      </c>
      <c r="P1985" s="55" t="str">
        <f t="shared" si="30"/>
        <v>44</v>
      </c>
      <c r="Q1985" s="55"/>
      <c r="R1985" s="54" t="s">
        <v>3336</v>
      </c>
    </row>
    <row r="1986" spans="1:18" x14ac:dyDescent="0.25">
      <c r="A1986" s="2" t="s">
        <v>4082</v>
      </c>
      <c r="B1986" s="2" t="s">
        <v>8312</v>
      </c>
      <c r="C1986" s="2" t="s">
        <v>8313</v>
      </c>
      <c r="D1986" s="51">
        <v>4.5</v>
      </c>
      <c r="E1986" s="51">
        <v>27</v>
      </c>
      <c r="F1986" s="52">
        <v>6</v>
      </c>
      <c r="G1986" s="51">
        <v>22.5</v>
      </c>
      <c r="H1986" s="53">
        <v>2</v>
      </c>
      <c r="I1986" s="52">
        <v>0</v>
      </c>
      <c r="J1986" s="51">
        <v>54</v>
      </c>
      <c r="K1986" s="52">
        <v>0</v>
      </c>
      <c r="L1986" s="51">
        <v>45</v>
      </c>
      <c r="M1986" s="52">
        <v>0</v>
      </c>
      <c r="N1986" s="54">
        <v>4</v>
      </c>
      <c r="O1986" s="54">
        <v>4</v>
      </c>
      <c r="P1986" s="55" t="str">
        <f t="shared" si="30"/>
        <v>44</v>
      </c>
      <c r="Q1986" s="55"/>
      <c r="R1986" s="54" t="s">
        <v>3336</v>
      </c>
    </row>
    <row r="1987" spans="1:18" x14ac:dyDescent="0.25">
      <c r="A1987" s="2" t="s">
        <v>4082</v>
      </c>
      <c r="B1987" s="2" t="s">
        <v>8314</v>
      </c>
      <c r="C1987" s="2" t="s">
        <v>8315</v>
      </c>
      <c r="D1987" s="51">
        <v>4.5</v>
      </c>
      <c r="E1987" s="51">
        <v>27</v>
      </c>
      <c r="F1987" s="52">
        <v>6</v>
      </c>
      <c r="G1987" s="51">
        <v>22.5</v>
      </c>
      <c r="H1987" s="53">
        <v>2</v>
      </c>
      <c r="I1987" s="52">
        <v>0</v>
      </c>
      <c r="J1987" s="51">
        <v>54</v>
      </c>
      <c r="K1987" s="52">
        <v>0</v>
      </c>
      <c r="L1987" s="51">
        <v>45</v>
      </c>
      <c r="M1987" s="52">
        <v>0</v>
      </c>
      <c r="N1987" s="54">
        <v>4</v>
      </c>
      <c r="O1987" s="54">
        <v>4</v>
      </c>
      <c r="P1987" s="55" t="str">
        <f t="shared" si="30"/>
        <v>44</v>
      </c>
      <c r="Q1987" s="55"/>
      <c r="R1987" s="54" t="s">
        <v>3336</v>
      </c>
    </row>
    <row r="1988" spans="1:18" x14ac:dyDescent="0.25">
      <c r="A1988" s="2" t="s">
        <v>4082</v>
      </c>
      <c r="B1988" s="2" t="s">
        <v>8316</v>
      </c>
      <c r="C1988" s="2" t="s">
        <v>8317</v>
      </c>
      <c r="D1988" s="51">
        <v>3</v>
      </c>
      <c r="E1988" s="51">
        <v>18</v>
      </c>
      <c r="F1988" s="52">
        <v>6</v>
      </c>
      <c r="G1988" s="51">
        <v>15</v>
      </c>
      <c r="H1988" s="53">
        <v>3</v>
      </c>
      <c r="I1988" s="52">
        <v>0</v>
      </c>
      <c r="J1988" s="51">
        <v>54</v>
      </c>
      <c r="K1988" s="52">
        <v>0</v>
      </c>
      <c r="L1988" s="51">
        <v>45</v>
      </c>
      <c r="M1988" s="52">
        <v>0</v>
      </c>
      <c r="N1988" s="54">
        <v>4</v>
      </c>
      <c r="O1988" s="54">
        <v>4</v>
      </c>
      <c r="P1988" s="55" t="str">
        <f t="shared" si="30"/>
        <v>44</v>
      </c>
      <c r="Q1988" s="55"/>
      <c r="R1988" s="54" t="s">
        <v>3336</v>
      </c>
    </row>
    <row r="1989" spans="1:18" x14ac:dyDescent="0.25">
      <c r="A1989" s="2" t="s">
        <v>4082</v>
      </c>
      <c r="B1989" s="2" t="s">
        <v>8318</v>
      </c>
      <c r="C1989" s="2" t="s">
        <v>8319</v>
      </c>
      <c r="D1989" s="51">
        <v>4.5</v>
      </c>
      <c r="E1989" s="51">
        <v>27</v>
      </c>
      <c r="F1989" s="52">
        <v>6</v>
      </c>
      <c r="G1989" s="51">
        <v>22.5</v>
      </c>
      <c r="H1989" s="53">
        <v>2</v>
      </c>
      <c r="I1989" s="52">
        <v>0</v>
      </c>
      <c r="J1989" s="51">
        <v>54</v>
      </c>
      <c r="K1989" s="52">
        <v>0</v>
      </c>
      <c r="L1989" s="51">
        <v>45</v>
      </c>
      <c r="M1989" s="52">
        <v>0</v>
      </c>
      <c r="N1989" s="54">
        <v>4</v>
      </c>
      <c r="O1989" s="54">
        <v>4</v>
      </c>
      <c r="P1989" s="55" t="str">
        <f t="shared" si="30"/>
        <v>44</v>
      </c>
      <c r="Q1989" s="55"/>
      <c r="R1989" s="54" t="s">
        <v>3336</v>
      </c>
    </row>
    <row r="1990" spans="1:18" x14ac:dyDescent="0.25">
      <c r="A1990" s="2" t="s">
        <v>4082</v>
      </c>
      <c r="B1990" s="2" t="s">
        <v>8320</v>
      </c>
      <c r="C1990" s="2" t="s">
        <v>267</v>
      </c>
      <c r="D1990" s="51">
        <v>3</v>
      </c>
      <c r="E1990" s="51">
        <v>18</v>
      </c>
      <c r="F1990" s="52">
        <v>6</v>
      </c>
      <c r="G1990" s="51">
        <v>15</v>
      </c>
      <c r="H1990" s="53">
        <v>3</v>
      </c>
      <c r="I1990" s="52">
        <v>0</v>
      </c>
      <c r="J1990" s="51">
        <v>54</v>
      </c>
      <c r="K1990" s="52">
        <v>0</v>
      </c>
      <c r="L1990" s="51">
        <v>45</v>
      </c>
      <c r="M1990" s="52">
        <v>0</v>
      </c>
      <c r="N1990" s="54">
        <v>4</v>
      </c>
      <c r="O1990" s="54">
        <v>4</v>
      </c>
      <c r="P1990" s="55" t="str">
        <f t="shared" si="30"/>
        <v>44</v>
      </c>
      <c r="Q1990" s="55"/>
      <c r="R1990" s="54" t="s">
        <v>3336</v>
      </c>
    </row>
    <row r="1991" spans="1:18" x14ac:dyDescent="0.25">
      <c r="A1991" s="2" t="s">
        <v>4082</v>
      </c>
      <c r="B1991" s="2" t="s">
        <v>8321</v>
      </c>
      <c r="C1991" s="2" t="s">
        <v>8322</v>
      </c>
      <c r="D1991" s="51">
        <v>4.5</v>
      </c>
      <c r="E1991" s="51">
        <v>27</v>
      </c>
      <c r="F1991" s="52">
        <v>6</v>
      </c>
      <c r="G1991" s="51">
        <v>22.5</v>
      </c>
      <c r="H1991" s="53">
        <v>2</v>
      </c>
      <c r="I1991" s="52">
        <v>0</v>
      </c>
      <c r="J1991" s="51">
        <v>54</v>
      </c>
      <c r="K1991" s="52">
        <v>0</v>
      </c>
      <c r="L1991" s="51">
        <v>45</v>
      </c>
      <c r="M1991" s="52">
        <v>0</v>
      </c>
      <c r="N1991" s="54">
        <v>4</v>
      </c>
      <c r="O1991" s="54">
        <v>4</v>
      </c>
      <c r="P1991" s="55" t="str">
        <f t="shared" ref="P1991:P2054" si="31">N1991&amp;O1991</f>
        <v>44</v>
      </c>
      <c r="Q1991" s="55"/>
      <c r="R1991" s="54" t="s">
        <v>3336</v>
      </c>
    </row>
    <row r="1992" spans="1:18" x14ac:dyDescent="0.25">
      <c r="A1992" s="2" t="s">
        <v>4082</v>
      </c>
      <c r="B1992" s="2" t="s">
        <v>8323</v>
      </c>
      <c r="C1992" s="2" t="s">
        <v>8324</v>
      </c>
      <c r="D1992" s="51">
        <v>4.5</v>
      </c>
      <c r="E1992" s="51">
        <v>27</v>
      </c>
      <c r="F1992" s="52">
        <v>6</v>
      </c>
      <c r="G1992" s="51">
        <v>22.5</v>
      </c>
      <c r="H1992" s="53">
        <v>2</v>
      </c>
      <c r="I1992" s="52">
        <v>0</v>
      </c>
      <c r="J1992" s="51">
        <v>54</v>
      </c>
      <c r="K1992" s="52">
        <v>0</v>
      </c>
      <c r="L1992" s="51">
        <v>45</v>
      </c>
      <c r="M1992" s="52">
        <v>0</v>
      </c>
      <c r="N1992" s="54">
        <v>4</v>
      </c>
      <c r="O1992" s="54">
        <v>4</v>
      </c>
      <c r="P1992" s="55" t="str">
        <f t="shared" si="31"/>
        <v>44</v>
      </c>
      <c r="Q1992" s="55"/>
      <c r="R1992" s="54" t="s">
        <v>3336</v>
      </c>
    </row>
    <row r="1993" spans="1:18" x14ac:dyDescent="0.25">
      <c r="A1993" s="2" t="s">
        <v>4082</v>
      </c>
      <c r="B1993" s="2" t="s">
        <v>6862</v>
      </c>
      <c r="C1993" s="2" t="s">
        <v>6863</v>
      </c>
      <c r="D1993" s="51">
        <v>5.59</v>
      </c>
      <c r="E1993" s="51">
        <v>28</v>
      </c>
      <c r="F1993" s="52">
        <v>5</v>
      </c>
      <c r="G1993" s="51">
        <v>22.41</v>
      </c>
      <c r="H1993" s="53">
        <v>2</v>
      </c>
      <c r="I1993" s="52">
        <v>0</v>
      </c>
      <c r="J1993" s="51">
        <v>56</v>
      </c>
      <c r="K1993" s="52">
        <v>0</v>
      </c>
      <c r="L1993" s="51">
        <v>44.82</v>
      </c>
      <c r="M1993" s="52">
        <v>0</v>
      </c>
      <c r="N1993" s="54">
        <v>4</v>
      </c>
      <c r="O1993" s="54">
        <v>4</v>
      </c>
      <c r="P1993" s="55" t="str">
        <f t="shared" si="31"/>
        <v>44</v>
      </c>
      <c r="Q1993" s="55"/>
      <c r="R1993" s="54" t="s">
        <v>7</v>
      </c>
    </row>
    <row r="1994" spans="1:18" x14ac:dyDescent="0.25">
      <c r="A1994" s="2" t="s">
        <v>4082</v>
      </c>
      <c r="B1994" s="2" t="s">
        <v>6864</v>
      </c>
      <c r="C1994" s="2" t="s">
        <v>6865</v>
      </c>
      <c r="D1994" s="51">
        <v>5.81</v>
      </c>
      <c r="E1994" s="51">
        <v>28</v>
      </c>
      <c r="F1994" s="52">
        <v>4.8099999999999996</v>
      </c>
      <c r="G1994" s="51">
        <v>22.19</v>
      </c>
      <c r="H1994" s="53">
        <v>2</v>
      </c>
      <c r="I1994" s="52">
        <v>0</v>
      </c>
      <c r="J1994" s="51">
        <v>56</v>
      </c>
      <c r="K1994" s="52">
        <v>0</v>
      </c>
      <c r="L1994" s="51">
        <v>44.38</v>
      </c>
      <c r="M1994" s="52">
        <v>0</v>
      </c>
      <c r="N1994" s="54">
        <v>4</v>
      </c>
      <c r="O1994" s="54">
        <v>4</v>
      </c>
      <c r="P1994" s="55" t="str">
        <f t="shared" si="31"/>
        <v>44</v>
      </c>
      <c r="Q1994" s="55"/>
      <c r="R1994" s="54" t="s">
        <v>7</v>
      </c>
    </row>
    <row r="1995" spans="1:18" x14ac:dyDescent="0.25">
      <c r="A1995" s="2" t="s">
        <v>4082</v>
      </c>
      <c r="B1995" s="2" t="s">
        <v>8325</v>
      </c>
      <c r="C1995" s="2" t="s">
        <v>8326</v>
      </c>
      <c r="D1995" s="51">
        <v>2.9583333333333335</v>
      </c>
      <c r="E1995" s="51">
        <v>17.75</v>
      </c>
      <c r="F1995" s="52">
        <v>6</v>
      </c>
      <c r="G1995" s="51">
        <v>14.79</v>
      </c>
      <c r="H1995" s="53">
        <v>3</v>
      </c>
      <c r="I1995" s="52">
        <v>0</v>
      </c>
      <c r="J1995" s="51">
        <v>53.25</v>
      </c>
      <c r="K1995" s="52">
        <v>0</v>
      </c>
      <c r="L1995" s="51">
        <v>44.37</v>
      </c>
      <c r="M1995" s="52">
        <v>0</v>
      </c>
      <c r="N1995" s="54">
        <v>4</v>
      </c>
      <c r="O1995" s="54">
        <v>4</v>
      </c>
      <c r="P1995" s="55" t="str">
        <f t="shared" si="31"/>
        <v>44</v>
      </c>
      <c r="Q1995" s="55"/>
      <c r="R1995" s="54" t="s">
        <v>3336</v>
      </c>
    </row>
    <row r="1996" spans="1:18" x14ac:dyDescent="0.25">
      <c r="A1996" s="2" t="s">
        <v>4082</v>
      </c>
      <c r="B1996" s="2" t="s">
        <v>8327</v>
      </c>
      <c r="C1996" s="2" t="s">
        <v>8328</v>
      </c>
      <c r="D1996" s="51">
        <v>2.9583333333333335</v>
      </c>
      <c r="E1996" s="51">
        <v>17.75</v>
      </c>
      <c r="F1996" s="52">
        <v>6</v>
      </c>
      <c r="G1996" s="51">
        <v>14.79</v>
      </c>
      <c r="H1996" s="53">
        <v>3</v>
      </c>
      <c r="I1996" s="52">
        <v>0</v>
      </c>
      <c r="J1996" s="51">
        <v>53.25</v>
      </c>
      <c r="K1996" s="52">
        <v>0</v>
      </c>
      <c r="L1996" s="51">
        <v>44.37</v>
      </c>
      <c r="M1996" s="52">
        <v>0</v>
      </c>
      <c r="N1996" s="54">
        <v>4</v>
      </c>
      <c r="O1996" s="54">
        <v>4</v>
      </c>
      <c r="P1996" s="55" t="str">
        <f t="shared" si="31"/>
        <v>44</v>
      </c>
      <c r="Q1996" s="55"/>
      <c r="R1996" s="54" t="s">
        <v>3336</v>
      </c>
    </row>
    <row r="1997" spans="1:18" x14ac:dyDescent="0.25">
      <c r="A1997" s="2" t="s">
        <v>4082</v>
      </c>
      <c r="B1997" s="2" t="s">
        <v>6866</v>
      </c>
      <c r="C1997" s="2" t="s">
        <v>6867</v>
      </c>
      <c r="D1997" s="51">
        <v>0.78</v>
      </c>
      <c r="E1997" s="51">
        <v>5.25</v>
      </c>
      <c r="F1997" s="52">
        <v>6.73</v>
      </c>
      <c r="G1997" s="51">
        <v>4.47</v>
      </c>
      <c r="H1997" s="53">
        <v>11</v>
      </c>
      <c r="I1997" s="52">
        <v>0</v>
      </c>
      <c r="J1997" s="51">
        <v>52.5</v>
      </c>
      <c r="K1997" s="52">
        <v>0</v>
      </c>
      <c r="L1997" s="51">
        <v>43.92</v>
      </c>
      <c r="M1997" s="52">
        <v>0</v>
      </c>
      <c r="N1997" s="54">
        <v>4</v>
      </c>
      <c r="O1997" s="54">
        <v>4</v>
      </c>
      <c r="P1997" s="55" t="str">
        <f t="shared" si="31"/>
        <v>44</v>
      </c>
      <c r="Q1997" s="55"/>
      <c r="R1997" s="54" t="s">
        <v>7</v>
      </c>
    </row>
    <row r="1998" spans="1:18" x14ac:dyDescent="0.25">
      <c r="A1998" s="2" t="s">
        <v>4082</v>
      </c>
      <c r="B1998" s="2" t="s">
        <v>8329</v>
      </c>
      <c r="C1998" s="2" t="s">
        <v>7986</v>
      </c>
      <c r="D1998" s="51">
        <v>4.375</v>
      </c>
      <c r="E1998" s="51">
        <v>26.25</v>
      </c>
      <c r="F1998" s="52">
        <v>6</v>
      </c>
      <c r="G1998" s="51">
        <v>21.87</v>
      </c>
      <c r="H1998" s="53">
        <v>2</v>
      </c>
      <c r="I1998" s="52">
        <v>0</v>
      </c>
      <c r="J1998" s="51">
        <v>52.5</v>
      </c>
      <c r="K1998" s="52">
        <v>0</v>
      </c>
      <c r="L1998" s="51">
        <v>43.75</v>
      </c>
      <c r="M1998" s="52">
        <v>0</v>
      </c>
      <c r="N1998" s="54">
        <v>4</v>
      </c>
      <c r="O1998" s="54">
        <v>4</v>
      </c>
      <c r="P1998" s="55" t="str">
        <f t="shared" si="31"/>
        <v>44</v>
      </c>
      <c r="Q1998" s="55"/>
      <c r="R1998" s="54" t="s">
        <v>3336</v>
      </c>
    </row>
    <row r="1999" spans="1:18" x14ac:dyDescent="0.25">
      <c r="A1999" s="2" t="s">
        <v>4082</v>
      </c>
      <c r="B1999" s="2" t="s">
        <v>8330</v>
      </c>
      <c r="C1999" s="2" t="s">
        <v>8331</v>
      </c>
      <c r="D1999" s="51">
        <v>2.9166666666666665</v>
      </c>
      <c r="E1999" s="51">
        <v>17.5</v>
      </c>
      <c r="F1999" s="52">
        <v>5.99</v>
      </c>
      <c r="G1999" s="51">
        <v>14.58</v>
      </c>
      <c r="H1999" s="53">
        <v>3</v>
      </c>
      <c r="I1999" s="52">
        <v>0</v>
      </c>
      <c r="J1999" s="51">
        <v>52.5</v>
      </c>
      <c r="K1999" s="52">
        <v>0</v>
      </c>
      <c r="L1999" s="51">
        <v>43.74</v>
      </c>
      <c r="M1999" s="52">
        <v>0</v>
      </c>
      <c r="N1999" s="54">
        <v>4</v>
      </c>
      <c r="O1999" s="54">
        <v>4</v>
      </c>
      <c r="P1999" s="55" t="str">
        <f t="shared" si="31"/>
        <v>44</v>
      </c>
      <c r="Q1999" s="55"/>
      <c r="R1999" s="54" t="s">
        <v>3336</v>
      </c>
    </row>
    <row r="2000" spans="1:18" x14ac:dyDescent="0.25">
      <c r="A2000" s="2" t="s">
        <v>4082</v>
      </c>
      <c r="B2000" s="2" t="s">
        <v>6868</v>
      </c>
      <c r="C2000" s="2" t="s">
        <v>6869</v>
      </c>
      <c r="D2000" s="51">
        <v>3.8</v>
      </c>
      <c r="E2000" s="51">
        <v>25.65</v>
      </c>
      <c r="F2000" s="52">
        <v>6.75</v>
      </c>
      <c r="G2000" s="51">
        <v>21.85</v>
      </c>
      <c r="H2000" s="53">
        <v>2</v>
      </c>
      <c r="I2000" s="52">
        <v>0</v>
      </c>
      <c r="J2000" s="51">
        <v>51.3</v>
      </c>
      <c r="K2000" s="52">
        <v>0</v>
      </c>
      <c r="L2000" s="51">
        <v>43.7</v>
      </c>
      <c r="M2000" s="52">
        <v>0</v>
      </c>
      <c r="N2000" s="54">
        <v>4</v>
      </c>
      <c r="O2000" s="54">
        <v>4</v>
      </c>
      <c r="P2000" s="55" t="str">
        <f t="shared" si="31"/>
        <v>44</v>
      </c>
      <c r="Q2000" s="55"/>
      <c r="R2000" s="54" t="s">
        <v>7</v>
      </c>
    </row>
    <row r="2001" spans="1:18" x14ac:dyDescent="0.25">
      <c r="A2001" s="2" t="s">
        <v>4082</v>
      </c>
      <c r="B2001" s="2" t="s">
        <v>6870</v>
      </c>
      <c r="C2001" s="2" t="s">
        <v>6871</v>
      </c>
      <c r="D2001" s="51">
        <v>3.74</v>
      </c>
      <c r="E2001" s="51">
        <v>25.5</v>
      </c>
      <c r="F2001" s="52">
        <v>6.81</v>
      </c>
      <c r="G2001" s="51">
        <v>21.76</v>
      </c>
      <c r="H2001" s="53">
        <v>2</v>
      </c>
      <c r="I2001" s="52">
        <v>0</v>
      </c>
      <c r="J2001" s="51">
        <v>51</v>
      </c>
      <c r="K2001" s="52">
        <v>0</v>
      </c>
      <c r="L2001" s="51">
        <v>43.52</v>
      </c>
      <c r="M2001" s="52">
        <v>0</v>
      </c>
      <c r="N2001" s="54">
        <v>4</v>
      </c>
      <c r="O2001" s="54">
        <v>4</v>
      </c>
      <c r="P2001" s="55" t="str">
        <f t="shared" si="31"/>
        <v>44</v>
      </c>
      <c r="Q2001" s="55"/>
      <c r="R2001" s="54" t="s">
        <v>7</v>
      </c>
    </row>
    <row r="2002" spans="1:18" x14ac:dyDescent="0.25">
      <c r="A2002" s="2" t="s">
        <v>4082</v>
      </c>
      <c r="B2002" s="2" t="s">
        <v>8332</v>
      </c>
      <c r="C2002" s="2" t="s">
        <v>8333</v>
      </c>
      <c r="D2002" s="51">
        <v>4.333333333333333</v>
      </c>
      <c r="E2002" s="51">
        <v>26</v>
      </c>
      <c r="F2002" s="52">
        <v>6</v>
      </c>
      <c r="G2002" s="51">
        <v>21.66</v>
      </c>
      <c r="H2002" s="53">
        <v>2</v>
      </c>
      <c r="I2002" s="52">
        <v>0</v>
      </c>
      <c r="J2002" s="51">
        <v>52</v>
      </c>
      <c r="K2002" s="52">
        <v>0</v>
      </c>
      <c r="L2002" s="51">
        <v>43.33</v>
      </c>
      <c r="M2002" s="52">
        <v>0</v>
      </c>
      <c r="N2002" s="54">
        <v>4</v>
      </c>
      <c r="O2002" s="54">
        <v>4</v>
      </c>
      <c r="P2002" s="55" t="str">
        <f t="shared" si="31"/>
        <v>44</v>
      </c>
      <c r="Q2002" s="55"/>
      <c r="R2002" s="54" t="s">
        <v>3336</v>
      </c>
    </row>
    <row r="2003" spans="1:18" x14ac:dyDescent="0.25">
      <c r="A2003" s="2" t="s">
        <v>4082</v>
      </c>
      <c r="B2003" s="2" t="s">
        <v>8334</v>
      </c>
      <c r="C2003" s="2" t="s">
        <v>8335</v>
      </c>
      <c r="D2003" s="51">
        <v>4.333333333333333</v>
      </c>
      <c r="E2003" s="51">
        <v>26</v>
      </c>
      <c r="F2003" s="52">
        <v>6</v>
      </c>
      <c r="G2003" s="51">
        <v>21.66</v>
      </c>
      <c r="H2003" s="53">
        <v>2</v>
      </c>
      <c r="I2003" s="52">
        <v>0</v>
      </c>
      <c r="J2003" s="51">
        <v>52</v>
      </c>
      <c r="K2003" s="52">
        <v>0</v>
      </c>
      <c r="L2003" s="51">
        <v>43.33</v>
      </c>
      <c r="M2003" s="52">
        <v>0</v>
      </c>
      <c r="N2003" s="54">
        <v>4</v>
      </c>
      <c r="O2003" s="54">
        <v>4</v>
      </c>
      <c r="P2003" s="55" t="str">
        <f t="shared" si="31"/>
        <v>44</v>
      </c>
      <c r="Q2003" s="55"/>
      <c r="R2003" s="54" t="s">
        <v>3336</v>
      </c>
    </row>
    <row r="2004" spans="1:18" x14ac:dyDescent="0.25">
      <c r="A2004" s="2" t="s">
        <v>4082</v>
      </c>
      <c r="B2004" s="2" t="s">
        <v>8336</v>
      </c>
      <c r="C2004" s="2" t="s">
        <v>8337</v>
      </c>
      <c r="D2004" s="51">
        <v>2.8888888888888888</v>
      </c>
      <c r="E2004" s="51">
        <v>17.333300000000001</v>
      </c>
      <c r="F2004" s="52">
        <v>5.99</v>
      </c>
      <c r="G2004" s="51">
        <v>14.44</v>
      </c>
      <c r="H2004" s="53">
        <v>3</v>
      </c>
      <c r="I2004" s="52">
        <v>0</v>
      </c>
      <c r="J2004" s="51">
        <v>52</v>
      </c>
      <c r="K2004" s="52">
        <v>0</v>
      </c>
      <c r="L2004" s="51">
        <v>43.33</v>
      </c>
      <c r="M2004" s="52">
        <v>0</v>
      </c>
      <c r="N2004" s="54">
        <v>4</v>
      </c>
      <c r="O2004" s="54">
        <v>4</v>
      </c>
      <c r="P2004" s="55" t="str">
        <f t="shared" si="31"/>
        <v>44</v>
      </c>
      <c r="Q2004" s="55"/>
      <c r="R2004" s="54" t="s">
        <v>3336</v>
      </c>
    </row>
    <row r="2005" spans="1:18" x14ac:dyDescent="0.25">
      <c r="A2005" s="2" t="s">
        <v>4082</v>
      </c>
      <c r="B2005" s="2" t="s">
        <v>8338</v>
      </c>
      <c r="C2005" s="2" t="s">
        <v>8339</v>
      </c>
      <c r="D2005" s="51">
        <v>4.3333333333333339</v>
      </c>
      <c r="E2005" s="51">
        <v>26</v>
      </c>
      <c r="F2005" s="52">
        <v>6</v>
      </c>
      <c r="G2005" s="51">
        <v>21.66</v>
      </c>
      <c r="H2005" s="53">
        <v>2</v>
      </c>
      <c r="I2005" s="52">
        <v>0</v>
      </c>
      <c r="J2005" s="51">
        <v>52</v>
      </c>
      <c r="K2005" s="52">
        <v>0</v>
      </c>
      <c r="L2005" s="51">
        <v>43.33</v>
      </c>
      <c r="M2005" s="52">
        <v>0</v>
      </c>
      <c r="N2005" s="54">
        <v>4</v>
      </c>
      <c r="O2005" s="54">
        <v>4</v>
      </c>
      <c r="P2005" s="55" t="str">
        <f t="shared" si="31"/>
        <v>44</v>
      </c>
      <c r="Q2005" s="55"/>
      <c r="R2005" s="54" t="s">
        <v>3336</v>
      </c>
    </row>
    <row r="2006" spans="1:18" x14ac:dyDescent="0.25">
      <c r="A2006" s="2" t="s">
        <v>4082</v>
      </c>
      <c r="B2006" s="2" t="s">
        <v>8340</v>
      </c>
      <c r="C2006" s="2" t="s">
        <v>2540</v>
      </c>
      <c r="D2006" s="51">
        <v>2.1666666666666665</v>
      </c>
      <c r="E2006" s="51">
        <v>13</v>
      </c>
      <c r="F2006" s="52">
        <v>5.99</v>
      </c>
      <c r="G2006" s="51">
        <v>10.83</v>
      </c>
      <c r="H2006" s="53">
        <v>4</v>
      </c>
      <c r="I2006" s="52">
        <v>0</v>
      </c>
      <c r="J2006" s="51">
        <v>52</v>
      </c>
      <c r="K2006" s="52">
        <v>0</v>
      </c>
      <c r="L2006" s="51">
        <v>43.33</v>
      </c>
      <c r="M2006" s="52">
        <v>0</v>
      </c>
      <c r="N2006" s="54">
        <v>4</v>
      </c>
      <c r="O2006" s="54">
        <v>4</v>
      </c>
      <c r="P2006" s="55" t="str">
        <f t="shared" si="31"/>
        <v>44</v>
      </c>
      <c r="Q2006" s="55"/>
      <c r="R2006" s="54" t="s">
        <v>3336</v>
      </c>
    </row>
    <row r="2007" spans="1:18" x14ac:dyDescent="0.25">
      <c r="A2007" s="2" t="s">
        <v>4082</v>
      </c>
      <c r="B2007" s="2" t="s">
        <v>6872</v>
      </c>
      <c r="C2007" s="2" t="s">
        <v>6873</v>
      </c>
      <c r="D2007" s="51">
        <v>0.37000000000000005</v>
      </c>
      <c r="E2007" s="51">
        <v>5.4375</v>
      </c>
      <c r="F2007" s="52">
        <v>14.69</v>
      </c>
      <c r="G2007" s="51">
        <v>5.0599999999999996</v>
      </c>
      <c r="H2007" s="53">
        <v>9</v>
      </c>
      <c r="I2007" s="52">
        <v>0</v>
      </c>
      <c r="J2007" s="51">
        <v>46.5</v>
      </c>
      <c r="K2007" s="52">
        <v>0</v>
      </c>
      <c r="L2007" s="51">
        <v>43.17</v>
      </c>
      <c r="M2007" s="52">
        <v>0</v>
      </c>
      <c r="N2007" s="54">
        <v>4</v>
      </c>
      <c r="O2007" s="54">
        <v>4</v>
      </c>
      <c r="P2007" s="55" t="str">
        <f t="shared" si="31"/>
        <v>44</v>
      </c>
      <c r="Q2007" s="55"/>
      <c r="R2007" s="54" t="s">
        <v>7</v>
      </c>
    </row>
    <row r="2008" spans="1:18" x14ac:dyDescent="0.25">
      <c r="A2008" s="2" t="s">
        <v>4082</v>
      </c>
      <c r="B2008" s="2" t="s">
        <v>6874</v>
      </c>
      <c r="C2008" s="2" t="s">
        <v>6875</v>
      </c>
      <c r="D2008" s="51">
        <v>9.07</v>
      </c>
      <c r="E2008" s="51">
        <v>23.333300000000001</v>
      </c>
      <c r="F2008" s="52">
        <v>2.57</v>
      </c>
      <c r="G2008" s="51">
        <v>14.26</v>
      </c>
      <c r="H2008" s="53">
        <v>3</v>
      </c>
      <c r="I2008" s="52">
        <v>0</v>
      </c>
      <c r="J2008" s="51">
        <v>70</v>
      </c>
      <c r="K2008" s="52">
        <v>0</v>
      </c>
      <c r="L2008" s="51">
        <v>42.79</v>
      </c>
      <c r="M2008" s="52">
        <v>0</v>
      </c>
      <c r="N2008" s="54">
        <v>4</v>
      </c>
      <c r="O2008" s="54">
        <v>4</v>
      </c>
      <c r="P2008" s="55" t="str">
        <f t="shared" si="31"/>
        <v>44</v>
      </c>
      <c r="Q2008" s="55"/>
      <c r="R2008" s="54" t="s">
        <v>7</v>
      </c>
    </row>
    <row r="2009" spans="1:18" x14ac:dyDescent="0.25">
      <c r="A2009" s="2" t="s">
        <v>4082</v>
      </c>
      <c r="B2009" s="2" t="s">
        <v>8341</v>
      </c>
      <c r="C2009" s="2" t="s">
        <v>483</v>
      </c>
      <c r="D2009" s="51">
        <v>2.8333333333333335</v>
      </c>
      <c r="E2009" s="51">
        <v>17</v>
      </c>
      <c r="F2009" s="52">
        <v>6</v>
      </c>
      <c r="G2009" s="51">
        <v>14.16</v>
      </c>
      <c r="H2009" s="53">
        <v>3</v>
      </c>
      <c r="I2009" s="52">
        <v>0</v>
      </c>
      <c r="J2009" s="51">
        <v>51</v>
      </c>
      <c r="K2009" s="52">
        <v>0</v>
      </c>
      <c r="L2009" s="51">
        <v>42.5</v>
      </c>
      <c r="M2009" s="52">
        <v>0</v>
      </c>
      <c r="N2009" s="54">
        <v>4</v>
      </c>
      <c r="O2009" s="54">
        <v>4</v>
      </c>
      <c r="P2009" s="55" t="str">
        <f t="shared" si="31"/>
        <v>44</v>
      </c>
      <c r="Q2009" s="55"/>
      <c r="R2009" s="54" t="s">
        <v>3336</v>
      </c>
    </row>
    <row r="2010" spans="1:18" x14ac:dyDescent="0.25">
      <c r="A2010" s="2" t="s">
        <v>4082</v>
      </c>
      <c r="B2010" s="2" t="s">
        <v>8342</v>
      </c>
      <c r="C2010" s="2" t="s">
        <v>8343</v>
      </c>
      <c r="D2010" s="51">
        <v>2.8333333333333335</v>
      </c>
      <c r="E2010" s="51">
        <v>17</v>
      </c>
      <c r="F2010" s="52">
        <v>6</v>
      </c>
      <c r="G2010" s="51">
        <v>14.16</v>
      </c>
      <c r="H2010" s="53">
        <v>3</v>
      </c>
      <c r="I2010" s="52">
        <v>0</v>
      </c>
      <c r="J2010" s="51">
        <v>51</v>
      </c>
      <c r="K2010" s="52">
        <v>0</v>
      </c>
      <c r="L2010" s="51">
        <v>42.5</v>
      </c>
      <c r="M2010" s="52">
        <v>0</v>
      </c>
      <c r="N2010" s="54">
        <v>4</v>
      </c>
      <c r="O2010" s="54">
        <v>4</v>
      </c>
      <c r="P2010" s="55" t="str">
        <f t="shared" si="31"/>
        <v>44</v>
      </c>
      <c r="Q2010" s="55"/>
      <c r="R2010" s="54" t="s">
        <v>3336</v>
      </c>
    </row>
    <row r="2011" spans="1:18" x14ac:dyDescent="0.25">
      <c r="A2011" s="2" t="s">
        <v>4082</v>
      </c>
      <c r="B2011" s="2" t="s">
        <v>8344</v>
      </c>
      <c r="C2011" s="2" t="s">
        <v>8345</v>
      </c>
      <c r="D2011" s="51">
        <v>2.8333333333333335</v>
      </c>
      <c r="E2011" s="51">
        <v>17</v>
      </c>
      <c r="F2011" s="52">
        <v>6</v>
      </c>
      <c r="G2011" s="51">
        <v>14.16</v>
      </c>
      <c r="H2011" s="53">
        <v>3</v>
      </c>
      <c r="I2011" s="52">
        <v>0</v>
      </c>
      <c r="J2011" s="51">
        <v>51</v>
      </c>
      <c r="K2011" s="52">
        <v>0</v>
      </c>
      <c r="L2011" s="51">
        <v>42.5</v>
      </c>
      <c r="M2011" s="52">
        <v>0</v>
      </c>
      <c r="N2011" s="54">
        <v>4</v>
      </c>
      <c r="O2011" s="54">
        <v>4</v>
      </c>
      <c r="P2011" s="55" t="str">
        <f t="shared" si="31"/>
        <v>44</v>
      </c>
      <c r="Q2011" s="55"/>
      <c r="R2011" s="54" t="s">
        <v>3336</v>
      </c>
    </row>
    <row r="2012" spans="1:18" x14ac:dyDescent="0.25">
      <c r="A2012" s="2" t="s">
        <v>4082</v>
      </c>
      <c r="B2012" s="2" t="s">
        <v>8346</v>
      </c>
      <c r="C2012" s="2" t="s">
        <v>8347</v>
      </c>
      <c r="D2012" s="51">
        <v>2.8333333333333335</v>
      </c>
      <c r="E2012" s="51">
        <v>17</v>
      </c>
      <c r="F2012" s="52">
        <v>6</v>
      </c>
      <c r="G2012" s="51">
        <v>14.16</v>
      </c>
      <c r="H2012" s="53">
        <v>3</v>
      </c>
      <c r="I2012" s="52">
        <v>0</v>
      </c>
      <c r="J2012" s="51">
        <v>51</v>
      </c>
      <c r="K2012" s="52">
        <v>0</v>
      </c>
      <c r="L2012" s="51">
        <v>42.5</v>
      </c>
      <c r="M2012" s="52">
        <v>0</v>
      </c>
      <c r="N2012" s="54">
        <v>4</v>
      </c>
      <c r="O2012" s="54">
        <v>4</v>
      </c>
      <c r="P2012" s="55" t="str">
        <f t="shared" si="31"/>
        <v>44</v>
      </c>
      <c r="Q2012" s="55"/>
      <c r="R2012" s="54" t="s">
        <v>3336</v>
      </c>
    </row>
    <row r="2013" spans="1:18" x14ac:dyDescent="0.25">
      <c r="A2013" s="2" t="s">
        <v>4082</v>
      </c>
      <c r="B2013" s="2" t="s">
        <v>8348</v>
      </c>
      <c r="C2013" s="2" t="s">
        <v>8349</v>
      </c>
      <c r="D2013" s="51">
        <v>2.8333333333333335</v>
      </c>
      <c r="E2013" s="51">
        <v>17</v>
      </c>
      <c r="F2013" s="52">
        <v>6</v>
      </c>
      <c r="G2013" s="51">
        <v>14.16</v>
      </c>
      <c r="H2013" s="53">
        <v>3</v>
      </c>
      <c r="I2013" s="52">
        <v>0</v>
      </c>
      <c r="J2013" s="51">
        <v>51</v>
      </c>
      <c r="K2013" s="52">
        <v>0</v>
      </c>
      <c r="L2013" s="51">
        <v>42.5</v>
      </c>
      <c r="M2013" s="52">
        <v>0</v>
      </c>
      <c r="N2013" s="54">
        <v>4</v>
      </c>
      <c r="O2013" s="54">
        <v>4</v>
      </c>
      <c r="P2013" s="55" t="str">
        <f t="shared" si="31"/>
        <v>44</v>
      </c>
      <c r="Q2013" s="55"/>
      <c r="R2013" s="54" t="s">
        <v>3336</v>
      </c>
    </row>
    <row r="2014" spans="1:18" x14ac:dyDescent="0.25">
      <c r="A2014" s="2" t="s">
        <v>4082</v>
      </c>
      <c r="B2014" s="2" t="s">
        <v>8350</v>
      </c>
      <c r="C2014" s="2" t="s">
        <v>8351</v>
      </c>
      <c r="D2014" s="51">
        <v>2.8333333333333335</v>
      </c>
      <c r="E2014" s="51">
        <v>17</v>
      </c>
      <c r="F2014" s="52">
        <v>6</v>
      </c>
      <c r="G2014" s="51">
        <v>14.16</v>
      </c>
      <c r="H2014" s="53">
        <v>3</v>
      </c>
      <c r="I2014" s="52">
        <v>0</v>
      </c>
      <c r="J2014" s="51">
        <v>51</v>
      </c>
      <c r="K2014" s="52">
        <v>0</v>
      </c>
      <c r="L2014" s="51">
        <v>42.5</v>
      </c>
      <c r="M2014" s="52">
        <v>0</v>
      </c>
      <c r="N2014" s="54">
        <v>4</v>
      </c>
      <c r="O2014" s="54">
        <v>4</v>
      </c>
      <c r="P2014" s="55" t="str">
        <f t="shared" si="31"/>
        <v>44</v>
      </c>
      <c r="Q2014" s="55"/>
      <c r="R2014" s="54" t="s">
        <v>3336</v>
      </c>
    </row>
    <row r="2015" spans="1:18" x14ac:dyDescent="0.25">
      <c r="A2015" s="2" t="s">
        <v>4082</v>
      </c>
      <c r="B2015" s="2" t="s">
        <v>8352</v>
      </c>
      <c r="C2015" s="2" t="s">
        <v>8353</v>
      </c>
      <c r="D2015" s="51">
        <v>4.166666666666667</v>
      </c>
      <c r="E2015" s="51">
        <v>25</v>
      </c>
      <c r="F2015" s="52">
        <v>5.99</v>
      </c>
      <c r="G2015" s="51">
        <v>20.83</v>
      </c>
      <c r="H2015" s="53">
        <v>2</v>
      </c>
      <c r="I2015" s="52">
        <v>0</v>
      </c>
      <c r="J2015" s="51">
        <v>50</v>
      </c>
      <c r="K2015" s="52">
        <v>0</v>
      </c>
      <c r="L2015" s="51">
        <v>41.66</v>
      </c>
      <c r="M2015" s="52">
        <v>0</v>
      </c>
      <c r="N2015" s="54">
        <v>4</v>
      </c>
      <c r="O2015" s="54">
        <v>4</v>
      </c>
      <c r="P2015" s="55" t="str">
        <f t="shared" si="31"/>
        <v>44</v>
      </c>
      <c r="Q2015" s="55"/>
      <c r="R2015" s="54" t="s">
        <v>3336</v>
      </c>
    </row>
    <row r="2016" spans="1:18" x14ac:dyDescent="0.25">
      <c r="A2016" s="2" t="s">
        <v>4082</v>
      </c>
      <c r="B2016" s="2" t="s">
        <v>8354</v>
      </c>
      <c r="C2016" s="2" t="s">
        <v>8355</v>
      </c>
      <c r="D2016" s="51">
        <v>4.166666666666667</v>
      </c>
      <c r="E2016" s="51">
        <v>25</v>
      </c>
      <c r="F2016" s="52">
        <v>5.99</v>
      </c>
      <c r="G2016" s="51">
        <v>20.83</v>
      </c>
      <c r="H2016" s="53">
        <v>2</v>
      </c>
      <c r="I2016" s="52">
        <v>0</v>
      </c>
      <c r="J2016" s="51">
        <v>50</v>
      </c>
      <c r="K2016" s="52">
        <v>0</v>
      </c>
      <c r="L2016" s="51">
        <v>41.66</v>
      </c>
      <c r="M2016" s="52">
        <v>0</v>
      </c>
      <c r="N2016" s="54">
        <v>4</v>
      </c>
      <c r="O2016" s="54">
        <v>4</v>
      </c>
      <c r="P2016" s="55" t="str">
        <f t="shared" si="31"/>
        <v>44</v>
      </c>
      <c r="Q2016" s="55"/>
      <c r="R2016" s="54" t="s">
        <v>3336</v>
      </c>
    </row>
    <row r="2017" spans="1:18" x14ac:dyDescent="0.25">
      <c r="A2017" s="2" t="s">
        <v>4082</v>
      </c>
      <c r="B2017" s="2" t="s">
        <v>8356</v>
      </c>
      <c r="C2017" s="2" t="s">
        <v>8357</v>
      </c>
      <c r="D2017" s="51">
        <v>4.166666666666667</v>
      </c>
      <c r="E2017" s="51">
        <v>25</v>
      </c>
      <c r="F2017" s="52">
        <v>5.99</v>
      </c>
      <c r="G2017" s="51">
        <v>20.83</v>
      </c>
      <c r="H2017" s="53">
        <v>2</v>
      </c>
      <c r="I2017" s="52">
        <v>0</v>
      </c>
      <c r="J2017" s="51">
        <v>50</v>
      </c>
      <c r="K2017" s="52">
        <v>0</v>
      </c>
      <c r="L2017" s="51">
        <v>41.66</v>
      </c>
      <c r="M2017" s="52">
        <v>0</v>
      </c>
      <c r="N2017" s="54">
        <v>4</v>
      </c>
      <c r="O2017" s="54">
        <v>4</v>
      </c>
      <c r="P2017" s="55" t="str">
        <f t="shared" si="31"/>
        <v>44</v>
      </c>
      <c r="Q2017" s="55"/>
      <c r="R2017" s="54" t="s">
        <v>3336</v>
      </c>
    </row>
    <row r="2018" spans="1:18" x14ac:dyDescent="0.25">
      <c r="A2018" s="2" t="s">
        <v>4082</v>
      </c>
      <c r="B2018" s="2" t="s">
        <v>8358</v>
      </c>
      <c r="C2018" s="2" t="s">
        <v>8359</v>
      </c>
      <c r="D2018" s="51">
        <v>4.166666666666667</v>
      </c>
      <c r="E2018" s="51">
        <v>25</v>
      </c>
      <c r="F2018" s="52">
        <v>5.99</v>
      </c>
      <c r="G2018" s="51">
        <v>20.83</v>
      </c>
      <c r="H2018" s="53">
        <v>2</v>
      </c>
      <c r="I2018" s="52">
        <v>0</v>
      </c>
      <c r="J2018" s="51">
        <v>50</v>
      </c>
      <c r="K2018" s="52">
        <v>0</v>
      </c>
      <c r="L2018" s="51">
        <v>41.66</v>
      </c>
      <c r="M2018" s="52">
        <v>0</v>
      </c>
      <c r="N2018" s="54">
        <v>4</v>
      </c>
      <c r="O2018" s="54">
        <v>4</v>
      </c>
      <c r="P2018" s="55" t="str">
        <f t="shared" si="31"/>
        <v>44</v>
      </c>
      <c r="Q2018" s="55"/>
      <c r="R2018" s="54" t="s">
        <v>3336</v>
      </c>
    </row>
    <row r="2019" spans="1:18" x14ac:dyDescent="0.25">
      <c r="A2019" s="2" t="s">
        <v>4082</v>
      </c>
      <c r="B2019" s="2" t="s">
        <v>8360</v>
      </c>
      <c r="C2019" s="2" t="s">
        <v>8361</v>
      </c>
      <c r="D2019" s="51">
        <v>4.166666666666667</v>
      </c>
      <c r="E2019" s="51">
        <v>25</v>
      </c>
      <c r="F2019" s="52">
        <v>5.99</v>
      </c>
      <c r="G2019" s="51">
        <v>20.83</v>
      </c>
      <c r="H2019" s="53">
        <v>2</v>
      </c>
      <c r="I2019" s="52">
        <v>0</v>
      </c>
      <c r="J2019" s="51">
        <v>50</v>
      </c>
      <c r="K2019" s="52">
        <v>0</v>
      </c>
      <c r="L2019" s="51">
        <v>41.66</v>
      </c>
      <c r="M2019" s="52">
        <v>0</v>
      </c>
      <c r="N2019" s="54">
        <v>4</v>
      </c>
      <c r="O2019" s="54">
        <v>4</v>
      </c>
      <c r="P2019" s="55" t="str">
        <f t="shared" si="31"/>
        <v>44</v>
      </c>
      <c r="Q2019" s="55"/>
      <c r="R2019" s="54" t="s">
        <v>3336</v>
      </c>
    </row>
    <row r="2020" spans="1:18" x14ac:dyDescent="0.25">
      <c r="A2020" s="2" t="s">
        <v>4082</v>
      </c>
      <c r="B2020" s="2" t="s">
        <v>8362</v>
      </c>
      <c r="C2020" s="2" t="s">
        <v>8363</v>
      </c>
      <c r="D2020" s="51">
        <v>2.7777777777777772</v>
      </c>
      <c r="E2020" s="51">
        <v>16.666599999999999</v>
      </c>
      <c r="F2020" s="52">
        <v>5.99</v>
      </c>
      <c r="G2020" s="51">
        <v>13.88</v>
      </c>
      <c r="H2020" s="53">
        <v>3</v>
      </c>
      <c r="I2020" s="52">
        <v>0</v>
      </c>
      <c r="J2020" s="51">
        <v>50</v>
      </c>
      <c r="K2020" s="52">
        <v>0</v>
      </c>
      <c r="L2020" s="51">
        <v>41.66</v>
      </c>
      <c r="M2020" s="52">
        <v>0</v>
      </c>
      <c r="N2020" s="54">
        <v>4</v>
      </c>
      <c r="O2020" s="54">
        <v>4</v>
      </c>
      <c r="P2020" s="55" t="str">
        <f t="shared" si="31"/>
        <v>44</v>
      </c>
      <c r="Q2020" s="55"/>
      <c r="R2020" s="54" t="s">
        <v>3336</v>
      </c>
    </row>
    <row r="2021" spans="1:18" x14ac:dyDescent="0.25">
      <c r="A2021" s="2" t="s">
        <v>4082</v>
      </c>
      <c r="B2021" s="2" t="s">
        <v>8364</v>
      </c>
      <c r="C2021" s="2" t="s">
        <v>8365</v>
      </c>
      <c r="D2021" s="51">
        <v>4.166666666666667</v>
      </c>
      <c r="E2021" s="51">
        <v>25</v>
      </c>
      <c r="F2021" s="52">
        <v>5.99</v>
      </c>
      <c r="G2021" s="51">
        <v>20.83</v>
      </c>
      <c r="H2021" s="53">
        <v>2</v>
      </c>
      <c r="I2021" s="52">
        <v>0</v>
      </c>
      <c r="J2021" s="51">
        <v>50</v>
      </c>
      <c r="K2021" s="52">
        <v>0</v>
      </c>
      <c r="L2021" s="51">
        <v>41.66</v>
      </c>
      <c r="M2021" s="52">
        <v>0</v>
      </c>
      <c r="N2021" s="54">
        <v>4</v>
      </c>
      <c r="O2021" s="54">
        <v>4</v>
      </c>
      <c r="P2021" s="55" t="str">
        <f t="shared" si="31"/>
        <v>44</v>
      </c>
      <c r="Q2021" s="55"/>
      <c r="R2021" s="54" t="s">
        <v>3336</v>
      </c>
    </row>
    <row r="2022" spans="1:18" x14ac:dyDescent="0.25">
      <c r="A2022" s="2" t="s">
        <v>4082</v>
      </c>
      <c r="B2022" s="2" t="s">
        <v>8366</v>
      </c>
      <c r="C2022" s="2" t="s">
        <v>8367</v>
      </c>
      <c r="D2022" s="51">
        <v>4.166666666666667</v>
      </c>
      <c r="E2022" s="51">
        <v>25</v>
      </c>
      <c r="F2022" s="52">
        <v>5.99</v>
      </c>
      <c r="G2022" s="51">
        <v>20.83</v>
      </c>
      <c r="H2022" s="53">
        <v>2</v>
      </c>
      <c r="I2022" s="52">
        <v>0</v>
      </c>
      <c r="J2022" s="51">
        <v>50</v>
      </c>
      <c r="K2022" s="52">
        <v>0</v>
      </c>
      <c r="L2022" s="51">
        <v>41.66</v>
      </c>
      <c r="M2022" s="52">
        <v>0</v>
      </c>
      <c r="N2022" s="54">
        <v>4</v>
      </c>
      <c r="O2022" s="54">
        <v>4</v>
      </c>
      <c r="P2022" s="55" t="str">
        <f t="shared" si="31"/>
        <v>44</v>
      </c>
      <c r="Q2022" s="55"/>
      <c r="R2022" s="54" t="s">
        <v>3336</v>
      </c>
    </row>
    <row r="2023" spans="1:18" x14ac:dyDescent="0.25">
      <c r="A2023" s="2" t="s">
        <v>4082</v>
      </c>
      <c r="B2023" s="2" t="s">
        <v>6876</v>
      </c>
      <c r="C2023" s="2" t="s">
        <v>6877</v>
      </c>
      <c r="D2023" s="51">
        <v>4.59</v>
      </c>
      <c r="E2023" s="51">
        <v>25.265000000000001</v>
      </c>
      <c r="F2023" s="52">
        <v>5.5</v>
      </c>
      <c r="G2023" s="51">
        <v>20.67</v>
      </c>
      <c r="H2023" s="53">
        <v>2</v>
      </c>
      <c r="I2023" s="52">
        <v>0</v>
      </c>
      <c r="J2023" s="51">
        <v>50.53</v>
      </c>
      <c r="K2023" s="52">
        <v>0</v>
      </c>
      <c r="L2023" s="51">
        <v>41.35</v>
      </c>
      <c r="M2023" s="52">
        <v>0</v>
      </c>
      <c r="N2023" s="54">
        <v>4</v>
      </c>
      <c r="O2023" s="54">
        <v>4</v>
      </c>
      <c r="P2023" s="55" t="str">
        <f t="shared" si="31"/>
        <v>44</v>
      </c>
      <c r="Q2023" s="55"/>
      <c r="R2023" s="54" t="s">
        <v>7</v>
      </c>
    </row>
    <row r="2024" spans="1:18" x14ac:dyDescent="0.25">
      <c r="A2024" s="2" t="s">
        <v>4082</v>
      </c>
      <c r="B2024" s="2" t="s">
        <v>6878</v>
      </c>
      <c r="C2024" s="2" t="s">
        <v>6879</v>
      </c>
      <c r="D2024" s="51">
        <v>1.1399999999999999</v>
      </c>
      <c r="E2024" s="51">
        <v>7</v>
      </c>
      <c r="F2024" s="52">
        <v>6.14</v>
      </c>
      <c r="G2024" s="51">
        <v>5.86</v>
      </c>
      <c r="H2024" s="53">
        <v>6</v>
      </c>
      <c r="I2024" s="52">
        <v>0</v>
      </c>
      <c r="J2024" s="51">
        <v>48</v>
      </c>
      <c r="K2024" s="52">
        <v>0</v>
      </c>
      <c r="L2024" s="51">
        <v>41.16</v>
      </c>
      <c r="M2024" s="52">
        <v>0</v>
      </c>
      <c r="N2024" s="54">
        <v>4</v>
      </c>
      <c r="O2024" s="54">
        <v>4</v>
      </c>
      <c r="P2024" s="55" t="str">
        <f t="shared" si="31"/>
        <v>44</v>
      </c>
      <c r="Q2024" s="55"/>
      <c r="R2024" s="54" t="s">
        <v>7</v>
      </c>
    </row>
    <row r="2025" spans="1:18" x14ac:dyDescent="0.25">
      <c r="A2025" s="2" t="s">
        <v>4082</v>
      </c>
      <c r="B2025" s="2" t="s">
        <v>6880</v>
      </c>
      <c r="C2025" s="2" t="s">
        <v>6881</v>
      </c>
      <c r="D2025" s="51">
        <v>2.65</v>
      </c>
      <c r="E2025" s="51">
        <v>16.333300000000001</v>
      </c>
      <c r="F2025" s="52">
        <v>6.16</v>
      </c>
      <c r="G2025" s="51">
        <v>13.68</v>
      </c>
      <c r="H2025" s="53">
        <v>3</v>
      </c>
      <c r="I2025" s="52">
        <v>0</v>
      </c>
      <c r="J2025" s="51">
        <v>49</v>
      </c>
      <c r="K2025" s="52">
        <v>0</v>
      </c>
      <c r="L2025" s="51">
        <v>41.05</v>
      </c>
      <c r="M2025" s="52">
        <v>0</v>
      </c>
      <c r="N2025" s="54">
        <v>4</v>
      </c>
      <c r="O2025" s="54">
        <v>4</v>
      </c>
      <c r="P2025" s="55" t="str">
        <f t="shared" si="31"/>
        <v>44</v>
      </c>
      <c r="Q2025" s="55"/>
      <c r="R2025" s="54" t="s">
        <v>7</v>
      </c>
    </row>
    <row r="2026" spans="1:18" x14ac:dyDescent="0.25">
      <c r="A2026" s="2" t="s">
        <v>4082</v>
      </c>
      <c r="B2026" s="2" t="s">
        <v>8368</v>
      </c>
      <c r="C2026" s="2" t="s">
        <v>8369</v>
      </c>
      <c r="D2026" s="51">
        <v>1.7811111111111113</v>
      </c>
      <c r="E2026" s="51">
        <v>10.6866</v>
      </c>
      <c r="F2026" s="52">
        <v>5.99</v>
      </c>
      <c r="G2026" s="51">
        <v>8.9</v>
      </c>
      <c r="H2026" s="53">
        <v>4</v>
      </c>
      <c r="I2026" s="52">
        <v>0</v>
      </c>
      <c r="J2026" s="51">
        <v>48.09</v>
      </c>
      <c r="K2026" s="52">
        <v>0</v>
      </c>
      <c r="L2026" s="51">
        <v>40.96</v>
      </c>
      <c r="M2026" s="52">
        <v>0</v>
      </c>
      <c r="N2026" s="54">
        <v>4</v>
      </c>
      <c r="O2026" s="54">
        <v>4</v>
      </c>
      <c r="P2026" s="55" t="str">
        <f t="shared" si="31"/>
        <v>44</v>
      </c>
      <c r="Q2026" s="55"/>
      <c r="R2026" s="54" t="s">
        <v>3336</v>
      </c>
    </row>
    <row r="2027" spans="1:18" x14ac:dyDescent="0.25">
      <c r="A2027" s="2" t="s">
        <v>4082</v>
      </c>
      <c r="B2027" s="2" t="s">
        <v>6882</v>
      </c>
      <c r="C2027" s="2" t="s">
        <v>6883</v>
      </c>
      <c r="D2027" s="51">
        <v>1.3500000000000003</v>
      </c>
      <c r="E2027" s="51">
        <v>15</v>
      </c>
      <c r="F2027" s="52">
        <v>11.11</v>
      </c>
      <c r="G2027" s="51">
        <v>13.65</v>
      </c>
      <c r="H2027" s="53">
        <v>3</v>
      </c>
      <c r="I2027" s="52">
        <v>0</v>
      </c>
      <c r="J2027" s="51">
        <v>45</v>
      </c>
      <c r="K2027" s="52">
        <v>0</v>
      </c>
      <c r="L2027" s="51">
        <v>40.950000000000003</v>
      </c>
      <c r="M2027" s="52">
        <v>0</v>
      </c>
      <c r="N2027" s="54">
        <v>4</v>
      </c>
      <c r="O2027" s="54">
        <v>4</v>
      </c>
      <c r="P2027" s="55" t="str">
        <f t="shared" si="31"/>
        <v>44</v>
      </c>
      <c r="Q2027" s="55"/>
      <c r="R2027" s="54" t="s">
        <v>7</v>
      </c>
    </row>
    <row r="2028" spans="1:18" x14ac:dyDescent="0.25">
      <c r="A2028" s="2" t="s">
        <v>4082</v>
      </c>
      <c r="B2028" s="2" t="s">
        <v>6884</v>
      </c>
      <c r="C2028" s="2" t="s">
        <v>6885</v>
      </c>
      <c r="D2028" s="51">
        <v>18.09</v>
      </c>
      <c r="E2028" s="51">
        <v>59</v>
      </c>
      <c r="F2028" s="52">
        <v>3.26</v>
      </c>
      <c r="G2028" s="51">
        <v>40.909999999999997</v>
      </c>
      <c r="H2028" s="53">
        <v>1</v>
      </c>
      <c r="I2028" s="52">
        <v>0</v>
      </c>
      <c r="J2028" s="51">
        <v>59</v>
      </c>
      <c r="K2028" s="52">
        <v>0</v>
      </c>
      <c r="L2028" s="51">
        <v>40.909999999999997</v>
      </c>
      <c r="M2028" s="52">
        <v>0</v>
      </c>
      <c r="N2028" s="54">
        <v>4</v>
      </c>
      <c r="O2028" s="54">
        <v>4</v>
      </c>
      <c r="P2028" s="55" t="str">
        <f t="shared" si="31"/>
        <v>44</v>
      </c>
      <c r="Q2028" s="55"/>
      <c r="R2028" s="54" t="s">
        <v>7</v>
      </c>
    </row>
    <row r="2029" spans="1:18" x14ac:dyDescent="0.25">
      <c r="A2029" s="2" t="s">
        <v>4082</v>
      </c>
      <c r="B2029" s="2" t="s">
        <v>8370</v>
      </c>
      <c r="C2029" s="2" t="s">
        <v>8371</v>
      </c>
      <c r="D2029" s="51">
        <v>4.0833333333333339</v>
      </c>
      <c r="E2029" s="51">
        <v>24.5</v>
      </c>
      <c r="F2029" s="52">
        <v>6</v>
      </c>
      <c r="G2029" s="51">
        <v>20.41</v>
      </c>
      <c r="H2029" s="53">
        <v>2</v>
      </c>
      <c r="I2029" s="52">
        <v>0</v>
      </c>
      <c r="J2029" s="51">
        <v>49</v>
      </c>
      <c r="K2029" s="52">
        <v>0</v>
      </c>
      <c r="L2029" s="51">
        <v>40.83</v>
      </c>
      <c r="M2029" s="52">
        <v>0</v>
      </c>
      <c r="N2029" s="54">
        <v>4</v>
      </c>
      <c r="O2029" s="54">
        <v>4</v>
      </c>
      <c r="P2029" s="55" t="str">
        <f t="shared" si="31"/>
        <v>44</v>
      </c>
      <c r="Q2029" s="55"/>
      <c r="R2029" s="54" t="s">
        <v>3336</v>
      </c>
    </row>
    <row r="2030" spans="1:18" x14ac:dyDescent="0.25">
      <c r="A2030" s="2" t="s">
        <v>4082</v>
      </c>
      <c r="B2030" s="2" t="s">
        <v>8372</v>
      </c>
      <c r="C2030" s="2" t="s">
        <v>8373</v>
      </c>
      <c r="D2030" s="51">
        <v>4.083333333333333</v>
      </c>
      <c r="E2030" s="51">
        <v>24.5</v>
      </c>
      <c r="F2030" s="52">
        <v>6</v>
      </c>
      <c r="G2030" s="51">
        <v>20.41</v>
      </c>
      <c r="H2030" s="53">
        <v>2</v>
      </c>
      <c r="I2030" s="52">
        <v>0</v>
      </c>
      <c r="J2030" s="51">
        <v>49</v>
      </c>
      <c r="K2030" s="52">
        <v>0</v>
      </c>
      <c r="L2030" s="51">
        <v>40.83</v>
      </c>
      <c r="M2030" s="52">
        <v>0</v>
      </c>
      <c r="N2030" s="54">
        <v>4</v>
      </c>
      <c r="O2030" s="54">
        <v>4</v>
      </c>
      <c r="P2030" s="55" t="str">
        <f t="shared" si="31"/>
        <v>44</v>
      </c>
      <c r="Q2030" s="55"/>
      <c r="R2030" s="54" t="s">
        <v>3336</v>
      </c>
    </row>
    <row r="2031" spans="1:18" x14ac:dyDescent="0.25">
      <c r="A2031" s="2" t="s">
        <v>4082</v>
      </c>
      <c r="B2031" s="2" t="s">
        <v>8374</v>
      </c>
      <c r="C2031" s="2" t="s">
        <v>8375</v>
      </c>
      <c r="D2031" s="51">
        <v>4.083333333333333</v>
      </c>
      <c r="E2031" s="51">
        <v>24.5</v>
      </c>
      <c r="F2031" s="52">
        <v>6</v>
      </c>
      <c r="G2031" s="51">
        <v>20.41</v>
      </c>
      <c r="H2031" s="53">
        <v>2</v>
      </c>
      <c r="I2031" s="52">
        <v>0</v>
      </c>
      <c r="J2031" s="51">
        <v>49</v>
      </c>
      <c r="K2031" s="52">
        <v>0</v>
      </c>
      <c r="L2031" s="51">
        <v>40.83</v>
      </c>
      <c r="M2031" s="52">
        <v>0</v>
      </c>
      <c r="N2031" s="54">
        <v>4</v>
      </c>
      <c r="O2031" s="54">
        <v>4</v>
      </c>
      <c r="P2031" s="55" t="str">
        <f t="shared" si="31"/>
        <v>44</v>
      </c>
      <c r="Q2031" s="55"/>
      <c r="R2031" s="54" t="s">
        <v>3336</v>
      </c>
    </row>
    <row r="2032" spans="1:18" x14ac:dyDescent="0.25">
      <c r="A2032" s="2" t="s">
        <v>4082</v>
      </c>
      <c r="B2032" s="2" t="s">
        <v>8376</v>
      </c>
      <c r="C2032" s="2" t="s">
        <v>8377</v>
      </c>
      <c r="D2032" s="51">
        <v>8.1666666666666661</v>
      </c>
      <c r="E2032" s="51">
        <v>49</v>
      </c>
      <c r="F2032" s="52">
        <v>5.99</v>
      </c>
      <c r="G2032" s="51">
        <v>40.83</v>
      </c>
      <c r="H2032" s="53">
        <v>1</v>
      </c>
      <c r="I2032" s="52">
        <v>0</v>
      </c>
      <c r="J2032" s="51">
        <v>49</v>
      </c>
      <c r="K2032" s="52">
        <v>0</v>
      </c>
      <c r="L2032" s="51">
        <v>40.83</v>
      </c>
      <c r="M2032" s="52">
        <v>0</v>
      </c>
      <c r="N2032" s="54">
        <v>4</v>
      </c>
      <c r="O2032" s="54">
        <v>4</v>
      </c>
      <c r="P2032" s="55" t="str">
        <f t="shared" si="31"/>
        <v>44</v>
      </c>
      <c r="Q2032" s="55"/>
      <c r="R2032" s="54" t="s">
        <v>3336</v>
      </c>
    </row>
    <row r="2033" spans="1:18" x14ac:dyDescent="0.25">
      <c r="A2033" s="2" t="s">
        <v>4082</v>
      </c>
      <c r="B2033" s="2" t="s">
        <v>8378</v>
      </c>
      <c r="C2033" s="2" t="s">
        <v>8379</v>
      </c>
      <c r="D2033" s="51">
        <v>8.1666666666666661</v>
      </c>
      <c r="E2033" s="51">
        <v>49</v>
      </c>
      <c r="F2033" s="52">
        <v>5.99</v>
      </c>
      <c r="G2033" s="51">
        <v>40.83</v>
      </c>
      <c r="H2033" s="53">
        <v>1</v>
      </c>
      <c r="I2033" s="52">
        <v>0</v>
      </c>
      <c r="J2033" s="51">
        <v>49</v>
      </c>
      <c r="K2033" s="52">
        <v>0</v>
      </c>
      <c r="L2033" s="51">
        <v>40.83</v>
      </c>
      <c r="M2033" s="52">
        <v>0</v>
      </c>
      <c r="N2033" s="54">
        <v>4</v>
      </c>
      <c r="O2033" s="54">
        <v>4</v>
      </c>
      <c r="P2033" s="55" t="str">
        <f t="shared" si="31"/>
        <v>44</v>
      </c>
      <c r="Q2033" s="55"/>
      <c r="R2033" s="54" t="s">
        <v>3336</v>
      </c>
    </row>
    <row r="2034" spans="1:18" x14ac:dyDescent="0.25">
      <c r="A2034" s="2" t="s">
        <v>4082</v>
      </c>
      <c r="B2034" s="2" t="s">
        <v>6886</v>
      </c>
      <c r="C2034" s="2" t="s">
        <v>6887</v>
      </c>
      <c r="D2034" s="51">
        <v>3.9</v>
      </c>
      <c r="E2034" s="51">
        <v>24.25</v>
      </c>
      <c r="F2034" s="52">
        <v>6.21</v>
      </c>
      <c r="G2034" s="51">
        <v>20.350000000000001</v>
      </c>
      <c r="H2034" s="53">
        <v>2</v>
      </c>
      <c r="I2034" s="52">
        <v>0</v>
      </c>
      <c r="J2034" s="51">
        <v>48.5</v>
      </c>
      <c r="K2034" s="52">
        <v>0</v>
      </c>
      <c r="L2034" s="51">
        <v>40.700000000000003</v>
      </c>
      <c r="M2034" s="52">
        <v>0</v>
      </c>
      <c r="N2034" s="54">
        <v>4</v>
      </c>
      <c r="O2034" s="54">
        <v>4</v>
      </c>
      <c r="P2034" s="55" t="str">
        <f t="shared" si="31"/>
        <v>44</v>
      </c>
      <c r="Q2034" s="55"/>
      <c r="R2034" s="54" t="s">
        <v>7</v>
      </c>
    </row>
    <row r="2035" spans="1:18" x14ac:dyDescent="0.25">
      <c r="A2035" s="2" t="s">
        <v>4082</v>
      </c>
      <c r="B2035" s="2" t="s">
        <v>6888</v>
      </c>
      <c r="C2035" s="2" t="s">
        <v>6889</v>
      </c>
      <c r="D2035" s="51">
        <v>1.85</v>
      </c>
      <c r="E2035" s="51">
        <v>12</v>
      </c>
      <c r="F2035" s="52">
        <v>6.48</v>
      </c>
      <c r="G2035" s="51">
        <v>10.15</v>
      </c>
      <c r="H2035" s="53">
        <v>4</v>
      </c>
      <c r="I2035" s="52">
        <v>0</v>
      </c>
      <c r="J2035" s="51">
        <v>48</v>
      </c>
      <c r="K2035" s="52">
        <v>0</v>
      </c>
      <c r="L2035" s="51">
        <v>40.6</v>
      </c>
      <c r="M2035" s="52">
        <v>0</v>
      </c>
      <c r="N2035" s="54">
        <v>4</v>
      </c>
      <c r="O2035" s="54">
        <v>4</v>
      </c>
      <c r="P2035" s="55" t="str">
        <f t="shared" si="31"/>
        <v>44</v>
      </c>
      <c r="Q2035" s="55"/>
      <c r="R2035" s="54" t="s">
        <v>7</v>
      </c>
    </row>
    <row r="2036" spans="1:18" x14ac:dyDescent="0.25">
      <c r="A2036" s="2" t="s">
        <v>4082</v>
      </c>
      <c r="B2036" s="2" t="s">
        <v>6890</v>
      </c>
      <c r="C2036" s="2" t="s">
        <v>6891</v>
      </c>
      <c r="D2036" s="51">
        <v>11.59</v>
      </c>
      <c r="E2036" s="51">
        <v>52</v>
      </c>
      <c r="F2036" s="52">
        <v>4.4800000000000004</v>
      </c>
      <c r="G2036" s="51">
        <v>40.409999999999997</v>
      </c>
      <c r="H2036" s="53">
        <v>1</v>
      </c>
      <c r="I2036" s="52">
        <v>0</v>
      </c>
      <c r="J2036" s="51">
        <v>52</v>
      </c>
      <c r="K2036" s="52">
        <v>0</v>
      </c>
      <c r="L2036" s="51">
        <v>40.409999999999997</v>
      </c>
      <c r="M2036" s="52">
        <v>0</v>
      </c>
      <c r="N2036" s="54">
        <v>4</v>
      </c>
      <c r="O2036" s="54">
        <v>4</v>
      </c>
      <c r="P2036" s="55" t="str">
        <f t="shared" si="31"/>
        <v>44</v>
      </c>
      <c r="Q2036" s="55"/>
      <c r="R2036" s="54" t="s">
        <v>7</v>
      </c>
    </row>
    <row r="2037" spans="1:18" x14ac:dyDescent="0.25">
      <c r="A2037" s="2" t="s">
        <v>4082</v>
      </c>
      <c r="B2037" s="2" t="s">
        <v>8380</v>
      </c>
      <c r="C2037" s="2" t="s">
        <v>8381</v>
      </c>
      <c r="D2037" s="51">
        <v>2.6944444444444442</v>
      </c>
      <c r="E2037" s="51">
        <v>16.166599999999999</v>
      </c>
      <c r="F2037" s="52">
        <v>5.99</v>
      </c>
      <c r="G2037" s="51">
        <v>13.47</v>
      </c>
      <c r="H2037" s="53">
        <v>3</v>
      </c>
      <c r="I2037" s="52">
        <v>0</v>
      </c>
      <c r="J2037" s="51">
        <v>48.5</v>
      </c>
      <c r="K2037" s="52">
        <v>0</v>
      </c>
      <c r="L2037" s="51">
        <v>40.409999999999997</v>
      </c>
      <c r="M2037" s="52">
        <v>0</v>
      </c>
      <c r="N2037" s="54">
        <v>4</v>
      </c>
      <c r="O2037" s="54">
        <v>4</v>
      </c>
      <c r="P2037" s="55" t="str">
        <f t="shared" si="31"/>
        <v>44</v>
      </c>
      <c r="Q2037" s="55"/>
      <c r="R2037" s="54" t="s">
        <v>3336</v>
      </c>
    </row>
    <row r="2038" spans="1:18" x14ac:dyDescent="0.25">
      <c r="A2038" s="2" t="s">
        <v>4082</v>
      </c>
      <c r="B2038" s="2" t="s">
        <v>8382</v>
      </c>
      <c r="C2038" s="2" t="s">
        <v>8383</v>
      </c>
      <c r="D2038" s="51">
        <v>4.0166666666666666</v>
      </c>
      <c r="E2038" s="51">
        <v>24.1</v>
      </c>
      <c r="F2038" s="52">
        <v>5.99</v>
      </c>
      <c r="G2038" s="51">
        <v>20.079999999999998</v>
      </c>
      <c r="H2038" s="53">
        <v>2</v>
      </c>
      <c r="I2038" s="52">
        <v>0</v>
      </c>
      <c r="J2038" s="51">
        <v>48.2</v>
      </c>
      <c r="K2038" s="52">
        <v>0</v>
      </c>
      <c r="L2038" s="51">
        <v>40.159999999999997</v>
      </c>
      <c r="M2038" s="52">
        <v>0</v>
      </c>
      <c r="N2038" s="54">
        <v>4</v>
      </c>
      <c r="O2038" s="54">
        <v>4</v>
      </c>
      <c r="P2038" s="55" t="str">
        <f t="shared" si="31"/>
        <v>44</v>
      </c>
      <c r="Q2038" s="55"/>
      <c r="R2038" s="54" t="s">
        <v>3336</v>
      </c>
    </row>
    <row r="2039" spans="1:18" x14ac:dyDescent="0.25">
      <c r="A2039" s="2" t="s">
        <v>4082</v>
      </c>
      <c r="B2039" s="2" t="s">
        <v>8384</v>
      </c>
      <c r="C2039" s="2" t="s">
        <v>8385</v>
      </c>
      <c r="D2039" s="51">
        <v>4</v>
      </c>
      <c r="E2039" s="51">
        <v>24</v>
      </c>
      <c r="F2039" s="52">
        <v>6</v>
      </c>
      <c r="G2039" s="51">
        <v>20</v>
      </c>
      <c r="H2039" s="53">
        <v>2</v>
      </c>
      <c r="I2039" s="52">
        <v>0</v>
      </c>
      <c r="J2039" s="51">
        <v>48</v>
      </c>
      <c r="K2039" s="52">
        <v>0</v>
      </c>
      <c r="L2039" s="51">
        <v>40</v>
      </c>
      <c r="M2039" s="52">
        <v>0</v>
      </c>
      <c r="N2039" s="54">
        <v>4</v>
      </c>
      <c r="O2039" s="54">
        <v>4</v>
      </c>
      <c r="P2039" s="55" t="str">
        <f t="shared" si="31"/>
        <v>44</v>
      </c>
      <c r="Q2039" s="55"/>
      <c r="R2039" s="54" t="s">
        <v>3336</v>
      </c>
    </row>
    <row r="2040" spans="1:18" x14ac:dyDescent="0.25">
      <c r="A2040" s="2" t="s">
        <v>4082</v>
      </c>
      <c r="B2040" s="2" t="s">
        <v>8386</v>
      </c>
      <c r="C2040" s="2" t="s">
        <v>8387</v>
      </c>
      <c r="D2040" s="51">
        <v>4</v>
      </c>
      <c r="E2040" s="51">
        <v>24</v>
      </c>
      <c r="F2040" s="52">
        <v>6</v>
      </c>
      <c r="G2040" s="51">
        <v>20</v>
      </c>
      <c r="H2040" s="53">
        <v>2</v>
      </c>
      <c r="I2040" s="52">
        <v>0</v>
      </c>
      <c r="J2040" s="51">
        <v>48</v>
      </c>
      <c r="K2040" s="52">
        <v>0</v>
      </c>
      <c r="L2040" s="51">
        <v>40</v>
      </c>
      <c r="M2040" s="52">
        <v>0</v>
      </c>
      <c r="N2040" s="54">
        <v>4</v>
      </c>
      <c r="O2040" s="54">
        <v>4</v>
      </c>
      <c r="P2040" s="55" t="str">
        <f t="shared" si="31"/>
        <v>44</v>
      </c>
      <c r="Q2040" s="55"/>
      <c r="R2040" s="54" t="s">
        <v>3336</v>
      </c>
    </row>
    <row r="2041" spans="1:18" x14ac:dyDescent="0.25">
      <c r="A2041" s="2" t="s">
        <v>4082</v>
      </c>
      <c r="B2041" s="2" t="s">
        <v>8388</v>
      </c>
      <c r="C2041" s="2" t="s">
        <v>8389</v>
      </c>
      <c r="D2041" s="51">
        <v>4</v>
      </c>
      <c r="E2041" s="51">
        <v>24</v>
      </c>
      <c r="F2041" s="52">
        <v>6</v>
      </c>
      <c r="G2041" s="51">
        <v>20</v>
      </c>
      <c r="H2041" s="53">
        <v>2</v>
      </c>
      <c r="I2041" s="52">
        <v>0</v>
      </c>
      <c r="J2041" s="51">
        <v>48</v>
      </c>
      <c r="K2041" s="52">
        <v>0</v>
      </c>
      <c r="L2041" s="51">
        <v>40</v>
      </c>
      <c r="M2041" s="52">
        <v>0</v>
      </c>
      <c r="N2041" s="54">
        <v>4</v>
      </c>
      <c r="O2041" s="54">
        <v>4</v>
      </c>
      <c r="P2041" s="55" t="str">
        <f t="shared" si="31"/>
        <v>44</v>
      </c>
      <c r="Q2041" s="55"/>
      <c r="R2041" s="54" t="s">
        <v>3336</v>
      </c>
    </row>
    <row r="2042" spans="1:18" x14ac:dyDescent="0.25">
      <c r="A2042" s="2" t="s">
        <v>4082</v>
      </c>
      <c r="B2042" s="2" t="s">
        <v>8390</v>
      </c>
      <c r="C2042" s="2" t="s">
        <v>8391</v>
      </c>
      <c r="D2042" s="51">
        <v>8</v>
      </c>
      <c r="E2042" s="51">
        <v>48</v>
      </c>
      <c r="F2042" s="52">
        <v>6</v>
      </c>
      <c r="G2042" s="51">
        <v>40</v>
      </c>
      <c r="H2042" s="53">
        <v>1</v>
      </c>
      <c r="I2042" s="52">
        <v>0</v>
      </c>
      <c r="J2042" s="51">
        <v>48</v>
      </c>
      <c r="K2042" s="52">
        <v>0</v>
      </c>
      <c r="L2042" s="51">
        <v>40</v>
      </c>
      <c r="M2042" s="52">
        <v>0</v>
      </c>
      <c r="N2042" s="54">
        <v>4</v>
      </c>
      <c r="O2042" s="54">
        <v>4</v>
      </c>
      <c r="P2042" s="55" t="str">
        <f t="shared" si="31"/>
        <v>44</v>
      </c>
      <c r="Q2042" s="55"/>
      <c r="R2042" s="54" t="s">
        <v>3336</v>
      </c>
    </row>
    <row r="2043" spans="1:18" x14ac:dyDescent="0.25">
      <c r="A2043" s="2" t="s">
        <v>4082</v>
      </c>
      <c r="B2043" s="2" t="s">
        <v>8392</v>
      </c>
      <c r="C2043" s="2" t="s">
        <v>8393</v>
      </c>
      <c r="D2043" s="51">
        <v>4</v>
      </c>
      <c r="E2043" s="51">
        <v>24</v>
      </c>
      <c r="F2043" s="52">
        <v>6</v>
      </c>
      <c r="G2043" s="51">
        <v>20</v>
      </c>
      <c r="H2043" s="53">
        <v>2</v>
      </c>
      <c r="I2043" s="52">
        <v>0</v>
      </c>
      <c r="J2043" s="51">
        <v>48</v>
      </c>
      <c r="K2043" s="52">
        <v>0</v>
      </c>
      <c r="L2043" s="51">
        <v>40</v>
      </c>
      <c r="M2043" s="52">
        <v>0</v>
      </c>
      <c r="N2043" s="54">
        <v>4</v>
      </c>
      <c r="O2043" s="54">
        <v>4</v>
      </c>
      <c r="P2043" s="55" t="str">
        <f t="shared" si="31"/>
        <v>44</v>
      </c>
      <c r="Q2043" s="55"/>
      <c r="R2043" s="54" t="s">
        <v>3336</v>
      </c>
    </row>
    <row r="2044" spans="1:18" x14ac:dyDescent="0.25">
      <c r="A2044" s="2" t="s">
        <v>4082</v>
      </c>
      <c r="B2044" s="2" t="s">
        <v>8394</v>
      </c>
      <c r="C2044" s="2" t="s">
        <v>8395</v>
      </c>
      <c r="D2044" s="51">
        <v>8</v>
      </c>
      <c r="E2044" s="51">
        <v>48</v>
      </c>
      <c r="F2044" s="52">
        <v>6</v>
      </c>
      <c r="G2044" s="51">
        <v>40</v>
      </c>
      <c r="H2044" s="53">
        <v>1</v>
      </c>
      <c r="I2044" s="52">
        <v>0</v>
      </c>
      <c r="J2044" s="51">
        <v>48</v>
      </c>
      <c r="K2044" s="52">
        <v>0</v>
      </c>
      <c r="L2044" s="51">
        <v>40</v>
      </c>
      <c r="M2044" s="52">
        <v>0</v>
      </c>
      <c r="N2044" s="54">
        <v>4</v>
      </c>
      <c r="O2044" s="54">
        <v>4</v>
      </c>
      <c r="P2044" s="55" t="str">
        <f t="shared" si="31"/>
        <v>44</v>
      </c>
      <c r="Q2044" s="55"/>
      <c r="R2044" s="54" t="s">
        <v>3336</v>
      </c>
    </row>
    <row r="2045" spans="1:18" x14ac:dyDescent="0.25">
      <c r="A2045" s="2" t="s">
        <v>4082</v>
      </c>
      <c r="B2045" s="2" t="s">
        <v>8396</v>
      </c>
      <c r="C2045" s="2" t="s">
        <v>8397</v>
      </c>
      <c r="D2045" s="51">
        <v>8</v>
      </c>
      <c r="E2045" s="51">
        <v>48</v>
      </c>
      <c r="F2045" s="52">
        <v>6</v>
      </c>
      <c r="G2045" s="51">
        <v>40</v>
      </c>
      <c r="H2045" s="53">
        <v>1</v>
      </c>
      <c r="I2045" s="52">
        <v>0</v>
      </c>
      <c r="J2045" s="51">
        <v>48</v>
      </c>
      <c r="K2045" s="52">
        <v>0</v>
      </c>
      <c r="L2045" s="51">
        <v>40</v>
      </c>
      <c r="M2045" s="52">
        <v>0</v>
      </c>
      <c r="N2045" s="54">
        <v>4</v>
      </c>
      <c r="O2045" s="54">
        <v>4</v>
      </c>
      <c r="P2045" s="55" t="str">
        <f t="shared" si="31"/>
        <v>44</v>
      </c>
      <c r="Q2045" s="55"/>
      <c r="R2045" s="54" t="s">
        <v>3336</v>
      </c>
    </row>
    <row r="2046" spans="1:18" x14ac:dyDescent="0.25">
      <c r="A2046" s="2" t="s">
        <v>4082</v>
      </c>
      <c r="B2046" s="2" t="s">
        <v>6892</v>
      </c>
      <c r="C2046" s="2" t="s">
        <v>6893</v>
      </c>
      <c r="D2046" s="51">
        <v>1.1899999999999997</v>
      </c>
      <c r="E2046" s="51">
        <v>9.8927999999999994</v>
      </c>
      <c r="F2046" s="52">
        <v>8.31</v>
      </c>
      <c r="G2046" s="51">
        <v>8.6999999999999993</v>
      </c>
      <c r="H2046" s="53">
        <v>4</v>
      </c>
      <c r="I2046" s="52">
        <v>0</v>
      </c>
      <c r="J2046" s="51">
        <v>44.75</v>
      </c>
      <c r="K2046" s="52">
        <v>0</v>
      </c>
      <c r="L2046" s="51">
        <v>39.99</v>
      </c>
      <c r="M2046" s="52">
        <v>0</v>
      </c>
      <c r="N2046" s="54">
        <v>4</v>
      </c>
      <c r="O2046" s="54">
        <v>4</v>
      </c>
      <c r="P2046" s="55" t="str">
        <f t="shared" si="31"/>
        <v>44</v>
      </c>
      <c r="Q2046" s="55"/>
      <c r="R2046" s="54" t="s">
        <v>7</v>
      </c>
    </row>
    <row r="2047" spans="1:18" x14ac:dyDescent="0.25">
      <c r="A2047" s="2" t="s">
        <v>4082</v>
      </c>
      <c r="B2047" s="2" t="s">
        <v>8398</v>
      </c>
      <c r="C2047" s="2" t="s">
        <v>8399</v>
      </c>
      <c r="D2047" s="51">
        <v>1.9970833333333333</v>
      </c>
      <c r="E2047" s="51">
        <v>11.9825</v>
      </c>
      <c r="F2047" s="52">
        <v>6</v>
      </c>
      <c r="G2047" s="51">
        <v>9.98</v>
      </c>
      <c r="H2047" s="53">
        <v>4</v>
      </c>
      <c r="I2047" s="52">
        <v>0</v>
      </c>
      <c r="J2047" s="51">
        <v>47.93</v>
      </c>
      <c r="K2047" s="52">
        <v>0</v>
      </c>
      <c r="L2047" s="51">
        <v>39.94</v>
      </c>
      <c r="M2047" s="52">
        <v>0</v>
      </c>
      <c r="N2047" s="54">
        <v>4</v>
      </c>
      <c r="O2047" s="54">
        <v>4</v>
      </c>
      <c r="P2047" s="55" t="str">
        <f t="shared" si="31"/>
        <v>44</v>
      </c>
      <c r="Q2047" s="55"/>
      <c r="R2047" s="54" t="s">
        <v>3336</v>
      </c>
    </row>
    <row r="2048" spans="1:18" x14ac:dyDescent="0.25">
      <c r="A2048" s="2" t="s">
        <v>4082</v>
      </c>
      <c r="B2048" s="2" t="s">
        <v>6894</v>
      </c>
      <c r="C2048" s="2" t="s">
        <v>6895</v>
      </c>
      <c r="D2048" s="51">
        <v>2.48</v>
      </c>
      <c r="E2048" s="51">
        <v>12.45</v>
      </c>
      <c r="F2048" s="52">
        <v>5.0199999999999996</v>
      </c>
      <c r="G2048" s="51">
        <v>9.9700000000000006</v>
      </c>
      <c r="H2048" s="53">
        <v>4</v>
      </c>
      <c r="I2048" s="52">
        <v>0</v>
      </c>
      <c r="J2048" s="51">
        <v>49.8</v>
      </c>
      <c r="K2048" s="52">
        <v>0</v>
      </c>
      <c r="L2048" s="51">
        <v>39.880000000000003</v>
      </c>
      <c r="M2048" s="52">
        <v>0</v>
      </c>
      <c r="N2048" s="54">
        <v>4</v>
      </c>
      <c r="O2048" s="54">
        <v>4</v>
      </c>
      <c r="P2048" s="55" t="str">
        <f t="shared" si="31"/>
        <v>44</v>
      </c>
      <c r="Q2048" s="55"/>
      <c r="R2048" s="54" t="s">
        <v>7</v>
      </c>
    </row>
    <row r="2049" spans="1:18" x14ac:dyDescent="0.25">
      <c r="A2049" s="2" t="s">
        <v>4082</v>
      </c>
      <c r="B2049" s="2" t="s">
        <v>6896</v>
      </c>
      <c r="C2049" s="2" t="s">
        <v>6897</v>
      </c>
      <c r="D2049" s="51">
        <v>4.9000000000000004</v>
      </c>
      <c r="E2049" s="51">
        <v>24.7</v>
      </c>
      <c r="F2049" s="52">
        <v>5.04</v>
      </c>
      <c r="G2049" s="51">
        <v>19.8</v>
      </c>
      <c r="H2049" s="53">
        <v>2</v>
      </c>
      <c r="I2049" s="52">
        <v>0</v>
      </c>
      <c r="J2049" s="51">
        <v>49.4</v>
      </c>
      <c r="K2049" s="52">
        <v>0</v>
      </c>
      <c r="L2049" s="51">
        <v>39.6</v>
      </c>
      <c r="M2049" s="52">
        <v>0</v>
      </c>
      <c r="N2049" s="54">
        <v>4</v>
      </c>
      <c r="O2049" s="54">
        <v>4</v>
      </c>
      <c r="P2049" s="55" t="str">
        <f t="shared" si="31"/>
        <v>44</v>
      </c>
      <c r="Q2049" s="55"/>
      <c r="R2049" s="54" t="s">
        <v>7</v>
      </c>
    </row>
    <row r="2050" spans="1:18" x14ac:dyDescent="0.25">
      <c r="A2050" s="2" t="s">
        <v>4082</v>
      </c>
      <c r="B2050" s="2" t="s">
        <v>6898</v>
      </c>
      <c r="C2050" s="2" t="s">
        <v>6899</v>
      </c>
      <c r="D2050" s="51">
        <v>1.19</v>
      </c>
      <c r="E2050" s="51">
        <v>14.25</v>
      </c>
      <c r="F2050" s="52">
        <v>11.97</v>
      </c>
      <c r="G2050" s="51">
        <v>13.06</v>
      </c>
      <c r="H2050" s="53">
        <v>3</v>
      </c>
      <c r="I2050" s="52">
        <v>0</v>
      </c>
      <c r="J2050" s="51">
        <v>42.75</v>
      </c>
      <c r="K2050" s="52">
        <v>0</v>
      </c>
      <c r="L2050" s="51">
        <v>39.18</v>
      </c>
      <c r="M2050" s="52">
        <v>0</v>
      </c>
      <c r="N2050" s="54">
        <v>4</v>
      </c>
      <c r="O2050" s="54">
        <v>4</v>
      </c>
      <c r="P2050" s="55" t="str">
        <f t="shared" si="31"/>
        <v>44</v>
      </c>
      <c r="Q2050" s="55"/>
      <c r="R2050" s="54" t="s">
        <v>7</v>
      </c>
    </row>
    <row r="2051" spans="1:18" x14ac:dyDescent="0.25">
      <c r="A2051" s="2" t="s">
        <v>4082</v>
      </c>
      <c r="B2051" s="2" t="s">
        <v>8402</v>
      </c>
      <c r="C2051" s="2" t="s">
        <v>8403</v>
      </c>
      <c r="D2051" s="51">
        <v>7.833333333333333</v>
      </c>
      <c r="E2051" s="51">
        <v>47</v>
      </c>
      <c r="F2051" s="52">
        <v>6</v>
      </c>
      <c r="G2051" s="51">
        <v>39.159999999999997</v>
      </c>
      <c r="H2051" s="53">
        <v>1</v>
      </c>
      <c r="I2051" s="52">
        <v>0</v>
      </c>
      <c r="J2051" s="51">
        <v>47</v>
      </c>
      <c r="K2051" s="52">
        <v>0</v>
      </c>
      <c r="L2051" s="51">
        <v>39.159999999999997</v>
      </c>
      <c r="M2051" s="52">
        <v>0</v>
      </c>
      <c r="N2051" s="54">
        <v>4</v>
      </c>
      <c r="O2051" s="54">
        <v>4</v>
      </c>
      <c r="P2051" s="55" t="str">
        <f t="shared" si="31"/>
        <v>44</v>
      </c>
      <c r="Q2051" s="55"/>
      <c r="R2051" s="54" t="s">
        <v>3336</v>
      </c>
    </row>
    <row r="2052" spans="1:18" x14ac:dyDescent="0.25">
      <c r="A2052" s="2" t="s">
        <v>4082</v>
      </c>
      <c r="B2052" s="2" t="s">
        <v>8404</v>
      </c>
      <c r="C2052" s="2" t="s">
        <v>8405</v>
      </c>
      <c r="D2052" s="51">
        <v>7.833333333333333</v>
      </c>
      <c r="E2052" s="51">
        <v>47</v>
      </c>
      <c r="F2052" s="52">
        <v>6</v>
      </c>
      <c r="G2052" s="51">
        <v>39.159999999999997</v>
      </c>
      <c r="H2052" s="53">
        <v>1</v>
      </c>
      <c r="I2052" s="52">
        <v>0</v>
      </c>
      <c r="J2052" s="51">
        <v>47</v>
      </c>
      <c r="K2052" s="52">
        <v>0</v>
      </c>
      <c r="L2052" s="51">
        <v>39.159999999999997</v>
      </c>
      <c r="M2052" s="52">
        <v>0</v>
      </c>
      <c r="N2052" s="54">
        <v>4</v>
      </c>
      <c r="O2052" s="54">
        <v>4</v>
      </c>
      <c r="P2052" s="55" t="str">
        <f t="shared" si="31"/>
        <v>44</v>
      </c>
      <c r="Q2052" s="55"/>
      <c r="R2052" s="54" t="s">
        <v>3336</v>
      </c>
    </row>
    <row r="2053" spans="1:18" x14ac:dyDescent="0.25">
      <c r="A2053" s="2" t="s">
        <v>4082</v>
      </c>
      <c r="B2053" s="2" t="s">
        <v>8406</v>
      </c>
      <c r="C2053" s="2" t="s">
        <v>8407</v>
      </c>
      <c r="D2053" s="51">
        <v>1.9583333333333333</v>
      </c>
      <c r="E2053" s="51">
        <v>11.75</v>
      </c>
      <c r="F2053" s="52">
        <v>6</v>
      </c>
      <c r="G2053" s="51">
        <v>9.7899999999999991</v>
      </c>
      <c r="H2053" s="53">
        <v>4</v>
      </c>
      <c r="I2053" s="52">
        <v>0</v>
      </c>
      <c r="J2053" s="51">
        <v>47</v>
      </c>
      <c r="K2053" s="52">
        <v>0</v>
      </c>
      <c r="L2053" s="51">
        <v>39.159999999999997</v>
      </c>
      <c r="M2053" s="52">
        <v>0</v>
      </c>
      <c r="N2053" s="54">
        <v>4</v>
      </c>
      <c r="O2053" s="54">
        <v>4</v>
      </c>
      <c r="P2053" s="55" t="str">
        <f t="shared" si="31"/>
        <v>44</v>
      </c>
      <c r="Q2053" s="55"/>
      <c r="R2053" s="54" t="s">
        <v>3336</v>
      </c>
    </row>
    <row r="2054" spans="1:18" x14ac:dyDescent="0.25">
      <c r="A2054" s="2" t="s">
        <v>4082</v>
      </c>
      <c r="B2054" s="2" t="s">
        <v>6900</v>
      </c>
      <c r="C2054" s="2" t="s">
        <v>6901</v>
      </c>
      <c r="D2054" s="51">
        <v>1.98</v>
      </c>
      <c r="E2054" s="51">
        <v>15</v>
      </c>
      <c r="F2054" s="52">
        <v>7.57</v>
      </c>
      <c r="G2054" s="51">
        <v>13.02</v>
      </c>
      <c r="H2054" s="53">
        <v>3</v>
      </c>
      <c r="I2054" s="52">
        <v>0</v>
      </c>
      <c r="J2054" s="51">
        <v>45</v>
      </c>
      <c r="K2054" s="52">
        <v>0</v>
      </c>
      <c r="L2054" s="51">
        <v>39.06</v>
      </c>
      <c r="M2054" s="52">
        <v>0</v>
      </c>
      <c r="N2054" s="54">
        <v>4</v>
      </c>
      <c r="O2054" s="54">
        <v>4</v>
      </c>
      <c r="P2054" s="55" t="str">
        <f t="shared" si="31"/>
        <v>44</v>
      </c>
      <c r="Q2054" s="55"/>
      <c r="R2054" s="54" t="s">
        <v>7</v>
      </c>
    </row>
    <row r="2055" spans="1:18" x14ac:dyDescent="0.25">
      <c r="A2055" s="2" t="s">
        <v>4082</v>
      </c>
      <c r="B2055" s="2" t="s">
        <v>8408</v>
      </c>
      <c r="C2055" s="2" t="s">
        <v>8409</v>
      </c>
      <c r="D2055" s="51">
        <v>3.895833333333333</v>
      </c>
      <c r="E2055" s="51">
        <v>23.375</v>
      </c>
      <c r="F2055" s="52">
        <v>6</v>
      </c>
      <c r="G2055" s="51">
        <v>19.47</v>
      </c>
      <c r="H2055" s="53">
        <v>2</v>
      </c>
      <c r="I2055" s="52">
        <v>0</v>
      </c>
      <c r="J2055" s="51">
        <v>46.75</v>
      </c>
      <c r="K2055" s="52">
        <v>0</v>
      </c>
      <c r="L2055" s="51">
        <v>38.950000000000003</v>
      </c>
      <c r="M2055" s="52">
        <v>0</v>
      </c>
      <c r="N2055" s="54">
        <v>4</v>
      </c>
      <c r="O2055" s="54">
        <v>4</v>
      </c>
      <c r="P2055" s="55" t="str">
        <f t="shared" ref="P2055:P2118" si="32">N2055&amp;O2055</f>
        <v>44</v>
      </c>
      <c r="Q2055" s="55"/>
      <c r="R2055" s="54" t="s">
        <v>3336</v>
      </c>
    </row>
    <row r="2056" spans="1:18" x14ac:dyDescent="0.25">
      <c r="A2056" s="2" t="s">
        <v>4082</v>
      </c>
      <c r="B2056" s="2" t="s">
        <v>8410</v>
      </c>
      <c r="C2056" s="2" t="s">
        <v>8411</v>
      </c>
      <c r="D2056" s="51">
        <v>3.8333333333333335</v>
      </c>
      <c r="E2056" s="51">
        <v>23</v>
      </c>
      <c r="F2056" s="52">
        <v>6</v>
      </c>
      <c r="G2056" s="51">
        <v>19.16</v>
      </c>
      <c r="H2056" s="53">
        <v>2</v>
      </c>
      <c r="I2056" s="52">
        <v>0</v>
      </c>
      <c r="J2056" s="51">
        <v>46</v>
      </c>
      <c r="K2056" s="52">
        <v>0</v>
      </c>
      <c r="L2056" s="51">
        <v>38.33</v>
      </c>
      <c r="M2056" s="52">
        <v>0</v>
      </c>
      <c r="N2056" s="54">
        <v>4</v>
      </c>
      <c r="O2056" s="54">
        <v>4</v>
      </c>
      <c r="P2056" s="55" t="str">
        <f t="shared" si="32"/>
        <v>44</v>
      </c>
      <c r="Q2056" s="55"/>
      <c r="R2056" s="54" t="s">
        <v>3336</v>
      </c>
    </row>
    <row r="2057" spans="1:18" x14ac:dyDescent="0.25">
      <c r="A2057" s="2" t="s">
        <v>4082</v>
      </c>
      <c r="B2057" s="2" t="s">
        <v>8412</v>
      </c>
      <c r="C2057" s="2" t="s">
        <v>8413</v>
      </c>
      <c r="D2057" s="51">
        <v>2.5555555555555558</v>
      </c>
      <c r="E2057" s="51">
        <v>15.333299999999999</v>
      </c>
      <c r="F2057" s="52">
        <v>5.99</v>
      </c>
      <c r="G2057" s="51">
        <v>12.77</v>
      </c>
      <c r="H2057" s="53">
        <v>3</v>
      </c>
      <c r="I2057" s="52">
        <v>0</v>
      </c>
      <c r="J2057" s="51">
        <v>46</v>
      </c>
      <c r="K2057" s="52">
        <v>0</v>
      </c>
      <c r="L2057" s="51">
        <v>38.33</v>
      </c>
      <c r="M2057" s="52">
        <v>0</v>
      </c>
      <c r="N2057" s="54">
        <v>4</v>
      </c>
      <c r="O2057" s="54">
        <v>4</v>
      </c>
      <c r="P2057" s="55" t="str">
        <f t="shared" si="32"/>
        <v>44</v>
      </c>
      <c r="Q2057" s="55"/>
      <c r="R2057" s="54" t="s">
        <v>3336</v>
      </c>
    </row>
    <row r="2058" spans="1:18" x14ac:dyDescent="0.25">
      <c r="A2058" s="2" t="s">
        <v>4082</v>
      </c>
      <c r="B2058" s="2" t="s">
        <v>8414</v>
      </c>
      <c r="C2058" s="2" t="s">
        <v>8415</v>
      </c>
      <c r="D2058" s="51">
        <v>3.8333333333333335</v>
      </c>
      <c r="E2058" s="51">
        <v>23</v>
      </c>
      <c r="F2058" s="52">
        <v>6</v>
      </c>
      <c r="G2058" s="51">
        <v>19.16</v>
      </c>
      <c r="H2058" s="53">
        <v>2</v>
      </c>
      <c r="I2058" s="52">
        <v>0</v>
      </c>
      <c r="J2058" s="51">
        <v>46</v>
      </c>
      <c r="K2058" s="52">
        <v>0</v>
      </c>
      <c r="L2058" s="51">
        <v>38.33</v>
      </c>
      <c r="M2058" s="52">
        <v>0</v>
      </c>
      <c r="N2058" s="54">
        <v>4</v>
      </c>
      <c r="O2058" s="54">
        <v>4</v>
      </c>
      <c r="P2058" s="55" t="str">
        <f t="shared" si="32"/>
        <v>44</v>
      </c>
      <c r="Q2058" s="55"/>
      <c r="R2058" s="54" t="s">
        <v>3336</v>
      </c>
    </row>
    <row r="2059" spans="1:18" x14ac:dyDescent="0.25">
      <c r="A2059" s="2" t="s">
        <v>4082</v>
      </c>
      <c r="B2059" s="2" t="s">
        <v>8416</v>
      </c>
      <c r="C2059" s="2" t="s">
        <v>8417</v>
      </c>
      <c r="D2059" s="51">
        <v>3.8316666666666666</v>
      </c>
      <c r="E2059" s="51">
        <v>22.99</v>
      </c>
      <c r="F2059" s="52">
        <v>5.99</v>
      </c>
      <c r="G2059" s="51">
        <v>19.149999999999999</v>
      </c>
      <c r="H2059" s="53">
        <v>2</v>
      </c>
      <c r="I2059" s="52">
        <v>0</v>
      </c>
      <c r="J2059" s="51">
        <v>45.98</v>
      </c>
      <c r="K2059" s="52">
        <v>0</v>
      </c>
      <c r="L2059" s="51">
        <v>38.31</v>
      </c>
      <c r="M2059" s="52">
        <v>0</v>
      </c>
      <c r="N2059" s="54">
        <v>4</v>
      </c>
      <c r="O2059" s="54">
        <v>4</v>
      </c>
      <c r="P2059" s="55" t="str">
        <f t="shared" si="32"/>
        <v>44</v>
      </c>
      <c r="Q2059" s="55"/>
      <c r="R2059" s="54" t="s">
        <v>3336</v>
      </c>
    </row>
    <row r="2060" spans="1:18" x14ac:dyDescent="0.25">
      <c r="A2060" s="2" t="s">
        <v>4082</v>
      </c>
      <c r="B2060" s="2" t="s">
        <v>8418</v>
      </c>
      <c r="C2060" s="2" t="s">
        <v>8419</v>
      </c>
      <c r="D2060" s="51">
        <v>2.583333333333333</v>
      </c>
      <c r="E2060" s="51">
        <v>15.5</v>
      </c>
      <c r="F2060" s="52">
        <v>6</v>
      </c>
      <c r="G2060" s="51">
        <v>12.91</v>
      </c>
      <c r="H2060" s="53">
        <v>3</v>
      </c>
      <c r="I2060" s="52">
        <v>0</v>
      </c>
      <c r="J2060" s="51">
        <v>46</v>
      </c>
      <c r="K2060" s="52">
        <v>0</v>
      </c>
      <c r="L2060" s="51">
        <v>38.25</v>
      </c>
      <c r="M2060" s="52">
        <v>0</v>
      </c>
      <c r="N2060" s="54">
        <v>4</v>
      </c>
      <c r="O2060" s="54">
        <v>4</v>
      </c>
      <c r="P2060" s="55" t="str">
        <f t="shared" si="32"/>
        <v>44</v>
      </c>
      <c r="Q2060" s="55"/>
      <c r="R2060" s="54" t="s">
        <v>3336</v>
      </c>
    </row>
    <row r="2061" spans="1:18" x14ac:dyDescent="0.25">
      <c r="A2061" s="2" t="s">
        <v>4082</v>
      </c>
      <c r="B2061" s="2" t="s">
        <v>8420</v>
      </c>
      <c r="C2061" s="2" t="s">
        <v>8421</v>
      </c>
      <c r="D2061" s="51">
        <v>3.8</v>
      </c>
      <c r="E2061" s="51">
        <v>22.8</v>
      </c>
      <c r="F2061" s="52">
        <v>6</v>
      </c>
      <c r="G2061" s="51">
        <v>19</v>
      </c>
      <c r="H2061" s="53">
        <v>2</v>
      </c>
      <c r="I2061" s="52">
        <v>0</v>
      </c>
      <c r="J2061" s="51">
        <v>45.6</v>
      </c>
      <c r="K2061" s="52">
        <v>0</v>
      </c>
      <c r="L2061" s="51">
        <v>38</v>
      </c>
      <c r="M2061" s="52">
        <v>0</v>
      </c>
      <c r="N2061" s="54">
        <v>4</v>
      </c>
      <c r="O2061" s="54">
        <v>4</v>
      </c>
      <c r="P2061" s="55" t="str">
        <f t="shared" si="32"/>
        <v>44</v>
      </c>
      <c r="Q2061" s="55"/>
      <c r="R2061" s="54" t="s">
        <v>3336</v>
      </c>
    </row>
    <row r="2062" spans="1:18" x14ac:dyDescent="0.25">
      <c r="A2062" s="2" t="s">
        <v>4082</v>
      </c>
      <c r="B2062" s="2" t="s">
        <v>6902</v>
      </c>
      <c r="C2062" s="2" t="s">
        <v>6903</v>
      </c>
      <c r="D2062" s="51">
        <v>1.77</v>
      </c>
      <c r="E2062" s="51">
        <v>14.4</v>
      </c>
      <c r="F2062" s="52">
        <v>8.1300000000000008</v>
      </c>
      <c r="G2062" s="51">
        <v>12.63</v>
      </c>
      <c r="H2062" s="53">
        <v>3</v>
      </c>
      <c r="I2062" s="52">
        <v>0</v>
      </c>
      <c r="J2062" s="51">
        <v>43.2</v>
      </c>
      <c r="K2062" s="52">
        <v>0</v>
      </c>
      <c r="L2062" s="51">
        <v>37.89</v>
      </c>
      <c r="M2062" s="52">
        <v>0</v>
      </c>
      <c r="N2062" s="54">
        <v>4</v>
      </c>
      <c r="O2062" s="54">
        <v>4</v>
      </c>
      <c r="P2062" s="55" t="str">
        <f t="shared" si="32"/>
        <v>44</v>
      </c>
      <c r="Q2062" s="55"/>
      <c r="R2062" s="54" t="s">
        <v>7</v>
      </c>
    </row>
    <row r="2063" spans="1:18" x14ac:dyDescent="0.25">
      <c r="A2063" s="2" t="s">
        <v>4082</v>
      </c>
      <c r="B2063" s="2" t="s">
        <v>6904</v>
      </c>
      <c r="C2063" s="2" t="s">
        <v>6905</v>
      </c>
      <c r="D2063" s="51">
        <v>5.55</v>
      </c>
      <c r="E2063" s="51">
        <v>24.4</v>
      </c>
      <c r="F2063" s="52">
        <v>4.3899999999999997</v>
      </c>
      <c r="G2063" s="51">
        <v>18.850000000000001</v>
      </c>
      <c r="H2063" s="53">
        <v>2</v>
      </c>
      <c r="I2063" s="52">
        <v>0</v>
      </c>
      <c r="J2063" s="51">
        <v>48.8</v>
      </c>
      <c r="K2063" s="52">
        <v>0</v>
      </c>
      <c r="L2063" s="51">
        <v>37.700000000000003</v>
      </c>
      <c r="M2063" s="52">
        <v>0</v>
      </c>
      <c r="N2063" s="54">
        <v>4</v>
      </c>
      <c r="O2063" s="54">
        <v>4</v>
      </c>
      <c r="P2063" s="55" t="str">
        <f t="shared" si="32"/>
        <v>44</v>
      </c>
      <c r="Q2063" s="55"/>
      <c r="R2063" s="54" t="s">
        <v>7</v>
      </c>
    </row>
    <row r="2064" spans="1:18" x14ac:dyDescent="0.25">
      <c r="A2064" s="2" t="s">
        <v>4082</v>
      </c>
      <c r="B2064" s="2" t="s">
        <v>8422</v>
      </c>
      <c r="C2064" s="2" t="s">
        <v>8423</v>
      </c>
      <c r="D2064" s="51">
        <v>7.5</v>
      </c>
      <c r="E2064" s="51">
        <v>45</v>
      </c>
      <c r="F2064" s="52">
        <v>6</v>
      </c>
      <c r="G2064" s="51">
        <v>37.5</v>
      </c>
      <c r="H2064" s="53">
        <v>1</v>
      </c>
      <c r="I2064" s="52">
        <v>0</v>
      </c>
      <c r="J2064" s="51">
        <v>45</v>
      </c>
      <c r="K2064" s="52">
        <v>0</v>
      </c>
      <c r="L2064" s="51">
        <v>37.5</v>
      </c>
      <c r="M2064" s="52">
        <v>0</v>
      </c>
      <c r="N2064" s="54">
        <v>4</v>
      </c>
      <c r="O2064" s="54">
        <v>4</v>
      </c>
      <c r="P2064" s="55" t="str">
        <f t="shared" si="32"/>
        <v>44</v>
      </c>
      <c r="Q2064" s="55"/>
      <c r="R2064" s="54" t="s">
        <v>3336</v>
      </c>
    </row>
    <row r="2065" spans="1:18" x14ac:dyDescent="0.25">
      <c r="A2065" s="2" t="s">
        <v>4082</v>
      </c>
      <c r="B2065" s="2" t="s">
        <v>8424</v>
      </c>
      <c r="C2065" s="2" t="s">
        <v>8425</v>
      </c>
      <c r="D2065" s="51">
        <v>2.5</v>
      </c>
      <c r="E2065" s="51">
        <v>15</v>
      </c>
      <c r="F2065" s="52">
        <v>6</v>
      </c>
      <c r="G2065" s="51">
        <v>12.5</v>
      </c>
      <c r="H2065" s="53">
        <v>3</v>
      </c>
      <c r="I2065" s="52">
        <v>0</v>
      </c>
      <c r="J2065" s="51">
        <v>45</v>
      </c>
      <c r="K2065" s="52">
        <v>0</v>
      </c>
      <c r="L2065" s="51">
        <v>37.5</v>
      </c>
      <c r="M2065" s="52">
        <v>0</v>
      </c>
      <c r="N2065" s="54">
        <v>4</v>
      </c>
      <c r="O2065" s="54">
        <v>4</v>
      </c>
      <c r="P2065" s="55" t="str">
        <f t="shared" si="32"/>
        <v>44</v>
      </c>
      <c r="Q2065" s="55"/>
      <c r="R2065" s="54" t="s">
        <v>3336</v>
      </c>
    </row>
    <row r="2066" spans="1:18" x14ac:dyDescent="0.25">
      <c r="A2066" s="2" t="s">
        <v>4082</v>
      </c>
      <c r="B2066" s="2" t="s">
        <v>8426</v>
      </c>
      <c r="C2066" s="2" t="s">
        <v>8427</v>
      </c>
      <c r="D2066" s="51">
        <v>2.5</v>
      </c>
      <c r="E2066" s="51">
        <v>15</v>
      </c>
      <c r="F2066" s="52">
        <v>6</v>
      </c>
      <c r="G2066" s="51">
        <v>12.5</v>
      </c>
      <c r="H2066" s="53">
        <v>3</v>
      </c>
      <c r="I2066" s="52">
        <v>0</v>
      </c>
      <c r="J2066" s="51">
        <v>45</v>
      </c>
      <c r="K2066" s="52">
        <v>0</v>
      </c>
      <c r="L2066" s="51">
        <v>37.5</v>
      </c>
      <c r="M2066" s="52">
        <v>0</v>
      </c>
      <c r="N2066" s="54">
        <v>4</v>
      </c>
      <c r="O2066" s="54">
        <v>4</v>
      </c>
      <c r="P2066" s="55" t="str">
        <f t="shared" si="32"/>
        <v>44</v>
      </c>
      <c r="Q2066" s="55"/>
      <c r="R2066" s="54" t="s">
        <v>3336</v>
      </c>
    </row>
    <row r="2067" spans="1:18" x14ac:dyDescent="0.25">
      <c r="A2067" s="2" t="s">
        <v>4082</v>
      </c>
      <c r="B2067" s="2" t="s">
        <v>8428</v>
      </c>
      <c r="C2067" s="2" t="s">
        <v>8429</v>
      </c>
      <c r="D2067" s="51">
        <v>2.5</v>
      </c>
      <c r="E2067" s="51">
        <v>15</v>
      </c>
      <c r="F2067" s="52">
        <v>6</v>
      </c>
      <c r="G2067" s="51">
        <v>12.5</v>
      </c>
      <c r="H2067" s="53">
        <v>3</v>
      </c>
      <c r="I2067" s="52">
        <v>0</v>
      </c>
      <c r="J2067" s="51">
        <v>45</v>
      </c>
      <c r="K2067" s="52">
        <v>0</v>
      </c>
      <c r="L2067" s="51">
        <v>37.5</v>
      </c>
      <c r="M2067" s="52">
        <v>0</v>
      </c>
      <c r="N2067" s="54">
        <v>4</v>
      </c>
      <c r="O2067" s="54">
        <v>4</v>
      </c>
      <c r="P2067" s="55" t="str">
        <f t="shared" si="32"/>
        <v>44</v>
      </c>
      <c r="Q2067" s="55"/>
      <c r="R2067" s="54" t="s">
        <v>3336</v>
      </c>
    </row>
    <row r="2068" spans="1:18" x14ac:dyDescent="0.25">
      <c r="A2068" s="2" t="s">
        <v>4082</v>
      </c>
      <c r="B2068" s="2" t="s">
        <v>8430</v>
      </c>
      <c r="C2068" s="2" t="s">
        <v>8431</v>
      </c>
      <c r="D2068" s="51">
        <v>7.5</v>
      </c>
      <c r="E2068" s="51">
        <v>45</v>
      </c>
      <c r="F2068" s="52">
        <v>6</v>
      </c>
      <c r="G2068" s="51">
        <v>37.5</v>
      </c>
      <c r="H2068" s="53">
        <v>1</v>
      </c>
      <c r="I2068" s="52">
        <v>0</v>
      </c>
      <c r="J2068" s="51">
        <v>45</v>
      </c>
      <c r="K2068" s="52">
        <v>0</v>
      </c>
      <c r="L2068" s="51">
        <v>37.5</v>
      </c>
      <c r="M2068" s="52">
        <v>0</v>
      </c>
      <c r="N2068" s="54">
        <v>4</v>
      </c>
      <c r="O2068" s="54">
        <v>4</v>
      </c>
      <c r="P2068" s="55" t="str">
        <f t="shared" si="32"/>
        <v>44</v>
      </c>
      <c r="Q2068" s="55"/>
      <c r="R2068" s="54" t="s">
        <v>3336</v>
      </c>
    </row>
    <row r="2069" spans="1:18" x14ac:dyDescent="0.25">
      <c r="A2069" s="2" t="s">
        <v>4082</v>
      </c>
      <c r="B2069" s="2" t="s">
        <v>6906</v>
      </c>
      <c r="C2069" s="2" t="s">
        <v>6907</v>
      </c>
      <c r="D2069" s="51">
        <v>3.65</v>
      </c>
      <c r="E2069" s="51">
        <v>22.375</v>
      </c>
      <c r="F2069" s="52">
        <v>6.13</v>
      </c>
      <c r="G2069" s="51">
        <v>18.72</v>
      </c>
      <c r="H2069" s="53">
        <v>2</v>
      </c>
      <c r="I2069" s="52">
        <v>0</v>
      </c>
      <c r="J2069" s="51">
        <v>44.75</v>
      </c>
      <c r="K2069" s="52">
        <v>0</v>
      </c>
      <c r="L2069" s="51">
        <v>37.450000000000003</v>
      </c>
      <c r="M2069" s="52">
        <v>0</v>
      </c>
      <c r="N2069" s="54">
        <v>4</v>
      </c>
      <c r="O2069" s="54">
        <v>4</v>
      </c>
      <c r="P2069" s="55" t="str">
        <f t="shared" si="32"/>
        <v>44</v>
      </c>
      <c r="Q2069" s="55"/>
      <c r="R2069" s="54" t="s">
        <v>7</v>
      </c>
    </row>
    <row r="2070" spans="1:18" x14ac:dyDescent="0.25">
      <c r="A2070" s="2" t="s">
        <v>4082</v>
      </c>
      <c r="B2070" s="2" t="s">
        <v>6908</v>
      </c>
      <c r="C2070" s="2" t="s">
        <v>6909</v>
      </c>
      <c r="D2070" s="51">
        <v>2.33</v>
      </c>
      <c r="E2070" s="51">
        <v>21</v>
      </c>
      <c r="F2070" s="52">
        <v>9.01</v>
      </c>
      <c r="G2070" s="51">
        <v>18.670000000000002</v>
      </c>
      <c r="H2070" s="53">
        <v>2</v>
      </c>
      <c r="I2070" s="52">
        <v>0</v>
      </c>
      <c r="J2070" s="51">
        <v>42</v>
      </c>
      <c r="K2070" s="52">
        <v>0</v>
      </c>
      <c r="L2070" s="51">
        <v>37.340000000000003</v>
      </c>
      <c r="M2070" s="52">
        <v>0</v>
      </c>
      <c r="N2070" s="54">
        <v>4</v>
      </c>
      <c r="O2070" s="54">
        <v>4</v>
      </c>
      <c r="P2070" s="55" t="str">
        <f t="shared" si="32"/>
        <v>44</v>
      </c>
      <c r="Q2070" s="55"/>
      <c r="R2070" s="54" t="s">
        <v>7</v>
      </c>
    </row>
    <row r="2071" spans="1:18" x14ac:dyDescent="0.25">
      <c r="A2071" s="2" t="s">
        <v>4082</v>
      </c>
      <c r="B2071" s="2" t="s">
        <v>6910</v>
      </c>
      <c r="C2071" s="2" t="s">
        <v>6911</v>
      </c>
      <c r="D2071" s="51">
        <v>3.65</v>
      </c>
      <c r="E2071" s="51">
        <v>22</v>
      </c>
      <c r="F2071" s="52">
        <v>6.02</v>
      </c>
      <c r="G2071" s="51">
        <v>18.350000000000001</v>
      </c>
      <c r="H2071" s="53">
        <v>2</v>
      </c>
      <c r="I2071" s="52">
        <v>0</v>
      </c>
      <c r="J2071" s="51">
        <v>44</v>
      </c>
      <c r="K2071" s="52">
        <v>0</v>
      </c>
      <c r="L2071" s="51">
        <v>36.700000000000003</v>
      </c>
      <c r="M2071" s="52">
        <v>0</v>
      </c>
      <c r="N2071" s="54">
        <v>4</v>
      </c>
      <c r="O2071" s="54">
        <v>4</v>
      </c>
      <c r="P2071" s="55" t="str">
        <f t="shared" si="32"/>
        <v>44</v>
      </c>
      <c r="Q2071" s="55"/>
      <c r="R2071" s="54" t="s">
        <v>7</v>
      </c>
    </row>
    <row r="2072" spans="1:18" x14ac:dyDescent="0.25">
      <c r="A2072" s="2" t="s">
        <v>4082</v>
      </c>
      <c r="B2072" s="2" t="s">
        <v>6912</v>
      </c>
      <c r="C2072" s="2" t="s">
        <v>6913</v>
      </c>
      <c r="D2072" s="51">
        <v>6.65</v>
      </c>
      <c r="E2072" s="51">
        <v>25</v>
      </c>
      <c r="F2072" s="52">
        <v>3.75</v>
      </c>
      <c r="G2072" s="51">
        <v>18.350000000000001</v>
      </c>
      <c r="H2072" s="53">
        <v>2</v>
      </c>
      <c r="I2072" s="52">
        <v>0</v>
      </c>
      <c r="J2072" s="51">
        <v>50</v>
      </c>
      <c r="K2072" s="52">
        <v>0</v>
      </c>
      <c r="L2072" s="51">
        <v>36.700000000000003</v>
      </c>
      <c r="M2072" s="52">
        <v>0</v>
      </c>
      <c r="N2072" s="54">
        <v>4</v>
      </c>
      <c r="O2072" s="54">
        <v>4</v>
      </c>
      <c r="P2072" s="55" t="str">
        <f t="shared" si="32"/>
        <v>44</v>
      </c>
      <c r="Q2072" s="55"/>
      <c r="R2072" s="54" t="s">
        <v>7</v>
      </c>
    </row>
    <row r="2073" spans="1:18" x14ac:dyDescent="0.25">
      <c r="A2073" s="2" t="s">
        <v>4082</v>
      </c>
      <c r="B2073" s="2" t="s">
        <v>8432</v>
      </c>
      <c r="C2073" s="2" t="s">
        <v>5648</v>
      </c>
      <c r="D2073" s="51">
        <v>3.6666666666666665</v>
      </c>
      <c r="E2073" s="51">
        <v>22</v>
      </c>
      <c r="F2073" s="52">
        <v>5.99</v>
      </c>
      <c r="G2073" s="51">
        <v>18.329999999999998</v>
      </c>
      <c r="H2073" s="53">
        <v>2</v>
      </c>
      <c r="I2073" s="52">
        <v>0</v>
      </c>
      <c r="J2073" s="51">
        <v>44</v>
      </c>
      <c r="K2073" s="52">
        <v>0</v>
      </c>
      <c r="L2073" s="51">
        <v>36.659999999999997</v>
      </c>
      <c r="M2073" s="52">
        <v>0</v>
      </c>
      <c r="N2073" s="54">
        <v>4</v>
      </c>
      <c r="O2073" s="54">
        <v>4</v>
      </c>
      <c r="P2073" s="55" t="str">
        <f t="shared" si="32"/>
        <v>44</v>
      </c>
      <c r="Q2073" s="55"/>
      <c r="R2073" s="54" t="s">
        <v>3336</v>
      </c>
    </row>
    <row r="2074" spans="1:18" x14ac:dyDescent="0.25">
      <c r="A2074" s="2" t="s">
        <v>4082</v>
      </c>
      <c r="B2074" s="2" t="s">
        <v>8433</v>
      </c>
      <c r="C2074" s="2" t="s">
        <v>8434</v>
      </c>
      <c r="D2074" s="51">
        <v>0.66666666666666663</v>
      </c>
      <c r="E2074" s="51">
        <v>4</v>
      </c>
      <c r="F2074" s="52">
        <v>5.99</v>
      </c>
      <c r="G2074" s="51">
        <v>3.33</v>
      </c>
      <c r="H2074" s="53">
        <v>11</v>
      </c>
      <c r="I2074" s="52">
        <v>0</v>
      </c>
      <c r="J2074" s="51">
        <v>44</v>
      </c>
      <c r="K2074" s="52">
        <v>0</v>
      </c>
      <c r="L2074" s="51">
        <v>36.659999999999997</v>
      </c>
      <c r="M2074" s="52">
        <v>0</v>
      </c>
      <c r="N2074" s="54">
        <v>4</v>
      </c>
      <c r="O2074" s="54">
        <v>4</v>
      </c>
      <c r="P2074" s="55" t="str">
        <f t="shared" si="32"/>
        <v>44</v>
      </c>
      <c r="Q2074" s="55"/>
      <c r="R2074" s="54" t="s">
        <v>3336</v>
      </c>
    </row>
    <row r="2075" spans="1:18" x14ac:dyDescent="0.25">
      <c r="A2075" s="2" t="s">
        <v>4082</v>
      </c>
      <c r="B2075" s="2" t="s">
        <v>8435</v>
      </c>
      <c r="C2075" s="2" t="s">
        <v>8436</v>
      </c>
      <c r="D2075" s="51">
        <v>3.6666666666666665</v>
      </c>
      <c r="E2075" s="51">
        <v>22</v>
      </c>
      <c r="F2075" s="52">
        <v>5.99</v>
      </c>
      <c r="G2075" s="51">
        <v>18.329999999999998</v>
      </c>
      <c r="H2075" s="53">
        <v>2</v>
      </c>
      <c r="I2075" s="52">
        <v>0</v>
      </c>
      <c r="J2075" s="51">
        <v>44</v>
      </c>
      <c r="K2075" s="52">
        <v>0</v>
      </c>
      <c r="L2075" s="51">
        <v>36.659999999999997</v>
      </c>
      <c r="M2075" s="52">
        <v>0</v>
      </c>
      <c r="N2075" s="54">
        <v>4</v>
      </c>
      <c r="O2075" s="54">
        <v>4</v>
      </c>
      <c r="P2075" s="55" t="str">
        <f t="shared" si="32"/>
        <v>44</v>
      </c>
      <c r="Q2075" s="55"/>
      <c r="R2075" s="54" t="s">
        <v>3336</v>
      </c>
    </row>
    <row r="2076" spans="1:18" x14ac:dyDescent="0.25">
      <c r="A2076" s="2" t="s">
        <v>4082</v>
      </c>
      <c r="B2076" s="2" t="s">
        <v>8437</v>
      </c>
      <c r="C2076" s="2" t="s">
        <v>8438</v>
      </c>
      <c r="D2076" s="51">
        <v>3.6666666666666665</v>
      </c>
      <c r="E2076" s="51">
        <v>22</v>
      </c>
      <c r="F2076" s="52">
        <v>5.99</v>
      </c>
      <c r="G2076" s="51">
        <v>18.329999999999998</v>
      </c>
      <c r="H2076" s="53">
        <v>2</v>
      </c>
      <c r="I2076" s="52">
        <v>0</v>
      </c>
      <c r="J2076" s="51">
        <v>44</v>
      </c>
      <c r="K2076" s="52">
        <v>0</v>
      </c>
      <c r="L2076" s="51">
        <v>36.659999999999997</v>
      </c>
      <c r="M2076" s="52">
        <v>0</v>
      </c>
      <c r="N2076" s="54">
        <v>4</v>
      </c>
      <c r="O2076" s="54">
        <v>4</v>
      </c>
      <c r="P2076" s="55" t="str">
        <f t="shared" si="32"/>
        <v>44</v>
      </c>
      <c r="Q2076" s="55"/>
      <c r="R2076" s="54" t="s">
        <v>3336</v>
      </c>
    </row>
    <row r="2077" spans="1:18" x14ac:dyDescent="0.25">
      <c r="A2077" s="2" t="s">
        <v>4082</v>
      </c>
      <c r="B2077" s="2" t="s">
        <v>8439</v>
      </c>
      <c r="C2077" s="2" t="s">
        <v>8440</v>
      </c>
      <c r="D2077" s="51">
        <v>3.6666666666666665</v>
      </c>
      <c r="E2077" s="51">
        <v>22</v>
      </c>
      <c r="F2077" s="52">
        <v>5.99</v>
      </c>
      <c r="G2077" s="51">
        <v>18.329999999999998</v>
      </c>
      <c r="H2077" s="53">
        <v>2</v>
      </c>
      <c r="I2077" s="52">
        <v>0</v>
      </c>
      <c r="J2077" s="51">
        <v>44</v>
      </c>
      <c r="K2077" s="52">
        <v>0</v>
      </c>
      <c r="L2077" s="51">
        <v>36.659999999999997</v>
      </c>
      <c r="M2077" s="52">
        <v>0</v>
      </c>
      <c r="N2077" s="54">
        <v>4</v>
      </c>
      <c r="O2077" s="54">
        <v>4</v>
      </c>
      <c r="P2077" s="55" t="str">
        <f t="shared" si="32"/>
        <v>44</v>
      </c>
      <c r="Q2077" s="55"/>
      <c r="R2077" s="54" t="s">
        <v>3336</v>
      </c>
    </row>
    <row r="2078" spans="1:18" x14ac:dyDescent="0.25">
      <c r="A2078" s="2" t="s">
        <v>4082</v>
      </c>
      <c r="B2078" s="2" t="s">
        <v>8441</v>
      </c>
      <c r="C2078" s="2" t="s">
        <v>7536</v>
      </c>
      <c r="D2078" s="51">
        <v>7.333333333333333</v>
      </c>
      <c r="E2078" s="51">
        <v>44</v>
      </c>
      <c r="F2078" s="52">
        <v>6</v>
      </c>
      <c r="G2078" s="51">
        <v>36.659999999999997</v>
      </c>
      <c r="H2078" s="53">
        <v>1</v>
      </c>
      <c r="I2078" s="52">
        <v>0</v>
      </c>
      <c r="J2078" s="51">
        <v>44</v>
      </c>
      <c r="K2078" s="52">
        <v>0</v>
      </c>
      <c r="L2078" s="51">
        <v>36.659999999999997</v>
      </c>
      <c r="M2078" s="52">
        <v>0</v>
      </c>
      <c r="N2078" s="54">
        <v>4</v>
      </c>
      <c r="O2078" s="54">
        <v>4</v>
      </c>
      <c r="P2078" s="55" t="str">
        <f t="shared" si="32"/>
        <v>44</v>
      </c>
      <c r="Q2078" s="55"/>
      <c r="R2078" s="54" t="s">
        <v>3336</v>
      </c>
    </row>
    <row r="2079" spans="1:18" x14ac:dyDescent="0.25">
      <c r="A2079" s="2" t="s">
        <v>4082</v>
      </c>
      <c r="B2079" s="2" t="s">
        <v>8442</v>
      </c>
      <c r="C2079" s="2" t="s">
        <v>8443</v>
      </c>
      <c r="D2079" s="51">
        <v>3.6666666666666665</v>
      </c>
      <c r="E2079" s="51">
        <v>22</v>
      </c>
      <c r="F2079" s="52">
        <v>5.99</v>
      </c>
      <c r="G2079" s="51">
        <v>18.329999999999998</v>
      </c>
      <c r="H2079" s="53">
        <v>2</v>
      </c>
      <c r="I2079" s="52">
        <v>0</v>
      </c>
      <c r="J2079" s="51">
        <v>44</v>
      </c>
      <c r="K2079" s="52">
        <v>0</v>
      </c>
      <c r="L2079" s="51">
        <v>36.659999999999997</v>
      </c>
      <c r="M2079" s="52">
        <v>0</v>
      </c>
      <c r="N2079" s="54">
        <v>4</v>
      </c>
      <c r="O2079" s="54">
        <v>4</v>
      </c>
      <c r="P2079" s="55" t="str">
        <f t="shared" si="32"/>
        <v>44</v>
      </c>
      <c r="Q2079" s="55"/>
      <c r="R2079" s="54" t="s">
        <v>3336</v>
      </c>
    </row>
    <row r="2080" spans="1:18" x14ac:dyDescent="0.25">
      <c r="A2080" s="2" t="s">
        <v>4082</v>
      </c>
      <c r="B2080" s="2" t="s">
        <v>8444</v>
      </c>
      <c r="C2080" s="2" t="s">
        <v>8445</v>
      </c>
      <c r="D2080" s="51">
        <v>3.6666666666666665</v>
      </c>
      <c r="E2080" s="51">
        <v>22</v>
      </c>
      <c r="F2080" s="52">
        <v>5.99</v>
      </c>
      <c r="G2080" s="51">
        <v>18.329999999999998</v>
      </c>
      <c r="H2080" s="53">
        <v>2</v>
      </c>
      <c r="I2080" s="52">
        <v>0</v>
      </c>
      <c r="J2080" s="51">
        <v>44</v>
      </c>
      <c r="K2080" s="52">
        <v>0</v>
      </c>
      <c r="L2080" s="51">
        <v>36.659999999999997</v>
      </c>
      <c r="M2080" s="52">
        <v>0</v>
      </c>
      <c r="N2080" s="54">
        <v>4</v>
      </c>
      <c r="O2080" s="54">
        <v>4</v>
      </c>
      <c r="P2080" s="55" t="str">
        <f t="shared" si="32"/>
        <v>44</v>
      </c>
      <c r="Q2080" s="55"/>
      <c r="R2080" s="54" t="s">
        <v>3336</v>
      </c>
    </row>
    <row r="2081" spans="1:18" x14ac:dyDescent="0.25">
      <c r="A2081" s="2" t="s">
        <v>4082</v>
      </c>
      <c r="B2081" s="2" t="s">
        <v>8446</v>
      </c>
      <c r="C2081" s="2" t="s">
        <v>8447</v>
      </c>
      <c r="D2081" s="51">
        <v>3.6666666666666665</v>
      </c>
      <c r="E2081" s="51">
        <v>22</v>
      </c>
      <c r="F2081" s="52">
        <v>5.99</v>
      </c>
      <c r="G2081" s="51">
        <v>18.329999999999998</v>
      </c>
      <c r="H2081" s="53">
        <v>2</v>
      </c>
      <c r="I2081" s="52">
        <v>0</v>
      </c>
      <c r="J2081" s="51">
        <v>44</v>
      </c>
      <c r="K2081" s="52">
        <v>0</v>
      </c>
      <c r="L2081" s="51">
        <v>36.659999999999997</v>
      </c>
      <c r="M2081" s="52">
        <v>0</v>
      </c>
      <c r="N2081" s="54">
        <v>4</v>
      </c>
      <c r="O2081" s="54">
        <v>4</v>
      </c>
      <c r="P2081" s="55" t="str">
        <f t="shared" si="32"/>
        <v>44</v>
      </c>
      <c r="Q2081" s="55"/>
      <c r="R2081" s="54" t="s">
        <v>3336</v>
      </c>
    </row>
    <row r="2082" spans="1:18" x14ac:dyDescent="0.25">
      <c r="A2082" s="2" t="s">
        <v>4082</v>
      </c>
      <c r="B2082" s="2" t="s">
        <v>8448</v>
      </c>
      <c r="C2082" s="2" t="s">
        <v>8449</v>
      </c>
      <c r="D2082" s="51">
        <v>3.666666666666667</v>
      </c>
      <c r="E2082" s="51">
        <v>22</v>
      </c>
      <c r="F2082" s="52">
        <v>5.99</v>
      </c>
      <c r="G2082" s="51">
        <v>18.329999999999998</v>
      </c>
      <c r="H2082" s="53">
        <v>2</v>
      </c>
      <c r="I2082" s="52">
        <v>0</v>
      </c>
      <c r="J2082" s="51">
        <v>44</v>
      </c>
      <c r="K2082" s="52">
        <v>0</v>
      </c>
      <c r="L2082" s="51">
        <v>36.659999999999997</v>
      </c>
      <c r="M2082" s="52">
        <v>0</v>
      </c>
      <c r="N2082" s="54">
        <v>4</v>
      </c>
      <c r="O2082" s="54">
        <v>4</v>
      </c>
      <c r="P2082" s="55" t="str">
        <f t="shared" si="32"/>
        <v>44</v>
      </c>
      <c r="Q2082" s="55"/>
      <c r="R2082" s="54" t="s">
        <v>3336</v>
      </c>
    </row>
    <row r="2083" spans="1:18" x14ac:dyDescent="0.25">
      <c r="A2083" s="2" t="s">
        <v>4082</v>
      </c>
      <c r="B2083" s="2" t="s">
        <v>8450</v>
      </c>
      <c r="C2083" s="2" t="s">
        <v>8451</v>
      </c>
      <c r="D2083" s="51">
        <v>3.6666666666666665</v>
      </c>
      <c r="E2083" s="51">
        <v>22</v>
      </c>
      <c r="F2083" s="52">
        <v>5.99</v>
      </c>
      <c r="G2083" s="51">
        <v>18.329999999999998</v>
      </c>
      <c r="H2083" s="53">
        <v>2</v>
      </c>
      <c r="I2083" s="52">
        <v>0</v>
      </c>
      <c r="J2083" s="51">
        <v>44</v>
      </c>
      <c r="K2083" s="52">
        <v>0</v>
      </c>
      <c r="L2083" s="51">
        <v>36.659999999999997</v>
      </c>
      <c r="M2083" s="52">
        <v>0</v>
      </c>
      <c r="N2083" s="54">
        <v>4</v>
      </c>
      <c r="O2083" s="54">
        <v>4</v>
      </c>
      <c r="P2083" s="55" t="str">
        <f t="shared" si="32"/>
        <v>44</v>
      </c>
      <c r="Q2083" s="55"/>
      <c r="R2083" s="54" t="s">
        <v>3336</v>
      </c>
    </row>
    <row r="2084" spans="1:18" x14ac:dyDescent="0.25">
      <c r="A2084" s="2" t="s">
        <v>4082</v>
      </c>
      <c r="B2084" s="2" t="s">
        <v>6914</v>
      </c>
      <c r="C2084" s="2" t="s">
        <v>6915</v>
      </c>
      <c r="D2084" s="51">
        <v>1.1899999999999997</v>
      </c>
      <c r="E2084" s="51">
        <v>6.5285000000000002</v>
      </c>
      <c r="F2084" s="52">
        <v>5.48</v>
      </c>
      <c r="G2084" s="51">
        <v>5.33</v>
      </c>
      <c r="H2084" s="53">
        <v>8</v>
      </c>
      <c r="I2084" s="52">
        <v>0</v>
      </c>
      <c r="J2084" s="51">
        <v>45.7</v>
      </c>
      <c r="K2084" s="52">
        <v>0</v>
      </c>
      <c r="L2084" s="51">
        <v>36.18</v>
      </c>
      <c r="M2084" s="52">
        <v>0</v>
      </c>
      <c r="N2084" s="54">
        <v>4</v>
      </c>
      <c r="O2084" s="54">
        <v>4</v>
      </c>
      <c r="P2084" s="55" t="str">
        <f t="shared" si="32"/>
        <v>44</v>
      </c>
      <c r="Q2084" s="55"/>
      <c r="R2084" s="54" t="s">
        <v>7</v>
      </c>
    </row>
    <row r="2085" spans="1:18" x14ac:dyDescent="0.25">
      <c r="A2085" s="2" t="s">
        <v>4082</v>
      </c>
      <c r="B2085" s="2" t="s">
        <v>6916</v>
      </c>
      <c r="C2085" s="2" t="s">
        <v>6917</v>
      </c>
      <c r="D2085" s="51">
        <v>4.4000000000000004</v>
      </c>
      <c r="E2085" s="51">
        <v>40</v>
      </c>
      <c r="F2085" s="52">
        <v>9.09</v>
      </c>
      <c r="G2085" s="51">
        <v>35.6</v>
      </c>
      <c r="H2085" s="53">
        <v>1</v>
      </c>
      <c r="I2085" s="52">
        <v>0</v>
      </c>
      <c r="J2085" s="51">
        <v>40</v>
      </c>
      <c r="K2085" s="52">
        <v>0</v>
      </c>
      <c r="L2085" s="51">
        <v>35.6</v>
      </c>
      <c r="M2085" s="52">
        <v>0</v>
      </c>
      <c r="N2085" s="54">
        <v>4</v>
      </c>
      <c r="O2085" s="54">
        <v>4</v>
      </c>
      <c r="P2085" s="55" t="str">
        <f t="shared" si="32"/>
        <v>44</v>
      </c>
      <c r="Q2085" s="55"/>
      <c r="R2085" s="54" t="s">
        <v>7</v>
      </c>
    </row>
    <row r="2086" spans="1:18" x14ac:dyDescent="0.25">
      <c r="A2086" s="2" t="s">
        <v>4082</v>
      </c>
      <c r="B2086" s="2" t="s">
        <v>6918</v>
      </c>
      <c r="C2086" s="2" t="s">
        <v>6919</v>
      </c>
      <c r="D2086" s="51">
        <v>1.19</v>
      </c>
      <c r="E2086" s="51">
        <v>13</v>
      </c>
      <c r="F2086" s="52">
        <v>10.92</v>
      </c>
      <c r="G2086" s="51">
        <v>11.81</v>
      </c>
      <c r="H2086" s="53">
        <v>3</v>
      </c>
      <c r="I2086" s="52">
        <v>0</v>
      </c>
      <c r="J2086" s="51">
        <v>39</v>
      </c>
      <c r="K2086" s="52">
        <v>0</v>
      </c>
      <c r="L2086" s="51">
        <v>35.43</v>
      </c>
      <c r="M2086" s="52">
        <v>0</v>
      </c>
      <c r="N2086" s="54">
        <v>4</v>
      </c>
      <c r="O2086" s="54">
        <v>4</v>
      </c>
      <c r="P2086" s="55" t="str">
        <f t="shared" si="32"/>
        <v>44</v>
      </c>
      <c r="Q2086" s="55"/>
      <c r="R2086" s="54" t="s">
        <v>7</v>
      </c>
    </row>
    <row r="2087" spans="1:18" x14ac:dyDescent="0.25">
      <c r="A2087" s="2" t="s">
        <v>4082</v>
      </c>
      <c r="B2087" s="2" t="s">
        <v>6920</v>
      </c>
      <c r="C2087" s="2" t="s">
        <v>6921</v>
      </c>
      <c r="D2087" s="51">
        <v>5.64</v>
      </c>
      <c r="E2087" s="51">
        <v>41</v>
      </c>
      <c r="F2087" s="52">
        <v>7.26</v>
      </c>
      <c r="G2087" s="51">
        <v>35.36</v>
      </c>
      <c r="H2087" s="53">
        <v>1</v>
      </c>
      <c r="I2087" s="52">
        <v>0</v>
      </c>
      <c r="J2087" s="51">
        <v>41</v>
      </c>
      <c r="K2087" s="52">
        <v>0</v>
      </c>
      <c r="L2087" s="51">
        <v>35.36</v>
      </c>
      <c r="M2087" s="52">
        <v>0</v>
      </c>
      <c r="N2087" s="54">
        <v>4</v>
      </c>
      <c r="O2087" s="54">
        <v>4</v>
      </c>
      <c r="P2087" s="55" t="str">
        <f t="shared" si="32"/>
        <v>44</v>
      </c>
      <c r="Q2087" s="55"/>
      <c r="R2087" s="54" t="s">
        <v>7</v>
      </c>
    </row>
    <row r="2088" spans="1:18" x14ac:dyDescent="0.25">
      <c r="A2088" s="2" t="s">
        <v>4082</v>
      </c>
      <c r="B2088" s="2" t="s">
        <v>6922</v>
      </c>
      <c r="C2088" s="2" t="s">
        <v>6923</v>
      </c>
      <c r="D2088" s="51">
        <v>9.23</v>
      </c>
      <c r="E2088" s="51">
        <v>44.5</v>
      </c>
      <c r="F2088" s="52">
        <v>4.82</v>
      </c>
      <c r="G2088" s="51">
        <v>35.270000000000003</v>
      </c>
      <c r="H2088" s="53">
        <v>1</v>
      </c>
      <c r="I2088" s="52">
        <v>0</v>
      </c>
      <c r="J2088" s="51">
        <v>44.5</v>
      </c>
      <c r="K2088" s="52">
        <v>0</v>
      </c>
      <c r="L2088" s="51">
        <v>35.270000000000003</v>
      </c>
      <c r="M2088" s="52">
        <v>0</v>
      </c>
      <c r="N2088" s="54">
        <v>4</v>
      </c>
      <c r="O2088" s="54">
        <v>4</v>
      </c>
      <c r="P2088" s="55" t="str">
        <f t="shared" si="32"/>
        <v>44</v>
      </c>
      <c r="Q2088" s="55"/>
      <c r="R2088" s="54" t="s">
        <v>7</v>
      </c>
    </row>
    <row r="2089" spans="1:18" x14ac:dyDescent="0.25">
      <c r="A2089" s="2" t="s">
        <v>4082</v>
      </c>
      <c r="B2089" s="2" t="s">
        <v>6924</v>
      </c>
      <c r="C2089" s="2" t="s">
        <v>6925</v>
      </c>
      <c r="D2089" s="51">
        <v>3.9</v>
      </c>
      <c r="E2089" s="51">
        <v>39</v>
      </c>
      <c r="F2089" s="52">
        <v>10</v>
      </c>
      <c r="G2089" s="51">
        <v>35.1</v>
      </c>
      <c r="H2089" s="53">
        <v>1</v>
      </c>
      <c r="I2089" s="52">
        <v>0</v>
      </c>
      <c r="J2089" s="51">
        <v>39</v>
      </c>
      <c r="K2089" s="52">
        <v>0</v>
      </c>
      <c r="L2089" s="51">
        <v>35.1</v>
      </c>
      <c r="M2089" s="52">
        <v>0</v>
      </c>
      <c r="N2089" s="54">
        <v>4</v>
      </c>
      <c r="O2089" s="54">
        <v>4</v>
      </c>
      <c r="P2089" s="55" t="str">
        <f t="shared" si="32"/>
        <v>44</v>
      </c>
      <c r="Q2089" s="55"/>
      <c r="R2089" s="54" t="s">
        <v>7</v>
      </c>
    </row>
    <row r="2090" spans="1:18" x14ac:dyDescent="0.25">
      <c r="A2090" s="2" t="s">
        <v>4082</v>
      </c>
      <c r="B2090" s="2" t="s">
        <v>8452</v>
      </c>
      <c r="C2090" s="2" t="s">
        <v>8453</v>
      </c>
      <c r="D2090" s="51">
        <v>2.335</v>
      </c>
      <c r="E2090" s="51">
        <v>14.01</v>
      </c>
      <c r="F2090" s="52">
        <v>6</v>
      </c>
      <c r="G2090" s="51">
        <v>11.67</v>
      </c>
      <c r="H2090" s="53">
        <v>3</v>
      </c>
      <c r="I2090" s="52">
        <v>0</v>
      </c>
      <c r="J2090" s="51">
        <v>42.03</v>
      </c>
      <c r="K2090" s="52">
        <v>0</v>
      </c>
      <c r="L2090" s="51">
        <v>35.020000000000003</v>
      </c>
      <c r="M2090" s="52">
        <v>0</v>
      </c>
      <c r="N2090" s="54">
        <v>4</v>
      </c>
      <c r="O2090" s="54">
        <v>4</v>
      </c>
      <c r="P2090" s="55" t="str">
        <f t="shared" si="32"/>
        <v>44</v>
      </c>
      <c r="Q2090" s="55"/>
      <c r="R2090" s="54" t="s">
        <v>3336</v>
      </c>
    </row>
    <row r="2091" spans="1:18" x14ac:dyDescent="0.25">
      <c r="A2091" s="2" t="s">
        <v>4082</v>
      </c>
      <c r="B2091" s="2" t="s">
        <v>8454</v>
      </c>
      <c r="C2091" s="2" t="s">
        <v>8455</v>
      </c>
      <c r="D2091" s="51">
        <v>3.5</v>
      </c>
      <c r="E2091" s="51">
        <v>21</v>
      </c>
      <c r="F2091" s="52">
        <v>6</v>
      </c>
      <c r="G2091" s="51">
        <v>17.5</v>
      </c>
      <c r="H2091" s="53">
        <v>2</v>
      </c>
      <c r="I2091" s="52">
        <v>0</v>
      </c>
      <c r="J2091" s="51">
        <v>42</v>
      </c>
      <c r="K2091" s="52">
        <v>0</v>
      </c>
      <c r="L2091" s="51">
        <v>35</v>
      </c>
      <c r="M2091" s="52">
        <v>0</v>
      </c>
      <c r="N2091" s="54">
        <v>4</v>
      </c>
      <c r="O2091" s="54">
        <v>4</v>
      </c>
      <c r="P2091" s="55" t="str">
        <f t="shared" si="32"/>
        <v>44</v>
      </c>
      <c r="Q2091" s="55"/>
      <c r="R2091" s="54" t="s">
        <v>3336</v>
      </c>
    </row>
    <row r="2092" spans="1:18" x14ac:dyDescent="0.25">
      <c r="A2092" s="2" t="s">
        <v>4082</v>
      </c>
      <c r="B2092" s="2" t="s">
        <v>8456</v>
      </c>
      <c r="C2092" s="2" t="s">
        <v>8457</v>
      </c>
      <c r="D2092" s="51">
        <v>3.5</v>
      </c>
      <c r="E2092" s="51">
        <v>21</v>
      </c>
      <c r="F2092" s="52">
        <v>6</v>
      </c>
      <c r="G2092" s="51">
        <v>17.5</v>
      </c>
      <c r="H2092" s="53">
        <v>2</v>
      </c>
      <c r="I2092" s="52">
        <v>0</v>
      </c>
      <c r="J2092" s="51">
        <v>42</v>
      </c>
      <c r="K2092" s="52">
        <v>0</v>
      </c>
      <c r="L2092" s="51">
        <v>35</v>
      </c>
      <c r="M2092" s="52">
        <v>0</v>
      </c>
      <c r="N2092" s="54">
        <v>4</v>
      </c>
      <c r="O2092" s="54">
        <v>4</v>
      </c>
      <c r="P2092" s="55" t="str">
        <f t="shared" si="32"/>
        <v>44</v>
      </c>
      <c r="Q2092" s="55"/>
      <c r="R2092" s="54" t="s">
        <v>3336</v>
      </c>
    </row>
    <row r="2093" spans="1:18" x14ac:dyDescent="0.25">
      <c r="A2093" s="2" t="s">
        <v>4082</v>
      </c>
      <c r="B2093" s="2" t="s">
        <v>8458</v>
      </c>
      <c r="C2093" s="2" t="s">
        <v>7312</v>
      </c>
      <c r="D2093" s="51">
        <v>3.5</v>
      </c>
      <c r="E2093" s="51">
        <v>21</v>
      </c>
      <c r="F2093" s="52">
        <v>6</v>
      </c>
      <c r="G2093" s="51">
        <v>17.5</v>
      </c>
      <c r="H2093" s="53">
        <v>2</v>
      </c>
      <c r="I2093" s="52">
        <v>0</v>
      </c>
      <c r="J2093" s="51">
        <v>42</v>
      </c>
      <c r="K2093" s="52">
        <v>0</v>
      </c>
      <c r="L2093" s="51">
        <v>35</v>
      </c>
      <c r="M2093" s="52">
        <v>0</v>
      </c>
      <c r="N2093" s="54">
        <v>4</v>
      </c>
      <c r="O2093" s="54">
        <v>4</v>
      </c>
      <c r="P2093" s="55" t="str">
        <f t="shared" si="32"/>
        <v>44</v>
      </c>
      <c r="Q2093" s="55"/>
      <c r="R2093" s="54" t="s">
        <v>3336</v>
      </c>
    </row>
    <row r="2094" spans="1:18" x14ac:dyDescent="0.25">
      <c r="A2094" s="2" t="s">
        <v>4082</v>
      </c>
      <c r="B2094" s="2" t="s">
        <v>8459</v>
      </c>
      <c r="C2094" s="2" t="s">
        <v>8460</v>
      </c>
      <c r="D2094" s="51">
        <v>3.5</v>
      </c>
      <c r="E2094" s="51">
        <v>21</v>
      </c>
      <c r="F2094" s="52">
        <v>6</v>
      </c>
      <c r="G2094" s="51">
        <v>17.5</v>
      </c>
      <c r="H2094" s="53">
        <v>2</v>
      </c>
      <c r="I2094" s="52">
        <v>0</v>
      </c>
      <c r="J2094" s="51">
        <v>42</v>
      </c>
      <c r="K2094" s="52">
        <v>0</v>
      </c>
      <c r="L2094" s="51">
        <v>35</v>
      </c>
      <c r="M2094" s="52">
        <v>0</v>
      </c>
      <c r="N2094" s="54">
        <v>4</v>
      </c>
      <c r="O2094" s="54">
        <v>4</v>
      </c>
      <c r="P2094" s="55" t="str">
        <f t="shared" si="32"/>
        <v>44</v>
      </c>
      <c r="Q2094" s="55"/>
      <c r="R2094" s="54" t="s">
        <v>3336</v>
      </c>
    </row>
    <row r="2095" spans="1:18" x14ac:dyDescent="0.25">
      <c r="A2095" s="2" t="s">
        <v>4082</v>
      </c>
      <c r="B2095" s="2" t="s">
        <v>8461</v>
      </c>
      <c r="C2095" s="2" t="s">
        <v>8462</v>
      </c>
      <c r="D2095" s="51">
        <v>3.5</v>
      </c>
      <c r="E2095" s="51">
        <v>21</v>
      </c>
      <c r="F2095" s="52">
        <v>6</v>
      </c>
      <c r="G2095" s="51">
        <v>17.5</v>
      </c>
      <c r="H2095" s="53">
        <v>2</v>
      </c>
      <c r="I2095" s="52">
        <v>0</v>
      </c>
      <c r="J2095" s="51">
        <v>42</v>
      </c>
      <c r="K2095" s="52">
        <v>0</v>
      </c>
      <c r="L2095" s="51">
        <v>35</v>
      </c>
      <c r="M2095" s="52">
        <v>0</v>
      </c>
      <c r="N2095" s="54">
        <v>4</v>
      </c>
      <c r="O2095" s="54">
        <v>4</v>
      </c>
      <c r="P2095" s="55" t="str">
        <f t="shared" si="32"/>
        <v>44</v>
      </c>
      <c r="Q2095" s="55"/>
      <c r="R2095" s="54" t="s">
        <v>3336</v>
      </c>
    </row>
    <row r="2096" spans="1:18" x14ac:dyDescent="0.25">
      <c r="A2096" s="2" t="s">
        <v>4082</v>
      </c>
      <c r="B2096" s="2" t="s">
        <v>8463</v>
      </c>
      <c r="C2096" s="2" t="s">
        <v>8464</v>
      </c>
      <c r="D2096" s="51">
        <v>7</v>
      </c>
      <c r="E2096" s="51">
        <v>42</v>
      </c>
      <c r="F2096" s="52">
        <v>6</v>
      </c>
      <c r="G2096" s="51">
        <v>35</v>
      </c>
      <c r="H2096" s="53">
        <v>1</v>
      </c>
      <c r="I2096" s="52">
        <v>0</v>
      </c>
      <c r="J2096" s="51">
        <v>42</v>
      </c>
      <c r="K2096" s="52">
        <v>0</v>
      </c>
      <c r="L2096" s="51">
        <v>35</v>
      </c>
      <c r="M2096" s="52">
        <v>0</v>
      </c>
      <c r="N2096" s="54">
        <v>4</v>
      </c>
      <c r="O2096" s="54">
        <v>4</v>
      </c>
      <c r="P2096" s="55" t="str">
        <f t="shared" si="32"/>
        <v>44</v>
      </c>
      <c r="Q2096" s="55"/>
      <c r="R2096" s="54" t="s">
        <v>3336</v>
      </c>
    </row>
    <row r="2097" spans="1:18" x14ac:dyDescent="0.25">
      <c r="A2097" s="2" t="s">
        <v>4082</v>
      </c>
      <c r="B2097" s="2" t="s">
        <v>8465</v>
      </c>
      <c r="C2097" s="2" t="s">
        <v>7963</v>
      </c>
      <c r="D2097" s="51">
        <v>3.5</v>
      </c>
      <c r="E2097" s="51">
        <v>21</v>
      </c>
      <c r="F2097" s="52">
        <v>6</v>
      </c>
      <c r="G2097" s="51">
        <v>17.5</v>
      </c>
      <c r="H2097" s="53">
        <v>2</v>
      </c>
      <c r="I2097" s="52">
        <v>0</v>
      </c>
      <c r="J2097" s="51">
        <v>42</v>
      </c>
      <c r="K2097" s="52">
        <v>0</v>
      </c>
      <c r="L2097" s="51">
        <v>35</v>
      </c>
      <c r="M2097" s="52">
        <v>0</v>
      </c>
      <c r="N2097" s="54">
        <v>4</v>
      </c>
      <c r="O2097" s="54">
        <v>4</v>
      </c>
      <c r="P2097" s="55" t="str">
        <f t="shared" si="32"/>
        <v>44</v>
      </c>
      <c r="Q2097" s="55"/>
      <c r="R2097" s="54" t="s">
        <v>3336</v>
      </c>
    </row>
    <row r="2098" spans="1:18" x14ac:dyDescent="0.25">
      <c r="A2098" s="2" t="s">
        <v>4082</v>
      </c>
      <c r="B2098" s="2" t="s">
        <v>8466</v>
      </c>
      <c r="C2098" s="2" t="s">
        <v>8467</v>
      </c>
      <c r="D2098" s="51">
        <v>7</v>
      </c>
      <c r="E2098" s="51">
        <v>42</v>
      </c>
      <c r="F2098" s="52">
        <v>6</v>
      </c>
      <c r="G2098" s="51">
        <v>35</v>
      </c>
      <c r="H2098" s="53">
        <v>1</v>
      </c>
      <c r="I2098" s="52">
        <v>0</v>
      </c>
      <c r="J2098" s="51">
        <v>42</v>
      </c>
      <c r="K2098" s="52">
        <v>0</v>
      </c>
      <c r="L2098" s="51">
        <v>35</v>
      </c>
      <c r="M2098" s="52">
        <v>0</v>
      </c>
      <c r="N2098" s="54">
        <v>4</v>
      </c>
      <c r="O2098" s="54">
        <v>4</v>
      </c>
      <c r="P2098" s="55" t="str">
        <f t="shared" si="32"/>
        <v>44</v>
      </c>
      <c r="Q2098" s="55"/>
      <c r="R2098" s="54" t="s">
        <v>3336</v>
      </c>
    </row>
    <row r="2099" spans="1:18" x14ac:dyDescent="0.25">
      <c r="A2099" s="2" t="s">
        <v>4082</v>
      </c>
      <c r="B2099" s="2" t="s">
        <v>6926</v>
      </c>
      <c r="C2099" s="2" t="s">
        <v>6927</v>
      </c>
      <c r="D2099" s="51">
        <v>1.89</v>
      </c>
      <c r="E2099" s="51">
        <v>13.5</v>
      </c>
      <c r="F2099" s="52">
        <v>7.14</v>
      </c>
      <c r="G2099" s="51">
        <v>11.61</v>
      </c>
      <c r="H2099" s="53">
        <v>3</v>
      </c>
      <c r="I2099" s="52">
        <v>0</v>
      </c>
      <c r="J2099" s="51">
        <v>40.5</v>
      </c>
      <c r="K2099" s="52">
        <v>0</v>
      </c>
      <c r="L2099" s="51">
        <v>34.83</v>
      </c>
      <c r="M2099" s="52">
        <v>0</v>
      </c>
      <c r="N2099" s="54">
        <v>4</v>
      </c>
      <c r="O2099" s="54">
        <v>4</v>
      </c>
      <c r="P2099" s="55" t="str">
        <f t="shared" si="32"/>
        <v>44</v>
      </c>
      <c r="Q2099" s="55"/>
      <c r="R2099" s="54" t="s">
        <v>7</v>
      </c>
    </row>
    <row r="2100" spans="1:18" x14ac:dyDescent="0.25">
      <c r="A2100" s="2" t="s">
        <v>4082</v>
      </c>
      <c r="B2100" s="2" t="s">
        <v>6928</v>
      </c>
      <c r="C2100" s="2" t="s">
        <v>6929</v>
      </c>
      <c r="D2100" s="51">
        <v>5.36</v>
      </c>
      <c r="E2100" s="51">
        <v>40</v>
      </c>
      <c r="F2100" s="52">
        <v>7.46</v>
      </c>
      <c r="G2100" s="51">
        <v>34.64</v>
      </c>
      <c r="H2100" s="53">
        <v>1</v>
      </c>
      <c r="I2100" s="52">
        <v>0</v>
      </c>
      <c r="J2100" s="51">
        <v>40</v>
      </c>
      <c r="K2100" s="52">
        <v>0</v>
      </c>
      <c r="L2100" s="51">
        <v>34.64</v>
      </c>
      <c r="M2100" s="52">
        <v>0</v>
      </c>
      <c r="N2100" s="54">
        <v>4</v>
      </c>
      <c r="O2100" s="54">
        <v>4</v>
      </c>
      <c r="P2100" s="55" t="str">
        <f t="shared" si="32"/>
        <v>44</v>
      </c>
      <c r="Q2100" s="55"/>
      <c r="R2100" s="54" t="s">
        <v>7</v>
      </c>
    </row>
    <row r="2101" spans="1:18" x14ac:dyDescent="0.25">
      <c r="A2101" s="2" t="s">
        <v>4082</v>
      </c>
      <c r="B2101" s="2" t="s">
        <v>8468</v>
      </c>
      <c r="C2101" s="2" t="s">
        <v>8469</v>
      </c>
      <c r="D2101" s="51">
        <v>2.2916666666666665</v>
      </c>
      <c r="E2101" s="51">
        <v>13.75</v>
      </c>
      <c r="F2101" s="52">
        <v>5.99</v>
      </c>
      <c r="G2101" s="51">
        <v>11.45</v>
      </c>
      <c r="H2101" s="53">
        <v>3</v>
      </c>
      <c r="I2101" s="52">
        <v>0</v>
      </c>
      <c r="J2101" s="51">
        <v>41.25</v>
      </c>
      <c r="K2101" s="52">
        <v>0</v>
      </c>
      <c r="L2101" s="51">
        <v>34.369999999999997</v>
      </c>
      <c r="M2101" s="52">
        <v>0</v>
      </c>
      <c r="N2101" s="54">
        <v>4</v>
      </c>
      <c r="O2101" s="54">
        <v>4</v>
      </c>
      <c r="P2101" s="55" t="str">
        <f t="shared" si="32"/>
        <v>44</v>
      </c>
      <c r="Q2101" s="55"/>
      <c r="R2101" s="54" t="s">
        <v>3336</v>
      </c>
    </row>
    <row r="2102" spans="1:18" x14ac:dyDescent="0.25">
      <c r="A2102" s="2" t="s">
        <v>4082</v>
      </c>
      <c r="B2102" s="2" t="s">
        <v>8470</v>
      </c>
      <c r="C2102" s="2" t="s">
        <v>451</v>
      </c>
      <c r="D2102" s="51">
        <v>3.4166666666666665</v>
      </c>
      <c r="E2102" s="51">
        <v>20.5</v>
      </c>
      <c r="F2102" s="52">
        <v>5.99</v>
      </c>
      <c r="G2102" s="51">
        <v>17.079999999999998</v>
      </c>
      <c r="H2102" s="53">
        <v>2</v>
      </c>
      <c r="I2102" s="52">
        <v>0</v>
      </c>
      <c r="J2102" s="51">
        <v>41</v>
      </c>
      <c r="K2102" s="52">
        <v>0</v>
      </c>
      <c r="L2102" s="51">
        <v>34.159999999999997</v>
      </c>
      <c r="M2102" s="52">
        <v>0</v>
      </c>
      <c r="N2102" s="54">
        <v>4</v>
      </c>
      <c r="O2102" s="54">
        <v>4</v>
      </c>
      <c r="P2102" s="55" t="str">
        <f t="shared" si="32"/>
        <v>44</v>
      </c>
      <c r="Q2102" s="55"/>
      <c r="R2102" s="54" t="s">
        <v>3336</v>
      </c>
    </row>
    <row r="2103" spans="1:18" x14ac:dyDescent="0.25">
      <c r="A2103" s="2" t="s">
        <v>4082</v>
      </c>
      <c r="B2103" s="2" t="s">
        <v>8471</v>
      </c>
      <c r="C2103" s="2" t="s">
        <v>8472</v>
      </c>
      <c r="D2103" s="51">
        <v>6.833333333333333</v>
      </c>
      <c r="E2103" s="51">
        <v>41</v>
      </c>
      <c r="F2103" s="52">
        <v>6</v>
      </c>
      <c r="G2103" s="51">
        <v>34.159999999999997</v>
      </c>
      <c r="H2103" s="53">
        <v>1</v>
      </c>
      <c r="I2103" s="52">
        <v>0</v>
      </c>
      <c r="J2103" s="51">
        <v>41</v>
      </c>
      <c r="K2103" s="52">
        <v>0</v>
      </c>
      <c r="L2103" s="51">
        <v>34.159999999999997</v>
      </c>
      <c r="M2103" s="52">
        <v>0</v>
      </c>
      <c r="N2103" s="54">
        <v>4</v>
      </c>
      <c r="O2103" s="54">
        <v>4</v>
      </c>
      <c r="P2103" s="55" t="str">
        <f t="shared" si="32"/>
        <v>44</v>
      </c>
      <c r="Q2103" s="55"/>
      <c r="R2103" s="54" t="s">
        <v>3336</v>
      </c>
    </row>
    <row r="2104" spans="1:18" x14ac:dyDescent="0.25">
      <c r="A2104" s="2" t="s">
        <v>4082</v>
      </c>
      <c r="B2104" s="2" t="s">
        <v>8473</v>
      </c>
      <c r="C2104" s="2" t="s">
        <v>8474</v>
      </c>
      <c r="D2104" s="51">
        <v>3.416666666666667</v>
      </c>
      <c r="E2104" s="51">
        <v>20.5</v>
      </c>
      <c r="F2104" s="52">
        <v>5.99</v>
      </c>
      <c r="G2104" s="51">
        <v>17.079999999999998</v>
      </c>
      <c r="H2104" s="53">
        <v>2</v>
      </c>
      <c r="I2104" s="52">
        <v>0</v>
      </c>
      <c r="J2104" s="51">
        <v>41</v>
      </c>
      <c r="K2104" s="52">
        <v>0</v>
      </c>
      <c r="L2104" s="51">
        <v>34.159999999999997</v>
      </c>
      <c r="M2104" s="52">
        <v>0</v>
      </c>
      <c r="N2104" s="54">
        <v>4</v>
      </c>
      <c r="O2104" s="54">
        <v>4</v>
      </c>
      <c r="P2104" s="55" t="str">
        <f t="shared" si="32"/>
        <v>44</v>
      </c>
      <c r="Q2104" s="55"/>
      <c r="R2104" s="54" t="s">
        <v>3336</v>
      </c>
    </row>
    <row r="2105" spans="1:18" x14ac:dyDescent="0.25">
      <c r="A2105" s="2" t="s">
        <v>4082</v>
      </c>
      <c r="B2105" s="2" t="s">
        <v>6930</v>
      </c>
      <c r="C2105" s="2" t="s">
        <v>6931</v>
      </c>
      <c r="D2105" s="51">
        <v>13.85</v>
      </c>
      <c r="E2105" s="51">
        <v>48</v>
      </c>
      <c r="F2105" s="52">
        <v>3.46</v>
      </c>
      <c r="G2105" s="51">
        <v>34.15</v>
      </c>
      <c r="H2105" s="53">
        <v>1</v>
      </c>
      <c r="I2105" s="52">
        <v>0</v>
      </c>
      <c r="J2105" s="51">
        <v>48</v>
      </c>
      <c r="K2105" s="52">
        <v>0</v>
      </c>
      <c r="L2105" s="51">
        <v>34.15</v>
      </c>
      <c r="M2105" s="52">
        <v>0</v>
      </c>
      <c r="N2105" s="54">
        <v>4</v>
      </c>
      <c r="O2105" s="54">
        <v>4</v>
      </c>
      <c r="P2105" s="55" t="str">
        <f t="shared" si="32"/>
        <v>44</v>
      </c>
      <c r="Q2105" s="55"/>
      <c r="R2105" s="54" t="s">
        <v>7</v>
      </c>
    </row>
    <row r="2106" spans="1:18" x14ac:dyDescent="0.25">
      <c r="A2106" s="2" t="s">
        <v>4082</v>
      </c>
      <c r="B2106" s="2" t="s">
        <v>6932</v>
      </c>
      <c r="C2106" s="2" t="s">
        <v>6933</v>
      </c>
      <c r="D2106" s="51">
        <v>3.68</v>
      </c>
      <c r="E2106" s="51">
        <v>20.695</v>
      </c>
      <c r="F2106" s="52">
        <v>5.62</v>
      </c>
      <c r="G2106" s="51">
        <v>17.010000000000002</v>
      </c>
      <c r="H2106" s="53">
        <v>2</v>
      </c>
      <c r="I2106" s="52">
        <v>0</v>
      </c>
      <c r="J2106" s="51">
        <v>41.39</v>
      </c>
      <c r="K2106" s="52">
        <v>0</v>
      </c>
      <c r="L2106" s="51">
        <v>34.03</v>
      </c>
      <c r="M2106" s="52">
        <v>0</v>
      </c>
      <c r="N2106" s="54">
        <v>4</v>
      </c>
      <c r="O2106" s="54">
        <v>4</v>
      </c>
      <c r="P2106" s="55" t="str">
        <f t="shared" si="32"/>
        <v>44</v>
      </c>
      <c r="Q2106" s="55"/>
      <c r="R2106" s="54" t="s">
        <v>7</v>
      </c>
    </row>
    <row r="2107" spans="1:18" x14ac:dyDescent="0.25">
      <c r="A2107" s="2" t="s">
        <v>4082</v>
      </c>
      <c r="B2107" s="2" t="s">
        <v>6934</v>
      </c>
      <c r="C2107" s="2" t="s">
        <v>6935</v>
      </c>
      <c r="D2107" s="51">
        <v>1.33</v>
      </c>
      <c r="E2107" s="51">
        <v>12.666600000000001</v>
      </c>
      <c r="F2107" s="52">
        <v>9.52</v>
      </c>
      <c r="G2107" s="51">
        <v>11.33</v>
      </c>
      <c r="H2107" s="53">
        <v>3</v>
      </c>
      <c r="I2107" s="52">
        <v>0</v>
      </c>
      <c r="J2107" s="51">
        <v>38</v>
      </c>
      <c r="K2107" s="52">
        <v>0</v>
      </c>
      <c r="L2107" s="51">
        <v>34.01</v>
      </c>
      <c r="M2107" s="52">
        <v>0</v>
      </c>
      <c r="N2107" s="54">
        <v>4</v>
      </c>
      <c r="O2107" s="54">
        <v>4</v>
      </c>
      <c r="P2107" s="55" t="str">
        <f t="shared" si="32"/>
        <v>44</v>
      </c>
      <c r="Q2107" s="55"/>
      <c r="R2107" s="54" t="s">
        <v>7</v>
      </c>
    </row>
    <row r="2108" spans="1:18" x14ac:dyDescent="0.25">
      <c r="A2108" s="2" t="s">
        <v>4082</v>
      </c>
      <c r="B2108" s="2" t="s">
        <v>6936</v>
      </c>
      <c r="C2108" s="2" t="s">
        <v>6937</v>
      </c>
      <c r="D2108" s="51">
        <v>6.26</v>
      </c>
      <c r="E2108" s="51">
        <v>23.24</v>
      </c>
      <c r="F2108" s="52">
        <v>3.71</v>
      </c>
      <c r="G2108" s="51">
        <v>16.98</v>
      </c>
      <c r="H2108" s="53">
        <v>2</v>
      </c>
      <c r="I2108" s="52">
        <v>0</v>
      </c>
      <c r="J2108" s="51">
        <v>46.48</v>
      </c>
      <c r="K2108" s="52">
        <v>0</v>
      </c>
      <c r="L2108" s="51">
        <v>33.96</v>
      </c>
      <c r="M2108" s="52">
        <v>0</v>
      </c>
      <c r="N2108" s="54">
        <v>4</v>
      </c>
      <c r="O2108" s="54">
        <v>4</v>
      </c>
      <c r="P2108" s="55" t="str">
        <f t="shared" si="32"/>
        <v>44</v>
      </c>
      <c r="Q2108" s="55"/>
      <c r="R2108" s="54" t="s">
        <v>7</v>
      </c>
    </row>
    <row r="2109" spans="1:18" x14ac:dyDescent="0.25">
      <c r="A2109" s="2" t="s">
        <v>4082</v>
      </c>
      <c r="B2109" s="2" t="s">
        <v>8475</v>
      </c>
      <c r="C2109" s="2" t="s">
        <v>8476</v>
      </c>
      <c r="D2109" s="51">
        <v>3.3916666666666666</v>
      </c>
      <c r="E2109" s="51">
        <v>20.350000000000001</v>
      </c>
      <c r="F2109" s="52">
        <v>5.99</v>
      </c>
      <c r="G2109" s="51">
        <v>16.95</v>
      </c>
      <c r="H2109" s="53">
        <v>2</v>
      </c>
      <c r="I2109" s="52">
        <v>0</v>
      </c>
      <c r="J2109" s="51">
        <v>40.700000000000003</v>
      </c>
      <c r="K2109" s="52">
        <v>0</v>
      </c>
      <c r="L2109" s="51">
        <v>33.909999999999997</v>
      </c>
      <c r="M2109" s="52">
        <v>0</v>
      </c>
      <c r="N2109" s="54">
        <v>4</v>
      </c>
      <c r="O2109" s="54">
        <v>4</v>
      </c>
      <c r="P2109" s="55" t="str">
        <f t="shared" si="32"/>
        <v>44</v>
      </c>
      <c r="Q2109" s="55"/>
      <c r="R2109" s="54" t="s">
        <v>3336</v>
      </c>
    </row>
    <row r="2110" spans="1:18" x14ac:dyDescent="0.25">
      <c r="A2110" s="2" t="s">
        <v>4082</v>
      </c>
      <c r="B2110" s="2" t="s">
        <v>8477</v>
      </c>
      <c r="C2110" s="2" t="s">
        <v>8478</v>
      </c>
      <c r="D2110" s="51">
        <v>6.666666666666667</v>
      </c>
      <c r="E2110" s="51">
        <v>40</v>
      </c>
      <c r="F2110" s="52">
        <v>5.99</v>
      </c>
      <c r="G2110" s="51">
        <v>33.33</v>
      </c>
      <c r="H2110" s="53">
        <v>1</v>
      </c>
      <c r="I2110" s="52">
        <v>0</v>
      </c>
      <c r="J2110" s="51">
        <v>40</v>
      </c>
      <c r="K2110" s="52">
        <v>0</v>
      </c>
      <c r="L2110" s="51">
        <v>33.33</v>
      </c>
      <c r="M2110" s="52">
        <v>0</v>
      </c>
      <c r="N2110" s="54">
        <v>4</v>
      </c>
      <c r="O2110" s="54">
        <v>4</v>
      </c>
      <c r="P2110" s="55" t="str">
        <f t="shared" si="32"/>
        <v>44</v>
      </c>
      <c r="Q2110" s="55"/>
      <c r="R2110" s="54" t="s">
        <v>3336</v>
      </c>
    </row>
    <row r="2111" spans="1:18" x14ac:dyDescent="0.25">
      <c r="A2111" s="2" t="s">
        <v>4082</v>
      </c>
      <c r="B2111" s="2" t="s">
        <v>8479</v>
      </c>
      <c r="C2111" s="2" t="s">
        <v>8480</v>
      </c>
      <c r="D2111" s="51">
        <v>3.3333333333333335</v>
      </c>
      <c r="E2111" s="51">
        <v>20</v>
      </c>
      <c r="F2111" s="52">
        <v>6</v>
      </c>
      <c r="G2111" s="51">
        <v>16.66</v>
      </c>
      <c r="H2111" s="53">
        <v>2</v>
      </c>
      <c r="I2111" s="52">
        <v>0</v>
      </c>
      <c r="J2111" s="51">
        <v>40</v>
      </c>
      <c r="K2111" s="52">
        <v>0</v>
      </c>
      <c r="L2111" s="51">
        <v>33.33</v>
      </c>
      <c r="M2111" s="52">
        <v>0</v>
      </c>
      <c r="N2111" s="54">
        <v>4</v>
      </c>
      <c r="O2111" s="54">
        <v>4</v>
      </c>
      <c r="P2111" s="55" t="str">
        <f t="shared" si="32"/>
        <v>44</v>
      </c>
      <c r="Q2111" s="55"/>
      <c r="R2111" s="54" t="s">
        <v>3336</v>
      </c>
    </row>
    <row r="2112" spans="1:18" x14ac:dyDescent="0.25">
      <c r="A2112" s="2" t="s">
        <v>4082</v>
      </c>
      <c r="B2112" s="2" t="s">
        <v>8481</v>
      </c>
      <c r="C2112" s="2" t="s">
        <v>8482</v>
      </c>
      <c r="D2112" s="51">
        <v>3.3333333333333335</v>
      </c>
      <c r="E2112" s="51">
        <v>20</v>
      </c>
      <c r="F2112" s="52">
        <v>6</v>
      </c>
      <c r="G2112" s="51">
        <v>16.66</v>
      </c>
      <c r="H2112" s="53">
        <v>2</v>
      </c>
      <c r="I2112" s="52">
        <v>0</v>
      </c>
      <c r="J2112" s="51">
        <v>40</v>
      </c>
      <c r="K2112" s="52">
        <v>0</v>
      </c>
      <c r="L2112" s="51">
        <v>33.33</v>
      </c>
      <c r="M2112" s="52">
        <v>0</v>
      </c>
      <c r="N2112" s="54">
        <v>4</v>
      </c>
      <c r="O2112" s="54">
        <v>4</v>
      </c>
      <c r="P2112" s="55" t="str">
        <f t="shared" si="32"/>
        <v>44</v>
      </c>
      <c r="Q2112" s="55"/>
      <c r="R2112" s="54" t="s">
        <v>3336</v>
      </c>
    </row>
    <row r="2113" spans="1:18" x14ac:dyDescent="0.25">
      <c r="A2113" s="2" t="s">
        <v>4082</v>
      </c>
      <c r="B2113" s="2" t="s">
        <v>8483</v>
      </c>
      <c r="C2113" s="2" t="s">
        <v>8484</v>
      </c>
      <c r="D2113" s="51">
        <v>3.3333333333333335</v>
      </c>
      <c r="E2113" s="51">
        <v>20</v>
      </c>
      <c r="F2113" s="52">
        <v>6</v>
      </c>
      <c r="G2113" s="51">
        <v>16.66</v>
      </c>
      <c r="H2113" s="53">
        <v>2</v>
      </c>
      <c r="I2113" s="52">
        <v>0</v>
      </c>
      <c r="J2113" s="51">
        <v>40</v>
      </c>
      <c r="K2113" s="52">
        <v>0</v>
      </c>
      <c r="L2113" s="51">
        <v>33.33</v>
      </c>
      <c r="M2113" s="52">
        <v>0</v>
      </c>
      <c r="N2113" s="54">
        <v>4</v>
      </c>
      <c r="O2113" s="54">
        <v>4</v>
      </c>
      <c r="P2113" s="55" t="str">
        <f t="shared" si="32"/>
        <v>44</v>
      </c>
      <c r="Q2113" s="55"/>
      <c r="R2113" s="54" t="s">
        <v>3336</v>
      </c>
    </row>
    <row r="2114" spans="1:18" x14ac:dyDescent="0.25">
      <c r="A2114" s="2" t="s">
        <v>4082</v>
      </c>
      <c r="B2114" s="2" t="s">
        <v>8485</v>
      </c>
      <c r="C2114" s="2" t="s">
        <v>8486</v>
      </c>
      <c r="D2114" s="51">
        <v>3.3333333333333335</v>
      </c>
      <c r="E2114" s="51">
        <v>20</v>
      </c>
      <c r="F2114" s="52">
        <v>6</v>
      </c>
      <c r="G2114" s="51">
        <v>16.66</v>
      </c>
      <c r="H2114" s="53">
        <v>2</v>
      </c>
      <c r="I2114" s="52">
        <v>0</v>
      </c>
      <c r="J2114" s="51">
        <v>40</v>
      </c>
      <c r="K2114" s="52">
        <v>0</v>
      </c>
      <c r="L2114" s="51">
        <v>33.33</v>
      </c>
      <c r="M2114" s="52">
        <v>0</v>
      </c>
      <c r="N2114" s="54">
        <v>4</v>
      </c>
      <c r="O2114" s="54">
        <v>4</v>
      </c>
      <c r="P2114" s="55" t="str">
        <f t="shared" si="32"/>
        <v>44</v>
      </c>
      <c r="Q2114" s="55"/>
      <c r="R2114" s="54" t="s">
        <v>3336</v>
      </c>
    </row>
    <row r="2115" spans="1:18" x14ac:dyDescent="0.25">
      <c r="A2115" s="2" t="s">
        <v>4082</v>
      </c>
      <c r="B2115" s="2" t="s">
        <v>8487</v>
      </c>
      <c r="C2115" s="2" t="s">
        <v>8488</v>
      </c>
      <c r="D2115" s="51">
        <v>3.3333333333333335</v>
      </c>
      <c r="E2115" s="51">
        <v>20</v>
      </c>
      <c r="F2115" s="52">
        <v>6</v>
      </c>
      <c r="G2115" s="51">
        <v>16.66</v>
      </c>
      <c r="H2115" s="53">
        <v>2</v>
      </c>
      <c r="I2115" s="52">
        <v>0</v>
      </c>
      <c r="J2115" s="51">
        <v>40</v>
      </c>
      <c r="K2115" s="52">
        <v>0</v>
      </c>
      <c r="L2115" s="51">
        <v>33.33</v>
      </c>
      <c r="M2115" s="52">
        <v>0</v>
      </c>
      <c r="N2115" s="54">
        <v>4</v>
      </c>
      <c r="O2115" s="54">
        <v>4</v>
      </c>
      <c r="P2115" s="55" t="str">
        <f t="shared" si="32"/>
        <v>44</v>
      </c>
      <c r="Q2115" s="55"/>
      <c r="R2115" s="54" t="s">
        <v>3336</v>
      </c>
    </row>
    <row r="2116" spans="1:18" x14ac:dyDescent="0.25">
      <c r="A2116" s="2" t="s">
        <v>4082</v>
      </c>
      <c r="B2116" s="2" t="s">
        <v>8489</v>
      </c>
      <c r="C2116" s="2" t="s">
        <v>8490</v>
      </c>
      <c r="D2116" s="51">
        <v>3.3333333333333335</v>
      </c>
      <c r="E2116" s="51">
        <v>20</v>
      </c>
      <c r="F2116" s="52">
        <v>6</v>
      </c>
      <c r="G2116" s="51">
        <v>16.66</v>
      </c>
      <c r="H2116" s="53">
        <v>2</v>
      </c>
      <c r="I2116" s="52">
        <v>0</v>
      </c>
      <c r="J2116" s="51">
        <v>40</v>
      </c>
      <c r="K2116" s="52">
        <v>0</v>
      </c>
      <c r="L2116" s="51">
        <v>33.33</v>
      </c>
      <c r="M2116" s="52">
        <v>0</v>
      </c>
      <c r="N2116" s="54">
        <v>4</v>
      </c>
      <c r="O2116" s="54">
        <v>4</v>
      </c>
      <c r="P2116" s="55" t="str">
        <f t="shared" si="32"/>
        <v>44</v>
      </c>
      <c r="Q2116" s="55"/>
      <c r="R2116" s="54" t="s">
        <v>3336</v>
      </c>
    </row>
    <row r="2117" spans="1:18" x14ac:dyDescent="0.25">
      <c r="A2117" s="2" t="s">
        <v>4082</v>
      </c>
      <c r="B2117" s="2" t="s">
        <v>8491</v>
      </c>
      <c r="C2117" s="2" t="s">
        <v>8492</v>
      </c>
      <c r="D2117" s="51">
        <v>6.666666666666667</v>
      </c>
      <c r="E2117" s="51">
        <v>40</v>
      </c>
      <c r="F2117" s="52">
        <v>5.99</v>
      </c>
      <c r="G2117" s="51">
        <v>33.33</v>
      </c>
      <c r="H2117" s="53">
        <v>1</v>
      </c>
      <c r="I2117" s="52">
        <v>0</v>
      </c>
      <c r="J2117" s="51">
        <v>40</v>
      </c>
      <c r="K2117" s="52">
        <v>0</v>
      </c>
      <c r="L2117" s="51">
        <v>33.33</v>
      </c>
      <c r="M2117" s="52">
        <v>0</v>
      </c>
      <c r="N2117" s="54">
        <v>4</v>
      </c>
      <c r="O2117" s="54">
        <v>4</v>
      </c>
      <c r="P2117" s="55" t="str">
        <f t="shared" si="32"/>
        <v>44</v>
      </c>
      <c r="Q2117" s="55"/>
      <c r="R2117" s="54" t="s">
        <v>3336</v>
      </c>
    </row>
    <row r="2118" spans="1:18" x14ac:dyDescent="0.25">
      <c r="A2118" s="2" t="s">
        <v>4082</v>
      </c>
      <c r="B2118" s="2" t="s">
        <v>8493</v>
      </c>
      <c r="C2118" s="2" t="s">
        <v>8494</v>
      </c>
      <c r="D2118" s="51">
        <v>3.3333333333333335</v>
      </c>
      <c r="E2118" s="51">
        <v>20</v>
      </c>
      <c r="F2118" s="52">
        <v>6</v>
      </c>
      <c r="G2118" s="51">
        <v>16.66</v>
      </c>
      <c r="H2118" s="53">
        <v>2</v>
      </c>
      <c r="I2118" s="52">
        <v>0</v>
      </c>
      <c r="J2118" s="51">
        <v>40</v>
      </c>
      <c r="K2118" s="52">
        <v>0</v>
      </c>
      <c r="L2118" s="51">
        <v>33.33</v>
      </c>
      <c r="M2118" s="52">
        <v>0</v>
      </c>
      <c r="N2118" s="54">
        <v>4</v>
      </c>
      <c r="O2118" s="54">
        <v>4</v>
      </c>
      <c r="P2118" s="55" t="str">
        <f t="shared" si="32"/>
        <v>44</v>
      </c>
      <c r="Q2118" s="55"/>
      <c r="R2118" s="54" t="s">
        <v>3336</v>
      </c>
    </row>
    <row r="2119" spans="1:18" x14ac:dyDescent="0.25">
      <c r="A2119" s="2" t="s">
        <v>4082</v>
      </c>
      <c r="B2119" s="2" t="s">
        <v>8495</v>
      </c>
      <c r="C2119" s="2" t="s">
        <v>8496</v>
      </c>
      <c r="D2119" s="51">
        <v>3.3333333333333335</v>
      </c>
      <c r="E2119" s="51">
        <v>20</v>
      </c>
      <c r="F2119" s="52">
        <v>6</v>
      </c>
      <c r="G2119" s="51">
        <v>16.66</v>
      </c>
      <c r="H2119" s="53">
        <v>2</v>
      </c>
      <c r="I2119" s="52">
        <v>0</v>
      </c>
      <c r="J2119" s="51">
        <v>40</v>
      </c>
      <c r="K2119" s="52">
        <v>0</v>
      </c>
      <c r="L2119" s="51">
        <v>33.33</v>
      </c>
      <c r="M2119" s="52">
        <v>0</v>
      </c>
      <c r="N2119" s="54">
        <v>4</v>
      </c>
      <c r="O2119" s="54">
        <v>4</v>
      </c>
      <c r="P2119" s="55" t="str">
        <f t="shared" ref="P2119:P2182" si="33">N2119&amp;O2119</f>
        <v>44</v>
      </c>
      <c r="Q2119" s="55"/>
      <c r="R2119" s="54" t="s">
        <v>3336</v>
      </c>
    </row>
    <row r="2120" spans="1:18" x14ac:dyDescent="0.25">
      <c r="A2120" s="2" t="s">
        <v>4082</v>
      </c>
      <c r="B2120" s="2" t="s">
        <v>8497</v>
      </c>
      <c r="C2120" s="2" t="s">
        <v>8498</v>
      </c>
      <c r="D2120" s="51">
        <v>6.665</v>
      </c>
      <c r="E2120" s="51">
        <v>39.99</v>
      </c>
      <c r="F2120" s="52">
        <v>6</v>
      </c>
      <c r="G2120" s="51">
        <v>33.32</v>
      </c>
      <c r="H2120" s="53">
        <v>1</v>
      </c>
      <c r="I2120" s="52">
        <v>0</v>
      </c>
      <c r="J2120" s="51">
        <v>39.99</v>
      </c>
      <c r="K2120" s="52">
        <v>0</v>
      </c>
      <c r="L2120" s="51">
        <v>33.32</v>
      </c>
      <c r="M2120" s="52">
        <v>0</v>
      </c>
      <c r="N2120" s="54">
        <v>4</v>
      </c>
      <c r="O2120" s="54">
        <v>4</v>
      </c>
      <c r="P2120" s="55" t="str">
        <f t="shared" si="33"/>
        <v>44</v>
      </c>
      <c r="Q2120" s="55"/>
      <c r="R2120" s="54" t="s">
        <v>3336</v>
      </c>
    </row>
    <row r="2121" spans="1:18" x14ac:dyDescent="0.25">
      <c r="A2121" s="2" t="s">
        <v>4082</v>
      </c>
      <c r="B2121" s="2" t="s">
        <v>6938</v>
      </c>
      <c r="C2121" s="2" t="s">
        <v>6939</v>
      </c>
      <c r="D2121" s="51">
        <v>1.44</v>
      </c>
      <c r="E2121" s="51">
        <v>12.5</v>
      </c>
      <c r="F2121" s="52">
        <v>8.68</v>
      </c>
      <c r="G2121" s="51">
        <v>11.06</v>
      </c>
      <c r="H2121" s="53">
        <v>3</v>
      </c>
      <c r="I2121" s="52">
        <v>0</v>
      </c>
      <c r="J2121" s="51">
        <v>37.5</v>
      </c>
      <c r="K2121" s="52">
        <v>0</v>
      </c>
      <c r="L2121" s="51">
        <v>33.18</v>
      </c>
      <c r="M2121" s="52">
        <v>0</v>
      </c>
      <c r="N2121" s="54">
        <v>4</v>
      </c>
      <c r="O2121" s="54">
        <v>4</v>
      </c>
      <c r="P2121" s="55" t="str">
        <f t="shared" si="33"/>
        <v>44</v>
      </c>
      <c r="Q2121" s="55"/>
      <c r="R2121" s="54" t="s">
        <v>7</v>
      </c>
    </row>
    <row r="2122" spans="1:18" x14ac:dyDescent="0.25">
      <c r="A2122" s="2" t="s">
        <v>4082</v>
      </c>
      <c r="B2122" s="2" t="s">
        <v>6940</v>
      </c>
      <c r="C2122" s="2" t="s">
        <v>6941</v>
      </c>
      <c r="D2122" s="51">
        <v>4.46</v>
      </c>
      <c r="E2122" s="51">
        <v>21</v>
      </c>
      <c r="F2122" s="52">
        <v>4.7</v>
      </c>
      <c r="G2122" s="51">
        <v>16.54</v>
      </c>
      <c r="H2122" s="53">
        <v>2</v>
      </c>
      <c r="I2122" s="52">
        <v>0</v>
      </c>
      <c r="J2122" s="51">
        <v>42</v>
      </c>
      <c r="K2122" s="52">
        <v>0</v>
      </c>
      <c r="L2122" s="51">
        <v>33.08</v>
      </c>
      <c r="M2122" s="52">
        <v>0</v>
      </c>
      <c r="N2122" s="54">
        <v>4</v>
      </c>
      <c r="O2122" s="54">
        <v>4</v>
      </c>
      <c r="P2122" s="55" t="str">
        <f t="shared" si="33"/>
        <v>44</v>
      </c>
      <c r="Q2122" s="55"/>
      <c r="R2122" s="54" t="s">
        <v>7</v>
      </c>
    </row>
    <row r="2123" spans="1:18" x14ac:dyDescent="0.25">
      <c r="A2123" s="2" t="s">
        <v>4082</v>
      </c>
      <c r="B2123" s="2" t="s">
        <v>6942</v>
      </c>
      <c r="C2123" s="2" t="s">
        <v>6943</v>
      </c>
      <c r="D2123" s="51">
        <v>0.4</v>
      </c>
      <c r="E2123" s="51">
        <v>7</v>
      </c>
      <c r="F2123" s="52">
        <v>17.5</v>
      </c>
      <c r="G2123" s="51">
        <v>6.6</v>
      </c>
      <c r="H2123" s="53">
        <v>5</v>
      </c>
      <c r="I2123" s="52">
        <v>0</v>
      </c>
      <c r="J2123" s="51">
        <v>35</v>
      </c>
      <c r="K2123" s="52">
        <v>0</v>
      </c>
      <c r="L2123" s="51">
        <v>33</v>
      </c>
      <c r="M2123" s="52">
        <v>0</v>
      </c>
      <c r="N2123" s="54">
        <v>4</v>
      </c>
      <c r="O2123" s="54">
        <v>4</v>
      </c>
      <c r="P2123" s="55" t="str">
        <f t="shared" si="33"/>
        <v>44</v>
      </c>
      <c r="Q2123" s="55"/>
      <c r="R2123" s="54" t="s">
        <v>7</v>
      </c>
    </row>
    <row r="2124" spans="1:18" x14ac:dyDescent="0.25">
      <c r="A2124" s="2" t="s">
        <v>4082</v>
      </c>
      <c r="B2124" s="2" t="s">
        <v>8499</v>
      </c>
      <c r="C2124" s="2" t="s">
        <v>8500</v>
      </c>
      <c r="D2124" s="51">
        <v>2</v>
      </c>
      <c r="E2124" s="51">
        <v>12</v>
      </c>
      <c r="F2124" s="52">
        <v>6</v>
      </c>
      <c r="G2124" s="51">
        <v>10</v>
      </c>
      <c r="H2124" s="53">
        <v>3</v>
      </c>
      <c r="I2124" s="52">
        <v>0</v>
      </c>
      <c r="J2124" s="51">
        <v>39</v>
      </c>
      <c r="K2124" s="52">
        <v>0</v>
      </c>
      <c r="L2124" s="51">
        <v>33</v>
      </c>
      <c r="M2124" s="52">
        <v>0</v>
      </c>
      <c r="N2124" s="54">
        <v>4</v>
      </c>
      <c r="O2124" s="54">
        <v>4</v>
      </c>
      <c r="P2124" s="55" t="str">
        <f t="shared" si="33"/>
        <v>44</v>
      </c>
      <c r="Q2124" s="55"/>
      <c r="R2124" s="54" t="s">
        <v>3336</v>
      </c>
    </row>
    <row r="2125" spans="1:18" x14ac:dyDescent="0.25">
      <c r="A2125" s="2" t="s">
        <v>4082</v>
      </c>
      <c r="B2125" s="2" t="s">
        <v>8501</v>
      </c>
      <c r="C2125" s="2" t="s">
        <v>8502</v>
      </c>
      <c r="D2125" s="51">
        <v>3.2916666666666665</v>
      </c>
      <c r="E2125" s="51">
        <v>19.75</v>
      </c>
      <c r="F2125" s="52">
        <v>5.99</v>
      </c>
      <c r="G2125" s="51">
        <v>16.45</v>
      </c>
      <c r="H2125" s="53">
        <v>2</v>
      </c>
      <c r="I2125" s="52">
        <v>0</v>
      </c>
      <c r="J2125" s="51">
        <v>39.5</v>
      </c>
      <c r="K2125" s="52">
        <v>0</v>
      </c>
      <c r="L2125" s="51">
        <v>32.909999999999997</v>
      </c>
      <c r="M2125" s="52">
        <v>0</v>
      </c>
      <c r="N2125" s="54">
        <v>4</v>
      </c>
      <c r="O2125" s="54">
        <v>4</v>
      </c>
      <c r="P2125" s="55" t="str">
        <f t="shared" si="33"/>
        <v>44</v>
      </c>
      <c r="Q2125" s="55"/>
      <c r="R2125" s="54" t="s">
        <v>3336</v>
      </c>
    </row>
    <row r="2126" spans="1:18" x14ac:dyDescent="0.25">
      <c r="A2126" s="2" t="s">
        <v>4082</v>
      </c>
      <c r="B2126" s="2" t="s">
        <v>6946</v>
      </c>
      <c r="C2126" s="2" t="s">
        <v>6947</v>
      </c>
      <c r="D2126" s="51">
        <v>18.14</v>
      </c>
      <c r="E2126" s="51">
        <v>50.95</v>
      </c>
      <c r="F2126" s="52">
        <v>2.8</v>
      </c>
      <c r="G2126" s="51">
        <v>32.81</v>
      </c>
      <c r="H2126" s="53">
        <v>1</v>
      </c>
      <c r="I2126" s="52">
        <v>0</v>
      </c>
      <c r="J2126" s="51">
        <v>50.95</v>
      </c>
      <c r="K2126" s="52">
        <v>0</v>
      </c>
      <c r="L2126" s="51">
        <v>32.81</v>
      </c>
      <c r="M2126" s="52">
        <v>0</v>
      </c>
      <c r="N2126" s="54">
        <v>4</v>
      </c>
      <c r="O2126" s="54">
        <v>4</v>
      </c>
      <c r="P2126" s="55" t="str">
        <f t="shared" si="33"/>
        <v>44</v>
      </c>
      <c r="Q2126" s="55"/>
      <c r="R2126" s="54" t="s">
        <v>7</v>
      </c>
    </row>
    <row r="2127" spans="1:18" x14ac:dyDescent="0.25">
      <c r="A2127" s="2" t="s">
        <v>4082</v>
      </c>
      <c r="B2127" s="2" t="s">
        <v>6948</v>
      </c>
      <c r="C2127" s="2" t="s">
        <v>6949</v>
      </c>
      <c r="D2127" s="51">
        <v>1.45</v>
      </c>
      <c r="E2127" s="51">
        <v>9.625</v>
      </c>
      <c r="F2127" s="52">
        <v>6.63</v>
      </c>
      <c r="G2127" s="51">
        <v>8.17</v>
      </c>
      <c r="H2127" s="53">
        <v>4</v>
      </c>
      <c r="I2127" s="52">
        <v>0</v>
      </c>
      <c r="J2127" s="51">
        <v>38.5</v>
      </c>
      <c r="K2127" s="52">
        <v>0</v>
      </c>
      <c r="L2127" s="51">
        <v>32.700000000000003</v>
      </c>
      <c r="M2127" s="52">
        <v>0</v>
      </c>
      <c r="N2127" s="54">
        <v>4</v>
      </c>
      <c r="O2127" s="54">
        <v>4</v>
      </c>
      <c r="P2127" s="55" t="str">
        <f t="shared" si="33"/>
        <v>44</v>
      </c>
      <c r="Q2127" s="55"/>
      <c r="R2127" s="54" t="s">
        <v>7</v>
      </c>
    </row>
    <row r="2128" spans="1:18" x14ac:dyDescent="0.25">
      <c r="A2128" s="2" t="s">
        <v>4082</v>
      </c>
      <c r="B2128" s="2" t="s">
        <v>6950</v>
      </c>
      <c r="C2128" s="2" t="s">
        <v>6951</v>
      </c>
      <c r="D2128" s="51">
        <v>3.6</v>
      </c>
      <c r="E2128" s="51">
        <v>17.399999999999999</v>
      </c>
      <c r="F2128" s="52">
        <v>4.83</v>
      </c>
      <c r="G2128" s="51">
        <v>13.8</v>
      </c>
      <c r="H2128" s="53">
        <v>3</v>
      </c>
      <c r="I2128" s="52">
        <v>0</v>
      </c>
      <c r="J2128" s="51">
        <v>43.5</v>
      </c>
      <c r="K2128" s="52">
        <v>0</v>
      </c>
      <c r="L2128" s="51">
        <v>32.700000000000003</v>
      </c>
      <c r="M2128" s="52">
        <v>0</v>
      </c>
      <c r="N2128" s="54">
        <v>4</v>
      </c>
      <c r="O2128" s="54">
        <v>4</v>
      </c>
      <c r="P2128" s="55" t="str">
        <f t="shared" si="33"/>
        <v>44</v>
      </c>
      <c r="Q2128" s="55"/>
      <c r="R2128" s="54" t="s">
        <v>7</v>
      </c>
    </row>
    <row r="2129" spans="1:18" x14ac:dyDescent="0.25">
      <c r="A2129" s="2" t="s">
        <v>4082</v>
      </c>
      <c r="B2129" s="2" t="s">
        <v>8503</v>
      </c>
      <c r="C2129" s="2" t="s">
        <v>8504</v>
      </c>
      <c r="D2129" s="51">
        <v>6.5</v>
      </c>
      <c r="E2129" s="51">
        <v>39</v>
      </c>
      <c r="F2129" s="52">
        <v>6</v>
      </c>
      <c r="G2129" s="51">
        <v>32.5</v>
      </c>
      <c r="H2129" s="53">
        <v>1</v>
      </c>
      <c r="I2129" s="52">
        <v>0</v>
      </c>
      <c r="J2129" s="51">
        <v>39</v>
      </c>
      <c r="K2129" s="52">
        <v>0</v>
      </c>
      <c r="L2129" s="51">
        <v>32.5</v>
      </c>
      <c r="M2129" s="52">
        <v>0</v>
      </c>
      <c r="N2129" s="54">
        <v>4</v>
      </c>
      <c r="O2129" s="54">
        <v>4</v>
      </c>
      <c r="P2129" s="55" t="str">
        <f t="shared" si="33"/>
        <v>44</v>
      </c>
      <c r="Q2129" s="55"/>
      <c r="R2129" s="54" t="s">
        <v>3336</v>
      </c>
    </row>
    <row r="2130" spans="1:18" x14ac:dyDescent="0.25">
      <c r="A2130" s="2" t="s">
        <v>4082</v>
      </c>
      <c r="B2130" s="2" t="s">
        <v>8505</v>
      </c>
      <c r="C2130" s="2" t="s">
        <v>8506</v>
      </c>
      <c r="D2130" s="51">
        <v>6.5</v>
      </c>
      <c r="E2130" s="51">
        <v>39</v>
      </c>
      <c r="F2130" s="52">
        <v>6</v>
      </c>
      <c r="G2130" s="51">
        <v>32.5</v>
      </c>
      <c r="H2130" s="53">
        <v>1</v>
      </c>
      <c r="I2130" s="52">
        <v>0</v>
      </c>
      <c r="J2130" s="51">
        <v>39</v>
      </c>
      <c r="K2130" s="52">
        <v>0</v>
      </c>
      <c r="L2130" s="51">
        <v>32.5</v>
      </c>
      <c r="M2130" s="52">
        <v>0</v>
      </c>
      <c r="N2130" s="54">
        <v>4</v>
      </c>
      <c r="O2130" s="54">
        <v>4</v>
      </c>
      <c r="P2130" s="55" t="str">
        <f t="shared" si="33"/>
        <v>44</v>
      </c>
      <c r="Q2130" s="55"/>
      <c r="R2130" s="54" t="s">
        <v>3336</v>
      </c>
    </row>
    <row r="2131" spans="1:18" x14ac:dyDescent="0.25">
      <c r="A2131" s="2" t="s">
        <v>4082</v>
      </c>
      <c r="B2131" s="2" t="s">
        <v>8507</v>
      </c>
      <c r="C2131" s="2" t="s">
        <v>8508</v>
      </c>
      <c r="D2131" s="51">
        <v>6.5</v>
      </c>
      <c r="E2131" s="51">
        <v>39</v>
      </c>
      <c r="F2131" s="52">
        <v>6</v>
      </c>
      <c r="G2131" s="51">
        <v>32.5</v>
      </c>
      <c r="H2131" s="53">
        <v>1</v>
      </c>
      <c r="I2131" s="52">
        <v>0</v>
      </c>
      <c r="J2131" s="51">
        <v>39</v>
      </c>
      <c r="K2131" s="52">
        <v>0</v>
      </c>
      <c r="L2131" s="51">
        <v>32.5</v>
      </c>
      <c r="M2131" s="52">
        <v>0</v>
      </c>
      <c r="N2131" s="54">
        <v>4</v>
      </c>
      <c r="O2131" s="54">
        <v>4</v>
      </c>
      <c r="P2131" s="55" t="str">
        <f t="shared" si="33"/>
        <v>44</v>
      </c>
      <c r="Q2131" s="55"/>
      <c r="R2131" s="54" t="s">
        <v>3336</v>
      </c>
    </row>
    <row r="2132" spans="1:18" x14ac:dyDescent="0.25">
      <c r="A2132" s="2" t="s">
        <v>4082</v>
      </c>
      <c r="B2132" s="2" t="s">
        <v>8509</v>
      </c>
      <c r="C2132" s="2" t="s">
        <v>8480</v>
      </c>
      <c r="D2132" s="51">
        <v>2.1666666666666665</v>
      </c>
      <c r="E2132" s="51">
        <v>13</v>
      </c>
      <c r="F2132" s="52">
        <v>5.99</v>
      </c>
      <c r="G2132" s="51">
        <v>10.83</v>
      </c>
      <c r="H2132" s="53">
        <v>3</v>
      </c>
      <c r="I2132" s="52">
        <v>0</v>
      </c>
      <c r="J2132" s="51">
        <v>39</v>
      </c>
      <c r="K2132" s="52">
        <v>0</v>
      </c>
      <c r="L2132" s="51">
        <v>32.49</v>
      </c>
      <c r="M2132" s="52">
        <v>0</v>
      </c>
      <c r="N2132" s="54">
        <v>4</v>
      </c>
      <c r="O2132" s="54">
        <v>4</v>
      </c>
      <c r="P2132" s="55" t="str">
        <f t="shared" si="33"/>
        <v>44</v>
      </c>
      <c r="Q2132" s="55"/>
      <c r="R2132" s="54" t="s">
        <v>3336</v>
      </c>
    </row>
    <row r="2133" spans="1:18" x14ac:dyDescent="0.25">
      <c r="A2133" s="2" t="s">
        <v>4082</v>
      </c>
      <c r="B2133" s="2" t="s">
        <v>8510</v>
      </c>
      <c r="C2133" s="2" t="s">
        <v>8511</v>
      </c>
      <c r="D2133" s="51">
        <v>3.2374999999999998</v>
      </c>
      <c r="E2133" s="51">
        <v>19.425000000000001</v>
      </c>
      <c r="F2133" s="52">
        <v>6</v>
      </c>
      <c r="G2133" s="51">
        <v>16.18</v>
      </c>
      <c r="H2133" s="53">
        <v>2</v>
      </c>
      <c r="I2133" s="52">
        <v>0</v>
      </c>
      <c r="J2133" s="51">
        <v>38.85</v>
      </c>
      <c r="K2133" s="52">
        <v>0</v>
      </c>
      <c r="L2133" s="51">
        <v>32.369999999999997</v>
      </c>
      <c r="M2133" s="52">
        <v>0</v>
      </c>
      <c r="N2133" s="54">
        <v>4</v>
      </c>
      <c r="O2133" s="54">
        <v>4</v>
      </c>
      <c r="P2133" s="55" t="str">
        <f t="shared" si="33"/>
        <v>44</v>
      </c>
      <c r="Q2133" s="55"/>
      <c r="R2133" s="54" t="s">
        <v>3336</v>
      </c>
    </row>
    <row r="2134" spans="1:18" x14ac:dyDescent="0.25">
      <c r="A2134" s="2" t="s">
        <v>4082</v>
      </c>
      <c r="B2134" s="2" t="s">
        <v>6952</v>
      </c>
      <c r="C2134" s="2" t="s">
        <v>6953</v>
      </c>
      <c r="D2134" s="51">
        <v>6.98</v>
      </c>
      <c r="E2134" s="51">
        <v>39</v>
      </c>
      <c r="F2134" s="52">
        <v>5.58</v>
      </c>
      <c r="G2134" s="51">
        <v>32.020000000000003</v>
      </c>
      <c r="H2134" s="53">
        <v>1</v>
      </c>
      <c r="I2134" s="52">
        <v>0</v>
      </c>
      <c r="J2134" s="51">
        <v>39</v>
      </c>
      <c r="K2134" s="52">
        <v>0</v>
      </c>
      <c r="L2134" s="51">
        <v>32.020000000000003</v>
      </c>
      <c r="M2134" s="52">
        <v>0</v>
      </c>
      <c r="N2134" s="54">
        <v>4</v>
      </c>
      <c r="O2134" s="54">
        <v>4</v>
      </c>
      <c r="P2134" s="55" t="str">
        <f t="shared" si="33"/>
        <v>44</v>
      </c>
      <c r="Q2134" s="55"/>
      <c r="R2134" s="54" t="s">
        <v>7</v>
      </c>
    </row>
    <row r="2135" spans="1:18" x14ac:dyDescent="0.25">
      <c r="A2135" s="2" t="s">
        <v>4082</v>
      </c>
      <c r="B2135" s="2" t="s">
        <v>8512</v>
      </c>
      <c r="C2135" s="2" t="s">
        <v>8513</v>
      </c>
      <c r="D2135" s="51">
        <v>6.333333333333333</v>
      </c>
      <c r="E2135" s="51">
        <v>38</v>
      </c>
      <c r="F2135" s="52">
        <v>6</v>
      </c>
      <c r="G2135" s="51">
        <v>31.66</v>
      </c>
      <c r="H2135" s="53">
        <v>1</v>
      </c>
      <c r="I2135" s="52">
        <v>0</v>
      </c>
      <c r="J2135" s="51">
        <v>38</v>
      </c>
      <c r="K2135" s="52">
        <v>0</v>
      </c>
      <c r="L2135" s="51">
        <v>31.66</v>
      </c>
      <c r="M2135" s="52">
        <v>0</v>
      </c>
      <c r="N2135" s="54">
        <v>4</v>
      </c>
      <c r="O2135" s="54">
        <v>4</v>
      </c>
      <c r="P2135" s="55" t="str">
        <f t="shared" si="33"/>
        <v>44</v>
      </c>
      <c r="Q2135" s="55"/>
      <c r="R2135" s="54" t="s">
        <v>3336</v>
      </c>
    </row>
    <row r="2136" spans="1:18" x14ac:dyDescent="0.25">
      <c r="A2136" s="2" t="s">
        <v>4082</v>
      </c>
      <c r="B2136" s="2" t="s">
        <v>8514</v>
      </c>
      <c r="C2136" s="2" t="s">
        <v>8515</v>
      </c>
      <c r="D2136" s="51">
        <v>6.333333333333333</v>
      </c>
      <c r="E2136" s="51">
        <v>38</v>
      </c>
      <c r="F2136" s="52">
        <v>6</v>
      </c>
      <c r="G2136" s="51">
        <v>31.66</v>
      </c>
      <c r="H2136" s="53">
        <v>1</v>
      </c>
      <c r="I2136" s="52">
        <v>0</v>
      </c>
      <c r="J2136" s="51">
        <v>38</v>
      </c>
      <c r="K2136" s="52">
        <v>0</v>
      </c>
      <c r="L2136" s="51">
        <v>31.66</v>
      </c>
      <c r="M2136" s="52">
        <v>0</v>
      </c>
      <c r="N2136" s="54">
        <v>4</v>
      </c>
      <c r="O2136" s="54">
        <v>4</v>
      </c>
      <c r="P2136" s="55" t="str">
        <f t="shared" si="33"/>
        <v>44</v>
      </c>
      <c r="Q2136" s="55"/>
      <c r="R2136" s="54" t="s">
        <v>3336</v>
      </c>
    </row>
    <row r="2137" spans="1:18" x14ac:dyDescent="0.25">
      <c r="A2137" s="2" t="s">
        <v>4082</v>
      </c>
      <c r="B2137" s="2" t="s">
        <v>8516</v>
      </c>
      <c r="C2137" s="2" t="s">
        <v>8517</v>
      </c>
      <c r="D2137" s="51">
        <v>3.1666666666666665</v>
      </c>
      <c r="E2137" s="51">
        <v>19</v>
      </c>
      <c r="F2137" s="52">
        <v>5.99</v>
      </c>
      <c r="G2137" s="51">
        <v>15.83</v>
      </c>
      <c r="H2137" s="53">
        <v>2</v>
      </c>
      <c r="I2137" s="52">
        <v>0</v>
      </c>
      <c r="J2137" s="51">
        <v>38</v>
      </c>
      <c r="K2137" s="52">
        <v>0</v>
      </c>
      <c r="L2137" s="51">
        <v>31.66</v>
      </c>
      <c r="M2137" s="52">
        <v>0</v>
      </c>
      <c r="N2137" s="54">
        <v>4</v>
      </c>
      <c r="O2137" s="54">
        <v>4</v>
      </c>
      <c r="P2137" s="55" t="str">
        <f t="shared" si="33"/>
        <v>44</v>
      </c>
      <c r="Q2137" s="55"/>
      <c r="R2137" s="54" t="s">
        <v>3336</v>
      </c>
    </row>
    <row r="2138" spans="1:18" x14ac:dyDescent="0.25">
      <c r="A2138" s="2" t="s">
        <v>4082</v>
      </c>
      <c r="B2138" s="2" t="s">
        <v>8518</v>
      </c>
      <c r="C2138" s="2" t="s">
        <v>8519</v>
      </c>
      <c r="D2138" s="51">
        <v>3.1666666666666665</v>
      </c>
      <c r="E2138" s="51">
        <v>19</v>
      </c>
      <c r="F2138" s="52">
        <v>5.99</v>
      </c>
      <c r="G2138" s="51">
        <v>15.83</v>
      </c>
      <c r="H2138" s="53">
        <v>2</v>
      </c>
      <c r="I2138" s="52">
        <v>0</v>
      </c>
      <c r="J2138" s="51">
        <v>38</v>
      </c>
      <c r="K2138" s="52">
        <v>0</v>
      </c>
      <c r="L2138" s="51">
        <v>31.66</v>
      </c>
      <c r="M2138" s="52">
        <v>0</v>
      </c>
      <c r="N2138" s="54">
        <v>4</v>
      </c>
      <c r="O2138" s="54">
        <v>4</v>
      </c>
      <c r="P2138" s="55" t="str">
        <f t="shared" si="33"/>
        <v>44</v>
      </c>
      <c r="Q2138" s="55"/>
      <c r="R2138" s="54" t="s">
        <v>3336</v>
      </c>
    </row>
    <row r="2139" spans="1:18" x14ac:dyDescent="0.25">
      <c r="A2139" s="2" t="s">
        <v>4082</v>
      </c>
      <c r="B2139" s="2" t="s">
        <v>8520</v>
      </c>
      <c r="C2139" s="2" t="s">
        <v>8521</v>
      </c>
      <c r="D2139" s="51">
        <v>6.333333333333333</v>
      </c>
      <c r="E2139" s="51">
        <v>38</v>
      </c>
      <c r="F2139" s="52">
        <v>6</v>
      </c>
      <c r="G2139" s="51">
        <v>31.66</v>
      </c>
      <c r="H2139" s="53">
        <v>1</v>
      </c>
      <c r="I2139" s="52">
        <v>0</v>
      </c>
      <c r="J2139" s="51">
        <v>38</v>
      </c>
      <c r="K2139" s="52">
        <v>0</v>
      </c>
      <c r="L2139" s="51">
        <v>31.66</v>
      </c>
      <c r="M2139" s="52">
        <v>0</v>
      </c>
      <c r="N2139" s="54">
        <v>4</v>
      </c>
      <c r="O2139" s="54">
        <v>4</v>
      </c>
      <c r="P2139" s="55" t="str">
        <f t="shared" si="33"/>
        <v>44</v>
      </c>
      <c r="Q2139" s="55"/>
      <c r="R2139" s="54" t="s">
        <v>3336</v>
      </c>
    </row>
    <row r="2140" spans="1:18" x14ac:dyDescent="0.25">
      <c r="A2140" s="2" t="s">
        <v>4082</v>
      </c>
      <c r="B2140" s="2" t="s">
        <v>8522</v>
      </c>
      <c r="C2140" s="2" t="s">
        <v>8523</v>
      </c>
      <c r="D2140" s="51">
        <v>3.1666666666666665</v>
      </c>
      <c r="E2140" s="51">
        <v>19</v>
      </c>
      <c r="F2140" s="52">
        <v>5.99</v>
      </c>
      <c r="G2140" s="51">
        <v>15.83</v>
      </c>
      <c r="H2140" s="53">
        <v>2</v>
      </c>
      <c r="I2140" s="52">
        <v>0</v>
      </c>
      <c r="J2140" s="51">
        <v>38</v>
      </c>
      <c r="K2140" s="52">
        <v>0</v>
      </c>
      <c r="L2140" s="51">
        <v>31.66</v>
      </c>
      <c r="M2140" s="52">
        <v>0</v>
      </c>
      <c r="N2140" s="54">
        <v>4</v>
      </c>
      <c r="O2140" s="54">
        <v>4</v>
      </c>
      <c r="P2140" s="55" t="str">
        <f t="shared" si="33"/>
        <v>44</v>
      </c>
      <c r="Q2140" s="55"/>
      <c r="R2140" s="54" t="s">
        <v>3336</v>
      </c>
    </row>
    <row r="2141" spans="1:18" x14ac:dyDescent="0.25">
      <c r="A2141" s="2" t="s">
        <v>4082</v>
      </c>
      <c r="B2141" s="2" t="s">
        <v>8524</v>
      </c>
      <c r="C2141" s="2" t="s">
        <v>1938</v>
      </c>
      <c r="D2141" s="51">
        <v>1.5833333333333333</v>
      </c>
      <c r="E2141" s="51">
        <v>9.5</v>
      </c>
      <c r="F2141" s="52">
        <v>6</v>
      </c>
      <c r="G2141" s="51">
        <v>7.91</v>
      </c>
      <c r="H2141" s="53">
        <v>4</v>
      </c>
      <c r="I2141" s="52">
        <v>0</v>
      </c>
      <c r="J2141" s="51">
        <v>38</v>
      </c>
      <c r="K2141" s="52">
        <v>0</v>
      </c>
      <c r="L2141" s="51">
        <v>31.66</v>
      </c>
      <c r="M2141" s="52">
        <v>0</v>
      </c>
      <c r="N2141" s="54">
        <v>4</v>
      </c>
      <c r="O2141" s="54">
        <v>4</v>
      </c>
      <c r="P2141" s="55" t="str">
        <f t="shared" si="33"/>
        <v>44</v>
      </c>
      <c r="Q2141" s="55"/>
      <c r="R2141" s="54" t="s">
        <v>3336</v>
      </c>
    </row>
    <row r="2142" spans="1:18" x14ac:dyDescent="0.25">
      <c r="A2142" s="2" t="s">
        <v>4082</v>
      </c>
      <c r="B2142" s="2" t="s">
        <v>8525</v>
      </c>
      <c r="C2142" s="2" t="s">
        <v>8060</v>
      </c>
      <c r="D2142" s="51">
        <v>3.1666666666666665</v>
      </c>
      <c r="E2142" s="51">
        <v>19</v>
      </c>
      <c r="F2142" s="52">
        <v>5.99</v>
      </c>
      <c r="G2142" s="51">
        <v>15.83</v>
      </c>
      <c r="H2142" s="53">
        <v>2</v>
      </c>
      <c r="I2142" s="52">
        <v>0</v>
      </c>
      <c r="J2142" s="51">
        <v>38</v>
      </c>
      <c r="K2142" s="52">
        <v>0</v>
      </c>
      <c r="L2142" s="51">
        <v>31.66</v>
      </c>
      <c r="M2142" s="52">
        <v>0</v>
      </c>
      <c r="N2142" s="54">
        <v>4</v>
      </c>
      <c r="O2142" s="54">
        <v>4</v>
      </c>
      <c r="P2142" s="55" t="str">
        <f t="shared" si="33"/>
        <v>44</v>
      </c>
      <c r="Q2142" s="55"/>
      <c r="R2142" s="54" t="s">
        <v>3336</v>
      </c>
    </row>
    <row r="2143" spans="1:18" x14ac:dyDescent="0.25">
      <c r="A2143" s="2" t="s">
        <v>4082</v>
      </c>
      <c r="B2143" s="2" t="s">
        <v>8526</v>
      </c>
      <c r="C2143" s="2" t="s">
        <v>8527</v>
      </c>
      <c r="D2143" s="51">
        <v>3.1666666666666665</v>
      </c>
      <c r="E2143" s="51">
        <v>19</v>
      </c>
      <c r="F2143" s="52">
        <v>5.99</v>
      </c>
      <c r="G2143" s="51">
        <v>15.83</v>
      </c>
      <c r="H2143" s="53">
        <v>2</v>
      </c>
      <c r="I2143" s="52">
        <v>0</v>
      </c>
      <c r="J2143" s="51">
        <v>38</v>
      </c>
      <c r="K2143" s="52">
        <v>0</v>
      </c>
      <c r="L2143" s="51">
        <v>31.66</v>
      </c>
      <c r="M2143" s="52">
        <v>0</v>
      </c>
      <c r="N2143" s="54">
        <v>4</v>
      </c>
      <c r="O2143" s="54">
        <v>4</v>
      </c>
      <c r="P2143" s="55" t="str">
        <f t="shared" si="33"/>
        <v>44</v>
      </c>
      <c r="Q2143" s="55"/>
      <c r="R2143" s="54" t="s">
        <v>3336</v>
      </c>
    </row>
    <row r="2144" spans="1:18" x14ac:dyDescent="0.25">
      <c r="A2144" s="2" t="s">
        <v>4082</v>
      </c>
      <c r="B2144" s="2" t="s">
        <v>8528</v>
      </c>
      <c r="C2144" s="2" t="s">
        <v>8529</v>
      </c>
      <c r="D2144" s="51">
        <v>3.1666666666666665</v>
      </c>
      <c r="E2144" s="51">
        <v>19</v>
      </c>
      <c r="F2144" s="52">
        <v>5.99</v>
      </c>
      <c r="G2144" s="51">
        <v>15.83</v>
      </c>
      <c r="H2144" s="53">
        <v>2</v>
      </c>
      <c r="I2144" s="52">
        <v>0</v>
      </c>
      <c r="J2144" s="51">
        <v>38</v>
      </c>
      <c r="K2144" s="52">
        <v>0</v>
      </c>
      <c r="L2144" s="51">
        <v>31.66</v>
      </c>
      <c r="M2144" s="52">
        <v>0</v>
      </c>
      <c r="N2144" s="54">
        <v>4</v>
      </c>
      <c r="O2144" s="54">
        <v>4</v>
      </c>
      <c r="P2144" s="55" t="str">
        <f t="shared" si="33"/>
        <v>44</v>
      </c>
      <c r="Q2144" s="55"/>
      <c r="R2144" s="54" t="s">
        <v>3336</v>
      </c>
    </row>
    <row r="2145" spans="1:18" x14ac:dyDescent="0.25">
      <c r="A2145" s="2" t="s">
        <v>4082</v>
      </c>
      <c r="B2145" s="2" t="s">
        <v>8530</v>
      </c>
      <c r="C2145" s="2" t="s">
        <v>8531</v>
      </c>
      <c r="D2145" s="51">
        <v>6.333333333333333</v>
      </c>
      <c r="E2145" s="51">
        <v>38</v>
      </c>
      <c r="F2145" s="52">
        <v>6</v>
      </c>
      <c r="G2145" s="51">
        <v>31.66</v>
      </c>
      <c r="H2145" s="53">
        <v>1</v>
      </c>
      <c r="I2145" s="52">
        <v>0</v>
      </c>
      <c r="J2145" s="51">
        <v>38</v>
      </c>
      <c r="K2145" s="52">
        <v>0</v>
      </c>
      <c r="L2145" s="51">
        <v>31.66</v>
      </c>
      <c r="M2145" s="52">
        <v>0</v>
      </c>
      <c r="N2145" s="54">
        <v>4</v>
      </c>
      <c r="O2145" s="54">
        <v>4</v>
      </c>
      <c r="P2145" s="55" t="str">
        <f t="shared" si="33"/>
        <v>44</v>
      </c>
      <c r="Q2145" s="55"/>
      <c r="R2145" s="54" t="s">
        <v>3336</v>
      </c>
    </row>
    <row r="2146" spans="1:18" x14ac:dyDescent="0.25">
      <c r="A2146" s="2" t="s">
        <v>4082</v>
      </c>
      <c r="B2146" s="2" t="s">
        <v>8532</v>
      </c>
      <c r="C2146" s="2" t="s">
        <v>8533</v>
      </c>
      <c r="D2146" s="51">
        <v>6.333333333333333</v>
      </c>
      <c r="E2146" s="51">
        <v>38</v>
      </c>
      <c r="F2146" s="52">
        <v>6</v>
      </c>
      <c r="G2146" s="51">
        <v>31.66</v>
      </c>
      <c r="H2146" s="53">
        <v>1</v>
      </c>
      <c r="I2146" s="52">
        <v>0</v>
      </c>
      <c r="J2146" s="51">
        <v>38</v>
      </c>
      <c r="K2146" s="52">
        <v>0</v>
      </c>
      <c r="L2146" s="51">
        <v>31.66</v>
      </c>
      <c r="M2146" s="52">
        <v>0</v>
      </c>
      <c r="N2146" s="54">
        <v>4</v>
      </c>
      <c r="O2146" s="54">
        <v>4</v>
      </c>
      <c r="P2146" s="55" t="str">
        <f t="shared" si="33"/>
        <v>44</v>
      </c>
      <c r="Q2146" s="55"/>
      <c r="R2146" s="54" t="s">
        <v>3336</v>
      </c>
    </row>
    <row r="2147" spans="1:18" x14ac:dyDescent="0.25">
      <c r="A2147" s="2" t="s">
        <v>4082</v>
      </c>
      <c r="B2147" s="2" t="s">
        <v>8534</v>
      </c>
      <c r="C2147" s="2" t="s">
        <v>8535</v>
      </c>
      <c r="D2147" s="51">
        <v>2.2222222222222223</v>
      </c>
      <c r="E2147" s="51">
        <v>13.333299999999999</v>
      </c>
      <c r="F2147" s="52">
        <v>5.99</v>
      </c>
      <c r="G2147" s="51">
        <v>11.11</v>
      </c>
      <c r="H2147" s="53">
        <v>4</v>
      </c>
      <c r="I2147" s="52">
        <v>0</v>
      </c>
      <c r="J2147" s="51">
        <v>40</v>
      </c>
      <c r="K2147" s="52">
        <v>0</v>
      </c>
      <c r="L2147" s="51">
        <v>31.11</v>
      </c>
      <c r="M2147" s="52">
        <v>0</v>
      </c>
      <c r="N2147" s="54">
        <v>4</v>
      </c>
      <c r="O2147" s="54">
        <v>4</v>
      </c>
      <c r="P2147" s="55" t="str">
        <f t="shared" si="33"/>
        <v>44</v>
      </c>
      <c r="Q2147" s="55"/>
      <c r="R2147" s="54" t="s">
        <v>3336</v>
      </c>
    </row>
    <row r="2148" spans="1:18" x14ac:dyDescent="0.25">
      <c r="A2148" s="2" t="s">
        <v>4082</v>
      </c>
      <c r="B2148" s="2" t="s">
        <v>6954</v>
      </c>
      <c r="C2148" s="2" t="s">
        <v>6955</v>
      </c>
      <c r="D2148" s="51">
        <v>3.38</v>
      </c>
      <c r="E2148" s="51">
        <v>12</v>
      </c>
      <c r="F2148" s="52">
        <v>3.55</v>
      </c>
      <c r="G2148" s="51">
        <v>8.6199999999999992</v>
      </c>
      <c r="H2148" s="53">
        <v>5</v>
      </c>
      <c r="I2148" s="52">
        <v>0</v>
      </c>
      <c r="J2148" s="51">
        <v>48</v>
      </c>
      <c r="K2148" s="52">
        <v>0</v>
      </c>
      <c r="L2148" s="51">
        <v>31.1</v>
      </c>
      <c r="M2148" s="52">
        <v>0</v>
      </c>
      <c r="N2148" s="54">
        <v>4</v>
      </c>
      <c r="O2148" s="54">
        <v>4</v>
      </c>
      <c r="P2148" s="55" t="str">
        <f t="shared" si="33"/>
        <v>44</v>
      </c>
      <c r="Q2148" s="55"/>
      <c r="R2148" s="54" t="s">
        <v>7</v>
      </c>
    </row>
    <row r="2149" spans="1:18" x14ac:dyDescent="0.25">
      <c r="A2149" s="2" t="s">
        <v>4082</v>
      </c>
      <c r="B2149" s="2" t="s">
        <v>6956</v>
      </c>
      <c r="C2149" s="2" t="s">
        <v>6957</v>
      </c>
      <c r="D2149" s="51">
        <v>3.47</v>
      </c>
      <c r="E2149" s="51">
        <v>19</v>
      </c>
      <c r="F2149" s="52">
        <v>5.47</v>
      </c>
      <c r="G2149" s="51">
        <v>15.53</v>
      </c>
      <c r="H2149" s="53">
        <v>2</v>
      </c>
      <c r="I2149" s="52">
        <v>0</v>
      </c>
      <c r="J2149" s="51">
        <v>38</v>
      </c>
      <c r="K2149" s="52">
        <v>0</v>
      </c>
      <c r="L2149" s="51">
        <v>31.06</v>
      </c>
      <c r="M2149" s="52">
        <v>0</v>
      </c>
      <c r="N2149" s="54">
        <v>4</v>
      </c>
      <c r="O2149" s="54">
        <v>4</v>
      </c>
      <c r="P2149" s="55" t="str">
        <f t="shared" si="33"/>
        <v>44</v>
      </c>
      <c r="Q2149" s="55"/>
      <c r="R2149" s="54" t="s">
        <v>7</v>
      </c>
    </row>
    <row r="2150" spans="1:18" x14ac:dyDescent="0.25">
      <c r="A2150" s="2" t="s">
        <v>4082</v>
      </c>
      <c r="B2150" s="2" t="s">
        <v>6958</v>
      </c>
      <c r="C2150" s="2" t="s">
        <v>6959</v>
      </c>
      <c r="D2150" s="51">
        <v>1.8500000000000003</v>
      </c>
      <c r="E2150" s="51">
        <v>12.2</v>
      </c>
      <c r="F2150" s="52">
        <v>6.59</v>
      </c>
      <c r="G2150" s="51">
        <v>10.35</v>
      </c>
      <c r="H2150" s="53">
        <v>3</v>
      </c>
      <c r="I2150" s="52">
        <v>0</v>
      </c>
      <c r="J2150" s="51">
        <v>36.6</v>
      </c>
      <c r="K2150" s="52">
        <v>0</v>
      </c>
      <c r="L2150" s="51">
        <v>31.05</v>
      </c>
      <c r="M2150" s="52">
        <v>0</v>
      </c>
      <c r="N2150" s="54">
        <v>4</v>
      </c>
      <c r="O2150" s="54">
        <v>4</v>
      </c>
      <c r="P2150" s="55" t="str">
        <f t="shared" si="33"/>
        <v>44</v>
      </c>
      <c r="Q2150" s="55"/>
      <c r="R2150" s="54" t="s">
        <v>7</v>
      </c>
    </row>
    <row r="2151" spans="1:18" x14ac:dyDescent="0.25">
      <c r="A2151" s="2" t="s">
        <v>4082</v>
      </c>
      <c r="B2151" s="2" t="s">
        <v>6960</v>
      </c>
      <c r="C2151" s="2" t="s">
        <v>6961</v>
      </c>
      <c r="D2151" s="51">
        <v>2.3199999999999998</v>
      </c>
      <c r="E2151" s="51">
        <v>12.666600000000001</v>
      </c>
      <c r="F2151" s="52">
        <v>5.45</v>
      </c>
      <c r="G2151" s="51">
        <v>10.34</v>
      </c>
      <c r="H2151" s="53">
        <v>3</v>
      </c>
      <c r="I2151" s="52">
        <v>0</v>
      </c>
      <c r="J2151" s="51">
        <v>38</v>
      </c>
      <c r="K2151" s="52">
        <v>0</v>
      </c>
      <c r="L2151" s="51">
        <v>31.04</v>
      </c>
      <c r="M2151" s="52">
        <v>0</v>
      </c>
      <c r="N2151" s="54">
        <v>4</v>
      </c>
      <c r="O2151" s="54">
        <v>4</v>
      </c>
      <c r="P2151" s="55" t="str">
        <f t="shared" si="33"/>
        <v>44</v>
      </c>
      <c r="Q2151" s="55"/>
      <c r="R2151" s="54" t="s">
        <v>7</v>
      </c>
    </row>
    <row r="2152" spans="1:18" x14ac:dyDescent="0.25">
      <c r="A2152" s="2" t="s">
        <v>4082</v>
      </c>
      <c r="B2152" s="2" t="s">
        <v>8536</v>
      </c>
      <c r="C2152" s="2" t="s">
        <v>8537</v>
      </c>
      <c r="D2152" s="51">
        <v>2.0677777777777777</v>
      </c>
      <c r="E2152" s="51">
        <v>12.406599999999999</v>
      </c>
      <c r="F2152" s="52">
        <v>5.99</v>
      </c>
      <c r="G2152" s="51">
        <v>10.33</v>
      </c>
      <c r="H2152" s="53">
        <v>3</v>
      </c>
      <c r="I2152" s="52">
        <v>0</v>
      </c>
      <c r="J2152" s="51">
        <v>37.22</v>
      </c>
      <c r="K2152" s="52">
        <v>0</v>
      </c>
      <c r="L2152" s="51">
        <v>31.01</v>
      </c>
      <c r="M2152" s="52">
        <v>0</v>
      </c>
      <c r="N2152" s="54">
        <v>4</v>
      </c>
      <c r="O2152" s="54">
        <v>4</v>
      </c>
      <c r="P2152" s="55" t="str">
        <f t="shared" si="33"/>
        <v>44</v>
      </c>
      <c r="Q2152" s="55"/>
      <c r="R2152" s="54" t="s">
        <v>3336</v>
      </c>
    </row>
    <row r="2153" spans="1:18" x14ac:dyDescent="0.25">
      <c r="A2153" s="2" t="s">
        <v>4082</v>
      </c>
      <c r="B2153" s="2" t="s">
        <v>8538</v>
      </c>
      <c r="C2153" s="2" t="s">
        <v>8539</v>
      </c>
      <c r="D2153" s="51">
        <v>3.1</v>
      </c>
      <c r="E2153" s="51">
        <v>18.600000000000001</v>
      </c>
      <c r="F2153" s="52">
        <v>6</v>
      </c>
      <c r="G2153" s="51">
        <v>15.5</v>
      </c>
      <c r="H2153" s="53">
        <v>2</v>
      </c>
      <c r="I2153" s="52">
        <v>0</v>
      </c>
      <c r="J2153" s="51">
        <v>37.200000000000003</v>
      </c>
      <c r="K2153" s="52">
        <v>0</v>
      </c>
      <c r="L2153" s="51">
        <v>31</v>
      </c>
      <c r="M2153" s="52">
        <v>0</v>
      </c>
      <c r="N2153" s="54">
        <v>4</v>
      </c>
      <c r="O2153" s="54">
        <v>4</v>
      </c>
      <c r="P2153" s="55" t="str">
        <f t="shared" si="33"/>
        <v>44</v>
      </c>
      <c r="Q2153" s="55"/>
      <c r="R2153" s="54" t="s">
        <v>3336</v>
      </c>
    </row>
    <row r="2154" spans="1:18" x14ac:dyDescent="0.25">
      <c r="A2154" s="2" t="s">
        <v>4082</v>
      </c>
      <c r="B2154" s="2" t="s">
        <v>8540</v>
      </c>
      <c r="C2154" s="2" t="s">
        <v>8541</v>
      </c>
      <c r="D2154" s="51">
        <v>3.0958333333333332</v>
      </c>
      <c r="E2154" s="51">
        <v>18.574999999999999</v>
      </c>
      <c r="F2154" s="52">
        <v>6</v>
      </c>
      <c r="G2154" s="51">
        <v>15.47</v>
      </c>
      <c r="H2154" s="53">
        <v>2</v>
      </c>
      <c r="I2154" s="52">
        <v>0</v>
      </c>
      <c r="J2154" s="51">
        <v>37.15</v>
      </c>
      <c r="K2154" s="52">
        <v>0</v>
      </c>
      <c r="L2154" s="51">
        <v>30.95</v>
      </c>
      <c r="M2154" s="52">
        <v>0</v>
      </c>
      <c r="N2154" s="54">
        <v>4</v>
      </c>
      <c r="O2154" s="54">
        <v>4</v>
      </c>
      <c r="P2154" s="55" t="str">
        <f t="shared" si="33"/>
        <v>44</v>
      </c>
      <c r="Q2154" s="55"/>
      <c r="R2154" s="54" t="s">
        <v>3336</v>
      </c>
    </row>
    <row r="2155" spans="1:18" x14ac:dyDescent="0.25">
      <c r="A2155" s="2" t="s">
        <v>4082</v>
      </c>
      <c r="B2155" s="2" t="s">
        <v>8542</v>
      </c>
      <c r="C2155" s="2" t="s">
        <v>8543</v>
      </c>
      <c r="D2155" s="51">
        <v>6.15</v>
      </c>
      <c r="E2155" s="51">
        <v>36.9</v>
      </c>
      <c r="F2155" s="52">
        <v>6</v>
      </c>
      <c r="G2155" s="51">
        <v>30.75</v>
      </c>
      <c r="H2155" s="53">
        <v>1</v>
      </c>
      <c r="I2155" s="52">
        <v>0</v>
      </c>
      <c r="J2155" s="51">
        <v>36.9</v>
      </c>
      <c r="K2155" s="52">
        <v>0</v>
      </c>
      <c r="L2155" s="51">
        <v>30.75</v>
      </c>
      <c r="M2155" s="52">
        <v>0</v>
      </c>
      <c r="N2155" s="54">
        <v>4</v>
      </c>
      <c r="O2155" s="54">
        <v>4</v>
      </c>
      <c r="P2155" s="55" t="str">
        <f t="shared" si="33"/>
        <v>44</v>
      </c>
      <c r="Q2155" s="55"/>
      <c r="R2155" s="54" t="s">
        <v>3336</v>
      </c>
    </row>
    <row r="2156" spans="1:18" x14ac:dyDescent="0.25">
      <c r="A2156" s="2" t="s">
        <v>4082</v>
      </c>
      <c r="B2156" s="2" t="s">
        <v>8544</v>
      </c>
      <c r="C2156" s="2" t="s">
        <v>8545</v>
      </c>
      <c r="D2156" s="51">
        <v>2.0416666666666665</v>
      </c>
      <c r="E2156" s="51">
        <v>12.25</v>
      </c>
      <c r="F2156" s="52">
        <v>5.99</v>
      </c>
      <c r="G2156" s="51">
        <v>10.199999999999999</v>
      </c>
      <c r="H2156" s="53">
        <v>3</v>
      </c>
      <c r="I2156" s="52">
        <v>0</v>
      </c>
      <c r="J2156" s="51">
        <v>36.75</v>
      </c>
      <c r="K2156" s="52">
        <v>0</v>
      </c>
      <c r="L2156" s="51">
        <v>30.62</v>
      </c>
      <c r="M2156" s="52">
        <v>0</v>
      </c>
      <c r="N2156" s="54">
        <v>4</v>
      </c>
      <c r="O2156" s="54">
        <v>4</v>
      </c>
      <c r="P2156" s="55" t="str">
        <f t="shared" si="33"/>
        <v>44</v>
      </c>
      <c r="Q2156" s="55"/>
      <c r="R2156" s="54" t="s">
        <v>3336</v>
      </c>
    </row>
    <row r="2157" spans="1:18" x14ac:dyDescent="0.25">
      <c r="A2157" s="2" t="s">
        <v>4082</v>
      </c>
      <c r="B2157" s="2" t="s">
        <v>8546</v>
      </c>
      <c r="C2157" s="2" t="s">
        <v>8547</v>
      </c>
      <c r="D2157" s="51">
        <v>2.0222222222222221</v>
      </c>
      <c r="E2157" s="51">
        <v>12.1333</v>
      </c>
      <c r="F2157" s="52">
        <v>5.99</v>
      </c>
      <c r="G2157" s="51">
        <v>10.11</v>
      </c>
      <c r="H2157" s="53">
        <v>3</v>
      </c>
      <c r="I2157" s="52">
        <v>0</v>
      </c>
      <c r="J2157" s="51">
        <v>36.4</v>
      </c>
      <c r="K2157" s="52">
        <v>0</v>
      </c>
      <c r="L2157" s="51">
        <v>30.33</v>
      </c>
      <c r="M2157" s="52">
        <v>0</v>
      </c>
      <c r="N2157" s="54">
        <v>4</v>
      </c>
      <c r="O2157" s="54">
        <v>4</v>
      </c>
      <c r="P2157" s="55" t="str">
        <f t="shared" si="33"/>
        <v>44</v>
      </c>
      <c r="Q2157" s="55"/>
      <c r="R2157" s="54" t="s">
        <v>3336</v>
      </c>
    </row>
    <row r="2158" spans="1:18" x14ac:dyDescent="0.25">
      <c r="A2158" s="2" t="s">
        <v>4082</v>
      </c>
      <c r="B2158" s="2" t="s">
        <v>6962</v>
      </c>
      <c r="C2158" s="2" t="s">
        <v>6963</v>
      </c>
      <c r="D2158" s="51">
        <v>4.9000000000000004</v>
      </c>
      <c r="E2158" s="51">
        <v>15</v>
      </c>
      <c r="F2158" s="52">
        <v>3.06</v>
      </c>
      <c r="G2158" s="51">
        <v>10.1</v>
      </c>
      <c r="H2158" s="53">
        <v>3</v>
      </c>
      <c r="I2158" s="52">
        <v>0</v>
      </c>
      <c r="J2158" s="51">
        <v>45</v>
      </c>
      <c r="K2158" s="52">
        <v>0</v>
      </c>
      <c r="L2158" s="51">
        <v>30.3</v>
      </c>
      <c r="M2158" s="52">
        <v>0</v>
      </c>
      <c r="N2158" s="54">
        <v>4</v>
      </c>
      <c r="O2158" s="54">
        <v>4</v>
      </c>
      <c r="P2158" s="55" t="str">
        <f t="shared" si="33"/>
        <v>44</v>
      </c>
      <c r="Q2158" s="55"/>
      <c r="R2158" s="54" t="s">
        <v>7</v>
      </c>
    </row>
    <row r="2159" spans="1:18" x14ac:dyDescent="0.25">
      <c r="A2159" s="2" t="s">
        <v>4082</v>
      </c>
      <c r="B2159" s="2" t="s">
        <v>6964</v>
      </c>
      <c r="C2159" s="2" t="s">
        <v>6965</v>
      </c>
      <c r="D2159" s="51">
        <v>8.85</v>
      </c>
      <c r="E2159" s="51">
        <v>24</v>
      </c>
      <c r="F2159" s="52">
        <v>2.71</v>
      </c>
      <c r="G2159" s="51">
        <v>15.15</v>
      </c>
      <c r="H2159" s="53">
        <v>2</v>
      </c>
      <c r="I2159" s="52">
        <v>0</v>
      </c>
      <c r="J2159" s="51">
        <v>48</v>
      </c>
      <c r="K2159" s="52">
        <v>0</v>
      </c>
      <c r="L2159" s="51">
        <v>30.3</v>
      </c>
      <c r="M2159" s="52">
        <v>0</v>
      </c>
      <c r="N2159" s="54">
        <v>4</v>
      </c>
      <c r="O2159" s="54">
        <v>4</v>
      </c>
      <c r="P2159" s="55" t="str">
        <f t="shared" si="33"/>
        <v>44</v>
      </c>
      <c r="Q2159" s="55"/>
      <c r="R2159" s="54" t="s">
        <v>7</v>
      </c>
    </row>
    <row r="2160" spans="1:18" x14ac:dyDescent="0.25">
      <c r="A2160" s="2" t="s">
        <v>4082</v>
      </c>
      <c r="B2160" s="2" t="s">
        <v>6966</v>
      </c>
      <c r="C2160" s="2" t="s">
        <v>6967</v>
      </c>
      <c r="D2160" s="51">
        <v>4.72</v>
      </c>
      <c r="E2160" s="51">
        <v>35</v>
      </c>
      <c r="F2160" s="52">
        <v>7.41</v>
      </c>
      <c r="G2160" s="51">
        <v>30.28</v>
      </c>
      <c r="H2160" s="53">
        <v>1</v>
      </c>
      <c r="I2160" s="52">
        <v>0</v>
      </c>
      <c r="J2160" s="51">
        <v>35</v>
      </c>
      <c r="K2160" s="52">
        <v>0</v>
      </c>
      <c r="L2160" s="51">
        <v>30.28</v>
      </c>
      <c r="M2160" s="52">
        <v>0</v>
      </c>
      <c r="N2160" s="54">
        <v>4</v>
      </c>
      <c r="O2160" s="54">
        <v>4</v>
      </c>
      <c r="P2160" s="55" t="str">
        <f t="shared" si="33"/>
        <v>44</v>
      </c>
      <c r="Q2160" s="55"/>
      <c r="R2160" s="54" t="s">
        <v>7</v>
      </c>
    </row>
    <row r="2161" spans="1:18" x14ac:dyDescent="0.25">
      <c r="A2161" s="2" t="s">
        <v>4082</v>
      </c>
      <c r="B2161" s="2" t="s">
        <v>8548</v>
      </c>
      <c r="C2161" s="2" t="s">
        <v>8549</v>
      </c>
      <c r="D2161" s="51">
        <v>3</v>
      </c>
      <c r="E2161" s="51">
        <v>18</v>
      </c>
      <c r="F2161" s="52">
        <v>6</v>
      </c>
      <c r="G2161" s="51">
        <v>15</v>
      </c>
      <c r="H2161" s="53">
        <v>2</v>
      </c>
      <c r="I2161" s="52">
        <v>0</v>
      </c>
      <c r="J2161" s="51">
        <v>36</v>
      </c>
      <c r="K2161" s="52">
        <v>0</v>
      </c>
      <c r="L2161" s="51">
        <v>30</v>
      </c>
      <c r="M2161" s="52">
        <v>0</v>
      </c>
      <c r="N2161" s="54">
        <v>4</v>
      </c>
      <c r="O2161" s="54">
        <v>4</v>
      </c>
      <c r="P2161" s="55" t="str">
        <f t="shared" si="33"/>
        <v>44</v>
      </c>
      <c r="Q2161" s="55"/>
      <c r="R2161" s="54" t="s">
        <v>3336</v>
      </c>
    </row>
    <row r="2162" spans="1:18" x14ac:dyDescent="0.25">
      <c r="A2162" s="2" t="s">
        <v>4082</v>
      </c>
      <c r="B2162" s="2" t="s">
        <v>8550</v>
      </c>
      <c r="C2162" s="2" t="s">
        <v>8551</v>
      </c>
      <c r="D2162" s="51">
        <v>3</v>
      </c>
      <c r="E2162" s="51">
        <v>18</v>
      </c>
      <c r="F2162" s="52">
        <v>6</v>
      </c>
      <c r="G2162" s="51">
        <v>15</v>
      </c>
      <c r="H2162" s="53">
        <v>2</v>
      </c>
      <c r="I2162" s="52">
        <v>0</v>
      </c>
      <c r="J2162" s="51">
        <v>36</v>
      </c>
      <c r="K2162" s="52">
        <v>0</v>
      </c>
      <c r="L2162" s="51">
        <v>30</v>
      </c>
      <c r="M2162" s="52">
        <v>0</v>
      </c>
      <c r="N2162" s="54">
        <v>4</v>
      </c>
      <c r="O2162" s="54">
        <v>4</v>
      </c>
      <c r="P2162" s="55" t="str">
        <f t="shared" si="33"/>
        <v>44</v>
      </c>
      <c r="Q2162" s="55"/>
      <c r="R2162" s="54" t="s">
        <v>3336</v>
      </c>
    </row>
    <row r="2163" spans="1:18" x14ac:dyDescent="0.25">
      <c r="A2163" s="2" t="s">
        <v>4082</v>
      </c>
      <c r="B2163" s="2" t="s">
        <v>8552</v>
      </c>
      <c r="C2163" s="2" t="s">
        <v>8553</v>
      </c>
      <c r="D2163" s="51">
        <v>6</v>
      </c>
      <c r="E2163" s="51">
        <v>36</v>
      </c>
      <c r="F2163" s="52">
        <v>6</v>
      </c>
      <c r="G2163" s="51">
        <v>30</v>
      </c>
      <c r="H2163" s="53">
        <v>1</v>
      </c>
      <c r="I2163" s="52">
        <v>0</v>
      </c>
      <c r="J2163" s="51">
        <v>36</v>
      </c>
      <c r="K2163" s="52">
        <v>0</v>
      </c>
      <c r="L2163" s="51">
        <v>30</v>
      </c>
      <c r="M2163" s="52">
        <v>0</v>
      </c>
      <c r="N2163" s="54">
        <v>4</v>
      </c>
      <c r="O2163" s="54">
        <v>4</v>
      </c>
      <c r="P2163" s="55" t="str">
        <f t="shared" si="33"/>
        <v>44</v>
      </c>
      <c r="Q2163" s="55"/>
      <c r="R2163" s="54" t="s">
        <v>3336</v>
      </c>
    </row>
    <row r="2164" spans="1:18" x14ac:dyDescent="0.25">
      <c r="A2164" s="2" t="s">
        <v>4082</v>
      </c>
      <c r="B2164" s="2" t="s">
        <v>8554</v>
      </c>
      <c r="C2164" s="2" t="s">
        <v>349</v>
      </c>
      <c r="D2164" s="51">
        <v>6</v>
      </c>
      <c r="E2164" s="51">
        <v>36</v>
      </c>
      <c r="F2164" s="52">
        <v>6</v>
      </c>
      <c r="G2164" s="51">
        <v>30</v>
      </c>
      <c r="H2164" s="53">
        <v>1</v>
      </c>
      <c r="I2164" s="52">
        <v>0</v>
      </c>
      <c r="J2164" s="51">
        <v>36</v>
      </c>
      <c r="K2164" s="52">
        <v>0</v>
      </c>
      <c r="L2164" s="51">
        <v>30</v>
      </c>
      <c r="M2164" s="52">
        <v>0</v>
      </c>
      <c r="N2164" s="54">
        <v>4</v>
      </c>
      <c r="O2164" s="54">
        <v>4</v>
      </c>
      <c r="P2164" s="55" t="str">
        <f t="shared" si="33"/>
        <v>44</v>
      </c>
      <c r="Q2164" s="55"/>
      <c r="R2164" s="54" t="s">
        <v>3336</v>
      </c>
    </row>
    <row r="2165" spans="1:18" x14ac:dyDescent="0.25">
      <c r="A2165" s="2" t="s">
        <v>4082</v>
      </c>
      <c r="B2165" s="2" t="s">
        <v>8555</v>
      </c>
      <c r="C2165" s="2" t="s">
        <v>8556</v>
      </c>
      <c r="D2165" s="51">
        <v>3</v>
      </c>
      <c r="E2165" s="51">
        <v>18</v>
      </c>
      <c r="F2165" s="52">
        <v>6</v>
      </c>
      <c r="G2165" s="51">
        <v>15</v>
      </c>
      <c r="H2165" s="53">
        <v>2</v>
      </c>
      <c r="I2165" s="52">
        <v>0</v>
      </c>
      <c r="J2165" s="51">
        <v>36</v>
      </c>
      <c r="K2165" s="52">
        <v>0</v>
      </c>
      <c r="L2165" s="51">
        <v>30</v>
      </c>
      <c r="M2165" s="52">
        <v>0</v>
      </c>
      <c r="N2165" s="54">
        <v>4</v>
      </c>
      <c r="O2165" s="54">
        <v>4</v>
      </c>
      <c r="P2165" s="55" t="str">
        <f t="shared" si="33"/>
        <v>44</v>
      </c>
      <c r="Q2165" s="55"/>
      <c r="R2165" s="54" t="s">
        <v>3336</v>
      </c>
    </row>
    <row r="2166" spans="1:18" x14ac:dyDescent="0.25">
      <c r="A2166" s="2" t="s">
        <v>4082</v>
      </c>
      <c r="B2166" s="2" t="s">
        <v>8557</v>
      </c>
      <c r="C2166" s="2" t="s">
        <v>8558</v>
      </c>
      <c r="D2166" s="51">
        <v>3</v>
      </c>
      <c r="E2166" s="51">
        <v>18</v>
      </c>
      <c r="F2166" s="52">
        <v>6</v>
      </c>
      <c r="G2166" s="51">
        <v>15</v>
      </c>
      <c r="H2166" s="53">
        <v>2</v>
      </c>
      <c r="I2166" s="52">
        <v>0</v>
      </c>
      <c r="J2166" s="51">
        <v>36</v>
      </c>
      <c r="K2166" s="52">
        <v>0</v>
      </c>
      <c r="L2166" s="51">
        <v>30</v>
      </c>
      <c r="M2166" s="52">
        <v>0</v>
      </c>
      <c r="N2166" s="54">
        <v>4</v>
      </c>
      <c r="O2166" s="54">
        <v>4</v>
      </c>
      <c r="P2166" s="55" t="str">
        <f t="shared" si="33"/>
        <v>44</v>
      </c>
      <c r="Q2166" s="55"/>
      <c r="R2166" s="54" t="s">
        <v>3336</v>
      </c>
    </row>
    <row r="2167" spans="1:18" x14ac:dyDescent="0.25">
      <c r="A2167" s="2" t="s">
        <v>4082</v>
      </c>
      <c r="B2167" s="2" t="s">
        <v>8559</v>
      </c>
      <c r="C2167" s="2" t="s">
        <v>3639</v>
      </c>
      <c r="D2167" s="51">
        <v>3</v>
      </c>
      <c r="E2167" s="51">
        <v>18</v>
      </c>
      <c r="F2167" s="52">
        <v>6</v>
      </c>
      <c r="G2167" s="51">
        <v>15</v>
      </c>
      <c r="H2167" s="53">
        <v>2</v>
      </c>
      <c r="I2167" s="52">
        <v>0</v>
      </c>
      <c r="J2167" s="51">
        <v>36</v>
      </c>
      <c r="K2167" s="52">
        <v>0</v>
      </c>
      <c r="L2167" s="51">
        <v>30</v>
      </c>
      <c r="M2167" s="52">
        <v>0</v>
      </c>
      <c r="N2167" s="54">
        <v>4</v>
      </c>
      <c r="O2167" s="54">
        <v>4</v>
      </c>
      <c r="P2167" s="55" t="str">
        <f t="shared" si="33"/>
        <v>44</v>
      </c>
      <c r="Q2167" s="55"/>
      <c r="R2167" s="54" t="s">
        <v>3336</v>
      </c>
    </row>
    <row r="2168" spans="1:18" x14ac:dyDescent="0.25">
      <c r="A2168" s="2" t="s">
        <v>4082</v>
      </c>
      <c r="B2168" s="2" t="s">
        <v>8560</v>
      </c>
      <c r="C2168" s="2" t="s">
        <v>8561</v>
      </c>
      <c r="D2168" s="51">
        <v>1</v>
      </c>
      <c r="E2168" s="51">
        <v>6</v>
      </c>
      <c r="F2168" s="52">
        <v>6</v>
      </c>
      <c r="G2168" s="51">
        <v>5</v>
      </c>
      <c r="H2168" s="53">
        <v>6</v>
      </c>
      <c r="I2168" s="52">
        <v>0</v>
      </c>
      <c r="J2168" s="51">
        <v>36</v>
      </c>
      <c r="K2168" s="52">
        <v>0</v>
      </c>
      <c r="L2168" s="51">
        <v>30</v>
      </c>
      <c r="M2168" s="52">
        <v>0</v>
      </c>
      <c r="N2168" s="54">
        <v>4</v>
      </c>
      <c r="O2168" s="54">
        <v>4</v>
      </c>
      <c r="P2168" s="55" t="str">
        <f t="shared" si="33"/>
        <v>44</v>
      </c>
      <c r="Q2168" s="55"/>
      <c r="R2168" s="54" t="s">
        <v>3336</v>
      </c>
    </row>
    <row r="2169" spans="1:18" x14ac:dyDescent="0.25">
      <c r="A2169" s="2" t="s">
        <v>4082</v>
      </c>
      <c r="B2169" s="2" t="s">
        <v>8562</v>
      </c>
      <c r="C2169" s="2" t="s">
        <v>8563</v>
      </c>
      <c r="D2169" s="51">
        <v>6</v>
      </c>
      <c r="E2169" s="51">
        <v>36</v>
      </c>
      <c r="F2169" s="52">
        <v>6</v>
      </c>
      <c r="G2169" s="51">
        <v>30</v>
      </c>
      <c r="H2169" s="53">
        <v>1</v>
      </c>
      <c r="I2169" s="52">
        <v>0</v>
      </c>
      <c r="J2169" s="51">
        <v>36</v>
      </c>
      <c r="K2169" s="52">
        <v>0</v>
      </c>
      <c r="L2169" s="51">
        <v>30</v>
      </c>
      <c r="M2169" s="52">
        <v>0</v>
      </c>
      <c r="N2169" s="54">
        <v>4</v>
      </c>
      <c r="O2169" s="54">
        <v>4</v>
      </c>
      <c r="P2169" s="55" t="str">
        <f t="shared" si="33"/>
        <v>44</v>
      </c>
      <c r="Q2169" s="55"/>
      <c r="R2169" s="54" t="s">
        <v>3336</v>
      </c>
    </row>
    <row r="2170" spans="1:18" x14ac:dyDescent="0.25">
      <c r="A2170" s="2" t="s">
        <v>4082</v>
      </c>
      <c r="B2170" s="2" t="s">
        <v>8564</v>
      </c>
      <c r="C2170" s="2" t="s">
        <v>8565</v>
      </c>
      <c r="D2170" s="51">
        <v>3</v>
      </c>
      <c r="E2170" s="51">
        <v>18</v>
      </c>
      <c r="F2170" s="52">
        <v>6</v>
      </c>
      <c r="G2170" s="51">
        <v>15</v>
      </c>
      <c r="H2170" s="53">
        <v>2</v>
      </c>
      <c r="I2170" s="52">
        <v>0</v>
      </c>
      <c r="J2170" s="51">
        <v>36</v>
      </c>
      <c r="K2170" s="52">
        <v>0</v>
      </c>
      <c r="L2170" s="51">
        <v>30</v>
      </c>
      <c r="M2170" s="52">
        <v>0</v>
      </c>
      <c r="N2170" s="54">
        <v>4</v>
      </c>
      <c r="O2170" s="54">
        <v>4</v>
      </c>
      <c r="P2170" s="55" t="str">
        <f t="shared" si="33"/>
        <v>44</v>
      </c>
      <c r="Q2170" s="55"/>
      <c r="R2170" s="54" t="s">
        <v>3336</v>
      </c>
    </row>
    <row r="2171" spans="1:18" x14ac:dyDescent="0.25">
      <c r="A2171" s="2" t="s">
        <v>4082</v>
      </c>
      <c r="B2171" s="2" t="s">
        <v>8566</v>
      </c>
      <c r="C2171" s="2" t="s">
        <v>8567</v>
      </c>
      <c r="D2171" s="51">
        <v>3</v>
      </c>
      <c r="E2171" s="51">
        <v>18</v>
      </c>
      <c r="F2171" s="52">
        <v>6</v>
      </c>
      <c r="G2171" s="51">
        <v>15</v>
      </c>
      <c r="H2171" s="53">
        <v>2</v>
      </c>
      <c r="I2171" s="52">
        <v>0</v>
      </c>
      <c r="J2171" s="51">
        <v>36</v>
      </c>
      <c r="K2171" s="52">
        <v>0</v>
      </c>
      <c r="L2171" s="51">
        <v>30</v>
      </c>
      <c r="M2171" s="52">
        <v>0</v>
      </c>
      <c r="N2171" s="54">
        <v>4</v>
      </c>
      <c r="O2171" s="54">
        <v>4</v>
      </c>
      <c r="P2171" s="55" t="str">
        <f t="shared" si="33"/>
        <v>44</v>
      </c>
      <c r="Q2171" s="55"/>
      <c r="R2171" s="54" t="s">
        <v>3336</v>
      </c>
    </row>
    <row r="2172" spans="1:18" x14ac:dyDescent="0.25">
      <c r="A2172" s="2" t="s">
        <v>4082</v>
      </c>
      <c r="B2172" s="2" t="s">
        <v>8568</v>
      </c>
      <c r="C2172" s="2" t="s">
        <v>8569</v>
      </c>
      <c r="D2172" s="51">
        <v>2.95</v>
      </c>
      <c r="E2172" s="51">
        <v>17.7</v>
      </c>
      <c r="F2172" s="52">
        <v>6</v>
      </c>
      <c r="G2172" s="51">
        <v>14.75</v>
      </c>
      <c r="H2172" s="53">
        <v>2</v>
      </c>
      <c r="I2172" s="52">
        <v>0</v>
      </c>
      <c r="J2172" s="51">
        <v>35.4</v>
      </c>
      <c r="K2172" s="52">
        <v>0</v>
      </c>
      <c r="L2172" s="51">
        <v>29.5</v>
      </c>
      <c r="M2172" s="52">
        <v>0</v>
      </c>
      <c r="N2172" s="54">
        <v>4</v>
      </c>
      <c r="O2172" s="54">
        <v>4</v>
      </c>
      <c r="P2172" s="55" t="str">
        <f t="shared" si="33"/>
        <v>44</v>
      </c>
      <c r="Q2172" s="55"/>
      <c r="R2172" s="54" t="s">
        <v>3336</v>
      </c>
    </row>
    <row r="2173" spans="1:18" x14ac:dyDescent="0.25">
      <c r="A2173" s="2" t="s">
        <v>4082</v>
      </c>
      <c r="B2173" s="2" t="s">
        <v>8570</v>
      </c>
      <c r="C2173" s="2" t="s">
        <v>8571</v>
      </c>
      <c r="D2173" s="51">
        <v>0.83333333333333326</v>
      </c>
      <c r="E2173" s="51">
        <v>5</v>
      </c>
      <c r="F2173" s="52">
        <v>6</v>
      </c>
      <c r="G2173" s="51">
        <v>4.16</v>
      </c>
      <c r="H2173" s="53">
        <v>7</v>
      </c>
      <c r="I2173" s="52">
        <v>0</v>
      </c>
      <c r="J2173" s="51">
        <v>35</v>
      </c>
      <c r="K2173" s="52">
        <v>0</v>
      </c>
      <c r="L2173" s="51">
        <v>29.16</v>
      </c>
      <c r="M2173" s="52">
        <v>0</v>
      </c>
      <c r="N2173" s="54">
        <v>4</v>
      </c>
      <c r="O2173" s="54">
        <v>4</v>
      </c>
      <c r="P2173" s="55" t="str">
        <f t="shared" si="33"/>
        <v>44</v>
      </c>
      <c r="Q2173" s="55"/>
      <c r="R2173" s="54" t="s">
        <v>3336</v>
      </c>
    </row>
    <row r="2174" spans="1:18" x14ac:dyDescent="0.25">
      <c r="A2174" s="2" t="s">
        <v>4082</v>
      </c>
      <c r="B2174" s="2" t="s">
        <v>8572</v>
      </c>
      <c r="C2174" s="2" t="s">
        <v>8573</v>
      </c>
      <c r="D2174" s="51">
        <v>5.833333333333333</v>
      </c>
      <c r="E2174" s="51">
        <v>35</v>
      </c>
      <c r="F2174" s="52">
        <v>6</v>
      </c>
      <c r="G2174" s="51">
        <v>29.16</v>
      </c>
      <c r="H2174" s="53">
        <v>1</v>
      </c>
      <c r="I2174" s="52">
        <v>0</v>
      </c>
      <c r="J2174" s="51">
        <v>35</v>
      </c>
      <c r="K2174" s="52">
        <v>0</v>
      </c>
      <c r="L2174" s="51">
        <v>29.16</v>
      </c>
      <c r="M2174" s="52">
        <v>0</v>
      </c>
      <c r="N2174" s="54">
        <v>4</v>
      </c>
      <c r="O2174" s="54">
        <v>4</v>
      </c>
      <c r="P2174" s="55" t="str">
        <f t="shared" si="33"/>
        <v>44</v>
      </c>
      <c r="Q2174" s="55"/>
      <c r="R2174" s="54" t="s">
        <v>3336</v>
      </c>
    </row>
    <row r="2175" spans="1:18" x14ac:dyDescent="0.25">
      <c r="A2175" s="2" t="s">
        <v>4082</v>
      </c>
      <c r="B2175" s="2" t="s">
        <v>8574</v>
      </c>
      <c r="C2175" s="2" t="s">
        <v>8575</v>
      </c>
      <c r="D2175" s="51">
        <v>5.833333333333333</v>
      </c>
      <c r="E2175" s="51">
        <v>35</v>
      </c>
      <c r="F2175" s="52">
        <v>6</v>
      </c>
      <c r="G2175" s="51">
        <v>29.16</v>
      </c>
      <c r="H2175" s="53">
        <v>1</v>
      </c>
      <c r="I2175" s="52">
        <v>0</v>
      </c>
      <c r="J2175" s="51">
        <v>35</v>
      </c>
      <c r="K2175" s="52">
        <v>0</v>
      </c>
      <c r="L2175" s="51">
        <v>29.16</v>
      </c>
      <c r="M2175" s="52">
        <v>0</v>
      </c>
      <c r="N2175" s="54">
        <v>4</v>
      </c>
      <c r="O2175" s="54">
        <v>4</v>
      </c>
      <c r="P2175" s="55" t="str">
        <f t="shared" si="33"/>
        <v>44</v>
      </c>
      <c r="Q2175" s="55"/>
      <c r="R2175" s="54" t="s">
        <v>3336</v>
      </c>
    </row>
    <row r="2176" spans="1:18" x14ac:dyDescent="0.25">
      <c r="A2176" s="2" t="s">
        <v>4082</v>
      </c>
      <c r="B2176" s="2" t="s">
        <v>8576</v>
      </c>
      <c r="C2176" s="2" t="s">
        <v>7635</v>
      </c>
      <c r="D2176" s="51">
        <v>5.833333333333333</v>
      </c>
      <c r="E2176" s="51">
        <v>35</v>
      </c>
      <c r="F2176" s="52">
        <v>6</v>
      </c>
      <c r="G2176" s="51">
        <v>29.16</v>
      </c>
      <c r="H2176" s="53">
        <v>1</v>
      </c>
      <c r="I2176" s="52">
        <v>0</v>
      </c>
      <c r="J2176" s="51">
        <v>35</v>
      </c>
      <c r="K2176" s="52">
        <v>0</v>
      </c>
      <c r="L2176" s="51">
        <v>29.16</v>
      </c>
      <c r="M2176" s="52">
        <v>0</v>
      </c>
      <c r="N2176" s="54">
        <v>4</v>
      </c>
      <c r="O2176" s="54">
        <v>4</v>
      </c>
      <c r="P2176" s="55" t="str">
        <f t="shared" si="33"/>
        <v>44</v>
      </c>
      <c r="Q2176" s="55"/>
      <c r="R2176" s="54" t="s">
        <v>3336</v>
      </c>
    </row>
    <row r="2177" spans="1:18" x14ac:dyDescent="0.25">
      <c r="A2177" s="2" t="s">
        <v>4082</v>
      </c>
      <c r="B2177" s="2" t="s">
        <v>8577</v>
      </c>
      <c r="C2177" s="2" t="s">
        <v>8578</v>
      </c>
      <c r="D2177" s="51">
        <v>5.833333333333333</v>
      </c>
      <c r="E2177" s="51">
        <v>35</v>
      </c>
      <c r="F2177" s="52">
        <v>6</v>
      </c>
      <c r="G2177" s="51">
        <v>29.16</v>
      </c>
      <c r="H2177" s="53">
        <v>1</v>
      </c>
      <c r="I2177" s="52">
        <v>0</v>
      </c>
      <c r="J2177" s="51">
        <v>35</v>
      </c>
      <c r="K2177" s="52">
        <v>0</v>
      </c>
      <c r="L2177" s="51">
        <v>29.16</v>
      </c>
      <c r="M2177" s="52">
        <v>0</v>
      </c>
      <c r="N2177" s="54">
        <v>4</v>
      </c>
      <c r="O2177" s="54">
        <v>4</v>
      </c>
      <c r="P2177" s="55" t="str">
        <f t="shared" si="33"/>
        <v>44</v>
      </c>
      <c r="Q2177" s="55"/>
      <c r="R2177" s="54" t="s">
        <v>3336</v>
      </c>
    </row>
    <row r="2178" spans="1:18" x14ac:dyDescent="0.25">
      <c r="A2178" s="2" t="s">
        <v>4082</v>
      </c>
      <c r="B2178" s="2" t="s">
        <v>8579</v>
      </c>
      <c r="C2178" s="2" t="s">
        <v>8299</v>
      </c>
      <c r="D2178" s="51">
        <v>5.833333333333333</v>
      </c>
      <c r="E2178" s="51">
        <v>35</v>
      </c>
      <c r="F2178" s="52">
        <v>6</v>
      </c>
      <c r="G2178" s="51">
        <v>29.16</v>
      </c>
      <c r="H2178" s="53">
        <v>1</v>
      </c>
      <c r="I2178" s="52">
        <v>0</v>
      </c>
      <c r="J2178" s="51">
        <v>35</v>
      </c>
      <c r="K2178" s="52">
        <v>0</v>
      </c>
      <c r="L2178" s="51">
        <v>29.16</v>
      </c>
      <c r="M2178" s="52">
        <v>0</v>
      </c>
      <c r="N2178" s="54">
        <v>4</v>
      </c>
      <c r="O2178" s="54">
        <v>4</v>
      </c>
      <c r="P2178" s="55" t="str">
        <f t="shared" si="33"/>
        <v>44</v>
      </c>
      <c r="Q2178" s="55"/>
      <c r="R2178" s="54" t="s">
        <v>3336</v>
      </c>
    </row>
    <row r="2179" spans="1:18" x14ac:dyDescent="0.25">
      <c r="A2179" s="2" t="s">
        <v>4082</v>
      </c>
      <c r="B2179" s="2" t="s">
        <v>8580</v>
      </c>
      <c r="C2179" s="2" t="s">
        <v>8581</v>
      </c>
      <c r="D2179" s="51">
        <v>5.833333333333333</v>
      </c>
      <c r="E2179" s="51">
        <v>35</v>
      </c>
      <c r="F2179" s="52">
        <v>6</v>
      </c>
      <c r="G2179" s="51">
        <v>29.16</v>
      </c>
      <c r="H2179" s="53">
        <v>1</v>
      </c>
      <c r="I2179" s="52">
        <v>0</v>
      </c>
      <c r="J2179" s="51">
        <v>35</v>
      </c>
      <c r="K2179" s="52">
        <v>0</v>
      </c>
      <c r="L2179" s="51">
        <v>29.16</v>
      </c>
      <c r="M2179" s="52">
        <v>0</v>
      </c>
      <c r="N2179" s="54">
        <v>4</v>
      </c>
      <c r="O2179" s="54">
        <v>4</v>
      </c>
      <c r="P2179" s="55" t="str">
        <f t="shared" si="33"/>
        <v>44</v>
      </c>
      <c r="Q2179" s="55"/>
      <c r="R2179" s="54" t="s">
        <v>3336</v>
      </c>
    </row>
    <row r="2180" spans="1:18" x14ac:dyDescent="0.25">
      <c r="A2180" s="2" t="s">
        <v>4082</v>
      </c>
      <c r="B2180" s="2" t="s">
        <v>8582</v>
      </c>
      <c r="C2180" s="2" t="s">
        <v>8583</v>
      </c>
      <c r="D2180" s="51">
        <v>0.83333333333333326</v>
      </c>
      <c r="E2180" s="51">
        <v>5</v>
      </c>
      <c r="F2180" s="52">
        <v>6</v>
      </c>
      <c r="G2180" s="51">
        <v>4.16</v>
      </c>
      <c r="H2180" s="53">
        <v>7</v>
      </c>
      <c r="I2180" s="52">
        <v>0</v>
      </c>
      <c r="J2180" s="51">
        <v>35</v>
      </c>
      <c r="K2180" s="52">
        <v>0</v>
      </c>
      <c r="L2180" s="51">
        <v>29.16</v>
      </c>
      <c r="M2180" s="52">
        <v>0</v>
      </c>
      <c r="N2180" s="54">
        <v>4</v>
      </c>
      <c r="O2180" s="54">
        <v>4</v>
      </c>
      <c r="P2180" s="55" t="str">
        <f t="shared" si="33"/>
        <v>44</v>
      </c>
      <c r="Q2180" s="55"/>
      <c r="R2180" s="54" t="s">
        <v>3336</v>
      </c>
    </row>
    <row r="2181" spans="1:18" x14ac:dyDescent="0.25">
      <c r="A2181" s="2" t="s">
        <v>4082</v>
      </c>
      <c r="B2181" s="2" t="s">
        <v>6968</v>
      </c>
      <c r="C2181" s="2" t="s">
        <v>6969</v>
      </c>
      <c r="D2181" s="51">
        <v>2.44</v>
      </c>
      <c r="E2181" s="51">
        <v>17</v>
      </c>
      <c r="F2181" s="52">
        <v>6.96</v>
      </c>
      <c r="G2181" s="51">
        <v>14.56</v>
      </c>
      <c r="H2181" s="53">
        <v>2</v>
      </c>
      <c r="I2181" s="52">
        <v>0</v>
      </c>
      <c r="J2181" s="51">
        <v>34</v>
      </c>
      <c r="K2181" s="52">
        <v>0</v>
      </c>
      <c r="L2181" s="51">
        <v>29.12</v>
      </c>
      <c r="M2181" s="52">
        <v>0</v>
      </c>
      <c r="N2181" s="54">
        <v>4</v>
      </c>
      <c r="O2181" s="54">
        <v>4</v>
      </c>
      <c r="P2181" s="55" t="str">
        <f t="shared" si="33"/>
        <v>44</v>
      </c>
      <c r="Q2181" s="55"/>
      <c r="R2181" s="54" t="s">
        <v>7</v>
      </c>
    </row>
    <row r="2182" spans="1:18" x14ac:dyDescent="0.25">
      <c r="A2182" s="2" t="s">
        <v>4082</v>
      </c>
      <c r="B2182" s="2" t="s">
        <v>6970</v>
      </c>
      <c r="C2182" s="2" t="s">
        <v>6971</v>
      </c>
      <c r="D2182" s="51">
        <v>4.28</v>
      </c>
      <c r="E2182" s="51">
        <v>33.299999999999997</v>
      </c>
      <c r="F2182" s="52">
        <v>7.78</v>
      </c>
      <c r="G2182" s="51">
        <v>29.02</v>
      </c>
      <c r="H2182" s="53">
        <v>1</v>
      </c>
      <c r="I2182" s="52">
        <v>0</v>
      </c>
      <c r="J2182" s="51">
        <v>33.299999999999997</v>
      </c>
      <c r="K2182" s="52">
        <v>0</v>
      </c>
      <c r="L2182" s="51">
        <v>29.02</v>
      </c>
      <c r="M2182" s="52">
        <v>0</v>
      </c>
      <c r="N2182" s="54">
        <v>4</v>
      </c>
      <c r="O2182" s="54">
        <v>4</v>
      </c>
      <c r="P2182" s="55" t="str">
        <f t="shared" si="33"/>
        <v>44</v>
      </c>
      <c r="Q2182" s="55"/>
      <c r="R2182" s="54" t="s">
        <v>7</v>
      </c>
    </row>
    <row r="2183" spans="1:18" x14ac:dyDescent="0.25">
      <c r="A2183" s="2" t="s">
        <v>4082</v>
      </c>
      <c r="B2183" s="2" t="s">
        <v>6972</v>
      </c>
      <c r="C2183" s="2" t="s">
        <v>6973</v>
      </c>
      <c r="D2183" s="51">
        <v>16.07</v>
      </c>
      <c r="E2183" s="51">
        <v>45</v>
      </c>
      <c r="F2183" s="52">
        <v>2.8</v>
      </c>
      <c r="G2183" s="51">
        <v>28.93</v>
      </c>
      <c r="H2183" s="53">
        <v>1</v>
      </c>
      <c r="I2183" s="52">
        <v>0</v>
      </c>
      <c r="J2183" s="51">
        <v>45</v>
      </c>
      <c r="K2183" s="52">
        <v>0</v>
      </c>
      <c r="L2183" s="51">
        <v>28.93</v>
      </c>
      <c r="M2183" s="52">
        <v>0</v>
      </c>
      <c r="N2183" s="54">
        <v>4</v>
      </c>
      <c r="O2183" s="54">
        <v>4</v>
      </c>
      <c r="P2183" s="55" t="str">
        <f t="shared" ref="P2183:P2246" si="34">N2183&amp;O2183</f>
        <v>44</v>
      </c>
      <c r="Q2183" s="55"/>
      <c r="R2183" s="54" t="s">
        <v>7</v>
      </c>
    </row>
    <row r="2184" spans="1:18" x14ac:dyDescent="0.25">
      <c r="A2184" s="2" t="s">
        <v>4082</v>
      </c>
      <c r="B2184" s="2" t="s">
        <v>6974</v>
      </c>
      <c r="C2184" s="2" t="s">
        <v>6975</v>
      </c>
      <c r="D2184" s="51">
        <v>2.34</v>
      </c>
      <c r="E2184" s="51">
        <v>14.4</v>
      </c>
      <c r="F2184" s="52">
        <v>6.15</v>
      </c>
      <c r="G2184" s="51">
        <v>12.06</v>
      </c>
      <c r="H2184" s="53">
        <v>2</v>
      </c>
      <c r="I2184" s="52">
        <v>0</v>
      </c>
      <c r="J2184" s="51">
        <v>33.6</v>
      </c>
      <c r="K2184" s="52">
        <v>0</v>
      </c>
      <c r="L2184" s="51">
        <v>28.92</v>
      </c>
      <c r="M2184" s="52">
        <v>0</v>
      </c>
      <c r="N2184" s="54">
        <v>4</v>
      </c>
      <c r="O2184" s="54">
        <v>4</v>
      </c>
      <c r="P2184" s="55" t="str">
        <f t="shared" si="34"/>
        <v>44</v>
      </c>
      <c r="Q2184" s="55"/>
      <c r="R2184" s="54" t="s">
        <v>7</v>
      </c>
    </row>
    <row r="2185" spans="1:18" x14ac:dyDescent="0.25">
      <c r="A2185" s="2" t="s">
        <v>4082</v>
      </c>
      <c r="B2185" s="2" t="s">
        <v>8584</v>
      </c>
      <c r="C2185" s="2" t="s">
        <v>8585</v>
      </c>
      <c r="D2185" s="51">
        <v>2.875</v>
      </c>
      <c r="E2185" s="51">
        <v>17.25</v>
      </c>
      <c r="F2185" s="52">
        <v>6</v>
      </c>
      <c r="G2185" s="51">
        <v>14.37</v>
      </c>
      <c r="H2185" s="53">
        <v>2</v>
      </c>
      <c r="I2185" s="52">
        <v>0</v>
      </c>
      <c r="J2185" s="51">
        <v>34.5</v>
      </c>
      <c r="K2185" s="52">
        <v>0</v>
      </c>
      <c r="L2185" s="51">
        <v>28.75</v>
      </c>
      <c r="M2185" s="52">
        <v>0</v>
      </c>
      <c r="N2185" s="54">
        <v>4</v>
      </c>
      <c r="O2185" s="54">
        <v>4</v>
      </c>
      <c r="P2185" s="55" t="str">
        <f t="shared" si="34"/>
        <v>44</v>
      </c>
      <c r="Q2185" s="55"/>
      <c r="R2185" s="54" t="s">
        <v>3336</v>
      </c>
    </row>
    <row r="2186" spans="1:18" x14ac:dyDescent="0.25">
      <c r="A2186" s="2" t="s">
        <v>4082</v>
      </c>
      <c r="B2186" s="2" t="s">
        <v>6976</v>
      </c>
      <c r="C2186" s="2" t="s">
        <v>6977</v>
      </c>
      <c r="D2186" s="51">
        <v>5.25</v>
      </c>
      <c r="E2186" s="51">
        <v>19.5</v>
      </c>
      <c r="F2186" s="52">
        <v>3.71</v>
      </c>
      <c r="G2186" s="51">
        <v>14.25</v>
      </c>
      <c r="H2186" s="53">
        <v>2</v>
      </c>
      <c r="I2186" s="52">
        <v>0</v>
      </c>
      <c r="J2186" s="51">
        <v>39</v>
      </c>
      <c r="K2186" s="52">
        <v>0</v>
      </c>
      <c r="L2186" s="51">
        <v>28.5</v>
      </c>
      <c r="M2186" s="52">
        <v>0</v>
      </c>
      <c r="N2186" s="54">
        <v>4</v>
      </c>
      <c r="O2186" s="54">
        <v>4</v>
      </c>
      <c r="P2186" s="55" t="str">
        <f t="shared" si="34"/>
        <v>44</v>
      </c>
      <c r="Q2186" s="55"/>
      <c r="R2186" s="54" t="s">
        <v>7</v>
      </c>
    </row>
    <row r="2187" spans="1:18" x14ac:dyDescent="0.25">
      <c r="A2187" s="2" t="s">
        <v>4082</v>
      </c>
      <c r="B2187" s="2" t="s">
        <v>8586</v>
      </c>
      <c r="C2187" s="2" t="s">
        <v>8587</v>
      </c>
      <c r="D2187" s="51">
        <v>2.85</v>
      </c>
      <c r="E2187" s="51">
        <v>17.100000000000001</v>
      </c>
      <c r="F2187" s="52">
        <v>6</v>
      </c>
      <c r="G2187" s="51">
        <v>14.25</v>
      </c>
      <c r="H2187" s="53">
        <v>2</v>
      </c>
      <c r="I2187" s="52">
        <v>0</v>
      </c>
      <c r="J2187" s="51">
        <v>34.200000000000003</v>
      </c>
      <c r="K2187" s="52">
        <v>0</v>
      </c>
      <c r="L2187" s="51">
        <v>28.5</v>
      </c>
      <c r="M2187" s="52">
        <v>0</v>
      </c>
      <c r="N2187" s="54">
        <v>4</v>
      </c>
      <c r="O2187" s="54">
        <v>4</v>
      </c>
      <c r="P2187" s="55" t="str">
        <f t="shared" si="34"/>
        <v>44</v>
      </c>
      <c r="Q2187" s="55"/>
      <c r="R2187" s="54" t="s">
        <v>3336</v>
      </c>
    </row>
    <row r="2188" spans="1:18" x14ac:dyDescent="0.25">
      <c r="A2188" s="2" t="s">
        <v>4082</v>
      </c>
      <c r="B2188" s="2" t="s">
        <v>6978</v>
      </c>
      <c r="C2188" s="2" t="s">
        <v>6979</v>
      </c>
      <c r="D2188" s="51">
        <v>6.53</v>
      </c>
      <c r="E2188" s="51">
        <v>35</v>
      </c>
      <c r="F2188" s="52">
        <v>5.35</v>
      </c>
      <c r="G2188" s="51">
        <v>28.47</v>
      </c>
      <c r="H2188" s="53">
        <v>1</v>
      </c>
      <c r="I2188" s="52">
        <v>0</v>
      </c>
      <c r="J2188" s="51">
        <v>35</v>
      </c>
      <c r="K2188" s="52">
        <v>0</v>
      </c>
      <c r="L2188" s="51">
        <v>28.47</v>
      </c>
      <c r="M2188" s="52">
        <v>0</v>
      </c>
      <c r="N2188" s="54">
        <v>4</v>
      </c>
      <c r="O2188" s="54">
        <v>4</v>
      </c>
      <c r="P2188" s="55" t="str">
        <f t="shared" si="34"/>
        <v>44</v>
      </c>
      <c r="Q2188" s="55"/>
      <c r="R2188" s="54" t="s">
        <v>7</v>
      </c>
    </row>
    <row r="2189" spans="1:18" x14ac:dyDescent="0.25">
      <c r="A2189" s="2" t="s">
        <v>4082</v>
      </c>
      <c r="B2189" s="2" t="s">
        <v>6980</v>
      </c>
      <c r="C2189" s="2" t="s">
        <v>6981</v>
      </c>
      <c r="D2189" s="51">
        <v>0.22000000000000003</v>
      </c>
      <c r="E2189" s="51">
        <v>4.8</v>
      </c>
      <c r="F2189" s="52">
        <v>21.81</v>
      </c>
      <c r="G2189" s="51">
        <v>4.58</v>
      </c>
      <c r="H2189" s="53">
        <v>7</v>
      </c>
      <c r="I2189" s="52">
        <v>0</v>
      </c>
      <c r="J2189" s="51">
        <v>30</v>
      </c>
      <c r="K2189" s="52">
        <v>0</v>
      </c>
      <c r="L2189" s="51">
        <v>28.46</v>
      </c>
      <c r="M2189" s="52">
        <v>0</v>
      </c>
      <c r="N2189" s="54">
        <v>4</v>
      </c>
      <c r="O2189" s="54">
        <v>4</v>
      </c>
      <c r="P2189" s="55" t="str">
        <f t="shared" si="34"/>
        <v>44</v>
      </c>
      <c r="Q2189" s="55"/>
      <c r="R2189" s="54" t="s">
        <v>7</v>
      </c>
    </row>
    <row r="2190" spans="1:18" x14ac:dyDescent="0.25">
      <c r="A2190" s="2" t="s">
        <v>4082</v>
      </c>
      <c r="B2190" s="2" t="s">
        <v>8588</v>
      </c>
      <c r="C2190" s="2" t="s">
        <v>8589</v>
      </c>
      <c r="D2190" s="51">
        <v>2.833333333333333</v>
      </c>
      <c r="E2190" s="51">
        <v>17</v>
      </c>
      <c r="F2190" s="52">
        <v>6</v>
      </c>
      <c r="G2190" s="51">
        <v>14.16</v>
      </c>
      <c r="H2190" s="53">
        <v>2</v>
      </c>
      <c r="I2190" s="52">
        <v>0</v>
      </c>
      <c r="J2190" s="51">
        <v>34</v>
      </c>
      <c r="K2190" s="52">
        <v>0</v>
      </c>
      <c r="L2190" s="51">
        <v>28.33</v>
      </c>
      <c r="M2190" s="52">
        <v>0</v>
      </c>
      <c r="N2190" s="54">
        <v>4</v>
      </c>
      <c r="O2190" s="54">
        <v>4</v>
      </c>
      <c r="P2190" s="55" t="str">
        <f t="shared" si="34"/>
        <v>44</v>
      </c>
      <c r="Q2190" s="55"/>
      <c r="R2190" s="54" t="s">
        <v>3336</v>
      </c>
    </row>
    <row r="2191" spans="1:18" x14ac:dyDescent="0.25">
      <c r="A2191" s="2" t="s">
        <v>4082</v>
      </c>
      <c r="B2191" s="2" t="s">
        <v>8590</v>
      </c>
      <c r="C2191" s="2" t="s">
        <v>8591</v>
      </c>
      <c r="D2191" s="51">
        <v>1.8888888888888891</v>
      </c>
      <c r="E2191" s="51">
        <v>11.333299999999999</v>
      </c>
      <c r="F2191" s="52">
        <v>5.99</v>
      </c>
      <c r="G2191" s="51">
        <v>9.44</v>
      </c>
      <c r="H2191" s="53">
        <v>3</v>
      </c>
      <c r="I2191" s="52">
        <v>0</v>
      </c>
      <c r="J2191" s="51">
        <v>34</v>
      </c>
      <c r="K2191" s="52">
        <v>0</v>
      </c>
      <c r="L2191" s="51">
        <v>28.33</v>
      </c>
      <c r="M2191" s="52">
        <v>0</v>
      </c>
      <c r="N2191" s="54">
        <v>4</v>
      </c>
      <c r="O2191" s="54">
        <v>4</v>
      </c>
      <c r="P2191" s="55" t="str">
        <f t="shared" si="34"/>
        <v>44</v>
      </c>
      <c r="Q2191" s="55"/>
      <c r="R2191" s="54" t="s">
        <v>3336</v>
      </c>
    </row>
    <row r="2192" spans="1:18" x14ac:dyDescent="0.25">
      <c r="A2192" s="2" t="s">
        <v>4082</v>
      </c>
      <c r="B2192" s="2" t="s">
        <v>8592</v>
      </c>
      <c r="C2192" s="2" t="s">
        <v>8593</v>
      </c>
      <c r="D2192" s="51">
        <v>5.666666666666667</v>
      </c>
      <c r="E2192" s="51">
        <v>34</v>
      </c>
      <c r="F2192" s="52">
        <v>5.99</v>
      </c>
      <c r="G2192" s="51">
        <v>28.33</v>
      </c>
      <c r="H2192" s="53">
        <v>1</v>
      </c>
      <c r="I2192" s="52">
        <v>0</v>
      </c>
      <c r="J2192" s="51">
        <v>34</v>
      </c>
      <c r="K2192" s="52">
        <v>0</v>
      </c>
      <c r="L2192" s="51">
        <v>28.33</v>
      </c>
      <c r="M2192" s="52">
        <v>0</v>
      </c>
      <c r="N2192" s="54">
        <v>4</v>
      </c>
      <c r="O2192" s="54">
        <v>4</v>
      </c>
      <c r="P2192" s="55" t="str">
        <f t="shared" si="34"/>
        <v>44</v>
      </c>
      <c r="Q2192" s="55"/>
      <c r="R2192" s="54" t="s">
        <v>3336</v>
      </c>
    </row>
    <row r="2193" spans="1:18" x14ac:dyDescent="0.25">
      <c r="A2193" s="2" t="s">
        <v>4082</v>
      </c>
      <c r="B2193" s="2" t="s">
        <v>8594</v>
      </c>
      <c r="C2193" s="2" t="s">
        <v>1543</v>
      </c>
      <c r="D2193" s="51">
        <v>2.8333333333333335</v>
      </c>
      <c r="E2193" s="51">
        <v>17</v>
      </c>
      <c r="F2193" s="52">
        <v>6</v>
      </c>
      <c r="G2193" s="51">
        <v>14.16</v>
      </c>
      <c r="H2193" s="53">
        <v>2</v>
      </c>
      <c r="I2193" s="52">
        <v>0</v>
      </c>
      <c r="J2193" s="51">
        <v>34</v>
      </c>
      <c r="K2193" s="52">
        <v>0</v>
      </c>
      <c r="L2193" s="51">
        <v>28.33</v>
      </c>
      <c r="M2193" s="52">
        <v>0</v>
      </c>
      <c r="N2193" s="54">
        <v>4</v>
      </c>
      <c r="O2193" s="54">
        <v>4</v>
      </c>
      <c r="P2193" s="55" t="str">
        <f t="shared" si="34"/>
        <v>44</v>
      </c>
      <c r="Q2193" s="55"/>
      <c r="R2193" s="54" t="s">
        <v>3336</v>
      </c>
    </row>
    <row r="2194" spans="1:18" x14ac:dyDescent="0.25">
      <c r="A2194" s="2" t="s">
        <v>4082</v>
      </c>
      <c r="B2194" s="2" t="s">
        <v>8595</v>
      </c>
      <c r="C2194" s="2" t="s">
        <v>8596</v>
      </c>
      <c r="D2194" s="51">
        <v>5.666666666666667</v>
      </c>
      <c r="E2194" s="51">
        <v>34</v>
      </c>
      <c r="F2194" s="52">
        <v>5.99</v>
      </c>
      <c r="G2194" s="51">
        <v>28.33</v>
      </c>
      <c r="H2194" s="53">
        <v>1</v>
      </c>
      <c r="I2194" s="52">
        <v>0</v>
      </c>
      <c r="J2194" s="51">
        <v>34</v>
      </c>
      <c r="K2194" s="52">
        <v>0</v>
      </c>
      <c r="L2194" s="51">
        <v>28.33</v>
      </c>
      <c r="M2194" s="52">
        <v>0</v>
      </c>
      <c r="N2194" s="54">
        <v>4</v>
      </c>
      <c r="O2194" s="54">
        <v>4</v>
      </c>
      <c r="P2194" s="55" t="str">
        <f t="shared" si="34"/>
        <v>44</v>
      </c>
      <c r="Q2194" s="55"/>
      <c r="R2194" s="54" t="s">
        <v>3336</v>
      </c>
    </row>
    <row r="2195" spans="1:18" x14ac:dyDescent="0.25">
      <c r="A2195" s="2" t="s">
        <v>4082</v>
      </c>
      <c r="B2195" s="2" t="s">
        <v>8597</v>
      </c>
      <c r="C2195" s="2" t="s">
        <v>8598</v>
      </c>
      <c r="D2195" s="51">
        <v>2.8333333333333335</v>
      </c>
      <c r="E2195" s="51">
        <v>17</v>
      </c>
      <c r="F2195" s="52">
        <v>6</v>
      </c>
      <c r="G2195" s="51">
        <v>14.16</v>
      </c>
      <c r="H2195" s="53">
        <v>2</v>
      </c>
      <c r="I2195" s="52">
        <v>0</v>
      </c>
      <c r="J2195" s="51">
        <v>34</v>
      </c>
      <c r="K2195" s="52">
        <v>0</v>
      </c>
      <c r="L2195" s="51">
        <v>28.33</v>
      </c>
      <c r="M2195" s="52">
        <v>0</v>
      </c>
      <c r="N2195" s="54">
        <v>4</v>
      </c>
      <c r="O2195" s="54">
        <v>4</v>
      </c>
      <c r="P2195" s="55" t="str">
        <f t="shared" si="34"/>
        <v>44</v>
      </c>
      <c r="Q2195" s="55"/>
      <c r="R2195" s="54" t="s">
        <v>3336</v>
      </c>
    </row>
    <row r="2196" spans="1:18" x14ac:dyDescent="0.25">
      <c r="A2196" s="2" t="s">
        <v>4082</v>
      </c>
      <c r="B2196" s="2" t="s">
        <v>8599</v>
      </c>
      <c r="C2196" s="2" t="s">
        <v>8600</v>
      </c>
      <c r="D2196" s="51">
        <v>2.8333333333333335</v>
      </c>
      <c r="E2196" s="51">
        <v>17</v>
      </c>
      <c r="F2196" s="52">
        <v>6</v>
      </c>
      <c r="G2196" s="51">
        <v>14.16</v>
      </c>
      <c r="H2196" s="53">
        <v>2</v>
      </c>
      <c r="I2196" s="52">
        <v>0</v>
      </c>
      <c r="J2196" s="51">
        <v>34</v>
      </c>
      <c r="K2196" s="52">
        <v>0</v>
      </c>
      <c r="L2196" s="51">
        <v>28.33</v>
      </c>
      <c r="M2196" s="52">
        <v>0</v>
      </c>
      <c r="N2196" s="54">
        <v>4</v>
      </c>
      <c r="O2196" s="54">
        <v>4</v>
      </c>
      <c r="P2196" s="55" t="str">
        <f t="shared" si="34"/>
        <v>44</v>
      </c>
      <c r="Q2196" s="55"/>
      <c r="R2196" s="54" t="s">
        <v>3336</v>
      </c>
    </row>
    <row r="2197" spans="1:18" x14ac:dyDescent="0.25">
      <c r="A2197" s="2" t="s">
        <v>4082</v>
      </c>
      <c r="B2197" s="2" t="s">
        <v>8601</v>
      </c>
      <c r="C2197" s="2" t="s">
        <v>8602</v>
      </c>
      <c r="D2197" s="51">
        <v>2.8333333333333335</v>
      </c>
      <c r="E2197" s="51">
        <v>17</v>
      </c>
      <c r="F2197" s="52">
        <v>6</v>
      </c>
      <c r="G2197" s="51">
        <v>14.16</v>
      </c>
      <c r="H2197" s="53">
        <v>2</v>
      </c>
      <c r="I2197" s="52">
        <v>0</v>
      </c>
      <c r="J2197" s="51">
        <v>34</v>
      </c>
      <c r="K2197" s="52">
        <v>0</v>
      </c>
      <c r="L2197" s="51">
        <v>28.33</v>
      </c>
      <c r="M2197" s="52">
        <v>0</v>
      </c>
      <c r="N2197" s="54">
        <v>4</v>
      </c>
      <c r="O2197" s="54">
        <v>4</v>
      </c>
      <c r="P2197" s="55" t="str">
        <f t="shared" si="34"/>
        <v>44</v>
      </c>
      <c r="Q2197" s="55"/>
      <c r="R2197" s="54" t="s">
        <v>3336</v>
      </c>
    </row>
    <row r="2198" spans="1:18" x14ac:dyDescent="0.25">
      <c r="A2198" s="2" t="s">
        <v>4082</v>
      </c>
      <c r="B2198" s="2" t="s">
        <v>8603</v>
      </c>
      <c r="C2198" s="2" t="s">
        <v>8604</v>
      </c>
      <c r="D2198" s="51">
        <v>5.666666666666667</v>
      </c>
      <c r="E2198" s="51">
        <v>34</v>
      </c>
      <c r="F2198" s="52">
        <v>5.99</v>
      </c>
      <c r="G2198" s="51">
        <v>28.33</v>
      </c>
      <c r="H2198" s="53">
        <v>1</v>
      </c>
      <c r="I2198" s="52">
        <v>0</v>
      </c>
      <c r="J2198" s="51">
        <v>34</v>
      </c>
      <c r="K2198" s="52">
        <v>0</v>
      </c>
      <c r="L2198" s="51">
        <v>28.33</v>
      </c>
      <c r="M2198" s="52">
        <v>0</v>
      </c>
      <c r="N2198" s="54">
        <v>4</v>
      </c>
      <c r="O2198" s="54">
        <v>4</v>
      </c>
      <c r="P2198" s="55" t="str">
        <f t="shared" si="34"/>
        <v>44</v>
      </c>
      <c r="Q2198" s="55"/>
      <c r="R2198" s="54" t="s">
        <v>3336</v>
      </c>
    </row>
    <row r="2199" spans="1:18" x14ac:dyDescent="0.25">
      <c r="A2199" s="2" t="s">
        <v>4082</v>
      </c>
      <c r="B2199" s="2" t="s">
        <v>8605</v>
      </c>
      <c r="C2199" s="2" t="s">
        <v>8606</v>
      </c>
      <c r="D2199" s="51">
        <v>5.666666666666667</v>
      </c>
      <c r="E2199" s="51">
        <v>34</v>
      </c>
      <c r="F2199" s="52">
        <v>5.99</v>
      </c>
      <c r="G2199" s="51">
        <v>28.33</v>
      </c>
      <c r="H2199" s="53">
        <v>1</v>
      </c>
      <c r="I2199" s="52">
        <v>0</v>
      </c>
      <c r="J2199" s="51">
        <v>34</v>
      </c>
      <c r="K2199" s="52">
        <v>0</v>
      </c>
      <c r="L2199" s="51">
        <v>28.33</v>
      </c>
      <c r="M2199" s="52">
        <v>0</v>
      </c>
      <c r="N2199" s="54">
        <v>4</v>
      </c>
      <c r="O2199" s="54">
        <v>4</v>
      </c>
      <c r="P2199" s="55" t="str">
        <f t="shared" si="34"/>
        <v>44</v>
      </c>
      <c r="Q2199" s="55"/>
      <c r="R2199" s="54" t="s">
        <v>3336</v>
      </c>
    </row>
    <row r="2200" spans="1:18" x14ac:dyDescent="0.25">
      <c r="A2200" s="2" t="s">
        <v>4082</v>
      </c>
      <c r="B2200" s="2" t="s">
        <v>8607</v>
      </c>
      <c r="C2200" s="2" t="s">
        <v>4165</v>
      </c>
      <c r="D2200" s="51">
        <v>5.666666666666667</v>
      </c>
      <c r="E2200" s="51">
        <v>34</v>
      </c>
      <c r="F2200" s="52">
        <v>5.99</v>
      </c>
      <c r="G2200" s="51">
        <v>28.33</v>
      </c>
      <c r="H2200" s="53">
        <v>1</v>
      </c>
      <c r="I2200" s="52">
        <v>0</v>
      </c>
      <c r="J2200" s="51">
        <v>34</v>
      </c>
      <c r="K2200" s="52">
        <v>0</v>
      </c>
      <c r="L2200" s="51">
        <v>28.33</v>
      </c>
      <c r="M2200" s="52">
        <v>0</v>
      </c>
      <c r="N2200" s="54">
        <v>4</v>
      </c>
      <c r="O2200" s="54">
        <v>4</v>
      </c>
      <c r="P2200" s="55" t="str">
        <f t="shared" si="34"/>
        <v>44</v>
      </c>
      <c r="Q2200" s="55"/>
      <c r="R2200" s="54" t="s">
        <v>3336</v>
      </c>
    </row>
    <row r="2201" spans="1:18" x14ac:dyDescent="0.25">
      <c r="A2201" s="2" t="s">
        <v>4082</v>
      </c>
      <c r="B2201" s="2" t="s">
        <v>6982</v>
      </c>
      <c r="C2201" s="2" t="s">
        <v>6983</v>
      </c>
      <c r="D2201" s="51">
        <v>6.98</v>
      </c>
      <c r="E2201" s="51">
        <v>35</v>
      </c>
      <c r="F2201" s="52">
        <v>5.01</v>
      </c>
      <c r="G2201" s="51">
        <v>28.02</v>
      </c>
      <c r="H2201" s="53">
        <v>1</v>
      </c>
      <c r="I2201" s="52">
        <v>0</v>
      </c>
      <c r="J2201" s="51">
        <v>35</v>
      </c>
      <c r="K2201" s="52">
        <v>0</v>
      </c>
      <c r="L2201" s="51">
        <v>28.02</v>
      </c>
      <c r="M2201" s="52">
        <v>0</v>
      </c>
      <c r="N2201" s="54">
        <v>4</v>
      </c>
      <c r="O2201" s="54">
        <v>4</v>
      </c>
      <c r="P2201" s="55" t="str">
        <f t="shared" si="34"/>
        <v>44</v>
      </c>
      <c r="Q2201" s="55"/>
      <c r="R2201" s="54" t="s">
        <v>7</v>
      </c>
    </row>
    <row r="2202" spans="1:18" x14ac:dyDescent="0.25">
      <c r="A2202" s="2" t="s">
        <v>4082</v>
      </c>
      <c r="B2202" s="2" t="s">
        <v>6984</v>
      </c>
      <c r="C2202" s="2" t="s">
        <v>6985</v>
      </c>
      <c r="D2202" s="51">
        <v>3.68</v>
      </c>
      <c r="E2202" s="51">
        <v>19.5</v>
      </c>
      <c r="F2202" s="52">
        <v>5.29</v>
      </c>
      <c r="G2202" s="51">
        <v>15.82</v>
      </c>
      <c r="H2202" s="53">
        <v>3</v>
      </c>
      <c r="I2202" s="52">
        <v>0</v>
      </c>
      <c r="J2202" s="51">
        <v>39</v>
      </c>
      <c r="K2202" s="52">
        <v>0</v>
      </c>
      <c r="L2202" s="51">
        <v>27.96</v>
      </c>
      <c r="M2202" s="52">
        <v>0</v>
      </c>
      <c r="N2202" s="54">
        <v>4</v>
      </c>
      <c r="O2202" s="54">
        <v>4</v>
      </c>
      <c r="P2202" s="55" t="str">
        <f t="shared" si="34"/>
        <v>44</v>
      </c>
      <c r="Q2202" s="55"/>
      <c r="R2202" s="54" t="s">
        <v>7</v>
      </c>
    </row>
    <row r="2203" spans="1:18" x14ac:dyDescent="0.25">
      <c r="A2203" s="2" t="s">
        <v>4082</v>
      </c>
      <c r="B2203" s="2" t="s">
        <v>8608</v>
      </c>
      <c r="C2203" s="2" t="s">
        <v>8609</v>
      </c>
      <c r="D2203" s="51">
        <v>2.791666666666667</v>
      </c>
      <c r="E2203" s="51">
        <v>16.75</v>
      </c>
      <c r="F2203" s="52">
        <v>5.99</v>
      </c>
      <c r="G2203" s="51">
        <v>13.95</v>
      </c>
      <c r="H2203" s="53">
        <v>2</v>
      </c>
      <c r="I2203" s="52">
        <v>0</v>
      </c>
      <c r="J2203" s="51">
        <v>33.5</v>
      </c>
      <c r="K2203" s="52">
        <v>0</v>
      </c>
      <c r="L2203" s="51">
        <v>27.91</v>
      </c>
      <c r="M2203" s="52">
        <v>0</v>
      </c>
      <c r="N2203" s="54">
        <v>4</v>
      </c>
      <c r="O2203" s="54">
        <v>4</v>
      </c>
      <c r="P2203" s="55" t="str">
        <f t="shared" si="34"/>
        <v>44</v>
      </c>
      <c r="Q2203" s="55"/>
      <c r="R2203" s="54" t="s">
        <v>3336</v>
      </c>
    </row>
    <row r="2204" spans="1:18" x14ac:dyDescent="0.25">
      <c r="A2204" s="2" t="s">
        <v>4082</v>
      </c>
      <c r="B2204" s="2" t="s">
        <v>6986</v>
      </c>
      <c r="C2204" s="2" t="s">
        <v>6987</v>
      </c>
      <c r="D2204" s="51">
        <v>2.3199999999999998</v>
      </c>
      <c r="E2204" s="51">
        <v>16.25</v>
      </c>
      <c r="F2204" s="52">
        <v>7</v>
      </c>
      <c r="G2204" s="51">
        <v>13.93</v>
      </c>
      <c r="H2204" s="53">
        <v>2</v>
      </c>
      <c r="I2204" s="52">
        <v>0</v>
      </c>
      <c r="J2204" s="51">
        <v>32.5</v>
      </c>
      <c r="K2204" s="52">
        <v>0</v>
      </c>
      <c r="L2204" s="51">
        <v>27.86</v>
      </c>
      <c r="M2204" s="52">
        <v>0</v>
      </c>
      <c r="N2204" s="54">
        <v>4</v>
      </c>
      <c r="O2204" s="54">
        <v>4</v>
      </c>
      <c r="P2204" s="55" t="str">
        <f t="shared" si="34"/>
        <v>44</v>
      </c>
      <c r="Q2204" s="55"/>
      <c r="R2204" s="54" t="s">
        <v>7</v>
      </c>
    </row>
    <row r="2205" spans="1:18" x14ac:dyDescent="0.25">
      <c r="A2205" s="2" t="s">
        <v>4082</v>
      </c>
      <c r="B2205" s="2" t="s">
        <v>6988</v>
      </c>
      <c r="C2205" s="2" t="s">
        <v>6989</v>
      </c>
      <c r="D2205" s="51">
        <v>1.19</v>
      </c>
      <c r="E2205" s="51">
        <v>15</v>
      </c>
      <c r="F2205" s="52">
        <v>12.6</v>
      </c>
      <c r="G2205" s="51">
        <v>13.81</v>
      </c>
      <c r="H2205" s="53">
        <v>2</v>
      </c>
      <c r="I2205" s="52">
        <v>0</v>
      </c>
      <c r="J2205" s="51">
        <v>30</v>
      </c>
      <c r="K2205" s="52">
        <v>0</v>
      </c>
      <c r="L2205" s="51">
        <v>27.62</v>
      </c>
      <c r="M2205" s="52">
        <v>0</v>
      </c>
      <c r="N2205" s="54">
        <v>4</v>
      </c>
      <c r="O2205" s="54">
        <v>4</v>
      </c>
      <c r="P2205" s="55" t="str">
        <f t="shared" si="34"/>
        <v>44</v>
      </c>
      <c r="Q2205" s="55"/>
      <c r="R2205" s="54" t="s">
        <v>7</v>
      </c>
    </row>
    <row r="2206" spans="1:18" x14ac:dyDescent="0.25">
      <c r="A2206" s="2" t="s">
        <v>4082</v>
      </c>
      <c r="B2206" s="2" t="s">
        <v>8610</v>
      </c>
      <c r="C2206" s="2" t="s">
        <v>8611</v>
      </c>
      <c r="D2206" s="51">
        <v>5.5</v>
      </c>
      <c r="E2206" s="51">
        <v>33</v>
      </c>
      <c r="F2206" s="52">
        <v>6</v>
      </c>
      <c r="G2206" s="51">
        <v>27.5</v>
      </c>
      <c r="H2206" s="53">
        <v>1</v>
      </c>
      <c r="I2206" s="52">
        <v>0</v>
      </c>
      <c r="J2206" s="51">
        <v>33</v>
      </c>
      <c r="K2206" s="52">
        <v>0</v>
      </c>
      <c r="L2206" s="51">
        <v>27.5</v>
      </c>
      <c r="M2206" s="52">
        <v>0</v>
      </c>
      <c r="N2206" s="54">
        <v>4</v>
      </c>
      <c r="O2206" s="54">
        <v>4</v>
      </c>
      <c r="P2206" s="55" t="str">
        <f t="shared" si="34"/>
        <v>44</v>
      </c>
      <c r="Q2206" s="55"/>
      <c r="R2206" s="54" t="s">
        <v>3336</v>
      </c>
    </row>
    <row r="2207" spans="1:18" x14ac:dyDescent="0.25">
      <c r="A2207" s="2" t="s">
        <v>4082</v>
      </c>
      <c r="B2207" s="2" t="s">
        <v>6990</v>
      </c>
      <c r="C2207" s="2" t="s">
        <v>6991</v>
      </c>
      <c r="D2207" s="51">
        <v>2.79</v>
      </c>
      <c r="E2207" s="51">
        <v>16.524999999999999</v>
      </c>
      <c r="F2207" s="52">
        <v>5.92</v>
      </c>
      <c r="G2207" s="51">
        <v>13.73</v>
      </c>
      <c r="H2207" s="53">
        <v>2</v>
      </c>
      <c r="I2207" s="52">
        <v>0</v>
      </c>
      <c r="J2207" s="51">
        <v>33.049999999999997</v>
      </c>
      <c r="K2207" s="52">
        <v>0</v>
      </c>
      <c r="L2207" s="51">
        <v>27.47</v>
      </c>
      <c r="M2207" s="52">
        <v>0</v>
      </c>
      <c r="N2207" s="54">
        <v>4</v>
      </c>
      <c r="O2207" s="54">
        <v>4</v>
      </c>
      <c r="P2207" s="55" t="str">
        <f t="shared" si="34"/>
        <v>44</v>
      </c>
      <c r="Q2207" s="55"/>
      <c r="R2207" s="54" t="s">
        <v>7</v>
      </c>
    </row>
    <row r="2208" spans="1:18" x14ac:dyDescent="0.25">
      <c r="A2208" s="2" t="s">
        <v>4082</v>
      </c>
      <c r="B2208" s="2" t="s">
        <v>8612</v>
      </c>
      <c r="C2208" s="2" t="s">
        <v>8613</v>
      </c>
      <c r="D2208" s="51">
        <v>2.7458333333333336</v>
      </c>
      <c r="E2208" s="51">
        <v>16.475000000000001</v>
      </c>
      <c r="F2208" s="52">
        <v>6</v>
      </c>
      <c r="G2208" s="51">
        <v>13.72</v>
      </c>
      <c r="H2208" s="53">
        <v>2</v>
      </c>
      <c r="I2208" s="52">
        <v>0</v>
      </c>
      <c r="J2208" s="51">
        <v>32.950000000000003</v>
      </c>
      <c r="K2208" s="52">
        <v>0</v>
      </c>
      <c r="L2208" s="51">
        <v>27.45</v>
      </c>
      <c r="M2208" s="52">
        <v>0</v>
      </c>
      <c r="N2208" s="54">
        <v>4</v>
      </c>
      <c r="O2208" s="54">
        <v>4</v>
      </c>
      <c r="P2208" s="55" t="str">
        <f t="shared" si="34"/>
        <v>44</v>
      </c>
      <c r="Q2208" s="55"/>
      <c r="R2208" s="54" t="s">
        <v>3336</v>
      </c>
    </row>
    <row r="2209" spans="1:18" x14ac:dyDescent="0.25">
      <c r="A2209" s="2" t="s">
        <v>4082</v>
      </c>
      <c r="B2209" s="2" t="s">
        <v>6992</v>
      </c>
      <c r="C2209" s="2" t="s">
        <v>6993</v>
      </c>
      <c r="D2209" s="51">
        <v>1.91</v>
      </c>
      <c r="E2209" s="51">
        <v>8.75</v>
      </c>
      <c r="F2209" s="52">
        <v>4.58</v>
      </c>
      <c r="G2209" s="51">
        <v>6.84</v>
      </c>
      <c r="H2209" s="53">
        <v>4</v>
      </c>
      <c r="I2209" s="52">
        <v>0</v>
      </c>
      <c r="J2209" s="51">
        <v>35</v>
      </c>
      <c r="K2209" s="52">
        <v>0</v>
      </c>
      <c r="L2209" s="51">
        <v>27.36</v>
      </c>
      <c r="M2209" s="52">
        <v>0</v>
      </c>
      <c r="N2209" s="54">
        <v>4</v>
      </c>
      <c r="O2209" s="54">
        <v>4</v>
      </c>
      <c r="P2209" s="55" t="str">
        <f t="shared" si="34"/>
        <v>44</v>
      </c>
      <c r="Q2209" s="55"/>
      <c r="R2209" s="54" t="s">
        <v>7</v>
      </c>
    </row>
    <row r="2210" spans="1:18" x14ac:dyDescent="0.25">
      <c r="A2210" s="2" t="s">
        <v>4082</v>
      </c>
      <c r="B2210" s="2" t="s">
        <v>8614</v>
      </c>
      <c r="C2210" s="2" t="s">
        <v>8615</v>
      </c>
      <c r="D2210" s="51">
        <v>5.416666666666667</v>
      </c>
      <c r="E2210" s="51">
        <v>32.5</v>
      </c>
      <c r="F2210" s="52">
        <v>5.99</v>
      </c>
      <c r="G2210" s="51">
        <v>27.08</v>
      </c>
      <c r="H2210" s="53">
        <v>1</v>
      </c>
      <c r="I2210" s="52">
        <v>0</v>
      </c>
      <c r="J2210" s="51">
        <v>32.5</v>
      </c>
      <c r="K2210" s="52">
        <v>0</v>
      </c>
      <c r="L2210" s="51">
        <v>27.08</v>
      </c>
      <c r="M2210" s="52">
        <v>0</v>
      </c>
      <c r="N2210" s="54">
        <v>4</v>
      </c>
      <c r="O2210" s="54">
        <v>4</v>
      </c>
      <c r="P2210" s="55" t="str">
        <f t="shared" si="34"/>
        <v>44</v>
      </c>
      <c r="Q2210" s="55"/>
      <c r="R2210" s="54" t="s">
        <v>3336</v>
      </c>
    </row>
    <row r="2211" spans="1:18" x14ac:dyDescent="0.25">
      <c r="A2211" s="2" t="s">
        <v>4082</v>
      </c>
      <c r="B2211" s="2" t="s">
        <v>8616</v>
      </c>
      <c r="C2211" s="2" t="s">
        <v>8617</v>
      </c>
      <c r="D2211" s="51">
        <v>2.6716666666666669</v>
      </c>
      <c r="E2211" s="51">
        <v>16.03</v>
      </c>
      <c r="F2211" s="52">
        <v>5.99</v>
      </c>
      <c r="G2211" s="51">
        <v>13.35</v>
      </c>
      <c r="H2211" s="53">
        <v>2</v>
      </c>
      <c r="I2211" s="52">
        <v>0</v>
      </c>
      <c r="J2211" s="51">
        <v>32.06</v>
      </c>
      <c r="K2211" s="52">
        <v>0</v>
      </c>
      <c r="L2211" s="51">
        <v>26.71</v>
      </c>
      <c r="M2211" s="52">
        <v>0</v>
      </c>
      <c r="N2211" s="54">
        <v>4</v>
      </c>
      <c r="O2211" s="54">
        <v>4</v>
      </c>
      <c r="P2211" s="55" t="str">
        <f t="shared" si="34"/>
        <v>44</v>
      </c>
      <c r="Q2211" s="55"/>
      <c r="R2211" s="54" t="s">
        <v>3336</v>
      </c>
    </row>
    <row r="2212" spans="1:18" x14ac:dyDescent="0.25">
      <c r="A2212" s="2" t="s">
        <v>4082</v>
      </c>
      <c r="B2212" s="2" t="s">
        <v>6994</v>
      </c>
      <c r="C2212" s="2" t="s">
        <v>6995</v>
      </c>
      <c r="D2212" s="51">
        <v>0.39999999999999997</v>
      </c>
      <c r="E2212" s="51">
        <v>4.2141999999999999</v>
      </c>
      <c r="F2212" s="52">
        <v>10.53</v>
      </c>
      <c r="G2212" s="51">
        <v>3.81</v>
      </c>
      <c r="H2212" s="53">
        <v>7</v>
      </c>
      <c r="I2212" s="52">
        <v>0</v>
      </c>
      <c r="J2212" s="51">
        <v>29.5</v>
      </c>
      <c r="K2212" s="52">
        <v>0</v>
      </c>
      <c r="L2212" s="51">
        <v>26.7</v>
      </c>
      <c r="M2212" s="52">
        <v>0</v>
      </c>
      <c r="N2212" s="54">
        <v>4</v>
      </c>
      <c r="O2212" s="54">
        <v>4</v>
      </c>
      <c r="P2212" s="55" t="str">
        <f t="shared" si="34"/>
        <v>44</v>
      </c>
      <c r="Q2212" s="55"/>
      <c r="R2212" s="54" t="s">
        <v>7</v>
      </c>
    </row>
    <row r="2213" spans="1:18" x14ac:dyDescent="0.25">
      <c r="A2213" s="2" t="s">
        <v>4082</v>
      </c>
      <c r="B2213" s="2" t="s">
        <v>8618</v>
      </c>
      <c r="C2213" s="2" t="s">
        <v>8619</v>
      </c>
      <c r="D2213" s="51">
        <v>1.7794444444444444</v>
      </c>
      <c r="E2213" s="51">
        <v>10.676600000000001</v>
      </c>
      <c r="F2213" s="52">
        <v>5.99</v>
      </c>
      <c r="G2213" s="51">
        <v>8.89</v>
      </c>
      <c r="H2213" s="53">
        <v>3</v>
      </c>
      <c r="I2213" s="52">
        <v>0</v>
      </c>
      <c r="J2213" s="51">
        <v>32.03</v>
      </c>
      <c r="K2213" s="52">
        <v>0</v>
      </c>
      <c r="L2213" s="51">
        <v>26.69</v>
      </c>
      <c r="M2213" s="52">
        <v>0</v>
      </c>
      <c r="N2213" s="54">
        <v>4</v>
      </c>
      <c r="O2213" s="54">
        <v>4</v>
      </c>
      <c r="P2213" s="55" t="str">
        <f t="shared" si="34"/>
        <v>44</v>
      </c>
      <c r="Q2213" s="55"/>
      <c r="R2213" s="54" t="s">
        <v>3336</v>
      </c>
    </row>
    <row r="2214" spans="1:18" x14ac:dyDescent="0.25">
      <c r="A2214" s="2" t="s">
        <v>4082</v>
      </c>
      <c r="B2214" s="2" t="s">
        <v>8620</v>
      </c>
      <c r="C2214" s="2" t="s">
        <v>8621</v>
      </c>
      <c r="D2214" s="51">
        <v>1.3333333333333333</v>
      </c>
      <c r="E2214" s="51">
        <v>8</v>
      </c>
      <c r="F2214" s="52">
        <v>6</v>
      </c>
      <c r="G2214" s="51">
        <v>6.66</v>
      </c>
      <c r="H2214" s="53">
        <v>4</v>
      </c>
      <c r="I2214" s="52">
        <v>0</v>
      </c>
      <c r="J2214" s="51">
        <v>32</v>
      </c>
      <c r="K2214" s="52">
        <v>0</v>
      </c>
      <c r="L2214" s="51">
        <v>26.66</v>
      </c>
      <c r="M2214" s="52">
        <v>0</v>
      </c>
      <c r="N2214" s="54">
        <v>4</v>
      </c>
      <c r="O2214" s="54">
        <v>4</v>
      </c>
      <c r="P2214" s="55" t="str">
        <f t="shared" si="34"/>
        <v>44</v>
      </c>
      <c r="Q2214" s="55"/>
      <c r="R2214" s="54" t="s">
        <v>3336</v>
      </c>
    </row>
    <row r="2215" spans="1:18" x14ac:dyDescent="0.25">
      <c r="A2215" s="2" t="s">
        <v>4082</v>
      </c>
      <c r="B2215" s="2" t="s">
        <v>8622</v>
      </c>
      <c r="C2215" s="2" t="s">
        <v>8623</v>
      </c>
      <c r="D2215" s="51">
        <v>0.66666666666666663</v>
      </c>
      <c r="E2215" s="51">
        <v>4</v>
      </c>
      <c r="F2215" s="52">
        <v>5.99</v>
      </c>
      <c r="G2215" s="51">
        <v>3.33</v>
      </c>
      <c r="H2215" s="53">
        <v>8</v>
      </c>
      <c r="I2215" s="52">
        <v>0</v>
      </c>
      <c r="J2215" s="51">
        <v>32</v>
      </c>
      <c r="K2215" s="52">
        <v>0</v>
      </c>
      <c r="L2215" s="51">
        <v>26.66</v>
      </c>
      <c r="M2215" s="52">
        <v>0</v>
      </c>
      <c r="N2215" s="54">
        <v>4</v>
      </c>
      <c r="O2215" s="54">
        <v>4</v>
      </c>
      <c r="P2215" s="55" t="str">
        <f t="shared" si="34"/>
        <v>44</v>
      </c>
      <c r="Q2215" s="55"/>
      <c r="R2215" s="54" t="s">
        <v>3336</v>
      </c>
    </row>
    <row r="2216" spans="1:18" x14ac:dyDescent="0.25">
      <c r="A2216" s="2" t="s">
        <v>4082</v>
      </c>
      <c r="B2216" s="2" t="s">
        <v>8624</v>
      </c>
      <c r="C2216" s="2" t="s">
        <v>8625</v>
      </c>
      <c r="D2216" s="51">
        <v>2.6666666666666665</v>
      </c>
      <c r="E2216" s="51">
        <v>16</v>
      </c>
      <c r="F2216" s="52">
        <v>5.99</v>
      </c>
      <c r="G2216" s="51">
        <v>13.33</v>
      </c>
      <c r="H2216" s="53">
        <v>2</v>
      </c>
      <c r="I2216" s="52">
        <v>0</v>
      </c>
      <c r="J2216" s="51">
        <v>32</v>
      </c>
      <c r="K2216" s="52">
        <v>0</v>
      </c>
      <c r="L2216" s="51">
        <v>26.66</v>
      </c>
      <c r="M2216" s="52">
        <v>0</v>
      </c>
      <c r="N2216" s="54">
        <v>4</v>
      </c>
      <c r="O2216" s="54">
        <v>4</v>
      </c>
      <c r="P2216" s="55" t="str">
        <f t="shared" si="34"/>
        <v>44</v>
      </c>
      <c r="Q2216" s="55"/>
      <c r="R2216" s="54" t="s">
        <v>3336</v>
      </c>
    </row>
    <row r="2217" spans="1:18" x14ac:dyDescent="0.25">
      <c r="A2217" s="2" t="s">
        <v>4082</v>
      </c>
      <c r="B2217" s="2" t="s">
        <v>8626</v>
      </c>
      <c r="C2217" s="2" t="s">
        <v>8627</v>
      </c>
      <c r="D2217" s="51">
        <v>5.333333333333333</v>
      </c>
      <c r="E2217" s="51">
        <v>32</v>
      </c>
      <c r="F2217" s="52">
        <v>6</v>
      </c>
      <c r="G2217" s="51">
        <v>26.66</v>
      </c>
      <c r="H2217" s="53">
        <v>1</v>
      </c>
      <c r="I2217" s="52">
        <v>0</v>
      </c>
      <c r="J2217" s="51">
        <v>32</v>
      </c>
      <c r="K2217" s="52">
        <v>0</v>
      </c>
      <c r="L2217" s="51">
        <v>26.66</v>
      </c>
      <c r="M2217" s="52">
        <v>0</v>
      </c>
      <c r="N2217" s="54">
        <v>4</v>
      </c>
      <c r="O2217" s="54">
        <v>4</v>
      </c>
      <c r="P2217" s="55" t="str">
        <f t="shared" si="34"/>
        <v>44</v>
      </c>
      <c r="Q2217" s="55"/>
      <c r="R2217" s="54" t="s">
        <v>3336</v>
      </c>
    </row>
    <row r="2218" spans="1:18" x14ac:dyDescent="0.25">
      <c r="A2218" s="2" t="s">
        <v>4082</v>
      </c>
      <c r="B2218" s="2" t="s">
        <v>8628</v>
      </c>
      <c r="C2218" s="2" t="s">
        <v>8629</v>
      </c>
      <c r="D2218" s="51">
        <v>5.333333333333333</v>
      </c>
      <c r="E2218" s="51">
        <v>32</v>
      </c>
      <c r="F2218" s="52">
        <v>6</v>
      </c>
      <c r="G2218" s="51">
        <v>26.66</v>
      </c>
      <c r="H2218" s="53">
        <v>1</v>
      </c>
      <c r="I2218" s="52">
        <v>0</v>
      </c>
      <c r="J2218" s="51">
        <v>32</v>
      </c>
      <c r="K2218" s="52">
        <v>0</v>
      </c>
      <c r="L2218" s="51">
        <v>26.66</v>
      </c>
      <c r="M2218" s="52">
        <v>0</v>
      </c>
      <c r="N2218" s="54">
        <v>4</v>
      </c>
      <c r="O2218" s="54">
        <v>4</v>
      </c>
      <c r="P2218" s="55" t="str">
        <f t="shared" si="34"/>
        <v>44</v>
      </c>
      <c r="Q2218" s="55"/>
      <c r="R2218" s="54" t="s">
        <v>3336</v>
      </c>
    </row>
    <row r="2219" spans="1:18" x14ac:dyDescent="0.25">
      <c r="A2219" s="2" t="s">
        <v>4082</v>
      </c>
      <c r="B2219" s="2" t="s">
        <v>8630</v>
      </c>
      <c r="C2219" s="2" t="s">
        <v>8631</v>
      </c>
      <c r="D2219" s="51">
        <v>5.333333333333333</v>
      </c>
      <c r="E2219" s="51">
        <v>32</v>
      </c>
      <c r="F2219" s="52">
        <v>6</v>
      </c>
      <c r="G2219" s="51">
        <v>26.66</v>
      </c>
      <c r="H2219" s="53">
        <v>1</v>
      </c>
      <c r="I2219" s="52">
        <v>0</v>
      </c>
      <c r="J2219" s="51">
        <v>32</v>
      </c>
      <c r="K2219" s="52">
        <v>0</v>
      </c>
      <c r="L2219" s="51">
        <v>26.66</v>
      </c>
      <c r="M2219" s="52">
        <v>0</v>
      </c>
      <c r="N2219" s="54">
        <v>4</v>
      </c>
      <c r="O2219" s="54">
        <v>4</v>
      </c>
      <c r="P2219" s="55" t="str">
        <f t="shared" si="34"/>
        <v>44</v>
      </c>
      <c r="Q2219" s="55"/>
      <c r="R2219" s="54" t="s">
        <v>3336</v>
      </c>
    </row>
    <row r="2220" spans="1:18" x14ac:dyDescent="0.25">
      <c r="A2220" s="2" t="s">
        <v>4082</v>
      </c>
      <c r="B2220" s="2" t="s">
        <v>8632</v>
      </c>
      <c r="C2220" s="2" t="s">
        <v>8633</v>
      </c>
      <c r="D2220" s="51">
        <v>2.6666666666666665</v>
      </c>
      <c r="E2220" s="51">
        <v>16</v>
      </c>
      <c r="F2220" s="52">
        <v>5.99</v>
      </c>
      <c r="G2220" s="51">
        <v>13.33</v>
      </c>
      <c r="H2220" s="53">
        <v>2</v>
      </c>
      <c r="I2220" s="52">
        <v>0</v>
      </c>
      <c r="J2220" s="51">
        <v>32</v>
      </c>
      <c r="K2220" s="52">
        <v>0</v>
      </c>
      <c r="L2220" s="51">
        <v>26.66</v>
      </c>
      <c r="M2220" s="52">
        <v>0</v>
      </c>
      <c r="N2220" s="54">
        <v>4</v>
      </c>
      <c r="O2220" s="54">
        <v>4</v>
      </c>
      <c r="P2220" s="55" t="str">
        <f t="shared" si="34"/>
        <v>44</v>
      </c>
      <c r="Q2220" s="55"/>
      <c r="R2220" s="54" t="s">
        <v>3336</v>
      </c>
    </row>
    <row r="2221" spans="1:18" x14ac:dyDescent="0.25">
      <c r="A2221" s="2" t="s">
        <v>4082</v>
      </c>
      <c r="B2221" s="2" t="s">
        <v>8634</v>
      </c>
      <c r="C2221" s="2" t="s">
        <v>8635</v>
      </c>
      <c r="D2221" s="51">
        <v>5.333333333333333</v>
      </c>
      <c r="E2221" s="51">
        <v>32</v>
      </c>
      <c r="F2221" s="52">
        <v>6</v>
      </c>
      <c r="G2221" s="51">
        <v>26.66</v>
      </c>
      <c r="H2221" s="53">
        <v>1</v>
      </c>
      <c r="I2221" s="52">
        <v>0</v>
      </c>
      <c r="J2221" s="51">
        <v>32</v>
      </c>
      <c r="K2221" s="52">
        <v>0</v>
      </c>
      <c r="L2221" s="51">
        <v>26.66</v>
      </c>
      <c r="M2221" s="52">
        <v>0</v>
      </c>
      <c r="N2221" s="54">
        <v>4</v>
      </c>
      <c r="O2221" s="54">
        <v>4</v>
      </c>
      <c r="P2221" s="55" t="str">
        <f t="shared" si="34"/>
        <v>44</v>
      </c>
      <c r="Q2221" s="55"/>
      <c r="R2221" s="54" t="s">
        <v>3336</v>
      </c>
    </row>
    <row r="2222" spans="1:18" x14ac:dyDescent="0.25">
      <c r="A2222" s="2" t="s">
        <v>4082</v>
      </c>
      <c r="B2222" s="2" t="s">
        <v>8636</v>
      </c>
      <c r="C2222" s="2" t="s">
        <v>8637</v>
      </c>
      <c r="D2222" s="51">
        <v>2.6666666666666665</v>
      </c>
      <c r="E2222" s="51">
        <v>16</v>
      </c>
      <c r="F2222" s="52">
        <v>5.99</v>
      </c>
      <c r="G2222" s="51">
        <v>13.33</v>
      </c>
      <c r="H2222" s="53">
        <v>2</v>
      </c>
      <c r="I2222" s="52">
        <v>0</v>
      </c>
      <c r="J2222" s="51">
        <v>32</v>
      </c>
      <c r="K2222" s="52">
        <v>0</v>
      </c>
      <c r="L2222" s="51">
        <v>26.66</v>
      </c>
      <c r="M2222" s="52">
        <v>0</v>
      </c>
      <c r="N2222" s="54">
        <v>4</v>
      </c>
      <c r="O2222" s="54">
        <v>4</v>
      </c>
      <c r="P2222" s="55" t="str">
        <f t="shared" si="34"/>
        <v>44</v>
      </c>
      <c r="Q2222" s="55"/>
      <c r="R2222" s="54" t="s">
        <v>3336</v>
      </c>
    </row>
    <row r="2223" spans="1:18" x14ac:dyDescent="0.25">
      <c r="A2223" s="2" t="s">
        <v>4082</v>
      </c>
      <c r="B2223" s="2" t="s">
        <v>8638</v>
      </c>
      <c r="C2223" s="2" t="s">
        <v>8639</v>
      </c>
      <c r="D2223" s="51">
        <v>2.6666666666666665</v>
      </c>
      <c r="E2223" s="51">
        <v>16</v>
      </c>
      <c r="F2223" s="52">
        <v>5.99</v>
      </c>
      <c r="G2223" s="51">
        <v>13.33</v>
      </c>
      <c r="H2223" s="53">
        <v>2</v>
      </c>
      <c r="I2223" s="52">
        <v>0</v>
      </c>
      <c r="J2223" s="51">
        <v>32</v>
      </c>
      <c r="K2223" s="52">
        <v>0</v>
      </c>
      <c r="L2223" s="51">
        <v>26.66</v>
      </c>
      <c r="M2223" s="52">
        <v>0</v>
      </c>
      <c r="N2223" s="54">
        <v>4</v>
      </c>
      <c r="O2223" s="54">
        <v>4</v>
      </c>
      <c r="P2223" s="55" t="str">
        <f t="shared" si="34"/>
        <v>44</v>
      </c>
      <c r="Q2223" s="55"/>
      <c r="R2223" s="54" t="s">
        <v>3336</v>
      </c>
    </row>
    <row r="2224" spans="1:18" x14ac:dyDescent="0.25">
      <c r="A2224" s="2" t="s">
        <v>4082</v>
      </c>
      <c r="B2224" s="2" t="s">
        <v>8640</v>
      </c>
      <c r="C2224" s="2" t="s">
        <v>8641</v>
      </c>
      <c r="D2224" s="51">
        <v>2.6666666666666665</v>
      </c>
      <c r="E2224" s="51">
        <v>16</v>
      </c>
      <c r="F2224" s="52">
        <v>5.99</v>
      </c>
      <c r="G2224" s="51">
        <v>13.33</v>
      </c>
      <c r="H2224" s="53">
        <v>2</v>
      </c>
      <c r="I2224" s="52">
        <v>0</v>
      </c>
      <c r="J2224" s="51">
        <v>32</v>
      </c>
      <c r="K2224" s="52">
        <v>0</v>
      </c>
      <c r="L2224" s="51">
        <v>26.66</v>
      </c>
      <c r="M2224" s="52">
        <v>0</v>
      </c>
      <c r="N2224" s="54">
        <v>4</v>
      </c>
      <c r="O2224" s="54">
        <v>4</v>
      </c>
      <c r="P2224" s="55" t="str">
        <f t="shared" si="34"/>
        <v>44</v>
      </c>
      <c r="Q2224" s="55"/>
      <c r="R2224" s="54" t="s">
        <v>3336</v>
      </c>
    </row>
    <row r="2225" spans="1:18" x14ac:dyDescent="0.25">
      <c r="A2225" s="2" t="s">
        <v>4082</v>
      </c>
      <c r="B2225" s="2" t="s">
        <v>8642</v>
      </c>
      <c r="C2225" s="2" t="s">
        <v>8643</v>
      </c>
      <c r="D2225" s="51">
        <v>2.6666666666666665</v>
      </c>
      <c r="E2225" s="51">
        <v>16</v>
      </c>
      <c r="F2225" s="52">
        <v>5.99</v>
      </c>
      <c r="G2225" s="51">
        <v>13.33</v>
      </c>
      <c r="H2225" s="53">
        <v>2</v>
      </c>
      <c r="I2225" s="52">
        <v>0</v>
      </c>
      <c r="J2225" s="51">
        <v>32</v>
      </c>
      <c r="K2225" s="52">
        <v>0</v>
      </c>
      <c r="L2225" s="51">
        <v>26.66</v>
      </c>
      <c r="M2225" s="52">
        <v>0</v>
      </c>
      <c r="N2225" s="54">
        <v>4</v>
      </c>
      <c r="O2225" s="54">
        <v>4</v>
      </c>
      <c r="P2225" s="55" t="str">
        <f t="shared" si="34"/>
        <v>44</v>
      </c>
      <c r="Q2225" s="55"/>
      <c r="R2225" s="54" t="s">
        <v>3336</v>
      </c>
    </row>
    <row r="2226" spans="1:18" x14ac:dyDescent="0.25">
      <c r="A2226" s="2" t="s">
        <v>4082</v>
      </c>
      <c r="B2226" s="2" t="s">
        <v>8644</v>
      </c>
      <c r="C2226" s="2" t="s">
        <v>8645</v>
      </c>
      <c r="D2226" s="51">
        <v>5.333333333333333</v>
      </c>
      <c r="E2226" s="51">
        <v>32</v>
      </c>
      <c r="F2226" s="52">
        <v>6</v>
      </c>
      <c r="G2226" s="51">
        <v>26.66</v>
      </c>
      <c r="H2226" s="53">
        <v>1</v>
      </c>
      <c r="I2226" s="52">
        <v>0</v>
      </c>
      <c r="J2226" s="51">
        <v>32</v>
      </c>
      <c r="K2226" s="52">
        <v>0</v>
      </c>
      <c r="L2226" s="51">
        <v>26.66</v>
      </c>
      <c r="M2226" s="52">
        <v>0</v>
      </c>
      <c r="N2226" s="54">
        <v>4</v>
      </c>
      <c r="O2226" s="54">
        <v>4</v>
      </c>
      <c r="P2226" s="55" t="str">
        <f t="shared" si="34"/>
        <v>44</v>
      </c>
      <c r="Q2226" s="55"/>
      <c r="R2226" s="54" t="s">
        <v>3336</v>
      </c>
    </row>
    <row r="2227" spans="1:18" x14ac:dyDescent="0.25">
      <c r="A2227" s="2" t="s">
        <v>4082</v>
      </c>
      <c r="B2227" s="2" t="s">
        <v>8646</v>
      </c>
      <c r="C2227" s="2" t="s">
        <v>29</v>
      </c>
      <c r="D2227" s="51">
        <v>2.6666666666666665</v>
      </c>
      <c r="E2227" s="51">
        <v>16</v>
      </c>
      <c r="F2227" s="52">
        <v>5.99</v>
      </c>
      <c r="G2227" s="51">
        <v>13.33</v>
      </c>
      <c r="H2227" s="53">
        <v>2</v>
      </c>
      <c r="I2227" s="52">
        <v>0</v>
      </c>
      <c r="J2227" s="51">
        <v>32</v>
      </c>
      <c r="K2227" s="52">
        <v>0</v>
      </c>
      <c r="L2227" s="51">
        <v>26.66</v>
      </c>
      <c r="M2227" s="52">
        <v>0</v>
      </c>
      <c r="N2227" s="54">
        <v>4</v>
      </c>
      <c r="O2227" s="54">
        <v>4</v>
      </c>
      <c r="P2227" s="55" t="str">
        <f t="shared" si="34"/>
        <v>44</v>
      </c>
      <c r="Q2227" s="55"/>
      <c r="R2227" s="54" t="s">
        <v>3336</v>
      </c>
    </row>
    <row r="2228" spans="1:18" x14ac:dyDescent="0.25">
      <c r="A2228" s="2" t="s">
        <v>4082</v>
      </c>
      <c r="B2228" s="2" t="s">
        <v>6996</v>
      </c>
      <c r="C2228" s="2" t="s">
        <v>6997</v>
      </c>
      <c r="D2228" s="51">
        <v>1.8</v>
      </c>
      <c r="E2228" s="51">
        <v>15</v>
      </c>
      <c r="F2228" s="52">
        <v>8.33</v>
      </c>
      <c r="G2228" s="51">
        <v>13.2</v>
      </c>
      <c r="H2228" s="53">
        <v>2</v>
      </c>
      <c r="I2228" s="52">
        <v>0</v>
      </c>
      <c r="J2228" s="51">
        <v>30</v>
      </c>
      <c r="K2228" s="52">
        <v>0</v>
      </c>
      <c r="L2228" s="51">
        <v>26.4</v>
      </c>
      <c r="M2228" s="52">
        <v>0</v>
      </c>
      <c r="N2228" s="54">
        <v>4</v>
      </c>
      <c r="O2228" s="54">
        <v>4</v>
      </c>
      <c r="P2228" s="55" t="str">
        <f t="shared" si="34"/>
        <v>44</v>
      </c>
      <c r="Q2228" s="55"/>
      <c r="R2228" s="54" t="s">
        <v>7</v>
      </c>
    </row>
    <row r="2229" spans="1:18" x14ac:dyDescent="0.25">
      <c r="A2229" s="2" t="s">
        <v>4082</v>
      </c>
      <c r="B2229" s="2" t="s">
        <v>6998</v>
      </c>
      <c r="C2229" s="2" t="s">
        <v>6999</v>
      </c>
      <c r="D2229" s="51">
        <v>6</v>
      </c>
      <c r="E2229" s="51">
        <v>32</v>
      </c>
      <c r="F2229" s="52">
        <v>5.33</v>
      </c>
      <c r="G2229" s="51">
        <v>26</v>
      </c>
      <c r="H2229" s="53">
        <v>1</v>
      </c>
      <c r="I2229" s="52">
        <v>0</v>
      </c>
      <c r="J2229" s="51">
        <v>32</v>
      </c>
      <c r="K2229" s="52">
        <v>0</v>
      </c>
      <c r="L2229" s="51">
        <v>26</v>
      </c>
      <c r="M2229" s="52">
        <v>0</v>
      </c>
      <c r="N2229" s="54">
        <v>4</v>
      </c>
      <c r="O2229" s="54">
        <v>4</v>
      </c>
      <c r="P2229" s="55" t="str">
        <f t="shared" si="34"/>
        <v>44</v>
      </c>
      <c r="Q2229" s="55"/>
      <c r="R2229" s="54" t="s">
        <v>7</v>
      </c>
    </row>
    <row r="2230" spans="1:18" x14ac:dyDescent="0.25">
      <c r="A2230" s="2" t="s">
        <v>4082</v>
      </c>
      <c r="B2230" s="2" t="s">
        <v>8647</v>
      </c>
      <c r="C2230" s="2" t="s">
        <v>8648</v>
      </c>
      <c r="D2230" s="51">
        <v>5.166666666666667</v>
      </c>
      <c r="E2230" s="51">
        <v>31</v>
      </c>
      <c r="F2230" s="52">
        <v>5.99</v>
      </c>
      <c r="G2230" s="51">
        <v>25.83</v>
      </c>
      <c r="H2230" s="53">
        <v>1</v>
      </c>
      <c r="I2230" s="52">
        <v>0</v>
      </c>
      <c r="J2230" s="51">
        <v>31</v>
      </c>
      <c r="K2230" s="52">
        <v>0</v>
      </c>
      <c r="L2230" s="51">
        <v>25.83</v>
      </c>
      <c r="M2230" s="52">
        <v>0</v>
      </c>
      <c r="N2230" s="54">
        <v>4</v>
      </c>
      <c r="O2230" s="54">
        <v>4</v>
      </c>
      <c r="P2230" s="55" t="str">
        <f t="shared" si="34"/>
        <v>44</v>
      </c>
      <c r="Q2230" s="55"/>
      <c r="R2230" s="54" t="s">
        <v>3336</v>
      </c>
    </row>
    <row r="2231" spans="1:18" x14ac:dyDescent="0.25">
      <c r="A2231" s="2" t="s">
        <v>4082</v>
      </c>
      <c r="B2231" s="2" t="s">
        <v>8649</v>
      </c>
      <c r="C2231" s="2" t="s">
        <v>8650</v>
      </c>
      <c r="D2231" s="51">
        <v>5.166666666666667</v>
      </c>
      <c r="E2231" s="51">
        <v>31</v>
      </c>
      <c r="F2231" s="52">
        <v>5.99</v>
      </c>
      <c r="G2231" s="51">
        <v>25.83</v>
      </c>
      <c r="H2231" s="53">
        <v>1</v>
      </c>
      <c r="I2231" s="52">
        <v>0</v>
      </c>
      <c r="J2231" s="51">
        <v>31</v>
      </c>
      <c r="K2231" s="52">
        <v>0</v>
      </c>
      <c r="L2231" s="51">
        <v>25.83</v>
      </c>
      <c r="M2231" s="52">
        <v>0</v>
      </c>
      <c r="N2231" s="54">
        <v>4</v>
      </c>
      <c r="O2231" s="54">
        <v>4</v>
      </c>
      <c r="P2231" s="55" t="str">
        <f t="shared" si="34"/>
        <v>44</v>
      </c>
      <c r="Q2231" s="55"/>
      <c r="R2231" s="54" t="s">
        <v>3336</v>
      </c>
    </row>
    <row r="2232" spans="1:18" x14ac:dyDescent="0.25">
      <c r="A2232" s="2" t="s">
        <v>4082</v>
      </c>
      <c r="B2232" s="2" t="s">
        <v>8651</v>
      </c>
      <c r="C2232" s="2" t="s">
        <v>8652</v>
      </c>
      <c r="D2232" s="51">
        <v>1.0329999999999999</v>
      </c>
      <c r="E2232" s="51">
        <v>6.1980000000000004</v>
      </c>
      <c r="F2232" s="52">
        <v>6</v>
      </c>
      <c r="G2232" s="51">
        <v>5.16</v>
      </c>
      <c r="H2232" s="53">
        <v>5</v>
      </c>
      <c r="I2232" s="52">
        <v>0</v>
      </c>
      <c r="J2232" s="51">
        <v>30.99</v>
      </c>
      <c r="K2232" s="52">
        <v>0</v>
      </c>
      <c r="L2232" s="51">
        <v>25.82</v>
      </c>
      <c r="M2232" s="52">
        <v>0</v>
      </c>
      <c r="N2232" s="54">
        <v>4</v>
      </c>
      <c r="O2232" s="54">
        <v>4</v>
      </c>
      <c r="P2232" s="55" t="str">
        <f t="shared" si="34"/>
        <v>44</v>
      </c>
      <c r="Q2232" s="55"/>
      <c r="R2232" s="54" t="s">
        <v>3336</v>
      </c>
    </row>
    <row r="2233" spans="1:18" x14ac:dyDescent="0.25">
      <c r="A2233" s="2" t="s">
        <v>4082</v>
      </c>
      <c r="B2233" s="2" t="s">
        <v>7000</v>
      </c>
      <c r="C2233" s="2" t="s">
        <v>996</v>
      </c>
      <c r="D2233" s="51">
        <v>4.28</v>
      </c>
      <c r="E2233" s="51">
        <v>30</v>
      </c>
      <c r="F2233" s="52">
        <v>7</v>
      </c>
      <c r="G2233" s="51">
        <v>25.72</v>
      </c>
      <c r="H2233" s="53">
        <v>1</v>
      </c>
      <c r="I2233" s="52">
        <v>0</v>
      </c>
      <c r="J2233" s="51">
        <v>30</v>
      </c>
      <c r="K2233" s="52">
        <v>0</v>
      </c>
      <c r="L2233" s="51">
        <v>25.72</v>
      </c>
      <c r="M2233" s="52">
        <v>0</v>
      </c>
      <c r="N2233" s="54">
        <v>4</v>
      </c>
      <c r="O2233" s="54">
        <v>4</v>
      </c>
      <c r="P2233" s="55" t="str">
        <f t="shared" si="34"/>
        <v>44</v>
      </c>
      <c r="Q2233" s="55"/>
      <c r="R2233" s="54" t="s">
        <v>7</v>
      </c>
    </row>
    <row r="2234" spans="1:18" x14ac:dyDescent="0.25">
      <c r="A2234" s="2" t="s">
        <v>4082</v>
      </c>
      <c r="B2234" s="2" t="s">
        <v>8653</v>
      </c>
      <c r="C2234" s="2" t="s">
        <v>8654</v>
      </c>
      <c r="D2234" s="51">
        <v>1.3333333333333335</v>
      </c>
      <c r="E2234" s="51">
        <v>8</v>
      </c>
      <c r="F2234" s="52">
        <v>6</v>
      </c>
      <c r="G2234" s="51">
        <v>6.66</v>
      </c>
      <c r="H2234" s="53">
        <v>5</v>
      </c>
      <c r="I2234" s="52">
        <v>0</v>
      </c>
      <c r="J2234" s="51">
        <v>32</v>
      </c>
      <c r="K2234" s="52">
        <v>0</v>
      </c>
      <c r="L2234" s="51">
        <v>25.33</v>
      </c>
      <c r="M2234" s="52">
        <v>0</v>
      </c>
      <c r="N2234" s="54">
        <v>4</v>
      </c>
      <c r="O2234" s="54">
        <v>4</v>
      </c>
      <c r="P2234" s="55" t="str">
        <f t="shared" si="34"/>
        <v>44</v>
      </c>
      <c r="Q2234" s="55"/>
      <c r="R2234" s="54" t="s">
        <v>3336</v>
      </c>
    </row>
    <row r="2235" spans="1:18" x14ac:dyDescent="0.25">
      <c r="A2235" s="2" t="s">
        <v>4082</v>
      </c>
      <c r="B2235" s="2" t="s">
        <v>8655</v>
      </c>
      <c r="C2235" s="2" t="s">
        <v>8656</v>
      </c>
      <c r="D2235" s="51">
        <v>2.5</v>
      </c>
      <c r="E2235" s="51">
        <v>15</v>
      </c>
      <c r="F2235" s="52">
        <v>6</v>
      </c>
      <c r="G2235" s="51">
        <v>12.5</v>
      </c>
      <c r="H2235" s="53">
        <v>2</v>
      </c>
      <c r="I2235" s="52">
        <v>0</v>
      </c>
      <c r="J2235" s="51">
        <v>30</v>
      </c>
      <c r="K2235" s="52">
        <v>0</v>
      </c>
      <c r="L2235" s="51">
        <v>25</v>
      </c>
      <c r="M2235" s="52">
        <v>0</v>
      </c>
      <c r="N2235" s="54">
        <v>4</v>
      </c>
      <c r="O2235" s="54">
        <v>4</v>
      </c>
      <c r="P2235" s="55" t="str">
        <f t="shared" si="34"/>
        <v>44</v>
      </c>
      <c r="Q2235" s="55"/>
      <c r="R2235" s="54" t="s">
        <v>3336</v>
      </c>
    </row>
    <row r="2236" spans="1:18" x14ac:dyDescent="0.25">
      <c r="A2236" s="2" t="s">
        <v>4082</v>
      </c>
      <c r="B2236" s="2" t="s">
        <v>8657</v>
      </c>
      <c r="C2236" s="2" t="s">
        <v>6277</v>
      </c>
      <c r="D2236" s="51">
        <v>5</v>
      </c>
      <c r="E2236" s="51">
        <v>30</v>
      </c>
      <c r="F2236" s="52">
        <v>6</v>
      </c>
      <c r="G2236" s="51">
        <v>25</v>
      </c>
      <c r="H2236" s="53">
        <v>1</v>
      </c>
      <c r="I2236" s="52">
        <v>0</v>
      </c>
      <c r="J2236" s="51">
        <v>30</v>
      </c>
      <c r="K2236" s="52">
        <v>0</v>
      </c>
      <c r="L2236" s="51">
        <v>25</v>
      </c>
      <c r="M2236" s="52">
        <v>0</v>
      </c>
      <c r="N2236" s="54">
        <v>4</v>
      </c>
      <c r="O2236" s="54">
        <v>4</v>
      </c>
      <c r="P2236" s="55" t="str">
        <f t="shared" si="34"/>
        <v>44</v>
      </c>
      <c r="Q2236" s="55"/>
      <c r="R2236" s="54" t="s">
        <v>3336</v>
      </c>
    </row>
    <row r="2237" spans="1:18" x14ac:dyDescent="0.25">
      <c r="A2237" s="2" t="s">
        <v>4082</v>
      </c>
      <c r="B2237" s="2" t="s">
        <v>8658</v>
      </c>
      <c r="C2237" s="2" t="s">
        <v>8659</v>
      </c>
      <c r="D2237" s="51">
        <v>2.5</v>
      </c>
      <c r="E2237" s="51">
        <v>15</v>
      </c>
      <c r="F2237" s="52">
        <v>6</v>
      </c>
      <c r="G2237" s="51">
        <v>12.5</v>
      </c>
      <c r="H2237" s="53">
        <v>2</v>
      </c>
      <c r="I2237" s="52">
        <v>0</v>
      </c>
      <c r="J2237" s="51">
        <v>30</v>
      </c>
      <c r="K2237" s="52">
        <v>0</v>
      </c>
      <c r="L2237" s="51">
        <v>25</v>
      </c>
      <c r="M2237" s="52">
        <v>0</v>
      </c>
      <c r="N2237" s="54">
        <v>4</v>
      </c>
      <c r="O2237" s="54">
        <v>4</v>
      </c>
      <c r="P2237" s="55" t="str">
        <f t="shared" si="34"/>
        <v>44</v>
      </c>
      <c r="Q2237" s="55"/>
      <c r="R2237" s="54" t="s">
        <v>3336</v>
      </c>
    </row>
    <row r="2238" spans="1:18" x14ac:dyDescent="0.25">
      <c r="A2238" s="2" t="s">
        <v>4082</v>
      </c>
      <c r="B2238" s="2" t="s">
        <v>8660</v>
      </c>
      <c r="C2238" s="2" t="s">
        <v>8661</v>
      </c>
      <c r="D2238" s="51">
        <v>2.5</v>
      </c>
      <c r="E2238" s="51">
        <v>15</v>
      </c>
      <c r="F2238" s="52">
        <v>6</v>
      </c>
      <c r="G2238" s="51">
        <v>12.5</v>
      </c>
      <c r="H2238" s="53">
        <v>2</v>
      </c>
      <c r="I2238" s="52">
        <v>0</v>
      </c>
      <c r="J2238" s="51">
        <v>30</v>
      </c>
      <c r="K2238" s="52">
        <v>0</v>
      </c>
      <c r="L2238" s="51">
        <v>25</v>
      </c>
      <c r="M2238" s="52">
        <v>0</v>
      </c>
      <c r="N2238" s="54">
        <v>4</v>
      </c>
      <c r="O2238" s="54">
        <v>4</v>
      </c>
      <c r="P2238" s="55" t="str">
        <f t="shared" si="34"/>
        <v>44</v>
      </c>
      <c r="Q2238" s="55"/>
      <c r="R2238" s="54" t="s">
        <v>3336</v>
      </c>
    </row>
    <row r="2239" spans="1:18" x14ac:dyDescent="0.25">
      <c r="A2239" s="2" t="s">
        <v>4082</v>
      </c>
      <c r="B2239" s="2" t="s">
        <v>8662</v>
      </c>
      <c r="C2239" s="2" t="s">
        <v>8663</v>
      </c>
      <c r="D2239" s="51">
        <v>5</v>
      </c>
      <c r="E2239" s="51">
        <v>30</v>
      </c>
      <c r="F2239" s="52">
        <v>6</v>
      </c>
      <c r="G2239" s="51">
        <v>25</v>
      </c>
      <c r="H2239" s="53">
        <v>1</v>
      </c>
      <c r="I2239" s="52">
        <v>0</v>
      </c>
      <c r="J2239" s="51">
        <v>30</v>
      </c>
      <c r="K2239" s="52">
        <v>0</v>
      </c>
      <c r="L2239" s="51">
        <v>25</v>
      </c>
      <c r="M2239" s="52">
        <v>0</v>
      </c>
      <c r="N2239" s="54">
        <v>4</v>
      </c>
      <c r="O2239" s="54">
        <v>4</v>
      </c>
      <c r="P2239" s="55" t="str">
        <f t="shared" si="34"/>
        <v>44</v>
      </c>
      <c r="Q2239" s="55"/>
      <c r="R2239" s="54" t="s">
        <v>3336</v>
      </c>
    </row>
    <row r="2240" spans="1:18" x14ac:dyDescent="0.25">
      <c r="A2240" s="2" t="s">
        <v>4082</v>
      </c>
      <c r="B2240" s="2" t="s">
        <v>8664</v>
      </c>
      <c r="C2240" s="2" t="s">
        <v>8665</v>
      </c>
      <c r="D2240" s="51">
        <v>2.5</v>
      </c>
      <c r="E2240" s="51">
        <v>15</v>
      </c>
      <c r="F2240" s="52">
        <v>6</v>
      </c>
      <c r="G2240" s="51">
        <v>12.5</v>
      </c>
      <c r="H2240" s="53">
        <v>2</v>
      </c>
      <c r="I2240" s="52">
        <v>0</v>
      </c>
      <c r="J2240" s="51">
        <v>30</v>
      </c>
      <c r="K2240" s="52">
        <v>0</v>
      </c>
      <c r="L2240" s="51">
        <v>25</v>
      </c>
      <c r="M2240" s="52">
        <v>0</v>
      </c>
      <c r="N2240" s="54">
        <v>4</v>
      </c>
      <c r="O2240" s="54">
        <v>4</v>
      </c>
      <c r="P2240" s="55" t="str">
        <f t="shared" si="34"/>
        <v>44</v>
      </c>
      <c r="Q2240" s="55"/>
      <c r="R2240" s="54" t="s">
        <v>3336</v>
      </c>
    </row>
    <row r="2241" spans="1:18" x14ac:dyDescent="0.25">
      <c r="A2241" s="2" t="s">
        <v>4082</v>
      </c>
      <c r="B2241" s="2" t="s">
        <v>8666</v>
      </c>
      <c r="C2241" s="2" t="s">
        <v>8667</v>
      </c>
      <c r="D2241" s="51">
        <v>2.5</v>
      </c>
      <c r="E2241" s="51">
        <v>15</v>
      </c>
      <c r="F2241" s="52">
        <v>6</v>
      </c>
      <c r="G2241" s="51">
        <v>12.5</v>
      </c>
      <c r="H2241" s="53">
        <v>2</v>
      </c>
      <c r="I2241" s="52">
        <v>0</v>
      </c>
      <c r="J2241" s="51">
        <v>30</v>
      </c>
      <c r="K2241" s="52">
        <v>0</v>
      </c>
      <c r="L2241" s="51">
        <v>25</v>
      </c>
      <c r="M2241" s="52">
        <v>0</v>
      </c>
      <c r="N2241" s="54">
        <v>4</v>
      </c>
      <c r="O2241" s="54">
        <v>4</v>
      </c>
      <c r="P2241" s="55" t="str">
        <f t="shared" si="34"/>
        <v>44</v>
      </c>
      <c r="Q2241" s="55"/>
      <c r="R2241" s="54" t="s">
        <v>3336</v>
      </c>
    </row>
    <row r="2242" spans="1:18" x14ac:dyDescent="0.25">
      <c r="A2242" s="2" t="s">
        <v>4082</v>
      </c>
      <c r="B2242" s="2" t="s">
        <v>8668</v>
      </c>
      <c r="C2242" s="2" t="s">
        <v>8669</v>
      </c>
      <c r="D2242" s="51">
        <v>2.5</v>
      </c>
      <c r="E2242" s="51">
        <v>15</v>
      </c>
      <c r="F2242" s="52">
        <v>6</v>
      </c>
      <c r="G2242" s="51">
        <v>12.5</v>
      </c>
      <c r="H2242" s="53">
        <v>2</v>
      </c>
      <c r="I2242" s="52">
        <v>0</v>
      </c>
      <c r="J2242" s="51">
        <v>30</v>
      </c>
      <c r="K2242" s="52">
        <v>0</v>
      </c>
      <c r="L2242" s="51">
        <v>25</v>
      </c>
      <c r="M2242" s="52">
        <v>0</v>
      </c>
      <c r="N2242" s="54">
        <v>4</v>
      </c>
      <c r="O2242" s="54">
        <v>4</v>
      </c>
      <c r="P2242" s="55" t="str">
        <f t="shared" si="34"/>
        <v>44</v>
      </c>
      <c r="Q2242" s="55"/>
      <c r="R2242" s="54" t="s">
        <v>3336</v>
      </c>
    </row>
    <row r="2243" spans="1:18" x14ac:dyDescent="0.25">
      <c r="A2243" s="2" t="s">
        <v>4082</v>
      </c>
      <c r="B2243" s="2" t="s">
        <v>8670</v>
      </c>
      <c r="C2243" s="2" t="s">
        <v>8671</v>
      </c>
      <c r="D2243" s="51">
        <v>5</v>
      </c>
      <c r="E2243" s="51">
        <v>30</v>
      </c>
      <c r="F2243" s="52">
        <v>6</v>
      </c>
      <c r="G2243" s="51">
        <v>25</v>
      </c>
      <c r="H2243" s="53">
        <v>1</v>
      </c>
      <c r="I2243" s="52">
        <v>0</v>
      </c>
      <c r="J2243" s="51">
        <v>30</v>
      </c>
      <c r="K2243" s="52">
        <v>0</v>
      </c>
      <c r="L2243" s="51">
        <v>25</v>
      </c>
      <c r="M2243" s="52">
        <v>0</v>
      </c>
      <c r="N2243" s="54">
        <v>4</v>
      </c>
      <c r="O2243" s="54">
        <v>4</v>
      </c>
      <c r="P2243" s="55" t="str">
        <f t="shared" si="34"/>
        <v>44</v>
      </c>
      <c r="Q2243" s="55"/>
      <c r="R2243" s="54" t="s">
        <v>3336</v>
      </c>
    </row>
    <row r="2244" spans="1:18" x14ac:dyDescent="0.25">
      <c r="A2244" s="2" t="s">
        <v>4082</v>
      </c>
      <c r="B2244" s="2" t="s">
        <v>8672</v>
      </c>
      <c r="C2244" s="2" t="s">
        <v>8673</v>
      </c>
      <c r="D2244" s="51">
        <v>5</v>
      </c>
      <c r="E2244" s="51">
        <v>30</v>
      </c>
      <c r="F2244" s="52">
        <v>6</v>
      </c>
      <c r="G2244" s="51">
        <v>25</v>
      </c>
      <c r="H2244" s="53">
        <v>1</v>
      </c>
      <c r="I2244" s="52">
        <v>0</v>
      </c>
      <c r="J2244" s="51">
        <v>30</v>
      </c>
      <c r="K2244" s="52">
        <v>0</v>
      </c>
      <c r="L2244" s="51">
        <v>25</v>
      </c>
      <c r="M2244" s="52">
        <v>0</v>
      </c>
      <c r="N2244" s="54">
        <v>4</v>
      </c>
      <c r="O2244" s="54">
        <v>4</v>
      </c>
      <c r="P2244" s="55" t="str">
        <f t="shared" si="34"/>
        <v>44</v>
      </c>
      <c r="Q2244" s="55"/>
      <c r="R2244" s="54" t="s">
        <v>3336</v>
      </c>
    </row>
    <row r="2245" spans="1:18" x14ac:dyDescent="0.25">
      <c r="A2245" s="2" t="s">
        <v>4082</v>
      </c>
      <c r="B2245" s="2" t="s">
        <v>8674</v>
      </c>
      <c r="C2245" s="2" t="s">
        <v>1350</v>
      </c>
      <c r="D2245" s="51">
        <v>5</v>
      </c>
      <c r="E2245" s="51">
        <v>30</v>
      </c>
      <c r="F2245" s="52">
        <v>6</v>
      </c>
      <c r="G2245" s="51">
        <v>25</v>
      </c>
      <c r="H2245" s="53">
        <v>1</v>
      </c>
      <c r="I2245" s="52">
        <v>0</v>
      </c>
      <c r="J2245" s="51">
        <v>30</v>
      </c>
      <c r="K2245" s="52">
        <v>0</v>
      </c>
      <c r="L2245" s="51">
        <v>25</v>
      </c>
      <c r="M2245" s="52">
        <v>0</v>
      </c>
      <c r="N2245" s="54">
        <v>4</v>
      </c>
      <c r="O2245" s="54">
        <v>4</v>
      </c>
      <c r="P2245" s="55" t="str">
        <f t="shared" si="34"/>
        <v>44</v>
      </c>
      <c r="Q2245" s="55"/>
      <c r="R2245" s="54" t="s">
        <v>3336</v>
      </c>
    </row>
    <row r="2246" spans="1:18" x14ac:dyDescent="0.25">
      <c r="A2246" s="2" t="s">
        <v>4082</v>
      </c>
      <c r="B2246" s="2" t="s">
        <v>7001</v>
      </c>
      <c r="C2246" s="2" t="s">
        <v>7002</v>
      </c>
      <c r="D2246" s="51">
        <v>5.29</v>
      </c>
      <c r="E2246" s="51">
        <v>30</v>
      </c>
      <c r="F2246" s="52">
        <v>5.67</v>
      </c>
      <c r="G2246" s="51">
        <v>24.71</v>
      </c>
      <c r="H2246" s="53">
        <v>1</v>
      </c>
      <c r="I2246" s="52">
        <v>0</v>
      </c>
      <c r="J2246" s="51">
        <v>30</v>
      </c>
      <c r="K2246" s="52">
        <v>0</v>
      </c>
      <c r="L2246" s="51">
        <v>24.71</v>
      </c>
      <c r="M2246" s="52">
        <v>0</v>
      </c>
      <c r="N2246" s="54">
        <v>4</v>
      </c>
      <c r="O2246" s="54">
        <v>4</v>
      </c>
      <c r="P2246" s="55" t="str">
        <f t="shared" si="34"/>
        <v>44</v>
      </c>
      <c r="Q2246" s="55"/>
      <c r="R2246" s="54" t="s">
        <v>7</v>
      </c>
    </row>
    <row r="2247" spans="1:18" x14ac:dyDescent="0.25">
      <c r="A2247" s="2" t="s">
        <v>4082</v>
      </c>
      <c r="B2247" s="2" t="s">
        <v>7003</v>
      </c>
      <c r="C2247" s="2" t="s">
        <v>7004</v>
      </c>
      <c r="D2247" s="51">
        <v>1.67</v>
      </c>
      <c r="E2247" s="51">
        <v>14</v>
      </c>
      <c r="F2247" s="52">
        <v>8.3800000000000008</v>
      </c>
      <c r="G2247" s="51">
        <v>12.33</v>
      </c>
      <c r="H2247" s="53">
        <v>2</v>
      </c>
      <c r="I2247" s="52">
        <v>0</v>
      </c>
      <c r="J2247" s="51">
        <v>28</v>
      </c>
      <c r="K2247" s="52">
        <v>0</v>
      </c>
      <c r="L2247" s="51">
        <v>24.66</v>
      </c>
      <c r="M2247" s="52">
        <v>0</v>
      </c>
      <c r="N2247" s="54">
        <v>4</v>
      </c>
      <c r="O2247" s="54">
        <v>4</v>
      </c>
      <c r="P2247" s="55" t="str">
        <f t="shared" ref="P2247:P2310" si="35">N2247&amp;O2247</f>
        <v>44</v>
      </c>
      <c r="Q2247" s="55"/>
      <c r="R2247" s="54" t="s">
        <v>7</v>
      </c>
    </row>
    <row r="2248" spans="1:18" x14ac:dyDescent="0.25">
      <c r="A2248" s="2" t="s">
        <v>4082</v>
      </c>
      <c r="B2248" s="2" t="s">
        <v>7005</v>
      </c>
      <c r="C2248" s="2" t="s">
        <v>7006</v>
      </c>
      <c r="D2248" s="51">
        <v>1.19</v>
      </c>
      <c r="E2248" s="51">
        <v>13.5</v>
      </c>
      <c r="F2248" s="52">
        <v>11.34</v>
      </c>
      <c r="G2248" s="51">
        <v>12.31</v>
      </c>
      <c r="H2248" s="53">
        <v>2</v>
      </c>
      <c r="I2248" s="52">
        <v>0</v>
      </c>
      <c r="J2248" s="51">
        <v>27</v>
      </c>
      <c r="K2248" s="52">
        <v>0</v>
      </c>
      <c r="L2248" s="51">
        <v>24.62</v>
      </c>
      <c r="M2248" s="52">
        <v>0</v>
      </c>
      <c r="N2248" s="54">
        <v>4</v>
      </c>
      <c r="O2248" s="54">
        <v>4</v>
      </c>
      <c r="P2248" s="55" t="str">
        <f t="shared" si="35"/>
        <v>44</v>
      </c>
      <c r="Q2248" s="55"/>
      <c r="R2248" s="54" t="s">
        <v>7</v>
      </c>
    </row>
    <row r="2249" spans="1:18" x14ac:dyDescent="0.25">
      <c r="A2249" s="2" t="s">
        <v>4082</v>
      </c>
      <c r="B2249" s="2" t="s">
        <v>7007</v>
      </c>
      <c r="C2249" s="2" t="s">
        <v>7008</v>
      </c>
      <c r="D2249" s="51">
        <v>4.9000000000000004</v>
      </c>
      <c r="E2249" s="51">
        <v>29.4</v>
      </c>
      <c r="F2249" s="52">
        <v>6</v>
      </c>
      <c r="G2249" s="51">
        <v>24.5</v>
      </c>
      <c r="H2249" s="53">
        <v>1</v>
      </c>
      <c r="I2249" s="52">
        <v>0</v>
      </c>
      <c r="J2249" s="51">
        <v>29.4</v>
      </c>
      <c r="K2249" s="52">
        <v>0</v>
      </c>
      <c r="L2249" s="51">
        <v>24.5</v>
      </c>
      <c r="M2249" s="52">
        <v>0</v>
      </c>
      <c r="N2249" s="54">
        <v>4</v>
      </c>
      <c r="O2249" s="54">
        <v>4</v>
      </c>
      <c r="P2249" s="55" t="str">
        <f t="shared" si="35"/>
        <v>44</v>
      </c>
      <c r="Q2249" s="55"/>
      <c r="R2249" s="54" t="s">
        <v>7</v>
      </c>
    </row>
    <row r="2250" spans="1:18" x14ac:dyDescent="0.25">
      <c r="A2250" s="2" t="s">
        <v>4082</v>
      </c>
      <c r="B2250" s="2" t="s">
        <v>7009</v>
      </c>
      <c r="C2250" s="2" t="s">
        <v>7010</v>
      </c>
      <c r="D2250" s="51">
        <v>6.08</v>
      </c>
      <c r="E2250" s="51">
        <v>30.5</v>
      </c>
      <c r="F2250" s="52">
        <v>5.01</v>
      </c>
      <c r="G2250" s="51">
        <v>24.42</v>
      </c>
      <c r="H2250" s="53">
        <v>1</v>
      </c>
      <c r="I2250" s="52">
        <v>0</v>
      </c>
      <c r="J2250" s="51">
        <v>30.5</v>
      </c>
      <c r="K2250" s="52">
        <v>0</v>
      </c>
      <c r="L2250" s="51">
        <v>24.42</v>
      </c>
      <c r="M2250" s="52">
        <v>0</v>
      </c>
      <c r="N2250" s="54">
        <v>4</v>
      </c>
      <c r="O2250" s="54">
        <v>4</v>
      </c>
      <c r="P2250" s="55" t="str">
        <f t="shared" si="35"/>
        <v>44</v>
      </c>
      <c r="Q2250" s="55"/>
      <c r="R2250" s="54" t="s">
        <v>7</v>
      </c>
    </row>
    <row r="2251" spans="1:18" x14ac:dyDescent="0.25">
      <c r="A2251" s="2" t="s">
        <v>4082</v>
      </c>
      <c r="B2251" s="2" t="s">
        <v>8675</v>
      </c>
      <c r="C2251" s="2" t="s">
        <v>8676</v>
      </c>
      <c r="D2251" s="51">
        <v>4.833333333333333</v>
      </c>
      <c r="E2251" s="51">
        <v>29</v>
      </c>
      <c r="F2251" s="52">
        <v>6</v>
      </c>
      <c r="G2251" s="51">
        <v>24.16</v>
      </c>
      <c r="H2251" s="53">
        <v>1</v>
      </c>
      <c r="I2251" s="52">
        <v>0</v>
      </c>
      <c r="J2251" s="51">
        <v>29</v>
      </c>
      <c r="K2251" s="52">
        <v>0</v>
      </c>
      <c r="L2251" s="51">
        <v>24.16</v>
      </c>
      <c r="M2251" s="52">
        <v>0</v>
      </c>
      <c r="N2251" s="54">
        <v>4</v>
      </c>
      <c r="O2251" s="54">
        <v>4</v>
      </c>
      <c r="P2251" s="55" t="str">
        <f t="shared" si="35"/>
        <v>44</v>
      </c>
      <c r="Q2251" s="55"/>
      <c r="R2251" s="54" t="s">
        <v>3336</v>
      </c>
    </row>
    <row r="2252" spans="1:18" x14ac:dyDescent="0.25">
      <c r="A2252" s="2" t="s">
        <v>4082</v>
      </c>
      <c r="B2252" s="2" t="s">
        <v>8677</v>
      </c>
      <c r="C2252" s="2" t="s">
        <v>8678</v>
      </c>
      <c r="D2252" s="51">
        <v>4.833333333333333</v>
      </c>
      <c r="E2252" s="51">
        <v>29</v>
      </c>
      <c r="F2252" s="52">
        <v>6</v>
      </c>
      <c r="G2252" s="51">
        <v>24.16</v>
      </c>
      <c r="H2252" s="53">
        <v>1</v>
      </c>
      <c r="I2252" s="52">
        <v>0</v>
      </c>
      <c r="J2252" s="51">
        <v>29</v>
      </c>
      <c r="K2252" s="52">
        <v>0</v>
      </c>
      <c r="L2252" s="51">
        <v>24.16</v>
      </c>
      <c r="M2252" s="52">
        <v>0</v>
      </c>
      <c r="N2252" s="54">
        <v>4</v>
      </c>
      <c r="O2252" s="54">
        <v>4</v>
      </c>
      <c r="P2252" s="55" t="str">
        <f t="shared" si="35"/>
        <v>44</v>
      </c>
      <c r="Q2252" s="55"/>
      <c r="R2252" s="54" t="s">
        <v>3336</v>
      </c>
    </row>
    <row r="2253" spans="1:18" x14ac:dyDescent="0.25">
      <c r="A2253" s="2" t="s">
        <v>4082</v>
      </c>
      <c r="B2253" s="2" t="s">
        <v>8679</v>
      </c>
      <c r="C2253" s="2" t="s">
        <v>4921</v>
      </c>
      <c r="D2253" s="51">
        <v>4.833333333333333</v>
      </c>
      <c r="E2253" s="51">
        <v>29</v>
      </c>
      <c r="F2253" s="52">
        <v>6</v>
      </c>
      <c r="G2253" s="51">
        <v>24.16</v>
      </c>
      <c r="H2253" s="53">
        <v>1</v>
      </c>
      <c r="I2253" s="52">
        <v>0</v>
      </c>
      <c r="J2253" s="51">
        <v>29</v>
      </c>
      <c r="K2253" s="52">
        <v>0</v>
      </c>
      <c r="L2253" s="51">
        <v>24.16</v>
      </c>
      <c r="M2253" s="52">
        <v>0</v>
      </c>
      <c r="N2253" s="54">
        <v>4</v>
      </c>
      <c r="O2253" s="54">
        <v>4</v>
      </c>
      <c r="P2253" s="55" t="str">
        <f t="shared" si="35"/>
        <v>44</v>
      </c>
      <c r="Q2253" s="55"/>
      <c r="R2253" s="54" t="s">
        <v>3336</v>
      </c>
    </row>
    <row r="2254" spans="1:18" x14ac:dyDescent="0.25">
      <c r="A2254" s="2" t="s">
        <v>4082</v>
      </c>
      <c r="B2254" s="2" t="s">
        <v>7011</v>
      </c>
      <c r="C2254" s="2" t="s">
        <v>7012</v>
      </c>
      <c r="D2254" s="51">
        <v>1.31</v>
      </c>
      <c r="E2254" s="51">
        <v>9.5</v>
      </c>
      <c r="F2254" s="52">
        <v>7.25</v>
      </c>
      <c r="G2254" s="51">
        <v>8.19</v>
      </c>
      <c r="H2254" s="53">
        <v>3</v>
      </c>
      <c r="I2254" s="52">
        <v>0</v>
      </c>
      <c r="J2254" s="51">
        <v>28</v>
      </c>
      <c r="K2254" s="52">
        <v>0</v>
      </c>
      <c r="L2254" s="51">
        <v>24.07</v>
      </c>
      <c r="M2254" s="52">
        <v>0</v>
      </c>
      <c r="N2254" s="54">
        <v>4</v>
      </c>
      <c r="O2254" s="54">
        <v>4</v>
      </c>
      <c r="P2254" s="55" t="str">
        <f t="shared" si="35"/>
        <v>44</v>
      </c>
      <c r="Q2254" s="55"/>
      <c r="R2254" s="54" t="s">
        <v>7</v>
      </c>
    </row>
    <row r="2255" spans="1:18" x14ac:dyDescent="0.25">
      <c r="A2255" s="2" t="s">
        <v>4082</v>
      </c>
      <c r="B2255" s="2" t="s">
        <v>7013</v>
      </c>
      <c r="C2255" s="2" t="s">
        <v>7014</v>
      </c>
      <c r="D2255" s="51">
        <v>4.01</v>
      </c>
      <c r="E2255" s="51">
        <v>28</v>
      </c>
      <c r="F2255" s="52">
        <v>6.98</v>
      </c>
      <c r="G2255" s="51">
        <v>23.99</v>
      </c>
      <c r="H2255" s="53">
        <v>1</v>
      </c>
      <c r="I2255" s="52">
        <v>0</v>
      </c>
      <c r="J2255" s="51">
        <v>28</v>
      </c>
      <c r="K2255" s="52">
        <v>0</v>
      </c>
      <c r="L2255" s="51">
        <v>23.99</v>
      </c>
      <c r="M2255" s="52">
        <v>0</v>
      </c>
      <c r="N2255" s="54">
        <v>4</v>
      </c>
      <c r="O2255" s="54">
        <v>4</v>
      </c>
      <c r="P2255" s="55" t="str">
        <f t="shared" si="35"/>
        <v>44</v>
      </c>
      <c r="Q2255" s="55"/>
      <c r="R2255" s="54" t="s">
        <v>7</v>
      </c>
    </row>
    <row r="2256" spans="1:18" x14ac:dyDescent="0.25">
      <c r="A2256" s="2" t="s">
        <v>4082</v>
      </c>
      <c r="B2256" s="2" t="s">
        <v>7015</v>
      </c>
      <c r="C2256" s="2" t="s">
        <v>7016</v>
      </c>
      <c r="D2256" s="51">
        <v>1.06</v>
      </c>
      <c r="E2256" s="51">
        <v>9</v>
      </c>
      <c r="F2256" s="52">
        <v>8.49</v>
      </c>
      <c r="G2256" s="51">
        <v>7.94</v>
      </c>
      <c r="H2256" s="53">
        <v>3</v>
      </c>
      <c r="I2256" s="52">
        <v>0</v>
      </c>
      <c r="J2256" s="51">
        <v>27</v>
      </c>
      <c r="K2256" s="52">
        <v>0</v>
      </c>
      <c r="L2256" s="51">
        <v>23.82</v>
      </c>
      <c r="M2256" s="52">
        <v>0</v>
      </c>
      <c r="N2256" s="54">
        <v>4</v>
      </c>
      <c r="O2256" s="54">
        <v>4</v>
      </c>
      <c r="P2256" s="55" t="str">
        <f t="shared" si="35"/>
        <v>44</v>
      </c>
      <c r="Q2256" s="55"/>
      <c r="R2256" s="54" t="s">
        <v>7</v>
      </c>
    </row>
    <row r="2257" spans="1:18" x14ac:dyDescent="0.25">
      <c r="A2257" s="2" t="s">
        <v>4082</v>
      </c>
      <c r="B2257" s="2" t="s">
        <v>7017</v>
      </c>
      <c r="C2257" s="2" t="s">
        <v>7018</v>
      </c>
      <c r="D2257" s="51">
        <v>3.68</v>
      </c>
      <c r="E2257" s="51">
        <v>27.5</v>
      </c>
      <c r="F2257" s="52">
        <v>7.47</v>
      </c>
      <c r="G2257" s="51">
        <v>23.82</v>
      </c>
      <c r="H2257" s="53">
        <v>1</v>
      </c>
      <c r="I2257" s="52">
        <v>0</v>
      </c>
      <c r="J2257" s="51">
        <v>27.5</v>
      </c>
      <c r="K2257" s="52">
        <v>0</v>
      </c>
      <c r="L2257" s="51">
        <v>23.82</v>
      </c>
      <c r="M2257" s="52">
        <v>0</v>
      </c>
      <c r="N2257" s="54">
        <v>4</v>
      </c>
      <c r="O2257" s="54">
        <v>4</v>
      </c>
      <c r="P2257" s="55" t="str">
        <f t="shared" si="35"/>
        <v>44</v>
      </c>
      <c r="Q2257" s="55"/>
      <c r="R2257" s="54" t="s">
        <v>7</v>
      </c>
    </row>
    <row r="2258" spans="1:18" x14ac:dyDescent="0.25">
      <c r="A2258" s="2" t="s">
        <v>4082</v>
      </c>
      <c r="B2258" s="2" t="s">
        <v>8680</v>
      </c>
      <c r="C2258" s="2" t="s">
        <v>8681</v>
      </c>
      <c r="D2258" s="51">
        <v>4.7566666666666668</v>
      </c>
      <c r="E2258" s="51">
        <v>28.54</v>
      </c>
      <c r="F2258" s="52">
        <v>5.99</v>
      </c>
      <c r="G2258" s="51">
        <v>23.78</v>
      </c>
      <c r="H2258" s="53">
        <v>1</v>
      </c>
      <c r="I2258" s="52">
        <v>0</v>
      </c>
      <c r="J2258" s="51">
        <v>28.54</v>
      </c>
      <c r="K2258" s="52">
        <v>0</v>
      </c>
      <c r="L2258" s="51">
        <v>23.78</v>
      </c>
      <c r="M2258" s="52">
        <v>0</v>
      </c>
      <c r="N2258" s="54">
        <v>4</v>
      </c>
      <c r="O2258" s="54">
        <v>4</v>
      </c>
      <c r="P2258" s="55" t="str">
        <f t="shared" si="35"/>
        <v>44</v>
      </c>
      <c r="Q2258" s="55"/>
      <c r="R2258" s="54" t="s">
        <v>3336</v>
      </c>
    </row>
    <row r="2259" spans="1:18" x14ac:dyDescent="0.25">
      <c r="A2259" s="2" t="s">
        <v>4082</v>
      </c>
      <c r="B2259" s="2" t="s">
        <v>7019</v>
      </c>
      <c r="C2259" s="2" t="s">
        <v>7020</v>
      </c>
      <c r="D2259" s="51">
        <v>2.2599999999999998</v>
      </c>
      <c r="E2259" s="51">
        <v>14</v>
      </c>
      <c r="F2259" s="52">
        <v>6.19</v>
      </c>
      <c r="G2259" s="51">
        <v>11.74</v>
      </c>
      <c r="H2259" s="53">
        <v>2</v>
      </c>
      <c r="I2259" s="52">
        <v>0</v>
      </c>
      <c r="J2259" s="51">
        <v>28</v>
      </c>
      <c r="K2259" s="52">
        <v>0</v>
      </c>
      <c r="L2259" s="51">
        <v>23.48</v>
      </c>
      <c r="M2259" s="52">
        <v>0</v>
      </c>
      <c r="N2259" s="54">
        <v>4</v>
      </c>
      <c r="O2259" s="54">
        <v>4</v>
      </c>
      <c r="P2259" s="55" t="str">
        <f t="shared" si="35"/>
        <v>44</v>
      </c>
      <c r="Q2259" s="55"/>
      <c r="R2259" s="54" t="s">
        <v>7</v>
      </c>
    </row>
    <row r="2260" spans="1:18" x14ac:dyDescent="0.25">
      <c r="A2260" s="2" t="s">
        <v>4082</v>
      </c>
      <c r="B2260" s="2" t="s">
        <v>7021</v>
      </c>
      <c r="C2260" s="2" t="s">
        <v>3330</v>
      </c>
      <c r="D2260" s="51">
        <v>1.19</v>
      </c>
      <c r="E2260" s="51">
        <v>9</v>
      </c>
      <c r="F2260" s="52">
        <v>7.56</v>
      </c>
      <c r="G2260" s="51">
        <v>7.81</v>
      </c>
      <c r="H2260" s="53">
        <v>3</v>
      </c>
      <c r="I2260" s="52">
        <v>0</v>
      </c>
      <c r="J2260" s="51">
        <v>27</v>
      </c>
      <c r="K2260" s="52">
        <v>0</v>
      </c>
      <c r="L2260" s="51">
        <v>23.43</v>
      </c>
      <c r="M2260" s="52">
        <v>0</v>
      </c>
      <c r="N2260" s="54">
        <v>4</v>
      </c>
      <c r="O2260" s="54">
        <v>4</v>
      </c>
      <c r="P2260" s="55" t="str">
        <f t="shared" si="35"/>
        <v>44</v>
      </c>
      <c r="Q2260" s="55"/>
      <c r="R2260" s="54" t="s">
        <v>7</v>
      </c>
    </row>
    <row r="2261" spans="1:18" x14ac:dyDescent="0.25">
      <c r="A2261" s="2" t="s">
        <v>4082</v>
      </c>
      <c r="B2261" s="2" t="s">
        <v>8682</v>
      </c>
      <c r="C2261" s="2" t="s">
        <v>8683</v>
      </c>
      <c r="D2261" s="51">
        <v>4.666666666666667</v>
      </c>
      <c r="E2261" s="51">
        <v>28</v>
      </c>
      <c r="F2261" s="52">
        <v>5.99</v>
      </c>
      <c r="G2261" s="51">
        <v>23.33</v>
      </c>
      <c r="H2261" s="53">
        <v>1</v>
      </c>
      <c r="I2261" s="52">
        <v>0</v>
      </c>
      <c r="J2261" s="51">
        <v>28</v>
      </c>
      <c r="K2261" s="52">
        <v>0</v>
      </c>
      <c r="L2261" s="51">
        <v>23.33</v>
      </c>
      <c r="M2261" s="52">
        <v>0</v>
      </c>
      <c r="N2261" s="54">
        <v>4</v>
      </c>
      <c r="O2261" s="54">
        <v>4</v>
      </c>
      <c r="P2261" s="55" t="str">
        <f t="shared" si="35"/>
        <v>44</v>
      </c>
      <c r="Q2261" s="55"/>
      <c r="R2261" s="54" t="s">
        <v>3336</v>
      </c>
    </row>
    <row r="2262" spans="1:18" x14ac:dyDescent="0.25">
      <c r="A2262" s="2" t="s">
        <v>4082</v>
      </c>
      <c r="B2262" s="2" t="s">
        <v>8684</v>
      </c>
      <c r="C2262" s="2" t="s">
        <v>8685</v>
      </c>
      <c r="D2262" s="51">
        <v>1.1666666666666667</v>
      </c>
      <c r="E2262" s="51">
        <v>7</v>
      </c>
      <c r="F2262" s="52">
        <v>5.99</v>
      </c>
      <c r="G2262" s="51">
        <v>5.83</v>
      </c>
      <c r="H2262" s="53">
        <v>4</v>
      </c>
      <c r="I2262" s="52">
        <v>0</v>
      </c>
      <c r="J2262" s="51">
        <v>28</v>
      </c>
      <c r="K2262" s="52">
        <v>0</v>
      </c>
      <c r="L2262" s="51">
        <v>23.33</v>
      </c>
      <c r="M2262" s="52">
        <v>0</v>
      </c>
      <c r="N2262" s="54">
        <v>4</v>
      </c>
      <c r="O2262" s="54">
        <v>4</v>
      </c>
      <c r="P2262" s="55" t="str">
        <f t="shared" si="35"/>
        <v>44</v>
      </c>
      <c r="Q2262" s="55"/>
      <c r="R2262" s="54" t="s">
        <v>3336</v>
      </c>
    </row>
    <row r="2263" spans="1:18" x14ac:dyDescent="0.25">
      <c r="A2263" s="2" t="s">
        <v>4082</v>
      </c>
      <c r="B2263" s="2" t="s">
        <v>8686</v>
      </c>
      <c r="C2263" s="2" t="s">
        <v>8687</v>
      </c>
      <c r="D2263" s="51">
        <v>4.666666666666667</v>
      </c>
      <c r="E2263" s="51">
        <v>28</v>
      </c>
      <c r="F2263" s="52">
        <v>5.99</v>
      </c>
      <c r="G2263" s="51">
        <v>23.33</v>
      </c>
      <c r="H2263" s="53">
        <v>1</v>
      </c>
      <c r="I2263" s="52">
        <v>0</v>
      </c>
      <c r="J2263" s="51">
        <v>28</v>
      </c>
      <c r="K2263" s="52">
        <v>0</v>
      </c>
      <c r="L2263" s="51">
        <v>23.33</v>
      </c>
      <c r="M2263" s="52">
        <v>0</v>
      </c>
      <c r="N2263" s="54">
        <v>4</v>
      </c>
      <c r="O2263" s="54">
        <v>4</v>
      </c>
      <c r="P2263" s="55" t="str">
        <f t="shared" si="35"/>
        <v>44</v>
      </c>
      <c r="Q2263" s="55"/>
      <c r="R2263" s="54" t="s">
        <v>3336</v>
      </c>
    </row>
    <row r="2264" spans="1:18" x14ac:dyDescent="0.25">
      <c r="A2264" s="2" t="s">
        <v>4082</v>
      </c>
      <c r="B2264" s="2" t="s">
        <v>8688</v>
      </c>
      <c r="C2264" s="2" t="s">
        <v>8689</v>
      </c>
      <c r="D2264" s="51">
        <v>4.666666666666667</v>
      </c>
      <c r="E2264" s="51">
        <v>28</v>
      </c>
      <c r="F2264" s="52">
        <v>5.99</v>
      </c>
      <c r="G2264" s="51">
        <v>23.33</v>
      </c>
      <c r="H2264" s="53">
        <v>1</v>
      </c>
      <c r="I2264" s="52">
        <v>0</v>
      </c>
      <c r="J2264" s="51">
        <v>28</v>
      </c>
      <c r="K2264" s="52">
        <v>0</v>
      </c>
      <c r="L2264" s="51">
        <v>23.33</v>
      </c>
      <c r="M2264" s="52">
        <v>0</v>
      </c>
      <c r="N2264" s="54">
        <v>4</v>
      </c>
      <c r="O2264" s="54">
        <v>4</v>
      </c>
      <c r="P2264" s="55" t="str">
        <f t="shared" si="35"/>
        <v>44</v>
      </c>
      <c r="Q2264" s="55"/>
      <c r="R2264" s="54" t="s">
        <v>3336</v>
      </c>
    </row>
    <row r="2265" spans="1:18" x14ac:dyDescent="0.25">
      <c r="A2265" s="2" t="s">
        <v>4082</v>
      </c>
      <c r="B2265" s="2" t="s">
        <v>8690</v>
      </c>
      <c r="C2265" s="2" t="s">
        <v>8691</v>
      </c>
      <c r="D2265" s="51">
        <v>0.66666666666666663</v>
      </c>
      <c r="E2265" s="51">
        <v>4</v>
      </c>
      <c r="F2265" s="52">
        <v>5.99</v>
      </c>
      <c r="G2265" s="51">
        <v>3.33</v>
      </c>
      <c r="H2265" s="53">
        <v>7</v>
      </c>
      <c r="I2265" s="52">
        <v>0</v>
      </c>
      <c r="J2265" s="51">
        <v>28</v>
      </c>
      <c r="K2265" s="52">
        <v>0</v>
      </c>
      <c r="L2265" s="51">
        <v>23.33</v>
      </c>
      <c r="M2265" s="52">
        <v>0</v>
      </c>
      <c r="N2265" s="54">
        <v>4</v>
      </c>
      <c r="O2265" s="54">
        <v>4</v>
      </c>
      <c r="P2265" s="55" t="str">
        <f t="shared" si="35"/>
        <v>44</v>
      </c>
      <c r="Q2265" s="55"/>
      <c r="R2265" s="54" t="s">
        <v>3336</v>
      </c>
    </row>
    <row r="2266" spans="1:18" x14ac:dyDescent="0.25">
      <c r="A2266" s="2" t="s">
        <v>4082</v>
      </c>
      <c r="B2266" s="2" t="s">
        <v>8692</v>
      </c>
      <c r="C2266" s="2" t="s">
        <v>8693</v>
      </c>
      <c r="D2266" s="51">
        <v>4.666666666666667</v>
      </c>
      <c r="E2266" s="51">
        <v>28</v>
      </c>
      <c r="F2266" s="52">
        <v>5.99</v>
      </c>
      <c r="G2266" s="51">
        <v>23.33</v>
      </c>
      <c r="H2266" s="53">
        <v>1</v>
      </c>
      <c r="I2266" s="52">
        <v>0</v>
      </c>
      <c r="J2266" s="51">
        <v>28</v>
      </c>
      <c r="K2266" s="52">
        <v>0</v>
      </c>
      <c r="L2266" s="51">
        <v>23.33</v>
      </c>
      <c r="M2266" s="52">
        <v>0</v>
      </c>
      <c r="N2266" s="54">
        <v>4</v>
      </c>
      <c r="O2266" s="54">
        <v>4</v>
      </c>
      <c r="P2266" s="55" t="str">
        <f t="shared" si="35"/>
        <v>44</v>
      </c>
      <c r="Q2266" s="55"/>
      <c r="R2266" s="54" t="s">
        <v>3336</v>
      </c>
    </row>
    <row r="2267" spans="1:18" x14ac:dyDescent="0.25">
      <c r="A2267" s="2" t="s">
        <v>4082</v>
      </c>
      <c r="B2267" s="2" t="s">
        <v>8694</v>
      </c>
      <c r="C2267" s="2" t="s">
        <v>8695</v>
      </c>
      <c r="D2267" s="51">
        <v>4.666666666666667</v>
      </c>
      <c r="E2267" s="51">
        <v>28</v>
      </c>
      <c r="F2267" s="52">
        <v>5.99</v>
      </c>
      <c r="G2267" s="51">
        <v>23.33</v>
      </c>
      <c r="H2267" s="53">
        <v>1</v>
      </c>
      <c r="I2267" s="52">
        <v>0</v>
      </c>
      <c r="J2267" s="51">
        <v>28</v>
      </c>
      <c r="K2267" s="52">
        <v>0</v>
      </c>
      <c r="L2267" s="51">
        <v>23.33</v>
      </c>
      <c r="M2267" s="52">
        <v>0</v>
      </c>
      <c r="N2267" s="54">
        <v>4</v>
      </c>
      <c r="O2267" s="54">
        <v>4</v>
      </c>
      <c r="P2267" s="55" t="str">
        <f t="shared" si="35"/>
        <v>44</v>
      </c>
      <c r="Q2267" s="55"/>
      <c r="R2267" s="54" t="s">
        <v>3336</v>
      </c>
    </row>
    <row r="2268" spans="1:18" x14ac:dyDescent="0.25">
      <c r="A2268" s="2" t="s">
        <v>4082</v>
      </c>
      <c r="B2268" s="2" t="s">
        <v>8696</v>
      </c>
      <c r="C2268" s="2" t="s">
        <v>8697</v>
      </c>
      <c r="D2268" s="51">
        <v>2.3333333333333335</v>
      </c>
      <c r="E2268" s="51">
        <v>14</v>
      </c>
      <c r="F2268" s="52">
        <v>6</v>
      </c>
      <c r="G2268" s="51">
        <v>11.66</v>
      </c>
      <c r="H2268" s="53">
        <v>2</v>
      </c>
      <c r="I2268" s="52">
        <v>0</v>
      </c>
      <c r="J2268" s="51">
        <v>28</v>
      </c>
      <c r="K2268" s="52">
        <v>0</v>
      </c>
      <c r="L2268" s="51">
        <v>23.33</v>
      </c>
      <c r="M2268" s="52">
        <v>0</v>
      </c>
      <c r="N2268" s="54">
        <v>4</v>
      </c>
      <c r="O2268" s="54">
        <v>4</v>
      </c>
      <c r="P2268" s="55" t="str">
        <f t="shared" si="35"/>
        <v>44</v>
      </c>
      <c r="Q2268" s="55"/>
      <c r="R2268" s="54" t="s">
        <v>3336</v>
      </c>
    </row>
    <row r="2269" spans="1:18" x14ac:dyDescent="0.25">
      <c r="A2269" s="2" t="s">
        <v>4082</v>
      </c>
      <c r="B2269" s="2" t="s">
        <v>8698</v>
      </c>
      <c r="C2269" s="2" t="s">
        <v>8699</v>
      </c>
      <c r="D2269" s="51">
        <v>2.3333333333333335</v>
      </c>
      <c r="E2269" s="51">
        <v>14</v>
      </c>
      <c r="F2269" s="52">
        <v>6</v>
      </c>
      <c r="G2269" s="51">
        <v>11.66</v>
      </c>
      <c r="H2269" s="53">
        <v>2</v>
      </c>
      <c r="I2269" s="52">
        <v>0</v>
      </c>
      <c r="J2269" s="51">
        <v>28</v>
      </c>
      <c r="K2269" s="52">
        <v>0</v>
      </c>
      <c r="L2269" s="51">
        <v>23.33</v>
      </c>
      <c r="M2269" s="52">
        <v>0</v>
      </c>
      <c r="N2269" s="54">
        <v>4</v>
      </c>
      <c r="O2269" s="54">
        <v>4</v>
      </c>
      <c r="P2269" s="55" t="str">
        <f t="shared" si="35"/>
        <v>44</v>
      </c>
      <c r="Q2269" s="55"/>
      <c r="R2269" s="54" t="s">
        <v>3336</v>
      </c>
    </row>
    <row r="2270" spans="1:18" x14ac:dyDescent="0.25">
      <c r="A2270" s="2" t="s">
        <v>4082</v>
      </c>
      <c r="B2270" s="2" t="s">
        <v>8700</v>
      </c>
      <c r="C2270" s="2" t="s">
        <v>8701</v>
      </c>
      <c r="D2270" s="51">
        <v>4.666666666666667</v>
      </c>
      <c r="E2270" s="51">
        <v>28</v>
      </c>
      <c r="F2270" s="52">
        <v>5.99</v>
      </c>
      <c r="G2270" s="51">
        <v>23.33</v>
      </c>
      <c r="H2270" s="53">
        <v>1</v>
      </c>
      <c r="I2270" s="52">
        <v>0</v>
      </c>
      <c r="J2270" s="51">
        <v>28</v>
      </c>
      <c r="K2270" s="52">
        <v>0</v>
      </c>
      <c r="L2270" s="51">
        <v>23.33</v>
      </c>
      <c r="M2270" s="52">
        <v>0</v>
      </c>
      <c r="N2270" s="54">
        <v>4</v>
      </c>
      <c r="O2270" s="54">
        <v>4</v>
      </c>
      <c r="P2270" s="55" t="str">
        <f t="shared" si="35"/>
        <v>44</v>
      </c>
      <c r="Q2270" s="55"/>
      <c r="R2270" s="54" t="s">
        <v>3336</v>
      </c>
    </row>
    <row r="2271" spans="1:18" x14ac:dyDescent="0.25">
      <c r="A2271" s="2" t="s">
        <v>4082</v>
      </c>
      <c r="B2271" s="2" t="s">
        <v>8702</v>
      </c>
      <c r="C2271" s="2" t="s">
        <v>8703</v>
      </c>
      <c r="D2271" s="51">
        <v>4.666666666666667</v>
      </c>
      <c r="E2271" s="51">
        <v>28</v>
      </c>
      <c r="F2271" s="52">
        <v>5.99</v>
      </c>
      <c r="G2271" s="51">
        <v>23.33</v>
      </c>
      <c r="H2271" s="53">
        <v>1</v>
      </c>
      <c r="I2271" s="52">
        <v>0</v>
      </c>
      <c r="J2271" s="51">
        <v>28</v>
      </c>
      <c r="K2271" s="52">
        <v>0</v>
      </c>
      <c r="L2271" s="51">
        <v>23.33</v>
      </c>
      <c r="M2271" s="52">
        <v>0</v>
      </c>
      <c r="N2271" s="54">
        <v>4</v>
      </c>
      <c r="O2271" s="54">
        <v>4</v>
      </c>
      <c r="P2271" s="55" t="str">
        <f t="shared" si="35"/>
        <v>44</v>
      </c>
      <c r="Q2271" s="55"/>
      <c r="R2271" s="54" t="s">
        <v>3336</v>
      </c>
    </row>
    <row r="2272" spans="1:18" x14ac:dyDescent="0.25">
      <c r="A2272" s="2" t="s">
        <v>4082</v>
      </c>
      <c r="B2272" s="2" t="s">
        <v>8704</v>
      </c>
      <c r="C2272" s="2" t="s">
        <v>8705</v>
      </c>
      <c r="D2272" s="51">
        <v>4.666666666666667</v>
      </c>
      <c r="E2272" s="51">
        <v>28</v>
      </c>
      <c r="F2272" s="52">
        <v>5.99</v>
      </c>
      <c r="G2272" s="51">
        <v>23.33</v>
      </c>
      <c r="H2272" s="53">
        <v>1</v>
      </c>
      <c r="I2272" s="52">
        <v>0</v>
      </c>
      <c r="J2272" s="51">
        <v>28</v>
      </c>
      <c r="K2272" s="52">
        <v>0</v>
      </c>
      <c r="L2272" s="51">
        <v>23.33</v>
      </c>
      <c r="M2272" s="52">
        <v>0</v>
      </c>
      <c r="N2272" s="54">
        <v>4</v>
      </c>
      <c r="O2272" s="54">
        <v>4</v>
      </c>
      <c r="P2272" s="55" t="str">
        <f t="shared" si="35"/>
        <v>44</v>
      </c>
      <c r="Q2272" s="55"/>
      <c r="R2272" s="54" t="s">
        <v>3336</v>
      </c>
    </row>
    <row r="2273" spans="1:18" x14ac:dyDescent="0.25">
      <c r="A2273" s="2" t="s">
        <v>4082</v>
      </c>
      <c r="B2273" s="2" t="s">
        <v>8706</v>
      </c>
      <c r="C2273" s="2" t="s">
        <v>8707</v>
      </c>
      <c r="D2273" s="51">
        <v>4.666666666666667</v>
      </c>
      <c r="E2273" s="51">
        <v>28</v>
      </c>
      <c r="F2273" s="52">
        <v>5.99</v>
      </c>
      <c r="G2273" s="51">
        <v>23.33</v>
      </c>
      <c r="H2273" s="53">
        <v>1</v>
      </c>
      <c r="I2273" s="52">
        <v>0</v>
      </c>
      <c r="J2273" s="51">
        <v>28</v>
      </c>
      <c r="K2273" s="52">
        <v>0</v>
      </c>
      <c r="L2273" s="51">
        <v>23.33</v>
      </c>
      <c r="M2273" s="52">
        <v>0</v>
      </c>
      <c r="N2273" s="54">
        <v>4</v>
      </c>
      <c r="O2273" s="54">
        <v>4</v>
      </c>
      <c r="P2273" s="55" t="str">
        <f t="shared" si="35"/>
        <v>44</v>
      </c>
      <c r="Q2273" s="55"/>
      <c r="R2273" s="54" t="s">
        <v>3336</v>
      </c>
    </row>
    <row r="2274" spans="1:18" x14ac:dyDescent="0.25">
      <c r="A2274" s="2" t="s">
        <v>4082</v>
      </c>
      <c r="B2274" s="2" t="s">
        <v>8708</v>
      </c>
      <c r="C2274" s="2" t="s">
        <v>7654</v>
      </c>
      <c r="D2274" s="51">
        <v>2.3333333333333335</v>
      </c>
      <c r="E2274" s="51">
        <v>14</v>
      </c>
      <c r="F2274" s="52">
        <v>6</v>
      </c>
      <c r="G2274" s="51">
        <v>11.66</v>
      </c>
      <c r="H2274" s="53">
        <v>2</v>
      </c>
      <c r="I2274" s="52">
        <v>0</v>
      </c>
      <c r="J2274" s="51">
        <v>28</v>
      </c>
      <c r="K2274" s="52">
        <v>0</v>
      </c>
      <c r="L2274" s="51">
        <v>23.33</v>
      </c>
      <c r="M2274" s="52">
        <v>0</v>
      </c>
      <c r="N2274" s="54">
        <v>4</v>
      </c>
      <c r="O2274" s="54">
        <v>4</v>
      </c>
      <c r="P2274" s="55" t="str">
        <f t="shared" si="35"/>
        <v>44</v>
      </c>
      <c r="Q2274" s="55"/>
      <c r="R2274" s="54" t="s">
        <v>3336</v>
      </c>
    </row>
    <row r="2275" spans="1:18" x14ac:dyDescent="0.25">
      <c r="A2275" s="2" t="s">
        <v>4082</v>
      </c>
      <c r="B2275" s="2" t="s">
        <v>8709</v>
      </c>
      <c r="C2275" s="2" t="s">
        <v>8710</v>
      </c>
      <c r="D2275" s="51">
        <v>4.666666666666667</v>
      </c>
      <c r="E2275" s="51">
        <v>28</v>
      </c>
      <c r="F2275" s="52">
        <v>5.99</v>
      </c>
      <c r="G2275" s="51">
        <v>23.33</v>
      </c>
      <c r="H2275" s="53">
        <v>1</v>
      </c>
      <c r="I2275" s="52">
        <v>0</v>
      </c>
      <c r="J2275" s="51">
        <v>28</v>
      </c>
      <c r="K2275" s="52">
        <v>0</v>
      </c>
      <c r="L2275" s="51">
        <v>23.33</v>
      </c>
      <c r="M2275" s="52">
        <v>0</v>
      </c>
      <c r="N2275" s="54">
        <v>4</v>
      </c>
      <c r="O2275" s="54">
        <v>4</v>
      </c>
      <c r="P2275" s="55" t="str">
        <f t="shared" si="35"/>
        <v>44</v>
      </c>
      <c r="Q2275" s="55"/>
      <c r="R2275" s="54" t="s">
        <v>3336</v>
      </c>
    </row>
    <row r="2276" spans="1:18" x14ac:dyDescent="0.25">
      <c r="A2276" s="2" t="s">
        <v>4082</v>
      </c>
      <c r="B2276" s="2" t="s">
        <v>8711</v>
      </c>
      <c r="C2276" s="2" t="s">
        <v>8712</v>
      </c>
      <c r="D2276" s="51">
        <v>4.666666666666667</v>
      </c>
      <c r="E2276" s="51">
        <v>28</v>
      </c>
      <c r="F2276" s="52">
        <v>5.99</v>
      </c>
      <c r="G2276" s="51">
        <v>23.33</v>
      </c>
      <c r="H2276" s="53">
        <v>1</v>
      </c>
      <c r="I2276" s="52">
        <v>0</v>
      </c>
      <c r="J2276" s="51">
        <v>28</v>
      </c>
      <c r="K2276" s="52">
        <v>0</v>
      </c>
      <c r="L2276" s="51">
        <v>23.33</v>
      </c>
      <c r="M2276" s="52">
        <v>0</v>
      </c>
      <c r="N2276" s="54">
        <v>4</v>
      </c>
      <c r="O2276" s="54">
        <v>4</v>
      </c>
      <c r="P2276" s="55" t="str">
        <f t="shared" si="35"/>
        <v>44</v>
      </c>
      <c r="Q2276" s="55"/>
      <c r="R2276" s="54" t="s">
        <v>3336</v>
      </c>
    </row>
    <row r="2277" spans="1:18" x14ac:dyDescent="0.25">
      <c r="A2277" s="2" t="s">
        <v>4082</v>
      </c>
      <c r="B2277" s="2" t="s">
        <v>8713</v>
      </c>
      <c r="C2277" s="2" t="s">
        <v>8714</v>
      </c>
      <c r="D2277" s="51">
        <v>2.3333333333333335</v>
      </c>
      <c r="E2277" s="51">
        <v>14</v>
      </c>
      <c r="F2277" s="52">
        <v>6</v>
      </c>
      <c r="G2277" s="51">
        <v>11.66</v>
      </c>
      <c r="H2277" s="53">
        <v>2</v>
      </c>
      <c r="I2277" s="52">
        <v>0</v>
      </c>
      <c r="J2277" s="51">
        <v>28</v>
      </c>
      <c r="K2277" s="52">
        <v>0</v>
      </c>
      <c r="L2277" s="51">
        <v>23.33</v>
      </c>
      <c r="M2277" s="52">
        <v>0</v>
      </c>
      <c r="N2277" s="54">
        <v>4</v>
      </c>
      <c r="O2277" s="54">
        <v>4</v>
      </c>
      <c r="P2277" s="55" t="str">
        <f t="shared" si="35"/>
        <v>44</v>
      </c>
      <c r="Q2277" s="55"/>
      <c r="R2277" s="54" t="s">
        <v>3336</v>
      </c>
    </row>
    <row r="2278" spans="1:18" x14ac:dyDescent="0.25">
      <c r="A2278" s="2" t="s">
        <v>4082</v>
      </c>
      <c r="B2278" s="2" t="s">
        <v>8715</v>
      </c>
      <c r="C2278" s="2" t="s">
        <v>8716</v>
      </c>
      <c r="D2278" s="51">
        <v>4.666666666666667</v>
      </c>
      <c r="E2278" s="51">
        <v>28</v>
      </c>
      <c r="F2278" s="52">
        <v>5.99</v>
      </c>
      <c r="G2278" s="51">
        <v>23.33</v>
      </c>
      <c r="H2278" s="53">
        <v>1</v>
      </c>
      <c r="I2278" s="52">
        <v>0</v>
      </c>
      <c r="J2278" s="51">
        <v>28</v>
      </c>
      <c r="K2278" s="52">
        <v>0</v>
      </c>
      <c r="L2278" s="51">
        <v>23.33</v>
      </c>
      <c r="M2278" s="52">
        <v>0</v>
      </c>
      <c r="N2278" s="54">
        <v>4</v>
      </c>
      <c r="O2278" s="54">
        <v>4</v>
      </c>
      <c r="P2278" s="55" t="str">
        <f t="shared" si="35"/>
        <v>44</v>
      </c>
      <c r="Q2278" s="55"/>
      <c r="R2278" s="54" t="s">
        <v>3336</v>
      </c>
    </row>
    <row r="2279" spans="1:18" x14ac:dyDescent="0.25">
      <c r="A2279" s="2" t="s">
        <v>4082</v>
      </c>
      <c r="B2279" s="2" t="s">
        <v>7022</v>
      </c>
      <c r="C2279" s="2" t="s">
        <v>7023</v>
      </c>
      <c r="D2279" s="51">
        <v>6.75</v>
      </c>
      <c r="E2279" s="51">
        <v>30</v>
      </c>
      <c r="F2279" s="52">
        <v>4.4400000000000004</v>
      </c>
      <c r="G2279" s="51">
        <v>23.25</v>
      </c>
      <c r="H2279" s="53">
        <v>1</v>
      </c>
      <c r="I2279" s="52">
        <v>0</v>
      </c>
      <c r="J2279" s="51">
        <v>30</v>
      </c>
      <c r="K2279" s="52">
        <v>0</v>
      </c>
      <c r="L2279" s="51">
        <v>23.25</v>
      </c>
      <c r="M2279" s="52">
        <v>0</v>
      </c>
      <c r="N2279" s="54">
        <v>4</v>
      </c>
      <c r="O2279" s="54">
        <v>4</v>
      </c>
      <c r="P2279" s="55" t="str">
        <f t="shared" si="35"/>
        <v>44</v>
      </c>
      <c r="Q2279" s="55"/>
      <c r="R2279" s="54" t="s">
        <v>7</v>
      </c>
    </row>
    <row r="2280" spans="1:18" x14ac:dyDescent="0.25">
      <c r="A2280" s="2" t="s">
        <v>4082</v>
      </c>
      <c r="B2280" s="2" t="s">
        <v>7024</v>
      </c>
      <c r="C2280" s="2" t="s">
        <v>7025</v>
      </c>
      <c r="D2280" s="51">
        <v>2.34</v>
      </c>
      <c r="E2280" s="51">
        <v>10</v>
      </c>
      <c r="F2280" s="52">
        <v>4.2699999999999996</v>
      </c>
      <c r="G2280" s="51">
        <v>7.66</v>
      </c>
      <c r="H2280" s="53">
        <v>3</v>
      </c>
      <c r="I2280" s="52">
        <v>0</v>
      </c>
      <c r="J2280" s="51">
        <v>30</v>
      </c>
      <c r="K2280" s="52">
        <v>0</v>
      </c>
      <c r="L2280" s="51">
        <v>22.98</v>
      </c>
      <c r="M2280" s="52">
        <v>0</v>
      </c>
      <c r="N2280" s="54">
        <v>4</v>
      </c>
      <c r="O2280" s="54">
        <v>4</v>
      </c>
      <c r="P2280" s="55" t="str">
        <f t="shared" si="35"/>
        <v>44</v>
      </c>
      <c r="Q2280" s="55"/>
      <c r="R2280" s="54" t="s">
        <v>7</v>
      </c>
    </row>
    <row r="2281" spans="1:18" x14ac:dyDescent="0.25">
      <c r="A2281" s="2" t="s">
        <v>4082</v>
      </c>
      <c r="B2281" s="2" t="s">
        <v>8717</v>
      </c>
      <c r="C2281" s="2" t="s">
        <v>8718</v>
      </c>
      <c r="D2281" s="51">
        <v>4.541666666666667</v>
      </c>
      <c r="E2281" s="51">
        <v>27.25</v>
      </c>
      <c r="F2281" s="52">
        <v>5.99</v>
      </c>
      <c r="G2281" s="51">
        <v>22.7</v>
      </c>
      <c r="H2281" s="53">
        <v>1</v>
      </c>
      <c r="I2281" s="52">
        <v>0</v>
      </c>
      <c r="J2281" s="51">
        <v>27.25</v>
      </c>
      <c r="K2281" s="52">
        <v>0</v>
      </c>
      <c r="L2281" s="51">
        <v>22.7</v>
      </c>
      <c r="M2281" s="52">
        <v>0</v>
      </c>
      <c r="N2281" s="54">
        <v>4</v>
      </c>
      <c r="O2281" s="54">
        <v>4</v>
      </c>
      <c r="P2281" s="55" t="str">
        <f t="shared" si="35"/>
        <v>44</v>
      </c>
      <c r="Q2281" s="55"/>
      <c r="R2281" s="54" t="s">
        <v>3336</v>
      </c>
    </row>
    <row r="2282" spans="1:18" x14ac:dyDescent="0.25">
      <c r="A2282" s="2" t="s">
        <v>4082</v>
      </c>
      <c r="B2282" s="2" t="s">
        <v>7026</v>
      </c>
      <c r="C2282" s="2" t="s">
        <v>7027</v>
      </c>
      <c r="D2282" s="51">
        <v>3.32</v>
      </c>
      <c r="E2282" s="51">
        <v>26</v>
      </c>
      <c r="F2282" s="52">
        <v>7.83</v>
      </c>
      <c r="G2282" s="51">
        <v>22.68</v>
      </c>
      <c r="H2282" s="53">
        <v>1</v>
      </c>
      <c r="I2282" s="52">
        <v>0</v>
      </c>
      <c r="J2282" s="51">
        <v>26</v>
      </c>
      <c r="K2282" s="52">
        <v>0</v>
      </c>
      <c r="L2282" s="51">
        <v>22.68</v>
      </c>
      <c r="M2282" s="52">
        <v>0</v>
      </c>
      <c r="N2282" s="54">
        <v>4</v>
      </c>
      <c r="O2282" s="54">
        <v>4</v>
      </c>
      <c r="P2282" s="55" t="str">
        <f t="shared" si="35"/>
        <v>44</v>
      </c>
      <c r="Q2282" s="55"/>
      <c r="R2282" s="54" t="s">
        <v>7</v>
      </c>
    </row>
    <row r="2283" spans="1:18" x14ac:dyDescent="0.25">
      <c r="A2283" s="2" t="s">
        <v>4082</v>
      </c>
      <c r="B2283" s="2" t="s">
        <v>8719</v>
      </c>
      <c r="C2283" s="2" t="s">
        <v>8720</v>
      </c>
      <c r="D2283" s="51">
        <v>4.5</v>
      </c>
      <c r="E2283" s="51">
        <v>27</v>
      </c>
      <c r="F2283" s="52">
        <v>6</v>
      </c>
      <c r="G2283" s="51">
        <v>22.5</v>
      </c>
      <c r="H2283" s="53">
        <v>1</v>
      </c>
      <c r="I2283" s="52">
        <v>0</v>
      </c>
      <c r="J2283" s="51">
        <v>27</v>
      </c>
      <c r="K2283" s="52">
        <v>0</v>
      </c>
      <c r="L2283" s="51">
        <v>22.5</v>
      </c>
      <c r="M2283" s="52">
        <v>0</v>
      </c>
      <c r="N2283" s="54">
        <v>4</v>
      </c>
      <c r="O2283" s="54">
        <v>4</v>
      </c>
      <c r="P2283" s="55" t="str">
        <f t="shared" si="35"/>
        <v>44</v>
      </c>
      <c r="Q2283" s="55"/>
      <c r="R2283" s="54" t="s">
        <v>3336</v>
      </c>
    </row>
    <row r="2284" spans="1:18" x14ac:dyDescent="0.25">
      <c r="A2284" s="2" t="s">
        <v>4082</v>
      </c>
      <c r="B2284" s="2" t="s">
        <v>8721</v>
      </c>
      <c r="C2284" s="2" t="s">
        <v>8722</v>
      </c>
      <c r="D2284" s="51">
        <v>4.5</v>
      </c>
      <c r="E2284" s="51">
        <v>27</v>
      </c>
      <c r="F2284" s="52">
        <v>6</v>
      </c>
      <c r="G2284" s="51">
        <v>22.5</v>
      </c>
      <c r="H2284" s="53">
        <v>1</v>
      </c>
      <c r="I2284" s="52">
        <v>0</v>
      </c>
      <c r="J2284" s="51">
        <v>27</v>
      </c>
      <c r="K2284" s="52">
        <v>0</v>
      </c>
      <c r="L2284" s="51">
        <v>22.5</v>
      </c>
      <c r="M2284" s="52">
        <v>0</v>
      </c>
      <c r="N2284" s="54">
        <v>4</v>
      </c>
      <c r="O2284" s="54">
        <v>4</v>
      </c>
      <c r="P2284" s="55" t="str">
        <f t="shared" si="35"/>
        <v>44</v>
      </c>
      <c r="Q2284" s="55"/>
      <c r="R2284" s="54" t="s">
        <v>3336</v>
      </c>
    </row>
    <row r="2285" spans="1:18" x14ac:dyDescent="0.25">
      <c r="A2285" s="2" t="s">
        <v>4082</v>
      </c>
      <c r="B2285" s="2" t="s">
        <v>8723</v>
      </c>
      <c r="C2285" s="2" t="s">
        <v>7919</v>
      </c>
      <c r="D2285" s="51">
        <v>4.5</v>
      </c>
      <c r="E2285" s="51">
        <v>27</v>
      </c>
      <c r="F2285" s="52">
        <v>6</v>
      </c>
      <c r="G2285" s="51">
        <v>22.5</v>
      </c>
      <c r="H2285" s="53">
        <v>1</v>
      </c>
      <c r="I2285" s="52">
        <v>0</v>
      </c>
      <c r="J2285" s="51">
        <v>27</v>
      </c>
      <c r="K2285" s="52">
        <v>0</v>
      </c>
      <c r="L2285" s="51">
        <v>22.5</v>
      </c>
      <c r="M2285" s="52">
        <v>0</v>
      </c>
      <c r="N2285" s="54">
        <v>4</v>
      </c>
      <c r="O2285" s="54">
        <v>4</v>
      </c>
      <c r="P2285" s="55" t="str">
        <f t="shared" si="35"/>
        <v>44</v>
      </c>
      <c r="Q2285" s="55"/>
      <c r="R2285" s="54" t="s">
        <v>3336</v>
      </c>
    </row>
    <row r="2286" spans="1:18" x14ac:dyDescent="0.25">
      <c r="A2286" s="2" t="s">
        <v>4082</v>
      </c>
      <c r="B2286" s="2" t="s">
        <v>8724</v>
      </c>
      <c r="C2286" s="2" t="s">
        <v>8725</v>
      </c>
      <c r="D2286" s="51">
        <v>4.5</v>
      </c>
      <c r="E2286" s="51">
        <v>27</v>
      </c>
      <c r="F2286" s="52">
        <v>6</v>
      </c>
      <c r="G2286" s="51">
        <v>22.5</v>
      </c>
      <c r="H2286" s="53">
        <v>1</v>
      </c>
      <c r="I2286" s="52">
        <v>0</v>
      </c>
      <c r="J2286" s="51">
        <v>27</v>
      </c>
      <c r="K2286" s="52">
        <v>0</v>
      </c>
      <c r="L2286" s="51">
        <v>22.5</v>
      </c>
      <c r="M2286" s="52">
        <v>0</v>
      </c>
      <c r="N2286" s="54">
        <v>4</v>
      </c>
      <c r="O2286" s="54">
        <v>4</v>
      </c>
      <c r="P2286" s="55" t="str">
        <f t="shared" si="35"/>
        <v>44</v>
      </c>
      <c r="Q2286" s="55"/>
      <c r="R2286" s="54" t="s">
        <v>3336</v>
      </c>
    </row>
    <row r="2287" spans="1:18" x14ac:dyDescent="0.25">
      <c r="A2287" s="2" t="s">
        <v>4082</v>
      </c>
      <c r="B2287" s="2" t="s">
        <v>8726</v>
      </c>
      <c r="C2287" s="2" t="s">
        <v>8727</v>
      </c>
      <c r="D2287" s="51">
        <v>2.25</v>
      </c>
      <c r="E2287" s="51">
        <v>13.5</v>
      </c>
      <c r="F2287" s="52">
        <v>6</v>
      </c>
      <c r="G2287" s="51">
        <v>11.25</v>
      </c>
      <c r="H2287" s="53">
        <v>2</v>
      </c>
      <c r="I2287" s="52">
        <v>0</v>
      </c>
      <c r="J2287" s="51">
        <v>27</v>
      </c>
      <c r="K2287" s="52">
        <v>0</v>
      </c>
      <c r="L2287" s="51">
        <v>22.5</v>
      </c>
      <c r="M2287" s="52">
        <v>0</v>
      </c>
      <c r="N2287" s="54">
        <v>4</v>
      </c>
      <c r="O2287" s="54">
        <v>4</v>
      </c>
      <c r="P2287" s="55" t="str">
        <f t="shared" si="35"/>
        <v>44</v>
      </c>
      <c r="Q2287" s="55"/>
      <c r="R2287" s="54" t="s">
        <v>3336</v>
      </c>
    </row>
    <row r="2288" spans="1:18" x14ac:dyDescent="0.25">
      <c r="A2288" s="2" t="s">
        <v>4082</v>
      </c>
      <c r="B2288" s="2" t="s">
        <v>8728</v>
      </c>
      <c r="C2288" s="2" t="s">
        <v>8729</v>
      </c>
      <c r="D2288" s="51">
        <v>2.25</v>
      </c>
      <c r="E2288" s="51">
        <v>13.5</v>
      </c>
      <c r="F2288" s="52">
        <v>6</v>
      </c>
      <c r="G2288" s="51">
        <v>11.25</v>
      </c>
      <c r="H2288" s="53">
        <v>2</v>
      </c>
      <c r="I2288" s="52">
        <v>0</v>
      </c>
      <c r="J2288" s="51">
        <v>27</v>
      </c>
      <c r="K2288" s="52">
        <v>0</v>
      </c>
      <c r="L2288" s="51">
        <v>22.5</v>
      </c>
      <c r="M2288" s="52">
        <v>0</v>
      </c>
      <c r="N2288" s="54">
        <v>4</v>
      </c>
      <c r="O2288" s="54">
        <v>4</v>
      </c>
      <c r="P2288" s="55" t="str">
        <f t="shared" si="35"/>
        <v>44</v>
      </c>
      <c r="Q2288" s="55"/>
      <c r="R2288" s="54" t="s">
        <v>3336</v>
      </c>
    </row>
    <row r="2289" spans="1:18" x14ac:dyDescent="0.25">
      <c r="A2289" s="2" t="s">
        <v>4082</v>
      </c>
      <c r="B2289" s="2" t="s">
        <v>8730</v>
      </c>
      <c r="C2289" s="2" t="s">
        <v>8731</v>
      </c>
      <c r="D2289" s="51">
        <v>4.5</v>
      </c>
      <c r="E2289" s="51">
        <v>27</v>
      </c>
      <c r="F2289" s="52">
        <v>6</v>
      </c>
      <c r="G2289" s="51">
        <v>22.5</v>
      </c>
      <c r="H2289" s="53">
        <v>1</v>
      </c>
      <c r="I2289" s="52">
        <v>0</v>
      </c>
      <c r="J2289" s="51">
        <v>27</v>
      </c>
      <c r="K2289" s="52">
        <v>0</v>
      </c>
      <c r="L2289" s="51">
        <v>22.5</v>
      </c>
      <c r="M2289" s="52">
        <v>0</v>
      </c>
      <c r="N2289" s="54">
        <v>4</v>
      </c>
      <c r="O2289" s="54">
        <v>4</v>
      </c>
      <c r="P2289" s="55" t="str">
        <f t="shared" si="35"/>
        <v>44</v>
      </c>
      <c r="Q2289" s="55"/>
      <c r="R2289" s="54" t="s">
        <v>3336</v>
      </c>
    </row>
    <row r="2290" spans="1:18" x14ac:dyDescent="0.25">
      <c r="A2290" s="2" t="s">
        <v>4082</v>
      </c>
      <c r="B2290" s="2" t="s">
        <v>8732</v>
      </c>
      <c r="C2290" s="2" t="s">
        <v>8733</v>
      </c>
      <c r="D2290" s="51">
        <v>2.25</v>
      </c>
      <c r="E2290" s="51">
        <v>13.5</v>
      </c>
      <c r="F2290" s="52">
        <v>6</v>
      </c>
      <c r="G2290" s="51">
        <v>11.25</v>
      </c>
      <c r="H2290" s="53">
        <v>2</v>
      </c>
      <c r="I2290" s="52">
        <v>0</v>
      </c>
      <c r="J2290" s="51">
        <v>27</v>
      </c>
      <c r="K2290" s="52">
        <v>0</v>
      </c>
      <c r="L2290" s="51">
        <v>22.5</v>
      </c>
      <c r="M2290" s="52">
        <v>0</v>
      </c>
      <c r="N2290" s="54">
        <v>4</v>
      </c>
      <c r="O2290" s="54">
        <v>4</v>
      </c>
      <c r="P2290" s="55" t="str">
        <f t="shared" si="35"/>
        <v>44</v>
      </c>
      <c r="Q2290" s="55"/>
      <c r="R2290" s="54" t="s">
        <v>3336</v>
      </c>
    </row>
    <row r="2291" spans="1:18" x14ac:dyDescent="0.25">
      <c r="A2291" s="2" t="s">
        <v>4082</v>
      </c>
      <c r="B2291" s="2" t="s">
        <v>8734</v>
      </c>
      <c r="C2291" s="2" t="s">
        <v>8735</v>
      </c>
      <c r="D2291" s="51">
        <v>4.5</v>
      </c>
      <c r="E2291" s="51">
        <v>27</v>
      </c>
      <c r="F2291" s="52">
        <v>6</v>
      </c>
      <c r="G2291" s="51">
        <v>22.5</v>
      </c>
      <c r="H2291" s="53">
        <v>1</v>
      </c>
      <c r="I2291" s="52">
        <v>0</v>
      </c>
      <c r="J2291" s="51">
        <v>27</v>
      </c>
      <c r="K2291" s="52">
        <v>0</v>
      </c>
      <c r="L2291" s="51">
        <v>22.5</v>
      </c>
      <c r="M2291" s="52">
        <v>0</v>
      </c>
      <c r="N2291" s="54">
        <v>4</v>
      </c>
      <c r="O2291" s="54">
        <v>4</v>
      </c>
      <c r="P2291" s="55" t="str">
        <f t="shared" si="35"/>
        <v>44</v>
      </c>
      <c r="Q2291" s="55"/>
      <c r="R2291" s="54" t="s">
        <v>3336</v>
      </c>
    </row>
    <row r="2292" spans="1:18" x14ac:dyDescent="0.25">
      <c r="A2292" s="2" t="s">
        <v>4082</v>
      </c>
      <c r="B2292" s="2" t="s">
        <v>8736</v>
      </c>
      <c r="C2292" s="2" t="s">
        <v>8737</v>
      </c>
      <c r="D2292" s="51">
        <v>4.4983333333333331</v>
      </c>
      <c r="E2292" s="51">
        <v>26.99</v>
      </c>
      <c r="F2292" s="52">
        <v>6</v>
      </c>
      <c r="G2292" s="51">
        <v>22.49</v>
      </c>
      <c r="H2292" s="53">
        <v>1</v>
      </c>
      <c r="I2292" s="52">
        <v>0</v>
      </c>
      <c r="J2292" s="51">
        <v>26.99</v>
      </c>
      <c r="K2292" s="52">
        <v>0</v>
      </c>
      <c r="L2292" s="51">
        <v>22.49</v>
      </c>
      <c r="M2292" s="52">
        <v>0</v>
      </c>
      <c r="N2292" s="54">
        <v>4</v>
      </c>
      <c r="O2292" s="54">
        <v>4</v>
      </c>
      <c r="P2292" s="55" t="str">
        <f t="shared" si="35"/>
        <v>44</v>
      </c>
      <c r="Q2292" s="55"/>
      <c r="R2292" s="54" t="s">
        <v>3336</v>
      </c>
    </row>
    <row r="2293" spans="1:18" x14ac:dyDescent="0.25">
      <c r="A2293" s="2" t="s">
        <v>4082</v>
      </c>
      <c r="B2293" s="2" t="s">
        <v>8738</v>
      </c>
      <c r="C2293" s="2" t="s">
        <v>8739</v>
      </c>
      <c r="D2293" s="51">
        <v>1.9333333333333336</v>
      </c>
      <c r="E2293" s="51">
        <v>11.6</v>
      </c>
      <c r="F2293" s="52">
        <v>6</v>
      </c>
      <c r="G2293" s="51">
        <v>9.66</v>
      </c>
      <c r="H2293" s="53">
        <v>3</v>
      </c>
      <c r="I2293" s="52">
        <v>0</v>
      </c>
      <c r="J2293" s="51">
        <v>28</v>
      </c>
      <c r="K2293" s="52">
        <v>0</v>
      </c>
      <c r="L2293" s="51">
        <v>22.2</v>
      </c>
      <c r="M2293" s="52">
        <v>0</v>
      </c>
      <c r="N2293" s="54">
        <v>4</v>
      </c>
      <c r="O2293" s="54">
        <v>4</v>
      </c>
      <c r="P2293" s="55" t="str">
        <f t="shared" si="35"/>
        <v>44</v>
      </c>
      <c r="Q2293" s="55"/>
      <c r="R2293" s="54" t="s">
        <v>3336</v>
      </c>
    </row>
    <row r="2294" spans="1:18" x14ac:dyDescent="0.25">
      <c r="A2294" s="2" t="s">
        <v>4082</v>
      </c>
      <c r="B2294" s="2" t="s">
        <v>7028</v>
      </c>
      <c r="C2294" s="2" t="s">
        <v>7029</v>
      </c>
      <c r="D2294" s="51">
        <v>3.92</v>
      </c>
      <c r="E2294" s="51">
        <v>26.1</v>
      </c>
      <c r="F2294" s="52">
        <v>6.65</v>
      </c>
      <c r="G2294" s="51">
        <v>22.18</v>
      </c>
      <c r="H2294" s="53">
        <v>1</v>
      </c>
      <c r="I2294" s="52">
        <v>0</v>
      </c>
      <c r="J2294" s="51">
        <v>26.1</v>
      </c>
      <c r="K2294" s="52">
        <v>0</v>
      </c>
      <c r="L2294" s="51">
        <v>22.18</v>
      </c>
      <c r="M2294" s="52">
        <v>0</v>
      </c>
      <c r="N2294" s="54">
        <v>4</v>
      </c>
      <c r="O2294" s="54">
        <v>4</v>
      </c>
      <c r="P2294" s="55" t="str">
        <f t="shared" si="35"/>
        <v>44</v>
      </c>
      <c r="Q2294" s="55"/>
      <c r="R2294" s="54" t="s">
        <v>7</v>
      </c>
    </row>
    <row r="2295" spans="1:18" x14ac:dyDescent="0.25">
      <c r="A2295" s="2" t="s">
        <v>4082</v>
      </c>
      <c r="B2295" s="2" t="s">
        <v>7030</v>
      </c>
      <c r="C2295" s="2" t="s">
        <v>7031</v>
      </c>
      <c r="D2295" s="51">
        <v>6.49</v>
      </c>
      <c r="E2295" s="51">
        <v>28.35</v>
      </c>
      <c r="F2295" s="52">
        <v>4.3600000000000003</v>
      </c>
      <c r="G2295" s="51">
        <v>21.86</v>
      </c>
      <c r="H2295" s="53">
        <v>1</v>
      </c>
      <c r="I2295" s="52">
        <v>0</v>
      </c>
      <c r="J2295" s="51">
        <v>28.35</v>
      </c>
      <c r="K2295" s="52">
        <v>0</v>
      </c>
      <c r="L2295" s="51">
        <v>21.86</v>
      </c>
      <c r="M2295" s="52">
        <v>0</v>
      </c>
      <c r="N2295" s="54">
        <v>4</v>
      </c>
      <c r="O2295" s="54">
        <v>4</v>
      </c>
      <c r="P2295" s="55" t="str">
        <f t="shared" si="35"/>
        <v>44</v>
      </c>
      <c r="Q2295" s="55"/>
      <c r="R2295" s="54" t="s">
        <v>7</v>
      </c>
    </row>
    <row r="2296" spans="1:18" x14ac:dyDescent="0.25">
      <c r="A2296" s="2" t="s">
        <v>4082</v>
      </c>
      <c r="B2296" s="2" t="s">
        <v>8740</v>
      </c>
      <c r="C2296" s="2" t="s">
        <v>4231</v>
      </c>
      <c r="D2296" s="51">
        <v>4.333333333333333</v>
      </c>
      <c r="E2296" s="51">
        <v>26</v>
      </c>
      <c r="F2296" s="52">
        <v>6</v>
      </c>
      <c r="G2296" s="51">
        <v>21.66</v>
      </c>
      <c r="H2296" s="53">
        <v>1</v>
      </c>
      <c r="I2296" s="52">
        <v>0</v>
      </c>
      <c r="J2296" s="51">
        <v>26</v>
      </c>
      <c r="K2296" s="52">
        <v>0</v>
      </c>
      <c r="L2296" s="51">
        <v>21.66</v>
      </c>
      <c r="M2296" s="52">
        <v>0</v>
      </c>
      <c r="N2296" s="54">
        <v>4</v>
      </c>
      <c r="O2296" s="54">
        <v>4</v>
      </c>
      <c r="P2296" s="55" t="str">
        <f t="shared" si="35"/>
        <v>44</v>
      </c>
      <c r="Q2296" s="55"/>
      <c r="R2296" s="54" t="s">
        <v>3336</v>
      </c>
    </row>
    <row r="2297" spans="1:18" x14ac:dyDescent="0.25">
      <c r="A2297" s="2" t="s">
        <v>4082</v>
      </c>
      <c r="B2297" s="2" t="s">
        <v>8741</v>
      </c>
      <c r="C2297" s="2" t="s">
        <v>8742</v>
      </c>
      <c r="D2297" s="51">
        <v>4.333333333333333</v>
      </c>
      <c r="E2297" s="51">
        <v>26</v>
      </c>
      <c r="F2297" s="52">
        <v>6</v>
      </c>
      <c r="G2297" s="51">
        <v>21.66</v>
      </c>
      <c r="H2297" s="53">
        <v>1</v>
      </c>
      <c r="I2297" s="52">
        <v>0</v>
      </c>
      <c r="J2297" s="51">
        <v>26</v>
      </c>
      <c r="K2297" s="52">
        <v>0</v>
      </c>
      <c r="L2297" s="51">
        <v>21.66</v>
      </c>
      <c r="M2297" s="52">
        <v>0</v>
      </c>
      <c r="N2297" s="54">
        <v>4</v>
      </c>
      <c r="O2297" s="54">
        <v>4</v>
      </c>
      <c r="P2297" s="55" t="str">
        <f t="shared" si="35"/>
        <v>44</v>
      </c>
      <c r="Q2297" s="55"/>
      <c r="R2297" s="54" t="s">
        <v>3336</v>
      </c>
    </row>
    <row r="2298" spans="1:18" x14ac:dyDescent="0.25">
      <c r="A2298" s="2" t="s">
        <v>4082</v>
      </c>
      <c r="B2298" s="2" t="s">
        <v>8743</v>
      </c>
      <c r="C2298" s="2" t="s">
        <v>8744</v>
      </c>
      <c r="D2298" s="51">
        <v>2.1666666666666665</v>
      </c>
      <c r="E2298" s="51">
        <v>13</v>
      </c>
      <c r="F2298" s="52">
        <v>5.99</v>
      </c>
      <c r="G2298" s="51">
        <v>10.83</v>
      </c>
      <c r="H2298" s="53">
        <v>2</v>
      </c>
      <c r="I2298" s="52">
        <v>0</v>
      </c>
      <c r="J2298" s="51">
        <v>26</v>
      </c>
      <c r="K2298" s="52">
        <v>0</v>
      </c>
      <c r="L2298" s="51">
        <v>21.66</v>
      </c>
      <c r="M2298" s="52">
        <v>0</v>
      </c>
      <c r="N2298" s="54">
        <v>4</v>
      </c>
      <c r="O2298" s="54">
        <v>4</v>
      </c>
      <c r="P2298" s="55" t="str">
        <f t="shared" si="35"/>
        <v>44</v>
      </c>
      <c r="Q2298" s="55"/>
      <c r="R2298" s="54" t="s">
        <v>3336</v>
      </c>
    </row>
    <row r="2299" spans="1:18" x14ac:dyDescent="0.25">
      <c r="A2299" s="2" t="s">
        <v>4082</v>
      </c>
      <c r="B2299" s="2" t="s">
        <v>8745</v>
      </c>
      <c r="C2299" s="2" t="s">
        <v>8746</v>
      </c>
      <c r="D2299" s="51">
        <v>4.333333333333333</v>
      </c>
      <c r="E2299" s="51">
        <v>26</v>
      </c>
      <c r="F2299" s="52">
        <v>6</v>
      </c>
      <c r="G2299" s="51">
        <v>21.66</v>
      </c>
      <c r="H2299" s="53">
        <v>1</v>
      </c>
      <c r="I2299" s="52">
        <v>0</v>
      </c>
      <c r="J2299" s="51">
        <v>26</v>
      </c>
      <c r="K2299" s="52">
        <v>0</v>
      </c>
      <c r="L2299" s="51">
        <v>21.66</v>
      </c>
      <c r="M2299" s="52">
        <v>0</v>
      </c>
      <c r="N2299" s="54">
        <v>4</v>
      </c>
      <c r="O2299" s="54">
        <v>4</v>
      </c>
      <c r="P2299" s="55" t="str">
        <f t="shared" si="35"/>
        <v>44</v>
      </c>
      <c r="Q2299" s="55"/>
      <c r="R2299" s="54" t="s">
        <v>3336</v>
      </c>
    </row>
    <row r="2300" spans="1:18" x14ac:dyDescent="0.25">
      <c r="A2300" s="2" t="s">
        <v>4082</v>
      </c>
      <c r="B2300" s="2" t="s">
        <v>8747</v>
      </c>
      <c r="C2300" s="2" t="s">
        <v>4893</v>
      </c>
      <c r="D2300" s="51">
        <v>4.333333333333333</v>
      </c>
      <c r="E2300" s="51">
        <v>26</v>
      </c>
      <c r="F2300" s="52">
        <v>6</v>
      </c>
      <c r="G2300" s="51">
        <v>21.66</v>
      </c>
      <c r="H2300" s="53">
        <v>1</v>
      </c>
      <c r="I2300" s="52">
        <v>0</v>
      </c>
      <c r="J2300" s="51">
        <v>26</v>
      </c>
      <c r="K2300" s="52">
        <v>0</v>
      </c>
      <c r="L2300" s="51">
        <v>21.66</v>
      </c>
      <c r="M2300" s="52">
        <v>0</v>
      </c>
      <c r="N2300" s="54">
        <v>4</v>
      </c>
      <c r="O2300" s="54">
        <v>4</v>
      </c>
      <c r="P2300" s="55" t="str">
        <f t="shared" si="35"/>
        <v>44</v>
      </c>
      <c r="Q2300" s="55"/>
      <c r="R2300" s="54" t="s">
        <v>3336</v>
      </c>
    </row>
    <row r="2301" spans="1:18" x14ac:dyDescent="0.25">
      <c r="A2301" s="2" t="s">
        <v>4082</v>
      </c>
      <c r="B2301" s="2" t="s">
        <v>8748</v>
      </c>
      <c r="C2301" s="2" t="s">
        <v>8749</v>
      </c>
      <c r="D2301" s="51">
        <v>4.333333333333333</v>
      </c>
      <c r="E2301" s="51">
        <v>26</v>
      </c>
      <c r="F2301" s="52">
        <v>6</v>
      </c>
      <c r="G2301" s="51">
        <v>21.66</v>
      </c>
      <c r="H2301" s="53">
        <v>1</v>
      </c>
      <c r="I2301" s="52">
        <v>0</v>
      </c>
      <c r="J2301" s="51">
        <v>26</v>
      </c>
      <c r="K2301" s="52">
        <v>0</v>
      </c>
      <c r="L2301" s="51">
        <v>21.66</v>
      </c>
      <c r="M2301" s="52">
        <v>0</v>
      </c>
      <c r="N2301" s="54">
        <v>4</v>
      </c>
      <c r="O2301" s="54">
        <v>4</v>
      </c>
      <c r="P2301" s="55" t="str">
        <f t="shared" si="35"/>
        <v>44</v>
      </c>
      <c r="Q2301" s="55"/>
      <c r="R2301" s="54" t="s">
        <v>3336</v>
      </c>
    </row>
    <row r="2302" spans="1:18" x14ac:dyDescent="0.25">
      <c r="A2302" s="2" t="s">
        <v>4082</v>
      </c>
      <c r="B2302" s="2" t="s">
        <v>8750</v>
      </c>
      <c r="C2302" s="2" t="s">
        <v>8751</v>
      </c>
      <c r="D2302" s="51">
        <v>4.333333333333333</v>
      </c>
      <c r="E2302" s="51">
        <v>26</v>
      </c>
      <c r="F2302" s="52">
        <v>6</v>
      </c>
      <c r="G2302" s="51">
        <v>21.66</v>
      </c>
      <c r="H2302" s="53">
        <v>1</v>
      </c>
      <c r="I2302" s="52">
        <v>0</v>
      </c>
      <c r="J2302" s="51">
        <v>26</v>
      </c>
      <c r="K2302" s="52">
        <v>0</v>
      </c>
      <c r="L2302" s="51">
        <v>21.66</v>
      </c>
      <c r="M2302" s="52">
        <v>0</v>
      </c>
      <c r="N2302" s="54">
        <v>4</v>
      </c>
      <c r="O2302" s="54">
        <v>4</v>
      </c>
      <c r="P2302" s="55" t="str">
        <f t="shared" si="35"/>
        <v>44</v>
      </c>
      <c r="Q2302" s="55"/>
      <c r="R2302" s="54" t="s">
        <v>3336</v>
      </c>
    </row>
    <row r="2303" spans="1:18" x14ac:dyDescent="0.25">
      <c r="A2303" s="2" t="s">
        <v>4082</v>
      </c>
      <c r="B2303" s="2" t="s">
        <v>7032</v>
      </c>
      <c r="C2303" s="2" t="s">
        <v>7033</v>
      </c>
      <c r="D2303" s="51">
        <v>3.43</v>
      </c>
      <c r="E2303" s="51">
        <v>25</v>
      </c>
      <c r="F2303" s="52">
        <v>7.28</v>
      </c>
      <c r="G2303" s="51">
        <v>21.57</v>
      </c>
      <c r="H2303" s="53">
        <v>1</v>
      </c>
      <c r="I2303" s="52">
        <v>0</v>
      </c>
      <c r="J2303" s="51">
        <v>25</v>
      </c>
      <c r="K2303" s="52">
        <v>0</v>
      </c>
      <c r="L2303" s="51">
        <v>21.57</v>
      </c>
      <c r="M2303" s="52">
        <v>0</v>
      </c>
      <c r="N2303" s="54">
        <v>4</v>
      </c>
      <c r="O2303" s="54">
        <v>4</v>
      </c>
      <c r="P2303" s="55" t="str">
        <f t="shared" si="35"/>
        <v>44</v>
      </c>
      <c r="Q2303" s="55"/>
      <c r="R2303" s="54" t="s">
        <v>7</v>
      </c>
    </row>
    <row r="2304" spans="1:18" x14ac:dyDescent="0.25">
      <c r="A2304" s="2" t="s">
        <v>4082</v>
      </c>
      <c r="B2304" s="2" t="s">
        <v>7034</v>
      </c>
      <c r="C2304" s="2" t="s">
        <v>7035</v>
      </c>
      <c r="D2304" s="51">
        <v>0.59</v>
      </c>
      <c r="E2304" s="51">
        <v>4.875</v>
      </c>
      <c r="F2304" s="52">
        <v>8.26</v>
      </c>
      <c r="G2304" s="51">
        <v>4.28</v>
      </c>
      <c r="H2304" s="53">
        <v>5</v>
      </c>
      <c r="I2304" s="52">
        <v>0</v>
      </c>
      <c r="J2304" s="51">
        <v>24.5</v>
      </c>
      <c r="K2304" s="52">
        <v>0</v>
      </c>
      <c r="L2304" s="51">
        <v>21.55</v>
      </c>
      <c r="M2304" s="52">
        <v>0</v>
      </c>
      <c r="N2304" s="54">
        <v>4</v>
      </c>
      <c r="O2304" s="54">
        <v>4</v>
      </c>
      <c r="P2304" s="55" t="str">
        <f t="shared" si="35"/>
        <v>44</v>
      </c>
      <c r="Q2304" s="55"/>
      <c r="R2304" s="54" t="s">
        <v>7</v>
      </c>
    </row>
    <row r="2305" spans="1:18" x14ac:dyDescent="0.25">
      <c r="A2305" s="2" t="s">
        <v>4082</v>
      </c>
      <c r="B2305" s="2" t="s">
        <v>8752</v>
      </c>
      <c r="C2305" s="2" t="s">
        <v>8753</v>
      </c>
      <c r="D2305" s="51">
        <v>4.291666666666667</v>
      </c>
      <c r="E2305" s="51">
        <v>25.75</v>
      </c>
      <c r="F2305" s="52">
        <v>5.99</v>
      </c>
      <c r="G2305" s="51">
        <v>21.45</v>
      </c>
      <c r="H2305" s="53">
        <v>1</v>
      </c>
      <c r="I2305" s="52">
        <v>0</v>
      </c>
      <c r="J2305" s="51">
        <v>25.75</v>
      </c>
      <c r="K2305" s="52">
        <v>0</v>
      </c>
      <c r="L2305" s="51">
        <v>21.45</v>
      </c>
      <c r="M2305" s="52">
        <v>0</v>
      </c>
      <c r="N2305" s="54">
        <v>4</v>
      </c>
      <c r="O2305" s="54">
        <v>4</v>
      </c>
      <c r="P2305" s="55" t="str">
        <f t="shared" si="35"/>
        <v>44</v>
      </c>
      <c r="Q2305" s="55"/>
      <c r="R2305" s="54" t="s">
        <v>3336</v>
      </c>
    </row>
    <row r="2306" spans="1:18" x14ac:dyDescent="0.25">
      <c r="A2306" s="2" t="s">
        <v>4082</v>
      </c>
      <c r="B2306" s="2" t="s">
        <v>7036</v>
      </c>
      <c r="C2306" s="2" t="s">
        <v>7037</v>
      </c>
      <c r="D2306" s="51">
        <v>4.59</v>
      </c>
      <c r="E2306" s="51">
        <v>26</v>
      </c>
      <c r="F2306" s="52">
        <v>5.66</v>
      </c>
      <c r="G2306" s="51">
        <v>21.41</v>
      </c>
      <c r="H2306" s="53">
        <v>1</v>
      </c>
      <c r="I2306" s="52">
        <v>0</v>
      </c>
      <c r="J2306" s="51">
        <v>26</v>
      </c>
      <c r="K2306" s="52">
        <v>0</v>
      </c>
      <c r="L2306" s="51">
        <v>21.41</v>
      </c>
      <c r="M2306" s="52">
        <v>0</v>
      </c>
      <c r="N2306" s="54">
        <v>4</v>
      </c>
      <c r="O2306" s="54">
        <v>4</v>
      </c>
      <c r="P2306" s="55" t="str">
        <f t="shared" si="35"/>
        <v>44</v>
      </c>
      <c r="Q2306" s="55"/>
      <c r="R2306" s="54" t="s">
        <v>7</v>
      </c>
    </row>
    <row r="2307" spans="1:18" x14ac:dyDescent="0.25">
      <c r="A2307" s="2" t="s">
        <v>4082</v>
      </c>
      <c r="B2307" s="2" t="s">
        <v>8754</v>
      </c>
      <c r="C2307" s="2" t="s">
        <v>8755</v>
      </c>
      <c r="D2307" s="51">
        <v>4.25</v>
      </c>
      <c r="E2307" s="51">
        <v>25.5</v>
      </c>
      <c r="F2307" s="52">
        <v>6</v>
      </c>
      <c r="G2307" s="51">
        <v>21.25</v>
      </c>
      <c r="H2307" s="53">
        <v>1</v>
      </c>
      <c r="I2307" s="52">
        <v>0</v>
      </c>
      <c r="J2307" s="51">
        <v>25.5</v>
      </c>
      <c r="K2307" s="52">
        <v>0</v>
      </c>
      <c r="L2307" s="51">
        <v>21.25</v>
      </c>
      <c r="M2307" s="52">
        <v>0</v>
      </c>
      <c r="N2307" s="54">
        <v>4</v>
      </c>
      <c r="O2307" s="54">
        <v>4</v>
      </c>
      <c r="P2307" s="55" t="str">
        <f t="shared" si="35"/>
        <v>44</v>
      </c>
      <c r="Q2307" s="55"/>
      <c r="R2307" s="54" t="s">
        <v>3336</v>
      </c>
    </row>
    <row r="2308" spans="1:18" x14ac:dyDescent="0.25">
      <c r="A2308" s="2" t="s">
        <v>4082</v>
      </c>
      <c r="B2308" s="2" t="s">
        <v>7038</v>
      </c>
      <c r="C2308" s="2" t="s">
        <v>1092</v>
      </c>
      <c r="D2308" s="51">
        <v>2.16</v>
      </c>
      <c r="E2308" s="51">
        <v>11.333299999999999</v>
      </c>
      <c r="F2308" s="52">
        <v>5.24</v>
      </c>
      <c r="G2308" s="51">
        <v>9.17</v>
      </c>
      <c r="H2308" s="53">
        <v>6</v>
      </c>
      <c r="I2308" s="52">
        <v>0</v>
      </c>
      <c r="J2308" s="51">
        <v>34</v>
      </c>
      <c r="K2308" s="52">
        <v>0</v>
      </c>
      <c r="L2308" s="51">
        <v>21.04</v>
      </c>
      <c r="M2308" s="52">
        <v>0</v>
      </c>
      <c r="N2308" s="54">
        <v>4</v>
      </c>
      <c r="O2308" s="54">
        <v>4</v>
      </c>
      <c r="P2308" s="55" t="str">
        <f t="shared" si="35"/>
        <v>44</v>
      </c>
      <c r="Q2308" s="55"/>
      <c r="R2308" s="54" t="s">
        <v>7</v>
      </c>
    </row>
    <row r="2309" spans="1:18" x14ac:dyDescent="0.25">
      <c r="A2309" s="2" t="s">
        <v>4082</v>
      </c>
      <c r="B2309" s="2" t="s">
        <v>8756</v>
      </c>
      <c r="C2309" s="2" t="s">
        <v>8757</v>
      </c>
      <c r="D2309" s="51">
        <v>0.66666666666666674</v>
      </c>
      <c r="E2309" s="51">
        <v>4</v>
      </c>
      <c r="F2309" s="52">
        <v>5.99</v>
      </c>
      <c r="G2309" s="51">
        <v>3.33</v>
      </c>
      <c r="H2309" s="53">
        <v>6</v>
      </c>
      <c r="I2309" s="52">
        <v>0</v>
      </c>
      <c r="J2309" s="51">
        <v>25</v>
      </c>
      <c r="K2309" s="52">
        <v>0</v>
      </c>
      <c r="L2309" s="51">
        <v>20.99</v>
      </c>
      <c r="M2309" s="52">
        <v>0</v>
      </c>
      <c r="N2309" s="54">
        <v>4</v>
      </c>
      <c r="O2309" s="54">
        <v>4</v>
      </c>
      <c r="P2309" s="55" t="str">
        <f t="shared" si="35"/>
        <v>44</v>
      </c>
      <c r="Q2309" s="55"/>
      <c r="R2309" s="54" t="s">
        <v>3336</v>
      </c>
    </row>
    <row r="2310" spans="1:18" x14ac:dyDescent="0.25">
      <c r="A2310" s="2" t="s">
        <v>4082</v>
      </c>
      <c r="B2310" s="2" t="s">
        <v>7039</v>
      </c>
      <c r="C2310" s="2" t="s">
        <v>7040</v>
      </c>
      <c r="D2310" s="51">
        <v>0.22</v>
      </c>
      <c r="E2310" s="51">
        <v>3.3250000000000002</v>
      </c>
      <c r="F2310" s="52">
        <v>15.11</v>
      </c>
      <c r="G2310" s="51">
        <v>3.1</v>
      </c>
      <c r="H2310" s="53">
        <v>7</v>
      </c>
      <c r="I2310" s="52">
        <v>0</v>
      </c>
      <c r="J2310" s="51">
        <v>22.4</v>
      </c>
      <c r="K2310" s="52">
        <v>0</v>
      </c>
      <c r="L2310" s="51">
        <v>20.86</v>
      </c>
      <c r="M2310" s="52">
        <v>0</v>
      </c>
      <c r="N2310" s="54">
        <v>4</v>
      </c>
      <c r="O2310" s="54">
        <v>4</v>
      </c>
      <c r="P2310" s="55" t="str">
        <f t="shared" si="35"/>
        <v>44</v>
      </c>
      <c r="Q2310" s="55"/>
      <c r="R2310" s="54" t="s">
        <v>7</v>
      </c>
    </row>
    <row r="2311" spans="1:18" x14ac:dyDescent="0.25">
      <c r="A2311" s="2" t="s">
        <v>4082</v>
      </c>
      <c r="B2311" s="2" t="s">
        <v>8758</v>
      </c>
      <c r="C2311" s="2" t="s">
        <v>8759</v>
      </c>
      <c r="D2311" s="51">
        <v>4.166666666666667</v>
      </c>
      <c r="E2311" s="51">
        <v>25</v>
      </c>
      <c r="F2311" s="52">
        <v>5.99</v>
      </c>
      <c r="G2311" s="51">
        <v>20.83</v>
      </c>
      <c r="H2311" s="53">
        <v>1</v>
      </c>
      <c r="I2311" s="52">
        <v>0</v>
      </c>
      <c r="J2311" s="51">
        <v>25</v>
      </c>
      <c r="K2311" s="52">
        <v>0</v>
      </c>
      <c r="L2311" s="51">
        <v>20.83</v>
      </c>
      <c r="M2311" s="52">
        <v>0</v>
      </c>
      <c r="N2311" s="54">
        <v>4</v>
      </c>
      <c r="O2311" s="54">
        <v>4</v>
      </c>
      <c r="P2311" s="55" t="str">
        <f t="shared" ref="P2311:P2374" si="36">N2311&amp;O2311</f>
        <v>44</v>
      </c>
      <c r="Q2311" s="55"/>
      <c r="R2311" s="54" t="s">
        <v>3336</v>
      </c>
    </row>
    <row r="2312" spans="1:18" x14ac:dyDescent="0.25">
      <c r="A2312" s="2" t="s">
        <v>4082</v>
      </c>
      <c r="B2312" s="2" t="s">
        <v>8760</v>
      </c>
      <c r="C2312" s="2" t="s">
        <v>8761</v>
      </c>
      <c r="D2312" s="51">
        <v>4.166666666666667</v>
      </c>
      <c r="E2312" s="51">
        <v>25</v>
      </c>
      <c r="F2312" s="52">
        <v>5.99</v>
      </c>
      <c r="G2312" s="51">
        <v>20.83</v>
      </c>
      <c r="H2312" s="53">
        <v>1</v>
      </c>
      <c r="I2312" s="52">
        <v>0</v>
      </c>
      <c r="J2312" s="51">
        <v>25</v>
      </c>
      <c r="K2312" s="52">
        <v>0</v>
      </c>
      <c r="L2312" s="51">
        <v>20.83</v>
      </c>
      <c r="M2312" s="52">
        <v>0</v>
      </c>
      <c r="N2312" s="54">
        <v>4</v>
      </c>
      <c r="O2312" s="54">
        <v>4</v>
      </c>
      <c r="P2312" s="55" t="str">
        <f t="shared" si="36"/>
        <v>44</v>
      </c>
      <c r="Q2312" s="55"/>
      <c r="R2312" s="54" t="s">
        <v>3336</v>
      </c>
    </row>
    <row r="2313" spans="1:18" x14ac:dyDescent="0.25">
      <c r="A2313" s="2" t="s">
        <v>4082</v>
      </c>
      <c r="B2313" s="2" t="s">
        <v>8762</v>
      </c>
      <c r="C2313" s="2" t="s">
        <v>8763</v>
      </c>
      <c r="D2313" s="51">
        <v>4.166666666666667</v>
      </c>
      <c r="E2313" s="51">
        <v>25</v>
      </c>
      <c r="F2313" s="52">
        <v>5.99</v>
      </c>
      <c r="G2313" s="51">
        <v>20.83</v>
      </c>
      <c r="H2313" s="53">
        <v>1</v>
      </c>
      <c r="I2313" s="52">
        <v>0</v>
      </c>
      <c r="J2313" s="51">
        <v>25</v>
      </c>
      <c r="K2313" s="52">
        <v>0</v>
      </c>
      <c r="L2313" s="51">
        <v>20.83</v>
      </c>
      <c r="M2313" s="52">
        <v>0</v>
      </c>
      <c r="N2313" s="54">
        <v>4</v>
      </c>
      <c r="O2313" s="54">
        <v>4</v>
      </c>
      <c r="P2313" s="55" t="str">
        <f t="shared" si="36"/>
        <v>44</v>
      </c>
      <c r="Q2313" s="55"/>
      <c r="R2313" s="54" t="s">
        <v>3336</v>
      </c>
    </row>
    <row r="2314" spans="1:18" x14ac:dyDescent="0.25">
      <c r="A2314" s="2" t="s">
        <v>4082</v>
      </c>
      <c r="B2314" s="2" t="s">
        <v>8764</v>
      </c>
      <c r="C2314" s="2" t="s">
        <v>8765</v>
      </c>
      <c r="D2314" s="51">
        <v>4.166666666666667</v>
      </c>
      <c r="E2314" s="51">
        <v>25</v>
      </c>
      <c r="F2314" s="52">
        <v>5.99</v>
      </c>
      <c r="G2314" s="51">
        <v>20.83</v>
      </c>
      <c r="H2314" s="53">
        <v>1</v>
      </c>
      <c r="I2314" s="52">
        <v>0</v>
      </c>
      <c r="J2314" s="51">
        <v>25</v>
      </c>
      <c r="K2314" s="52">
        <v>0</v>
      </c>
      <c r="L2314" s="51">
        <v>20.83</v>
      </c>
      <c r="M2314" s="52">
        <v>0</v>
      </c>
      <c r="N2314" s="54">
        <v>4</v>
      </c>
      <c r="O2314" s="54">
        <v>4</v>
      </c>
      <c r="P2314" s="55" t="str">
        <f t="shared" si="36"/>
        <v>44</v>
      </c>
      <c r="Q2314" s="55"/>
      <c r="R2314" s="54" t="s">
        <v>3336</v>
      </c>
    </row>
    <row r="2315" spans="1:18" x14ac:dyDescent="0.25">
      <c r="A2315" s="2" t="s">
        <v>4082</v>
      </c>
      <c r="B2315" s="2" t="s">
        <v>8766</v>
      </c>
      <c r="C2315" s="2" t="s">
        <v>8767</v>
      </c>
      <c r="D2315" s="51">
        <v>4.166666666666667</v>
      </c>
      <c r="E2315" s="51">
        <v>25</v>
      </c>
      <c r="F2315" s="52">
        <v>5.99</v>
      </c>
      <c r="G2315" s="51">
        <v>20.83</v>
      </c>
      <c r="H2315" s="53">
        <v>1</v>
      </c>
      <c r="I2315" s="52">
        <v>0</v>
      </c>
      <c r="J2315" s="51">
        <v>25</v>
      </c>
      <c r="K2315" s="52">
        <v>0</v>
      </c>
      <c r="L2315" s="51">
        <v>20.83</v>
      </c>
      <c r="M2315" s="52">
        <v>0</v>
      </c>
      <c r="N2315" s="54">
        <v>4</v>
      </c>
      <c r="O2315" s="54">
        <v>4</v>
      </c>
      <c r="P2315" s="55" t="str">
        <f t="shared" si="36"/>
        <v>44</v>
      </c>
      <c r="Q2315" s="55"/>
      <c r="R2315" s="54" t="s">
        <v>3336</v>
      </c>
    </row>
    <row r="2316" spans="1:18" x14ac:dyDescent="0.25">
      <c r="A2316" s="2" t="s">
        <v>4082</v>
      </c>
      <c r="B2316" s="2" t="s">
        <v>8768</v>
      </c>
      <c r="C2316" s="2" t="s">
        <v>8769</v>
      </c>
      <c r="D2316" s="51">
        <v>4.166666666666667</v>
      </c>
      <c r="E2316" s="51">
        <v>25</v>
      </c>
      <c r="F2316" s="52">
        <v>5.99</v>
      </c>
      <c r="G2316" s="51">
        <v>20.83</v>
      </c>
      <c r="H2316" s="53">
        <v>1</v>
      </c>
      <c r="I2316" s="52">
        <v>0</v>
      </c>
      <c r="J2316" s="51">
        <v>25</v>
      </c>
      <c r="K2316" s="52">
        <v>0</v>
      </c>
      <c r="L2316" s="51">
        <v>20.83</v>
      </c>
      <c r="M2316" s="52">
        <v>0</v>
      </c>
      <c r="N2316" s="54">
        <v>4</v>
      </c>
      <c r="O2316" s="54">
        <v>4</v>
      </c>
      <c r="P2316" s="55" t="str">
        <f t="shared" si="36"/>
        <v>44</v>
      </c>
      <c r="Q2316" s="55"/>
      <c r="R2316" s="54" t="s">
        <v>3336</v>
      </c>
    </row>
    <row r="2317" spans="1:18" x14ac:dyDescent="0.25">
      <c r="A2317" s="2" t="s">
        <v>4082</v>
      </c>
      <c r="B2317" s="2" t="s">
        <v>8770</v>
      </c>
      <c r="C2317" s="2" t="s">
        <v>8771</v>
      </c>
      <c r="D2317" s="51">
        <v>4.166666666666667</v>
      </c>
      <c r="E2317" s="51">
        <v>25</v>
      </c>
      <c r="F2317" s="52">
        <v>5.99</v>
      </c>
      <c r="G2317" s="51">
        <v>20.83</v>
      </c>
      <c r="H2317" s="53">
        <v>1</v>
      </c>
      <c r="I2317" s="52">
        <v>0</v>
      </c>
      <c r="J2317" s="51">
        <v>25</v>
      </c>
      <c r="K2317" s="52">
        <v>0</v>
      </c>
      <c r="L2317" s="51">
        <v>20.83</v>
      </c>
      <c r="M2317" s="52">
        <v>0</v>
      </c>
      <c r="N2317" s="54">
        <v>4</v>
      </c>
      <c r="O2317" s="54">
        <v>4</v>
      </c>
      <c r="P2317" s="55" t="str">
        <f t="shared" si="36"/>
        <v>44</v>
      </c>
      <c r="Q2317" s="55"/>
      <c r="R2317" s="54" t="s">
        <v>3336</v>
      </c>
    </row>
    <row r="2318" spans="1:18" x14ac:dyDescent="0.25">
      <c r="A2318" s="2" t="s">
        <v>4082</v>
      </c>
      <c r="B2318" s="2" t="s">
        <v>8772</v>
      </c>
      <c r="C2318" s="2" t="s">
        <v>8773</v>
      </c>
      <c r="D2318" s="51">
        <v>4.166666666666667</v>
      </c>
      <c r="E2318" s="51">
        <v>25</v>
      </c>
      <c r="F2318" s="52">
        <v>5.99</v>
      </c>
      <c r="G2318" s="51">
        <v>20.83</v>
      </c>
      <c r="H2318" s="53">
        <v>1</v>
      </c>
      <c r="I2318" s="52">
        <v>0</v>
      </c>
      <c r="J2318" s="51">
        <v>25</v>
      </c>
      <c r="K2318" s="52">
        <v>0</v>
      </c>
      <c r="L2318" s="51">
        <v>20.83</v>
      </c>
      <c r="M2318" s="52">
        <v>0</v>
      </c>
      <c r="N2318" s="54">
        <v>4</v>
      </c>
      <c r="O2318" s="54">
        <v>4</v>
      </c>
      <c r="P2318" s="55" t="str">
        <f t="shared" si="36"/>
        <v>44</v>
      </c>
      <c r="Q2318" s="55"/>
      <c r="R2318" s="54" t="s">
        <v>3336</v>
      </c>
    </row>
    <row r="2319" spans="1:18" x14ac:dyDescent="0.25">
      <c r="A2319" s="2" t="s">
        <v>4082</v>
      </c>
      <c r="B2319" s="2" t="s">
        <v>8774</v>
      </c>
      <c r="C2319" s="2" t="s">
        <v>1640</v>
      </c>
      <c r="D2319" s="51">
        <v>4.166666666666667</v>
      </c>
      <c r="E2319" s="51">
        <v>25</v>
      </c>
      <c r="F2319" s="52">
        <v>5.99</v>
      </c>
      <c r="G2319" s="51">
        <v>20.83</v>
      </c>
      <c r="H2319" s="53">
        <v>1</v>
      </c>
      <c r="I2319" s="52">
        <v>0</v>
      </c>
      <c r="J2319" s="51">
        <v>25</v>
      </c>
      <c r="K2319" s="52">
        <v>0</v>
      </c>
      <c r="L2319" s="51">
        <v>20.83</v>
      </c>
      <c r="M2319" s="52">
        <v>0</v>
      </c>
      <c r="N2319" s="54">
        <v>4</v>
      </c>
      <c r="O2319" s="54">
        <v>4</v>
      </c>
      <c r="P2319" s="55" t="str">
        <f t="shared" si="36"/>
        <v>44</v>
      </c>
      <c r="Q2319" s="55"/>
      <c r="R2319" s="54" t="s">
        <v>3336</v>
      </c>
    </row>
    <row r="2320" spans="1:18" x14ac:dyDescent="0.25">
      <c r="A2320" s="2" t="s">
        <v>4082</v>
      </c>
      <c r="B2320" s="2" t="s">
        <v>7041</v>
      </c>
      <c r="C2320" s="2" t="s">
        <v>7042</v>
      </c>
      <c r="D2320" s="51">
        <v>1.19</v>
      </c>
      <c r="E2320" s="51">
        <v>22</v>
      </c>
      <c r="F2320" s="52">
        <v>18.48</v>
      </c>
      <c r="G2320" s="51">
        <v>20.81</v>
      </c>
      <c r="H2320" s="53">
        <v>1</v>
      </c>
      <c r="I2320" s="52">
        <v>0</v>
      </c>
      <c r="J2320" s="51">
        <v>22</v>
      </c>
      <c r="K2320" s="52">
        <v>0</v>
      </c>
      <c r="L2320" s="51">
        <v>20.81</v>
      </c>
      <c r="M2320" s="52">
        <v>0</v>
      </c>
      <c r="N2320" s="54">
        <v>4</v>
      </c>
      <c r="O2320" s="54">
        <v>4</v>
      </c>
      <c r="P2320" s="55" t="str">
        <f t="shared" si="36"/>
        <v>44</v>
      </c>
      <c r="Q2320" s="55"/>
      <c r="R2320" s="54" t="s">
        <v>7</v>
      </c>
    </row>
    <row r="2321" spans="1:18" x14ac:dyDescent="0.25">
      <c r="A2321" s="2" t="s">
        <v>4082</v>
      </c>
      <c r="B2321" s="2" t="s">
        <v>8775</v>
      </c>
      <c r="C2321" s="2" t="s">
        <v>8776</v>
      </c>
      <c r="D2321" s="51">
        <v>4.083333333333333</v>
      </c>
      <c r="E2321" s="51">
        <v>24.5</v>
      </c>
      <c r="F2321" s="52">
        <v>6</v>
      </c>
      <c r="G2321" s="51">
        <v>20.41</v>
      </c>
      <c r="H2321" s="53">
        <v>1</v>
      </c>
      <c r="I2321" s="52">
        <v>0</v>
      </c>
      <c r="J2321" s="51">
        <v>24.5</v>
      </c>
      <c r="K2321" s="52">
        <v>0</v>
      </c>
      <c r="L2321" s="51">
        <v>20.41</v>
      </c>
      <c r="M2321" s="52">
        <v>0</v>
      </c>
      <c r="N2321" s="54">
        <v>4</v>
      </c>
      <c r="O2321" s="54">
        <v>4</v>
      </c>
      <c r="P2321" s="55" t="str">
        <f t="shared" si="36"/>
        <v>44</v>
      </c>
      <c r="Q2321" s="55"/>
      <c r="R2321" s="54" t="s">
        <v>3336</v>
      </c>
    </row>
    <row r="2322" spans="1:18" x14ac:dyDescent="0.25">
      <c r="A2322" s="2" t="s">
        <v>4082</v>
      </c>
      <c r="B2322" s="2" t="s">
        <v>8777</v>
      </c>
      <c r="C2322" s="2" t="s">
        <v>8778</v>
      </c>
      <c r="D2322" s="51">
        <v>4.05</v>
      </c>
      <c r="E2322" s="51">
        <v>24.3</v>
      </c>
      <c r="F2322" s="52">
        <v>6</v>
      </c>
      <c r="G2322" s="51">
        <v>20.25</v>
      </c>
      <c r="H2322" s="53">
        <v>1</v>
      </c>
      <c r="I2322" s="52">
        <v>0</v>
      </c>
      <c r="J2322" s="51">
        <v>24.3</v>
      </c>
      <c r="K2322" s="52">
        <v>0</v>
      </c>
      <c r="L2322" s="51">
        <v>20.25</v>
      </c>
      <c r="M2322" s="52">
        <v>0</v>
      </c>
      <c r="N2322" s="54">
        <v>4</v>
      </c>
      <c r="O2322" s="54">
        <v>4</v>
      </c>
      <c r="P2322" s="55" t="str">
        <f t="shared" si="36"/>
        <v>44</v>
      </c>
      <c r="Q2322" s="55"/>
      <c r="R2322" s="54" t="s">
        <v>3336</v>
      </c>
    </row>
    <row r="2323" spans="1:18" x14ac:dyDescent="0.25">
      <c r="A2323" s="2" t="s">
        <v>4082</v>
      </c>
      <c r="B2323" s="2" t="s">
        <v>8779</v>
      </c>
      <c r="C2323" s="2" t="s">
        <v>5378</v>
      </c>
      <c r="D2323" s="51">
        <v>4</v>
      </c>
      <c r="E2323" s="51">
        <v>24</v>
      </c>
      <c r="F2323" s="52">
        <v>6</v>
      </c>
      <c r="G2323" s="51">
        <v>20</v>
      </c>
      <c r="H2323" s="53">
        <v>1</v>
      </c>
      <c r="I2323" s="52">
        <v>0</v>
      </c>
      <c r="J2323" s="51">
        <v>24</v>
      </c>
      <c r="K2323" s="52">
        <v>0</v>
      </c>
      <c r="L2323" s="51">
        <v>20</v>
      </c>
      <c r="M2323" s="52">
        <v>0</v>
      </c>
      <c r="N2323" s="54">
        <v>4</v>
      </c>
      <c r="O2323" s="54">
        <v>4</v>
      </c>
      <c r="P2323" s="55" t="str">
        <f t="shared" si="36"/>
        <v>44</v>
      </c>
      <c r="Q2323" s="55"/>
      <c r="R2323" s="54" t="s">
        <v>3336</v>
      </c>
    </row>
    <row r="2324" spans="1:18" x14ac:dyDescent="0.25">
      <c r="A2324" s="2" t="s">
        <v>4082</v>
      </c>
      <c r="B2324" s="2" t="s">
        <v>8780</v>
      </c>
      <c r="C2324" s="2" t="s">
        <v>8781</v>
      </c>
      <c r="D2324" s="51">
        <v>2</v>
      </c>
      <c r="E2324" s="51">
        <v>12</v>
      </c>
      <c r="F2324" s="52">
        <v>6</v>
      </c>
      <c r="G2324" s="51">
        <v>10</v>
      </c>
      <c r="H2324" s="53">
        <v>2</v>
      </c>
      <c r="I2324" s="52">
        <v>0</v>
      </c>
      <c r="J2324" s="51">
        <v>24</v>
      </c>
      <c r="K2324" s="52">
        <v>0</v>
      </c>
      <c r="L2324" s="51">
        <v>20</v>
      </c>
      <c r="M2324" s="52">
        <v>0</v>
      </c>
      <c r="N2324" s="54">
        <v>4</v>
      </c>
      <c r="O2324" s="54">
        <v>4</v>
      </c>
      <c r="P2324" s="55" t="str">
        <f t="shared" si="36"/>
        <v>44</v>
      </c>
      <c r="Q2324" s="55"/>
      <c r="R2324" s="54" t="s">
        <v>3336</v>
      </c>
    </row>
    <row r="2325" spans="1:18" x14ac:dyDescent="0.25">
      <c r="A2325" s="2" t="s">
        <v>4082</v>
      </c>
      <c r="B2325" s="2" t="s">
        <v>8782</v>
      </c>
      <c r="C2325" s="2" t="s">
        <v>8783</v>
      </c>
      <c r="D2325" s="51">
        <v>4</v>
      </c>
      <c r="E2325" s="51">
        <v>24</v>
      </c>
      <c r="F2325" s="52">
        <v>6</v>
      </c>
      <c r="G2325" s="51">
        <v>20</v>
      </c>
      <c r="H2325" s="53">
        <v>1</v>
      </c>
      <c r="I2325" s="52">
        <v>0</v>
      </c>
      <c r="J2325" s="51">
        <v>24</v>
      </c>
      <c r="K2325" s="52">
        <v>0</v>
      </c>
      <c r="L2325" s="51">
        <v>20</v>
      </c>
      <c r="M2325" s="52">
        <v>0</v>
      </c>
      <c r="N2325" s="54">
        <v>4</v>
      </c>
      <c r="O2325" s="54">
        <v>4</v>
      </c>
      <c r="P2325" s="55" t="str">
        <f t="shared" si="36"/>
        <v>44</v>
      </c>
      <c r="Q2325" s="55"/>
      <c r="R2325" s="54" t="s">
        <v>3336</v>
      </c>
    </row>
    <row r="2326" spans="1:18" x14ac:dyDescent="0.25">
      <c r="A2326" s="2" t="s">
        <v>4082</v>
      </c>
      <c r="B2326" s="2" t="s">
        <v>8784</v>
      </c>
      <c r="C2326" s="2" t="s">
        <v>8785</v>
      </c>
      <c r="D2326" s="51">
        <v>4</v>
      </c>
      <c r="E2326" s="51">
        <v>24</v>
      </c>
      <c r="F2326" s="52">
        <v>6</v>
      </c>
      <c r="G2326" s="51">
        <v>20</v>
      </c>
      <c r="H2326" s="53">
        <v>1</v>
      </c>
      <c r="I2326" s="52">
        <v>0</v>
      </c>
      <c r="J2326" s="51">
        <v>24</v>
      </c>
      <c r="K2326" s="52">
        <v>0</v>
      </c>
      <c r="L2326" s="51">
        <v>20</v>
      </c>
      <c r="M2326" s="52">
        <v>0</v>
      </c>
      <c r="N2326" s="54">
        <v>4</v>
      </c>
      <c r="O2326" s="54">
        <v>4</v>
      </c>
      <c r="P2326" s="55" t="str">
        <f t="shared" si="36"/>
        <v>44</v>
      </c>
      <c r="Q2326" s="55"/>
      <c r="R2326" s="54" t="s">
        <v>3336</v>
      </c>
    </row>
    <row r="2327" spans="1:18" x14ac:dyDescent="0.25">
      <c r="A2327" s="2" t="s">
        <v>4082</v>
      </c>
      <c r="B2327" s="2" t="s">
        <v>8786</v>
      </c>
      <c r="C2327" s="2" t="s">
        <v>8787</v>
      </c>
      <c r="D2327" s="51">
        <v>4</v>
      </c>
      <c r="E2327" s="51">
        <v>24</v>
      </c>
      <c r="F2327" s="52">
        <v>6</v>
      </c>
      <c r="G2327" s="51">
        <v>20</v>
      </c>
      <c r="H2327" s="53">
        <v>1</v>
      </c>
      <c r="I2327" s="52">
        <v>0</v>
      </c>
      <c r="J2327" s="51">
        <v>24</v>
      </c>
      <c r="K2327" s="52">
        <v>0</v>
      </c>
      <c r="L2327" s="51">
        <v>20</v>
      </c>
      <c r="M2327" s="52">
        <v>0</v>
      </c>
      <c r="N2327" s="54">
        <v>4</v>
      </c>
      <c r="O2327" s="54">
        <v>4</v>
      </c>
      <c r="P2327" s="55" t="str">
        <f t="shared" si="36"/>
        <v>44</v>
      </c>
      <c r="Q2327" s="55"/>
      <c r="R2327" s="54" t="s">
        <v>3336</v>
      </c>
    </row>
    <row r="2328" spans="1:18" x14ac:dyDescent="0.25">
      <c r="A2328" s="2" t="s">
        <v>4082</v>
      </c>
      <c r="B2328" s="2" t="s">
        <v>8788</v>
      </c>
      <c r="C2328" s="2" t="s">
        <v>8789</v>
      </c>
      <c r="D2328" s="51">
        <v>4</v>
      </c>
      <c r="E2328" s="51">
        <v>24</v>
      </c>
      <c r="F2328" s="52">
        <v>6</v>
      </c>
      <c r="G2328" s="51">
        <v>20</v>
      </c>
      <c r="H2328" s="53">
        <v>1</v>
      </c>
      <c r="I2328" s="52">
        <v>0</v>
      </c>
      <c r="J2328" s="51">
        <v>24</v>
      </c>
      <c r="K2328" s="52">
        <v>0</v>
      </c>
      <c r="L2328" s="51">
        <v>20</v>
      </c>
      <c r="M2328" s="52">
        <v>0</v>
      </c>
      <c r="N2328" s="54">
        <v>4</v>
      </c>
      <c r="O2328" s="54">
        <v>4</v>
      </c>
      <c r="P2328" s="55" t="str">
        <f t="shared" si="36"/>
        <v>44</v>
      </c>
      <c r="Q2328" s="55"/>
      <c r="R2328" s="54" t="s">
        <v>3336</v>
      </c>
    </row>
    <row r="2329" spans="1:18" x14ac:dyDescent="0.25">
      <c r="A2329" s="2" t="s">
        <v>4082</v>
      </c>
      <c r="B2329" s="2" t="s">
        <v>8790</v>
      </c>
      <c r="C2329" s="2" t="s">
        <v>8791</v>
      </c>
      <c r="D2329" s="51">
        <v>4</v>
      </c>
      <c r="E2329" s="51">
        <v>24</v>
      </c>
      <c r="F2329" s="52">
        <v>6</v>
      </c>
      <c r="G2329" s="51">
        <v>20</v>
      </c>
      <c r="H2329" s="53">
        <v>1</v>
      </c>
      <c r="I2329" s="52">
        <v>0</v>
      </c>
      <c r="J2329" s="51">
        <v>24</v>
      </c>
      <c r="K2329" s="52">
        <v>0</v>
      </c>
      <c r="L2329" s="51">
        <v>20</v>
      </c>
      <c r="M2329" s="52">
        <v>0</v>
      </c>
      <c r="N2329" s="54">
        <v>4</v>
      </c>
      <c r="O2329" s="54">
        <v>4</v>
      </c>
      <c r="P2329" s="55" t="str">
        <f t="shared" si="36"/>
        <v>44</v>
      </c>
      <c r="Q2329" s="55"/>
      <c r="R2329" s="54" t="s">
        <v>3336</v>
      </c>
    </row>
    <row r="2330" spans="1:18" x14ac:dyDescent="0.25">
      <c r="A2330" s="2" t="s">
        <v>4082</v>
      </c>
      <c r="B2330" s="2" t="s">
        <v>8792</v>
      </c>
      <c r="C2330" s="2" t="s">
        <v>8793</v>
      </c>
      <c r="D2330" s="51">
        <v>4</v>
      </c>
      <c r="E2330" s="51">
        <v>24</v>
      </c>
      <c r="F2330" s="52">
        <v>6</v>
      </c>
      <c r="G2330" s="51">
        <v>20</v>
      </c>
      <c r="H2330" s="53">
        <v>1</v>
      </c>
      <c r="I2330" s="52">
        <v>0</v>
      </c>
      <c r="J2330" s="51">
        <v>24</v>
      </c>
      <c r="K2330" s="52">
        <v>0</v>
      </c>
      <c r="L2330" s="51">
        <v>20</v>
      </c>
      <c r="M2330" s="52">
        <v>0</v>
      </c>
      <c r="N2330" s="54">
        <v>4</v>
      </c>
      <c r="O2330" s="54">
        <v>4</v>
      </c>
      <c r="P2330" s="55" t="str">
        <f t="shared" si="36"/>
        <v>44</v>
      </c>
      <c r="Q2330" s="55"/>
      <c r="R2330" s="54" t="s">
        <v>3336</v>
      </c>
    </row>
    <row r="2331" spans="1:18" x14ac:dyDescent="0.25">
      <c r="A2331" s="2" t="s">
        <v>4082</v>
      </c>
      <c r="B2331" s="2" t="s">
        <v>8794</v>
      </c>
      <c r="C2331" s="2" t="s">
        <v>4794</v>
      </c>
      <c r="D2331" s="51">
        <v>4</v>
      </c>
      <c r="E2331" s="51">
        <v>24</v>
      </c>
      <c r="F2331" s="52">
        <v>6</v>
      </c>
      <c r="G2331" s="51">
        <v>20</v>
      </c>
      <c r="H2331" s="53">
        <v>1</v>
      </c>
      <c r="I2331" s="52">
        <v>0</v>
      </c>
      <c r="J2331" s="51">
        <v>24</v>
      </c>
      <c r="K2331" s="52">
        <v>0</v>
      </c>
      <c r="L2331" s="51">
        <v>20</v>
      </c>
      <c r="M2331" s="52">
        <v>0</v>
      </c>
      <c r="N2331" s="54">
        <v>4</v>
      </c>
      <c r="O2331" s="54">
        <v>4</v>
      </c>
      <c r="P2331" s="55" t="str">
        <f t="shared" si="36"/>
        <v>44</v>
      </c>
      <c r="Q2331" s="55"/>
      <c r="R2331" s="54" t="s">
        <v>3336</v>
      </c>
    </row>
    <row r="2332" spans="1:18" x14ac:dyDescent="0.25">
      <c r="A2332" s="2" t="s">
        <v>4082</v>
      </c>
      <c r="B2332" s="2" t="s">
        <v>8795</v>
      </c>
      <c r="C2332" s="2" t="s">
        <v>8796</v>
      </c>
      <c r="D2332" s="51">
        <v>4</v>
      </c>
      <c r="E2332" s="51">
        <v>24</v>
      </c>
      <c r="F2332" s="52">
        <v>6</v>
      </c>
      <c r="G2332" s="51">
        <v>20</v>
      </c>
      <c r="H2332" s="53">
        <v>1</v>
      </c>
      <c r="I2332" s="52">
        <v>0</v>
      </c>
      <c r="J2332" s="51">
        <v>24</v>
      </c>
      <c r="K2332" s="52">
        <v>0</v>
      </c>
      <c r="L2332" s="51">
        <v>20</v>
      </c>
      <c r="M2332" s="52">
        <v>0</v>
      </c>
      <c r="N2332" s="54">
        <v>4</v>
      </c>
      <c r="O2332" s="54">
        <v>4</v>
      </c>
      <c r="P2332" s="55" t="str">
        <f t="shared" si="36"/>
        <v>44</v>
      </c>
      <c r="Q2332" s="55"/>
      <c r="R2332" s="54" t="s">
        <v>3336</v>
      </c>
    </row>
    <row r="2333" spans="1:18" x14ac:dyDescent="0.25">
      <c r="A2333" s="2" t="s">
        <v>4082</v>
      </c>
      <c r="B2333" s="2" t="s">
        <v>8797</v>
      </c>
      <c r="C2333" s="2" t="s">
        <v>7664</v>
      </c>
      <c r="D2333" s="51">
        <v>4</v>
      </c>
      <c r="E2333" s="51">
        <v>24</v>
      </c>
      <c r="F2333" s="52">
        <v>6</v>
      </c>
      <c r="G2333" s="51">
        <v>20</v>
      </c>
      <c r="H2333" s="53">
        <v>1</v>
      </c>
      <c r="I2333" s="52">
        <v>0</v>
      </c>
      <c r="J2333" s="51">
        <v>24</v>
      </c>
      <c r="K2333" s="52">
        <v>0</v>
      </c>
      <c r="L2333" s="51">
        <v>20</v>
      </c>
      <c r="M2333" s="52">
        <v>0</v>
      </c>
      <c r="N2333" s="54">
        <v>4</v>
      </c>
      <c r="O2333" s="54">
        <v>4</v>
      </c>
      <c r="P2333" s="55" t="str">
        <f t="shared" si="36"/>
        <v>44</v>
      </c>
      <c r="Q2333" s="55"/>
      <c r="R2333" s="54" t="s">
        <v>3336</v>
      </c>
    </row>
    <row r="2334" spans="1:18" x14ac:dyDescent="0.25">
      <c r="A2334" s="2" t="s">
        <v>4082</v>
      </c>
      <c r="B2334" s="2" t="s">
        <v>8798</v>
      </c>
      <c r="C2334" s="2" t="s">
        <v>3348</v>
      </c>
      <c r="D2334" s="51">
        <v>4</v>
      </c>
      <c r="E2334" s="51">
        <v>24</v>
      </c>
      <c r="F2334" s="52">
        <v>6</v>
      </c>
      <c r="G2334" s="51">
        <v>20</v>
      </c>
      <c r="H2334" s="53">
        <v>1</v>
      </c>
      <c r="I2334" s="52">
        <v>0</v>
      </c>
      <c r="J2334" s="51">
        <v>24</v>
      </c>
      <c r="K2334" s="52">
        <v>0</v>
      </c>
      <c r="L2334" s="51">
        <v>20</v>
      </c>
      <c r="M2334" s="52">
        <v>0</v>
      </c>
      <c r="N2334" s="54">
        <v>4</v>
      </c>
      <c r="O2334" s="54">
        <v>4</v>
      </c>
      <c r="P2334" s="55" t="str">
        <f t="shared" si="36"/>
        <v>44</v>
      </c>
      <c r="Q2334" s="55"/>
      <c r="R2334" s="54" t="s">
        <v>3336</v>
      </c>
    </row>
    <row r="2335" spans="1:18" x14ac:dyDescent="0.25">
      <c r="A2335" s="2" t="s">
        <v>4082</v>
      </c>
      <c r="B2335" s="2" t="s">
        <v>8799</v>
      </c>
      <c r="C2335" s="2" t="s">
        <v>8800</v>
      </c>
      <c r="D2335" s="51">
        <v>4</v>
      </c>
      <c r="E2335" s="51">
        <v>24</v>
      </c>
      <c r="F2335" s="52">
        <v>6</v>
      </c>
      <c r="G2335" s="51">
        <v>20</v>
      </c>
      <c r="H2335" s="53">
        <v>1</v>
      </c>
      <c r="I2335" s="52">
        <v>0</v>
      </c>
      <c r="J2335" s="51">
        <v>24</v>
      </c>
      <c r="K2335" s="52">
        <v>0</v>
      </c>
      <c r="L2335" s="51">
        <v>20</v>
      </c>
      <c r="M2335" s="52">
        <v>0</v>
      </c>
      <c r="N2335" s="54">
        <v>4</v>
      </c>
      <c r="O2335" s="54">
        <v>4</v>
      </c>
      <c r="P2335" s="55" t="str">
        <f t="shared" si="36"/>
        <v>44</v>
      </c>
      <c r="Q2335" s="55"/>
      <c r="R2335" s="54" t="s">
        <v>3336</v>
      </c>
    </row>
    <row r="2336" spans="1:18" x14ac:dyDescent="0.25">
      <c r="A2336" s="2" t="s">
        <v>4082</v>
      </c>
      <c r="B2336" s="2" t="s">
        <v>8801</v>
      </c>
      <c r="C2336" s="2" t="s">
        <v>8802</v>
      </c>
      <c r="D2336" s="51">
        <v>4</v>
      </c>
      <c r="E2336" s="51">
        <v>24</v>
      </c>
      <c r="F2336" s="52">
        <v>6</v>
      </c>
      <c r="G2336" s="51">
        <v>20</v>
      </c>
      <c r="H2336" s="53">
        <v>1</v>
      </c>
      <c r="I2336" s="52">
        <v>0</v>
      </c>
      <c r="J2336" s="51">
        <v>24</v>
      </c>
      <c r="K2336" s="52">
        <v>0</v>
      </c>
      <c r="L2336" s="51">
        <v>20</v>
      </c>
      <c r="M2336" s="52">
        <v>0</v>
      </c>
      <c r="N2336" s="54">
        <v>4</v>
      </c>
      <c r="O2336" s="54">
        <v>4</v>
      </c>
      <c r="P2336" s="55" t="str">
        <f t="shared" si="36"/>
        <v>44</v>
      </c>
      <c r="Q2336" s="55"/>
      <c r="R2336" s="54" t="s">
        <v>3336</v>
      </c>
    </row>
    <row r="2337" spans="1:18" x14ac:dyDescent="0.25">
      <c r="A2337" s="2" t="s">
        <v>4082</v>
      </c>
      <c r="B2337" s="2" t="s">
        <v>8803</v>
      </c>
      <c r="C2337" s="2" t="s">
        <v>8804</v>
      </c>
      <c r="D2337" s="51">
        <v>4</v>
      </c>
      <c r="E2337" s="51">
        <v>24</v>
      </c>
      <c r="F2337" s="52">
        <v>6</v>
      </c>
      <c r="G2337" s="51">
        <v>20</v>
      </c>
      <c r="H2337" s="53">
        <v>1</v>
      </c>
      <c r="I2337" s="52">
        <v>0</v>
      </c>
      <c r="J2337" s="51">
        <v>24</v>
      </c>
      <c r="K2337" s="52">
        <v>0</v>
      </c>
      <c r="L2337" s="51">
        <v>20</v>
      </c>
      <c r="M2337" s="52">
        <v>0</v>
      </c>
      <c r="N2337" s="54">
        <v>4</v>
      </c>
      <c r="O2337" s="54">
        <v>4</v>
      </c>
      <c r="P2337" s="55" t="str">
        <f t="shared" si="36"/>
        <v>44</v>
      </c>
      <c r="Q2337" s="55"/>
      <c r="R2337" s="54" t="s">
        <v>3336</v>
      </c>
    </row>
    <row r="2338" spans="1:18" x14ac:dyDescent="0.25">
      <c r="A2338" s="2" t="s">
        <v>4082</v>
      </c>
      <c r="B2338" s="2" t="s">
        <v>7043</v>
      </c>
      <c r="C2338" s="2" t="s">
        <v>7044</v>
      </c>
      <c r="D2338" s="51">
        <v>4.2</v>
      </c>
      <c r="E2338" s="51">
        <v>24</v>
      </c>
      <c r="F2338" s="52">
        <v>5.71</v>
      </c>
      <c r="G2338" s="51">
        <v>19.8</v>
      </c>
      <c r="H2338" s="53">
        <v>1</v>
      </c>
      <c r="I2338" s="52">
        <v>0</v>
      </c>
      <c r="J2338" s="51">
        <v>24</v>
      </c>
      <c r="K2338" s="52">
        <v>0</v>
      </c>
      <c r="L2338" s="51">
        <v>19.8</v>
      </c>
      <c r="M2338" s="52">
        <v>0</v>
      </c>
      <c r="N2338" s="54">
        <v>4</v>
      </c>
      <c r="O2338" s="54">
        <v>4</v>
      </c>
      <c r="P2338" s="55" t="str">
        <f t="shared" si="36"/>
        <v>44</v>
      </c>
      <c r="Q2338" s="55"/>
      <c r="R2338" s="54" t="s">
        <v>7</v>
      </c>
    </row>
    <row r="2339" spans="1:18" x14ac:dyDescent="0.25">
      <c r="A2339" s="2" t="s">
        <v>4082</v>
      </c>
      <c r="B2339" s="2" t="s">
        <v>7045</v>
      </c>
      <c r="C2339" s="2" t="s">
        <v>7046</v>
      </c>
      <c r="D2339" s="51">
        <v>0.46</v>
      </c>
      <c r="E2339" s="51">
        <v>7</v>
      </c>
      <c r="F2339" s="52">
        <v>15.21</v>
      </c>
      <c r="G2339" s="51">
        <v>6.54</v>
      </c>
      <c r="H2339" s="53">
        <v>3</v>
      </c>
      <c r="I2339" s="52">
        <v>0</v>
      </c>
      <c r="J2339" s="51">
        <v>21</v>
      </c>
      <c r="K2339" s="52">
        <v>0</v>
      </c>
      <c r="L2339" s="51">
        <v>19.62</v>
      </c>
      <c r="M2339" s="52">
        <v>0</v>
      </c>
      <c r="N2339" s="54">
        <v>4</v>
      </c>
      <c r="O2339" s="54">
        <v>4</v>
      </c>
      <c r="P2339" s="55" t="str">
        <f t="shared" si="36"/>
        <v>44</v>
      </c>
      <c r="Q2339" s="55"/>
      <c r="R2339" s="54" t="s">
        <v>7</v>
      </c>
    </row>
    <row r="2340" spans="1:18" x14ac:dyDescent="0.25">
      <c r="A2340" s="2" t="s">
        <v>4082</v>
      </c>
      <c r="B2340" s="2" t="s">
        <v>7047</v>
      </c>
      <c r="C2340" s="2" t="s">
        <v>7048</v>
      </c>
      <c r="D2340" s="51">
        <v>5.54</v>
      </c>
      <c r="E2340" s="51">
        <v>25</v>
      </c>
      <c r="F2340" s="52">
        <v>4.51</v>
      </c>
      <c r="G2340" s="51">
        <v>19.46</v>
      </c>
      <c r="H2340" s="53">
        <v>1</v>
      </c>
      <c r="I2340" s="52">
        <v>0</v>
      </c>
      <c r="J2340" s="51">
        <v>25</v>
      </c>
      <c r="K2340" s="52">
        <v>0</v>
      </c>
      <c r="L2340" s="51">
        <v>19.46</v>
      </c>
      <c r="M2340" s="52">
        <v>0</v>
      </c>
      <c r="N2340" s="54">
        <v>4</v>
      </c>
      <c r="O2340" s="54">
        <v>4</v>
      </c>
      <c r="P2340" s="55" t="str">
        <f t="shared" si="36"/>
        <v>44</v>
      </c>
      <c r="Q2340" s="55"/>
      <c r="R2340" s="54" t="s">
        <v>7</v>
      </c>
    </row>
    <row r="2341" spans="1:18" x14ac:dyDescent="0.25">
      <c r="A2341" s="2" t="s">
        <v>4082</v>
      </c>
      <c r="B2341" s="2" t="s">
        <v>7049</v>
      </c>
      <c r="C2341" s="2" t="s">
        <v>7050</v>
      </c>
      <c r="D2341" s="51">
        <v>1.55</v>
      </c>
      <c r="E2341" s="51">
        <v>11.25</v>
      </c>
      <c r="F2341" s="52">
        <v>7.25</v>
      </c>
      <c r="G2341" s="51">
        <v>9.6999999999999993</v>
      </c>
      <c r="H2341" s="53">
        <v>2</v>
      </c>
      <c r="I2341" s="52">
        <v>0</v>
      </c>
      <c r="J2341" s="51">
        <v>22.5</v>
      </c>
      <c r="K2341" s="52">
        <v>0</v>
      </c>
      <c r="L2341" s="51">
        <v>19.399999999999999</v>
      </c>
      <c r="M2341" s="52">
        <v>0</v>
      </c>
      <c r="N2341" s="54">
        <v>4</v>
      </c>
      <c r="O2341" s="54">
        <v>4</v>
      </c>
      <c r="P2341" s="55" t="str">
        <f t="shared" si="36"/>
        <v>44</v>
      </c>
      <c r="Q2341" s="55"/>
      <c r="R2341" s="54" t="s">
        <v>7</v>
      </c>
    </row>
    <row r="2342" spans="1:18" x14ac:dyDescent="0.25">
      <c r="A2342" s="2" t="s">
        <v>4082</v>
      </c>
      <c r="B2342" s="2" t="s">
        <v>8805</v>
      </c>
      <c r="C2342" s="2" t="s">
        <v>8806</v>
      </c>
      <c r="D2342" s="51">
        <v>3.8333333333333335</v>
      </c>
      <c r="E2342" s="51">
        <v>23</v>
      </c>
      <c r="F2342" s="52">
        <v>6</v>
      </c>
      <c r="G2342" s="51">
        <v>19.16</v>
      </c>
      <c r="H2342" s="53">
        <v>1</v>
      </c>
      <c r="I2342" s="52">
        <v>0</v>
      </c>
      <c r="J2342" s="51">
        <v>23</v>
      </c>
      <c r="K2342" s="52">
        <v>0</v>
      </c>
      <c r="L2342" s="51">
        <v>19.16</v>
      </c>
      <c r="M2342" s="52">
        <v>0</v>
      </c>
      <c r="N2342" s="54">
        <v>4</v>
      </c>
      <c r="O2342" s="54">
        <v>4</v>
      </c>
      <c r="P2342" s="55" t="str">
        <f t="shared" si="36"/>
        <v>44</v>
      </c>
      <c r="Q2342" s="55"/>
      <c r="R2342" s="54" t="s">
        <v>3336</v>
      </c>
    </row>
    <row r="2343" spans="1:18" x14ac:dyDescent="0.25">
      <c r="A2343" s="2" t="s">
        <v>4082</v>
      </c>
      <c r="B2343" s="2" t="s">
        <v>8807</v>
      </c>
      <c r="C2343" s="2" t="s">
        <v>8808</v>
      </c>
      <c r="D2343" s="51">
        <v>3.8333333333333335</v>
      </c>
      <c r="E2343" s="51">
        <v>23</v>
      </c>
      <c r="F2343" s="52">
        <v>6</v>
      </c>
      <c r="G2343" s="51">
        <v>19.16</v>
      </c>
      <c r="H2343" s="53">
        <v>1</v>
      </c>
      <c r="I2343" s="52">
        <v>0</v>
      </c>
      <c r="J2343" s="51">
        <v>23</v>
      </c>
      <c r="K2343" s="52">
        <v>0</v>
      </c>
      <c r="L2343" s="51">
        <v>19.16</v>
      </c>
      <c r="M2343" s="52">
        <v>0</v>
      </c>
      <c r="N2343" s="54">
        <v>4</v>
      </c>
      <c r="O2343" s="54">
        <v>4</v>
      </c>
      <c r="P2343" s="55" t="str">
        <f t="shared" si="36"/>
        <v>44</v>
      </c>
      <c r="Q2343" s="55"/>
      <c r="R2343" s="54" t="s">
        <v>3336</v>
      </c>
    </row>
    <row r="2344" spans="1:18" x14ac:dyDescent="0.25">
      <c r="A2344" s="2" t="s">
        <v>4082</v>
      </c>
      <c r="B2344" s="2" t="s">
        <v>8809</v>
      </c>
      <c r="C2344" s="2" t="s">
        <v>8810</v>
      </c>
      <c r="D2344" s="51">
        <v>3.8333333333333335</v>
      </c>
      <c r="E2344" s="51">
        <v>23</v>
      </c>
      <c r="F2344" s="52">
        <v>6</v>
      </c>
      <c r="G2344" s="51">
        <v>19.16</v>
      </c>
      <c r="H2344" s="53">
        <v>1</v>
      </c>
      <c r="I2344" s="52">
        <v>0</v>
      </c>
      <c r="J2344" s="51">
        <v>23</v>
      </c>
      <c r="K2344" s="52">
        <v>0</v>
      </c>
      <c r="L2344" s="51">
        <v>19.16</v>
      </c>
      <c r="M2344" s="52">
        <v>0</v>
      </c>
      <c r="N2344" s="54">
        <v>4</v>
      </c>
      <c r="O2344" s="54">
        <v>4</v>
      </c>
      <c r="P2344" s="55" t="str">
        <f t="shared" si="36"/>
        <v>44</v>
      </c>
      <c r="Q2344" s="55"/>
      <c r="R2344" s="54" t="s">
        <v>3336</v>
      </c>
    </row>
    <row r="2345" spans="1:18" x14ac:dyDescent="0.25">
      <c r="A2345" s="2" t="s">
        <v>4082</v>
      </c>
      <c r="B2345" s="2" t="s">
        <v>8811</v>
      </c>
      <c r="C2345" s="2" t="s">
        <v>8812</v>
      </c>
      <c r="D2345" s="51">
        <v>3.8333333333333335</v>
      </c>
      <c r="E2345" s="51">
        <v>23</v>
      </c>
      <c r="F2345" s="52">
        <v>6</v>
      </c>
      <c r="G2345" s="51">
        <v>19.16</v>
      </c>
      <c r="H2345" s="53">
        <v>1</v>
      </c>
      <c r="I2345" s="52">
        <v>0</v>
      </c>
      <c r="J2345" s="51">
        <v>23</v>
      </c>
      <c r="K2345" s="52">
        <v>0</v>
      </c>
      <c r="L2345" s="51">
        <v>19.16</v>
      </c>
      <c r="M2345" s="52">
        <v>0</v>
      </c>
      <c r="N2345" s="54">
        <v>4</v>
      </c>
      <c r="O2345" s="54">
        <v>4</v>
      </c>
      <c r="P2345" s="55" t="str">
        <f t="shared" si="36"/>
        <v>44</v>
      </c>
      <c r="Q2345" s="55"/>
      <c r="R2345" s="54" t="s">
        <v>3336</v>
      </c>
    </row>
    <row r="2346" spans="1:18" x14ac:dyDescent="0.25">
      <c r="A2346" s="2" t="s">
        <v>4082</v>
      </c>
      <c r="B2346" s="2" t="s">
        <v>7051</v>
      </c>
      <c r="C2346" s="2" t="s">
        <v>7052</v>
      </c>
      <c r="D2346" s="51">
        <v>3.17</v>
      </c>
      <c r="E2346" s="51">
        <v>22</v>
      </c>
      <c r="F2346" s="52">
        <v>6.94</v>
      </c>
      <c r="G2346" s="51">
        <v>18.829999999999998</v>
      </c>
      <c r="H2346" s="53">
        <v>1</v>
      </c>
      <c r="I2346" s="52">
        <v>0</v>
      </c>
      <c r="J2346" s="51">
        <v>22</v>
      </c>
      <c r="K2346" s="52">
        <v>0</v>
      </c>
      <c r="L2346" s="51">
        <v>18.829999999999998</v>
      </c>
      <c r="M2346" s="52">
        <v>0</v>
      </c>
      <c r="N2346" s="54">
        <v>4</v>
      </c>
      <c r="O2346" s="54">
        <v>4</v>
      </c>
      <c r="P2346" s="55" t="str">
        <f t="shared" si="36"/>
        <v>44</v>
      </c>
      <c r="Q2346" s="55"/>
      <c r="R2346" s="54" t="s">
        <v>7</v>
      </c>
    </row>
    <row r="2347" spans="1:18" x14ac:dyDescent="0.25">
      <c r="A2347" s="2" t="s">
        <v>4082</v>
      </c>
      <c r="B2347" s="2" t="s">
        <v>8813</v>
      </c>
      <c r="C2347" s="2" t="s">
        <v>8814</v>
      </c>
      <c r="D2347" s="51">
        <v>1.875</v>
      </c>
      <c r="E2347" s="51">
        <v>11.25</v>
      </c>
      <c r="F2347" s="52">
        <v>6</v>
      </c>
      <c r="G2347" s="51">
        <v>9.3699999999999992</v>
      </c>
      <c r="H2347" s="53">
        <v>2</v>
      </c>
      <c r="I2347" s="52">
        <v>0</v>
      </c>
      <c r="J2347" s="51">
        <v>22.5</v>
      </c>
      <c r="K2347" s="52">
        <v>0</v>
      </c>
      <c r="L2347" s="51">
        <v>18.75</v>
      </c>
      <c r="M2347" s="52">
        <v>0</v>
      </c>
      <c r="N2347" s="54">
        <v>4</v>
      </c>
      <c r="O2347" s="54">
        <v>4</v>
      </c>
      <c r="P2347" s="55" t="str">
        <f t="shared" si="36"/>
        <v>44</v>
      </c>
      <c r="Q2347" s="55"/>
      <c r="R2347" s="54" t="s">
        <v>3336</v>
      </c>
    </row>
    <row r="2348" spans="1:18" x14ac:dyDescent="0.25">
      <c r="A2348" s="2" t="s">
        <v>4082</v>
      </c>
      <c r="B2348" s="2" t="s">
        <v>7053</v>
      </c>
      <c r="C2348" s="2" t="s">
        <v>7054</v>
      </c>
      <c r="D2348" s="51">
        <v>0.33999999999999997</v>
      </c>
      <c r="E2348" s="51">
        <v>2.35</v>
      </c>
      <c r="F2348" s="52">
        <v>6.91</v>
      </c>
      <c r="G2348" s="51">
        <v>2.0099999999999998</v>
      </c>
      <c r="H2348" s="53">
        <v>9</v>
      </c>
      <c r="I2348" s="52">
        <v>0</v>
      </c>
      <c r="J2348" s="51">
        <v>21.8</v>
      </c>
      <c r="K2348" s="52">
        <v>0</v>
      </c>
      <c r="L2348" s="51">
        <v>18.739999999999998</v>
      </c>
      <c r="M2348" s="52">
        <v>0</v>
      </c>
      <c r="N2348" s="54">
        <v>4</v>
      </c>
      <c r="O2348" s="54">
        <v>4</v>
      </c>
      <c r="P2348" s="55" t="str">
        <f t="shared" si="36"/>
        <v>44</v>
      </c>
      <c r="Q2348" s="55"/>
      <c r="R2348" s="54" t="s">
        <v>7</v>
      </c>
    </row>
    <row r="2349" spans="1:18" x14ac:dyDescent="0.25">
      <c r="A2349" s="2" t="s">
        <v>4082</v>
      </c>
      <c r="B2349" s="2" t="s">
        <v>8815</v>
      </c>
      <c r="C2349" s="2" t="s">
        <v>8816</v>
      </c>
      <c r="D2349" s="51">
        <v>3.6666666666666665</v>
      </c>
      <c r="E2349" s="51">
        <v>22</v>
      </c>
      <c r="F2349" s="52">
        <v>5.99</v>
      </c>
      <c r="G2349" s="51">
        <v>18.329999999999998</v>
      </c>
      <c r="H2349" s="53">
        <v>1</v>
      </c>
      <c r="I2349" s="52">
        <v>0</v>
      </c>
      <c r="J2349" s="51">
        <v>22</v>
      </c>
      <c r="K2349" s="52">
        <v>0</v>
      </c>
      <c r="L2349" s="51">
        <v>18.329999999999998</v>
      </c>
      <c r="M2349" s="52">
        <v>0</v>
      </c>
      <c r="N2349" s="54">
        <v>4</v>
      </c>
      <c r="O2349" s="54">
        <v>4</v>
      </c>
      <c r="P2349" s="55" t="str">
        <f t="shared" si="36"/>
        <v>44</v>
      </c>
      <c r="Q2349" s="55"/>
      <c r="R2349" s="54" t="s">
        <v>3336</v>
      </c>
    </row>
    <row r="2350" spans="1:18" x14ac:dyDescent="0.25">
      <c r="A2350" s="2" t="s">
        <v>4082</v>
      </c>
      <c r="B2350" s="2" t="s">
        <v>8817</v>
      </c>
      <c r="C2350" s="2" t="s">
        <v>8818</v>
      </c>
      <c r="D2350" s="51">
        <v>3.6666666666666665</v>
      </c>
      <c r="E2350" s="51">
        <v>22</v>
      </c>
      <c r="F2350" s="52">
        <v>5.99</v>
      </c>
      <c r="G2350" s="51">
        <v>18.329999999999998</v>
      </c>
      <c r="H2350" s="53">
        <v>1</v>
      </c>
      <c r="I2350" s="52">
        <v>0</v>
      </c>
      <c r="J2350" s="51">
        <v>22</v>
      </c>
      <c r="K2350" s="52">
        <v>0</v>
      </c>
      <c r="L2350" s="51">
        <v>18.329999999999998</v>
      </c>
      <c r="M2350" s="52">
        <v>0</v>
      </c>
      <c r="N2350" s="54">
        <v>4</v>
      </c>
      <c r="O2350" s="54">
        <v>4</v>
      </c>
      <c r="P2350" s="55" t="str">
        <f t="shared" si="36"/>
        <v>44</v>
      </c>
      <c r="Q2350" s="55"/>
      <c r="R2350" s="54" t="s">
        <v>3336</v>
      </c>
    </row>
    <row r="2351" spans="1:18" x14ac:dyDescent="0.25">
      <c r="A2351" s="2" t="s">
        <v>4082</v>
      </c>
      <c r="B2351" s="2" t="s">
        <v>8819</v>
      </c>
      <c r="C2351" s="2" t="s">
        <v>8820</v>
      </c>
      <c r="D2351" s="51">
        <v>3.6666666666666665</v>
      </c>
      <c r="E2351" s="51">
        <v>22</v>
      </c>
      <c r="F2351" s="52">
        <v>5.99</v>
      </c>
      <c r="G2351" s="51">
        <v>18.329999999999998</v>
      </c>
      <c r="H2351" s="53">
        <v>1</v>
      </c>
      <c r="I2351" s="52">
        <v>0</v>
      </c>
      <c r="J2351" s="51">
        <v>22</v>
      </c>
      <c r="K2351" s="52">
        <v>0</v>
      </c>
      <c r="L2351" s="51">
        <v>18.329999999999998</v>
      </c>
      <c r="M2351" s="52">
        <v>0</v>
      </c>
      <c r="N2351" s="54">
        <v>4</v>
      </c>
      <c r="O2351" s="54">
        <v>4</v>
      </c>
      <c r="P2351" s="55" t="str">
        <f t="shared" si="36"/>
        <v>44</v>
      </c>
      <c r="Q2351" s="55"/>
      <c r="R2351" s="54" t="s">
        <v>3336</v>
      </c>
    </row>
    <row r="2352" spans="1:18" x14ac:dyDescent="0.25">
      <c r="A2352" s="2" t="s">
        <v>4082</v>
      </c>
      <c r="B2352" s="2" t="s">
        <v>8821</v>
      </c>
      <c r="C2352" s="2" t="s">
        <v>8082</v>
      </c>
      <c r="D2352" s="51">
        <v>3.6666666666666665</v>
      </c>
      <c r="E2352" s="51">
        <v>22</v>
      </c>
      <c r="F2352" s="52">
        <v>5.99</v>
      </c>
      <c r="G2352" s="51">
        <v>18.329999999999998</v>
      </c>
      <c r="H2352" s="53">
        <v>1</v>
      </c>
      <c r="I2352" s="52">
        <v>0</v>
      </c>
      <c r="J2352" s="51">
        <v>22</v>
      </c>
      <c r="K2352" s="52">
        <v>0</v>
      </c>
      <c r="L2352" s="51">
        <v>18.329999999999998</v>
      </c>
      <c r="M2352" s="52">
        <v>0</v>
      </c>
      <c r="N2352" s="54">
        <v>4</v>
      </c>
      <c r="O2352" s="54">
        <v>4</v>
      </c>
      <c r="P2352" s="55" t="str">
        <f t="shared" si="36"/>
        <v>44</v>
      </c>
      <c r="Q2352" s="55"/>
      <c r="R2352" s="54" t="s">
        <v>3336</v>
      </c>
    </row>
    <row r="2353" spans="1:18" x14ac:dyDescent="0.25">
      <c r="A2353" s="2" t="s">
        <v>4082</v>
      </c>
      <c r="B2353" s="2" t="s">
        <v>8822</v>
      </c>
      <c r="C2353" s="2" t="s">
        <v>8823</v>
      </c>
      <c r="D2353" s="51">
        <v>3.6666666666666665</v>
      </c>
      <c r="E2353" s="51">
        <v>22</v>
      </c>
      <c r="F2353" s="52">
        <v>5.99</v>
      </c>
      <c r="G2353" s="51">
        <v>18.329999999999998</v>
      </c>
      <c r="H2353" s="53">
        <v>1</v>
      </c>
      <c r="I2353" s="52">
        <v>0</v>
      </c>
      <c r="J2353" s="51">
        <v>22</v>
      </c>
      <c r="K2353" s="52">
        <v>0</v>
      </c>
      <c r="L2353" s="51">
        <v>18.329999999999998</v>
      </c>
      <c r="M2353" s="52">
        <v>0</v>
      </c>
      <c r="N2353" s="54">
        <v>4</v>
      </c>
      <c r="O2353" s="54">
        <v>4</v>
      </c>
      <c r="P2353" s="55" t="str">
        <f t="shared" si="36"/>
        <v>44</v>
      </c>
      <c r="Q2353" s="55"/>
      <c r="R2353" s="54" t="s">
        <v>3336</v>
      </c>
    </row>
    <row r="2354" spans="1:18" x14ac:dyDescent="0.25">
      <c r="A2354" s="2" t="s">
        <v>4082</v>
      </c>
      <c r="B2354" s="2" t="s">
        <v>8824</v>
      </c>
      <c r="C2354" s="2" t="s">
        <v>8825</v>
      </c>
      <c r="D2354" s="51">
        <v>3.6666666666666665</v>
      </c>
      <c r="E2354" s="51">
        <v>22</v>
      </c>
      <c r="F2354" s="52">
        <v>5.99</v>
      </c>
      <c r="G2354" s="51">
        <v>18.329999999999998</v>
      </c>
      <c r="H2354" s="53">
        <v>1</v>
      </c>
      <c r="I2354" s="52">
        <v>0</v>
      </c>
      <c r="J2354" s="51">
        <v>22</v>
      </c>
      <c r="K2354" s="52">
        <v>0</v>
      </c>
      <c r="L2354" s="51">
        <v>18.329999999999998</v>
      </c>
      <c r="M2354" s="52">
        <v>0</v>
      </c>
      <c r="N2354" s="54">
        <v>4</v>
      </c>
      <c r="O2354" s="54">
        <v>4</v>
      </c>
      <c r="P2354" s="55" t="str">
        <f t="shared" si="36"/>
        <v>44</v>
      </c>
      <c r="Q2354" s="55"/>
      <c r="R2354" s="54" t="s">
        <v>3336</v>
      </c>
    </row>
    <row r="2355" spans="1:18" x14ac:dyDescent="0.25">
      <c r="A2355" s="2" t="s">
        <v>4082</v>
      </c>
      <c r="B2355" s="2" t="s">
        <v>8826</v>
      </c>
      <c r="C2355" s="2" t="s">
        <v>8827</v>
      </c>
      <c r="D2355" s="51">
        <v>3.6666666666666665</v>
      </c>
      <c r="E2355" s="51">
        <v>22</v>
      </c>
      <c r="F2355" s="52">
        <v>5.99</v>
      </c>
      <c r="G2355" s="51">
        <v>18.329999999999998</v>
      </c>
      <c r="H2355" s="53">
        <v>1</v>
      </c>
      <c r="I2355" s="52">
        <v>0</v>
      </c>
      <c r="J2355" s="51">
        <v>22</v>
      </c>
      <c r="K2355" s="52">
        <v>0</v>
      </c>
      <c r="L2355" s="51">
        <v>18.329999999999998</v>
      </c>
      <c r="M2355" s="52">
        <v>0</v>
      </c>
      <c r="N2355" s="54">
        <v>4</v>
      </c>
      <c r="O2355" s="54">
        <v>4</v>
      </c>
      <c r="P2355" s="55" t="str">
        <f t="shared" si="36"/>
        <v>44</v>
      </c>
      <c r="Q2355" s="55"/>
      <c r="R2355" s="54" t="s">
        <v>3336</v>
      </c>
    </row>
    <row r="2356" spans="1:18" x14ac:dyDescent="0.25">
      <c r="A2356" s="2" t="s">
        <v>4082</v>
      </c>
      <c r="B2356" s="2" t="s">
        <v>8828</v>
      </c>
      <c r="C2356" s="2" t="s">
        <v>8829</v>
      </c>
      <c r="D2356" s="51">
        <v>3.6666666666666665</v>
      </c>
      <c r="E2356" s="51">
        <v>22</v>
      </c>
      <c r="F2356" s="52">
        <v>5.99</v>
      </c>
      <c r="G2356" s="51">
        <v>18.329999999999998</v>
      </c>
      <c r="H2356" s="53">
        <v>1</v>
      </c>
      <c r="I2356" s="52">
        <v>0</v>
      </c>
      <c r="J2356" s="51">
        <v>22</v>
      </c>
      <c r="K2356" s="52">
        <v>0</v>
      </c>
      <c r="L2356" s="51">
        <v>18.329999999999998</v>
      </c>
      <c r="M2356" s="52">
        <v>0</v>
      </c>
      <c r="N2356" s="54">
        <v>4</v>
      </c>
      <c r="O2356" s="54">
        <v>4</v>
      </c>
      <c r="P2356" s="55" t="str">
        <f t="shared" si="36"/>
        <v>44</v>
      </c>
      <c r="Q2356" s="55"/>
      <c r="R2356" s="54" t="s">
        <v>3336</v>
      </c>
    </row>
    <row r="2357" spans="1:18" x14ac:dyDescent="0.25">
      <c r="A2357" s="2" t="s">
        <v>4082</v>
      </c>
      <c r="B2357" s="2" t="s">
        <v>8830</v>
      </c>
      <c r="C2357" s="2" t="s">
        <v>8831</v>
      </c>
      <c r="D2357" s="51">
        <v>3.6666666666666665</v>
      </c>
      <c r="E2357" s="51">
        <v>22</v>
      </c>
      <c r="F2357" s="52">
        <v>5.99</v>
      </c>
      <c r="G2357" s="51">
        <v>18.329999999999998</v>
      </c>
      <c r="H2357" s="53">
        <v>1</v>
      </c>
      <c r="I2357" s="52">
        <v>0</v>
      </c>
      <c r="J2357" s="51">
        <v>22</v>
      </c>
      <c r="K2357" s="52">
        <v>0</v>
      </c>
      <c r="L2357" s="51">
        <v>18.329999999999998</v>
      </c>
      <c r="M2357" s="52">
        <v>0</v>
      </c>
      <c r="N2357" s="54">
        <v>4</v>
      </c>
      <c r="O2357" s="54">
        <v>4</v>
      </c>
      <c r="P2357" s="55" t="str">
        <f t="shared" si="36"/>
        <v>44</v>
      </c>
      <c r="Q2357" s="55"/>
      <c r="R2357" s="54" t="s">
        <v>3336</v>
      </c>
    </row>
    <row r="2358" spans="1:18" x14ac:dyDescent="0.25">
      <c r="A2358" s="2" t="s">
        <v>4082</v>
      </c>
      <c r="B2358" s="2" t="s">
        <v>8832</v>
      </c>
      <c r="C2358" s="2" t="s">
        <v>8833</v>
      </c>
      <c r="D2358" s="51">
        <v>3.6666666666666665</v>
      </c>
      <c r="E2358" s="51">
        <v>22</v>
      </c>
      <c r="F2358" s="52">
        <v>5.99</v>
      </c>
      <c r="G2358" s="51">
        <v>18.329999999999998</v>
      </c>
      <c r="H2358" s="53">
        <v>1</v>
      </c>
      <c r="I2358" s="52">
        <v>0</v>
      </c>
      <c r="J2358" s="51">
        <v>22</v>
      </c>
      <c r="K2358" s="52">
        <v>0</v>
      </c>
      <c r="L2358" s="51">
        <v>18.329999999999998</v>
      </c>
      <c r="M2358" s="52">
        <v>0</v>
      </c>
      <c r="N2358" s="54">
        <v>4</v>
      </c>
      <c r="O2358" s="54">
        <v>4</v>
      </c>
      <c r="P2358" s="55" t="str">
        <f t="shared" si="36"/>
        <v>44</v>
      </c>
      <c r="Q2358" s="55"/>
      <c r="R2358" s="54" t="s">
        <v>3336</v>
      </c>
    </row>
    <row r="2359" spans="1:18" x14ac:dyDescent="0.25">
      <c r="A2359" s="2" t="s">
        <v>4082</v>
      </c>
      <c r="B2359" s="2" t="s">
        <v>8834</v>
      </c>
      <c r="C2359" s="2" t="s">
        <v>8729</v>
      </c>
      <c r="D2359" s="51">
        <v>3.6666666666666665</v>
      </c>
      <c r="E2359" s="51">
        <v>22</v>
      </c>
      <c r="F2359" s="52">
        <v>5.99</v>
      </c>
      <c r="G2359" s="51">
        <v>18.329999999999998</v>
      </c>
      <c r="H2359" s="53">
        <v>1</v>
      </c>
      <c r="I2359" s="52">
        <v>0</v>
      </c>
      <c r="J2359" s="51">
        <v>22</v>
      </c>
      <c r="K2359" s="52">
        <v>0</v>
      </c>
      <c r="L2359" s="51">
        <v>18.329999999999998</v>
      </c>
      <c r="M2359" s="52">
        <v>0</v>
      </c>
      <c r="N2359" s="54">
        <v>4</v>
      </c>
      <c r="O2359" s="54">
        <v>4</v>
      </c>
      <c r="P2359" s="55" t="str">
        <f t="shared" si="36"/>
        <v>44</v>
      </c>
      <c r="Q2359" s="55"/>
      <c r="R2359" s="54" t="s">
        <v>3336</v>
      </c>
    </row>
    <row r="2360" spans="1:18" x14ac:dyDescent="0.25">
      <c r="A2360" s="2" t="s">
        <v>4082</v>
      </c>
      <c r="B2360" s="2" t="s">
        <v>8835</v>
      </c>
      <c r="C2360" s="2" t="s">
        <v>8836</v>
      </c>
      <c r="D2360" s="51">
        <v>3.6666666666666665</v>
      </c>
      <c r="E2360" s="51">
        <v>22</v>
      </c>
      <c r="F2360" s="52">
        <v>5.99</v>
      </c>
      <c r="G2360" s="51">
        <v>18.329999999999998</v>
      </c>
      <c r="H2360" s="53">
        <v>1</v>
      </c>
      <c r="I2360" s="52">
        <v>0</v>
      </c>
      <c r="J2360" s="51">
        <v>22</v>
      </c>
      <c r="K2360" s="52">
        <v>0</v>
      </c>
      <c r="L2360" s="51">
        <v>18.329999999999998</v>
      </c>
      <c r="M2360" s="52">
        <v>0</v>
      </c>
      <c r="N2360" s="54">
        <v>4</v>
      </c>
      <c r="O2360" s="54">
        <v>4</v>
      </c>
      <c r="P2360" s="55" t="str">
        <f t="shared" si="36"/>
        <v>44</v>
      </c>
      <c r="Q2360" s="55"/>
      <c r="R2360" s="54" t="s">
        <v>3336</v>
      </c>
    </row>
    <row r="2361" spans="1:18" x14ac:dyDescent="0.25">
      <c r="A2361" s="2" t="s">
        <v>4082</v>
      </c>
      <c r="B2361" s="2" t="s">
        <v>8837</v>
      </c>
      <c r="C2361" s="2" t="s">
        <v>8838</v>
      </c>
      <c r="D2361" s="51">
        <v>3.6666666666666665</v>
      </c>
      <c r="E2361" s="51">
        <v>22</v>
      </c>
      <c r="F2361" s="52">
        <v>5.99</v>
      </c>
      <c r="G2361" s="51">
        <v>18.329999999999998</v>
      </c>
      <c r="H2361" s="53">
        <v>1</v>
      </c>
      <c r="I2361" s="52">
        <v>0</v>
      </c>
      <c r="J2361" s="51">
        <v>22</v>
      </c>
      <c r="K2361" s="52">
        <v>0</v>
      </c>
      <c r="L2361" s="51">
        <v>18.329999999999998</v>
      </c>
      <c r="M2361" s="52">
        <v>0</v>
      </c>
      <c r="N2361" s="54">
        <v>4</v>
      </c>
      <c r="O2361" s="54">
        <v>4</v>
      </c>
      <c r="P2361" s="55" t="str">
        <f t="shared" si="36"/>
        <v>44</v>
      </c>
      <c r="Q2361" s="55"/>
      <c r="R2361" s="54" t="s">
        <v>3336</v>
      </c>
    </row>
    <row r="2362" spans="1:18" x14ac:dyDescent="0.25">
      <c r="A2362" s="2" t="s">
        <v>4082</v>
      </c>
      <c r="B2362" s="2" t="s">
        <v>8839</v>
      </c>
      <c r="C2362" s="2" t="s">
        <v>8840</v>
      </c>
      <c r="D2362" s="51">
        <v>3.6666666666666665</v>
      </c>
      <c r="E2362" s="51">
        <v>22</v>
      </c>
      <c r="F2362" s="52">
        <v>5.99</v>
      </c>
      <c r="G2362" s="51">
        <v>18.329999999999998</v>
      </c>
      <c r="H2362" s="53">
        <v>1</v>
      </c>
      <c r="I2362" s="52">
        <v>0</v>
      </c>
      <c r="J2362" s="51">
        <v>22</v>
      </c>
      <c r="K2362" s="52">
        <v>0</v>
      </c>
      <c r="L2362" s="51">
        <v>18.329999999999998</v>
      </c>
      <c r="M2362" s="52">
        <v>0</v>
      </c>
      <c r="N2362" s="54">
        <v>4</v>
      </c>
      <c r="O2362" s="54">
        <v>4</v>
      </c>
      <c r="P2362" s="55" t="str">
        <f t="shared" si="36"/>
        <v>44</v>
      </c>
      <c r="Q2362" s="55"/>
      <c r="R2362" s="54" t="s">
        <v>3336</v>
      </c>
    </row>
    <row r="2363" spans="1:18" x14ac:dyDescent="0.25">
      <c r="A2363" s="2" t="s">
        <v>4082</v>
      </c>
      <c r="B2363" s="2" t="s">
        <v>8841</v>
      </c>
      <c r="C2363" s="2" t="s">
        <v>8842</v>
      </c>
      <c r="D2363" s="51">
        <v>3.6666666666666665</v>
      </c>
      <c r="E2363" s="51">
        <v>22</v>
      </c>
      <c r="F2363" s="52">
        <v>5.99</v>
      </c>
      <c r="G2363" s="51">
        <v>18.329999999999998</v>
      </c>
      <c r="H2363" s="53">
        <v>1</v>
      </c>
      <c r="I2363" s="52">
        <v>0</v>
      </c>
      <c r="J2363" s="51">
        <v>22</v>
      </c>
      <c r="K2363" s="52">
        <v>0</v>
      </c>
      <c r="L2363" s="51">
        <v>18.329999999999998</v>
      </c>
      <c r="M2363" s="52">
        <v>0</v>
      </c>
      <c r="N2363" s="54">
        <v>4</v>
      </c>
      <c r="O2363" s="54">
        <v>4</v>
      </c>
      <c r="P2363" s="55" t="str">
        <f t="shared" si="36"/>
        <v>44</v>
      </c>
      <c r="Q2363" s="55"/>
      <c r="R2363" s="54" t="s">
        <v>3336</v>
      </c>
    </row>
    <row r="2364" spans="1:18" x14ac:dyDescent="0.25">
      <c r="A2364" s="2" t="s">
        <v>4082</v>
      </c>
      <c r="B2364" s="2" t="s">
        <v>8843</v>
      </c>
      <c r="C2364" s="2" t="s">
        <v>8761</v>
      </c>
      <c r="D2364" s="51">
        <v>3.6666666666666665</v>
      </c>
      <c r="E2364" s="51">
        <v>22</v>
      </c>
      <c r="F2364" s="52">
        <v>5.99</v>
      </c>
      <c r="G2364" s="51">
        <v>18.329999999999998</v>
      </c>
      <c r="H2364" s="53">
        <v>1</v>
      </c>
      <c r="I2364" s="52">
        <v>0</v>
      </c>
      <c r="J2364" s="51">
        <v>22</v>
      </c>
      <c r="K2364" s="52">
        <v>0</v>
      </c>
      <c r="L2364" s="51">
        <v>18.329999999999998</v>
      </c>
      <c r="M2364" s="52">
        <v>0</v>
      </c>
      <c r="N2364" s="54">
        <v>4</v>
      </c>
      <c r="O2364" s="54">
        <v>4</v>
      </c>
      <c r="P2364" s="55" t="str">
        <f t="shared" si="36"/>
        <v>44</v>
      </c>
      <c r="Q2364" s="55"/>
      <c r="R2364" s="54" t="s">
        <v>3336</v>
      </c>
    </row>
    <row r="2365" spans="1:18" x14ac:dyDescent="0.25">
      <c r="A2365" s="2" t="s">
        <v>4082</v>
      </c>
      <c r="B2365" s="2" t="s">
        <v>7055</v>
      </c>
      <c r="C2365" s="2" t="s">
        <v>7056</v>
      </c>
      <c r="D2365" s="51">
        <v>1.75</v>
      </c>
      <c r="E2365" s="51">
        <v>20</v>
      </c>
      <c r="F2365" s="52">
        <v>11.42</v>
      </c>
      <c r="G2365" s="51">
        <v>18.25</v>
      </c>
      <c r="H2365" s="53">
        <v>1</v>
      </c>
      <c r="I2365" s="52">
        <v>0</v>
      </c>
      <c r="J2365" s="51">
        <v>20</v>
      </c>
      <c r="K2365" s="52">
        <v>0</v>
      </c>
      <c r="L2365" s="51">
        <v>18.25</v>
      </c>
      <c r="M2365" s="52">
        <v>0</v>
      </c>
      <c r="N2365" s="54">
        <v>4</v>
      </c>
      <c r="O2365" s="54">
        <v>4</v>
      </c>
      <c r="P2365" s="55" t="str">
        <f t="shared" si="36"/>
        <v>44</v>
      </c>
      <c r="Q2365" s="55"/>
      <c r="R2365" s="54" t="s">
        <v>7</v>
      </c>
    </row>
    <row r="2366" spans="1:18" x14ac:dyDescent="0.25">
      <c r="A2366" s="2" t="s">
        <v>4082</v>
      </c>
      <c r="B2366" s="2" t="s">
        <v>7057</v>
      </c>
      <c r="C2366" s="2" t="s">
        <v>7058</v>
      </c>
      <c r="D2366" s="51">
        <v>3.82</v>
      </c>
      <c r="E2366" s="51">
        <v>22</v>
      </c>
      <c r="F2366" s="52">
        <v>5.75</v>
      </c>
      <c r="G2366" s="51">
        <v>18.18</v>
      </c>
      <c r="H2366" s="53">
        <v>1</v>
      </c>
      <c r="I2366" s="52">
        <v>0</v>
      </c>
      <c r="J2366" s="51">
        <v>22</v>
      </c>
      <c r="K2366" s="52">
        <v>0</v>
      </c>
      <c r="L2366" s="51">
        <v>18.18</v>
      </c>
      <c r="M2366" s="52">
        <v>0</v>
      </c>
      <c r="N2366" s="54">
        <v>4</v>
      </c>
      <c r="O2366" s="54">
        <v>4</v>
      </c>
      <c r="P2366" s="55" t="str">
        <f t="shared" si="36"/>
        <v>44</v>
      </c>
      <c r="Q2366" s="55"/>
      <c r="R2366" s="54" t="s">
        <v>7</v>
      </c>
    </row>
    <row r="2367" spans="1:18" x14ac:dyDescent="0.25">
      <c r="A2367" s="2" t="s">
        <v>4082</v>
      </c>
      <c r="B2367" s="2" t="s">
        <v>7059</v>
      </c>
      <c r="C2367" s="2" t="s">
        <v>7060</v>
      </c>
      <c r="D2367" s="51">
        <v>0.94</v>
      </c>
      <c r="E2367" s="51">
        <v>7</v>
      </c>
      <c r="F2367" s="52">
        <v>7.44</v>
      </c>
      <c r="G2367" s="51">
        <v>6.06</v>
      </c>
      <c r="H2367" s="53">
        <v>3</v>
      </c>
      <c r="I2367" s="52">
        <v>0</v>
      </c>
      <c r="J2367" s="51">
        <v>21</v>
      </c>
      <c r="K2367" s="52">
        <v>0</v>
      </c>
      <c r="L2367" s="51">
        <v>18.18</v>
      </c>
      <c r="M2367" s="52">
        <v>0</v>
      </c>
      <c r="N2367" s="54">
        <v>4</v>
      </c>
      <c r="O2367" s="54">
        <v>4</v>
      </c>
      <c r="P2367" s="55" t="str">
        <f t="shared" si="36"/>
        <v>44</v>
      </c>
      <c r="Q2367" s="55"/>
      <c r="R2367" s="54" t="s">
        <v>7</v>
      </c>
    </row>
    <row r="2368" spans="1:18" x14ac:dyDescent="0.25">
      <c r="A2368" s="2" t="s">
        <v>4082</v>
      </c>
      <c r="B2368" s="2" t="s">
        <v>7061</v>
      </c>
      <c r="C2368" s="2" t="s">
        <v>7062</v>
      </c>
      <c r="D2368" s="51">
        <v>1.85</v>
      </c>
      <c r="E2368" s="51">
        <v>20</v>
      </c>
      <c r="F2368" s="52">
        <v>10.81</v>
      </c>
      <c r="G2368" s="51">
        <v>18.149999999999999</v>
      </c>
      <c r="H2368" s="53">
        <v>1</v>
      </c>
      <c r="I2368" s="52">
        <v>0</v>
      </c>
      <c r="J2368" s="51">
        <v>20</v>
      </c>
      <c r="K2368" s="52">
        <v>0</v>
      </c>
      <c r="L2368" s="51">
        <v>18.149999999999999</v>
      </c>
      <c r="M2368" s="52">
        <v>0</v>
      </c>
      <c r="N2368" s="54">
        <v>4</v>
      </c>
      <c r="O2368" s="54">
        <v>4</v>
      </c>
      <c r="P2368" s="55" t="str">
        <f t="shared" si="36"/>
        <v>44</v>
      </c>
      <c r="Q2368" s="55"/>
      <c r="R2368" s="54" t="s">
        <v>7</v>
      </c>
    </row>
    <row r="2369" spans="1:18" x14ac:dyDescent="0.25">
      <c r="A2369" s="2" t="s">
        <v>4082</v>
      </c>
      <c r="B2369" s="2" t="s">
        <v>8844</v>
      </c>
      <c r="C2369" s="2" t="s">
        <v>8845</v>
      </c>
      <c r="D2369" s="51">
        <v>3.625</v>
      </c>
      <c r="E2369" s="51">
        <v>21.75</v>
      </c>
      <c r="F2369" s="52">
        <v>6</v>
      </c>
      <c r="G2369" s="51">
        <v>18.12</v>
      </c>
      <c r="H2369" s="53">
        <v>1</v>
      </c>
      <c r="I2369" s="52">
        <v>0</v>
      </c>
      <c r="J2369" s="51">
        <v>21.75</v>
      </c>
      <c r="K2369" s="52">
        <v>0</v>
      </c>
      <c r="L2369" s="51">
        <v>18.12</v>
      </c>
      <c r="M2369" s="52">
        <v>0</v>
      </c>
      <c r="N2369" s="54">
        <v>4</v>
      </c>
      <c r="O2369" s="54">
        <v>4</v>
      </c>
      <c r="P2369" s="55" t="str">
        <f t="shared" si="36"/>
        <v>44</v>
      </c>
      <c r="Q2369" s="55"/>
      <c r="R2369" s="54" t="s">
        <v>3336</v>
      </c>
    </row>
    <row r="2370" spans="1:18" x14ac:dyDescent="0.25">
      <c r="A2370" s="2" t="s">
        <v>4082</v>
      </c>
      <c r="B2370" s="2" t="s">
        <v>7063</v>
      </c>
      <c r="C2370" s="2" t="s">
        <v>7064</v>
      </c>
      <c r="D2370" s="51">
        <v>3.91</v>
      </c>
      <c r="E2370" s="51">
        <v>22</v>
      </c>
      <c r="F2370" s="52">
        <v>5.62</v>
      </c>
      <c r="G2370" s="51">
        <v>18.09</v>
      </c>
      <c r="H2370" s="53">
        <v>1</v>
      </c>
      <c r="I2370" s="52">
        <v>0</v>
      </c>
      <c r="J2370" s="51">
        <v>22</v>
      </c>
      <c r="K2370" s="52">
        <v>0</v>
      </c>
      <c r="L2370" s="51">
        <v>18.09</v>
      </c>
      <c r="M2370" s="52">
        <v>0</v>
      </c>
      <c r="N2370" s="54">
        <v>4</v>
      </c>
      <c r="O2370" s="54">
        <v>4</v>
      </c>
      <c r="P2370" s="55" t="str">
        <f t="shared" si="36"/>
        <v>44</v>
      </c>
      <c r="Q2370" s="55"/>
      <c r="R2370" s="54" t="s">
        <v>7</v>
      </c>
    </row>
    <row r="2371" spans="1:18" x14ac:dyDescent="0.25">
      <c r="A2371" s="2" t="s">
        <v>4082</v>
      </c>
      <c r="B2371" s="2" t="s">
        <v>7065</v>
      </c>
      <c r="C2371" s="2" t="s">
        <v>7066</v>
      </c>
      <c r="D2371" s="51">
        <v>2.94</v>
      </c>
      <c r="E2371" s="51">
        <v>21</v>
      </c>
      <c r="F2371" s="52">
        <v>7.14</v>
      </c>
      <c r="G2371" s="51">
        <v>18.059999999999999</v>
      </c>
      <c r="H2371" s="53">
        <v>1</v>
      </c>
      <c r="I2371" s="52">
        <v>0</v>
      </c>
      <c r="J2371" s="51">
        <v>21</v>
      </c>
      <c r="K2371" s="52">
        <v>0</v>
      </c>
      <c r="L2371" s="51">
        <v>18.059999999999999</v>
      </c>
      <c r="M2371" s="52">
        <v>0</v>
      </c>
      <c r="N2371" s="54">
        <v>4</v>
      </c>
      <c r="O2371" s="54">
        <v>4</v>
      </c>
      <c r="P2371" s="55" t="str">
        <f t="shared" si="36"/>
        <v>44</v>
      </c>
      <c r="Q2371" s="55"/>
      <c r="R2371" s="54" t="s">
        <v>7</v>
      </c>
    </row>
    <row r="2372" spans="1:18" x14ac:dyDescent="0.25">
      <c r="A2372" s="2" t="s">
        <v>4082</v>
      </c>
      <c r="B2372" s="2" t="s">
        <v>8846</v>
      </c>
      <c r="C2372" s="2" t="s">
        <v>8847</v>
      </c>
      <c r="D2372" s="51">
        <v>1.7916666666666667</v>
      </c>
      <c r="E2372" s="51">
        <v>10.75</v>
      </c>
      <c r="F2372" s="52">
        <v>5.99</v>
      </c>
      <c r="G2372" s="51">
        <v>8.9499999999999993</v>
      </c>
      <c r="H2372" s="53">
        <v>2</v>
      </c>
      <c r="I2372" s="52">
        <v>0</v>
      </c>
      <c r="J2372" s="51">
        <v>21.5</v>
      </c>
      <c r="K2372" s="52">
        <v>0</v>
      </c>
      <c r="L2372" s="51">
        <v>17.91</v>
      </c>
      <c r="M2372" s="52">
        <v>0</v>
      </c>
      <c r="N2372" s="54">
        <v>4</v>
      </c>
      <c r="O2372" s="54">
        <v>4</v>
      </c>
      <c r="P2372" s="55" t="str">
        <f t="shared" si="36"/>
        <v>44</v>
      </c>
      <c r="Q2372" s="55"/>
      <c r="R2372" s="54" t="s">
        <v>3336</v>
      </c>
    </row>
    <row r="2373" spans="1:18" x14ac:dyDescent="0.25">
      <c r="A2373" s="2" t="s">
        <v>4082</v>
      </c>
      <c r="B2373" s="2" t="s">
        <v>7067</v>
      </c>
      <c r="C2373" s="2" t="s">
        <v>7068</v>
      </c>
      <c r="D2373" s="51">
        <v>4.29</v>
      </c>
      <c r="E2373" s="51">
        <v>22</v>
      </c>
      <c r="F2373" s="52">
        <v>5.12</v>
      </c>
      <c r="G2373" s="51">
        <v>17.71</v>
      </c>
      <c r="H2373" s="53">
        <v>1</v>
      </c>
      <c r="I2373" s="52">
        <v>0</v>
      </c>
      <c r="J2373" s="51">
        <v>22</v>
      </c>
      <c r="K2373" s="52">
        <v>0</v>
      </c>
      <c r="L2373" s="51">
        <v>17.71</v>
      </c>
      <c r="M2373" s="52">
        <v>0</v>
      </c>
      <c r="N2373" s="54">
        <v>4</v>
      </c>
      <c r="O2373" s="54">
        <v>4</v>
      </c>
      <c r="P2373" s="55" t="str">
        <f t="shared" si="36"/>
        <v>44</v>
      </c>
      <c r="Q2373" s="55"/>
      <c r="R2373" s="54" t="s">
        <v>7</v>
      </c>
    </row>
    <row r="2374" spans="1:18" x14ac:dyDescent="0.25">
      <c r="A2374" s="2" t="s">
        <v>4082</v>
      </c>
      <c r="B2374" s="2" t="s">
        <v>8848</v>
      </c>
      <c r="C2374" s="2" t="s">
        <v>8849</v>
      </c>
      <c r="D2374" s="51">
        <v>3.5416666666666665</v>
      </c>
      <c r="E2374" s="51">
        <v>21.25</v>
      </c>
      <c r="F2374" s="52">
        <v>5.99</v>
      </c>
      <c r="G2374" s="51">
        <v>17.7</v>
      </c>
      <c r="H2374" s="53">
        <v>1</v>
      </c>
      <c r="I2374" s="52">
        <v>0</v>
      </c>
      <c r="J2374" s="51">
        <v>21.25</v>
      </c>
      <c r="K2374" s="52">
        <v>0</v>
      </c>
      <c r="L2374" s="51">
        <v>17.7</v>
      </c>
      <c r="M2374" s="52">
        <v>0</v>
      </c>
      <c r="N2374" s="54">
        <v>4</v>
      </c>
      <c r="O2374" s="54">
        <v>4</v>
      </c>
      <c r="P2374" s="55" t="str">
        <f t="shared" si="36"/>
        <v>44</v>
      </c>
      <c r="Q2374" s="55"/>
      <c r="R2374" s="54" t="s">
        <v>3336</v>
      </c>
    </row>
    <row r="2375" spans="1:18" x14ac:dyDescent="0.25">
      <c r="A2375" s="2" t="s">
        <v>4082</v>
      </c>
      <c r="B2375" s="2" t="s">
        <v>7069</v>
      </c>
      <c r="C2375" s="2" t="s">
        <v>7070</v>
      </c>
      <c r="D2375" s="51">
        <v>0.22</v>
      </c>
      <c r="E2375" s="51">
        <v>2.85</v>
      </c>
      <c r="F2375" s="52">
        <v>12.95</v>
      </c>
      <c r="G2375" s="51">
        <v>2.63</v>
      </c>
      <c r="H2375" s="53">
        <v>7</v>
      </c>
      <c r="I2375" s="52">
        <v>0</v>
      </c>
      <c r="J2375" s="51">
        <v>19.2</v>
      </c>
      <c r="K2375" s="52">
        <v>0</v>
      </c>
      <c r="L2375" s="51">
        <v>17.66</v>
      </c>
      <c r="M2375" s="52">
        <v>0</v>
      </c>
      <c r="N2375" s="54">
        <v>4</v>
      </c>
      <c r="O2375" s="54">
        <v>4</v>
      </c>
      <c r="P2375" s="55" t="str">
        <f t="shared" ref="P2375:P2438" si="37">N2375&amp;O2375</f>
        <v>44</v>
      </c>
      <c r="Q2375" s="55"/>
      <c r="R2375" s="54" t="s">
        <v>7</v>
      </c>
    </row>
    <row r="2376" spans="1:18" x14ac:dyDescent="0.25">
      <c r="A2376" s="2" t="s">
        <v>4082</v>
      </c>
      <c r="B2376" s="2" t="s">
        <v>7071</v>
      </c>
      <c r="C2376" s="2" t="s">
        <v>7072</v>
      </c>
      <c r="D2376" s="51">
        <v>1.19</v>
      </c>
      <c r="E2376" s="51">
        <v>10</v>
      </c>
      <c r="F2376" s="52">
        <v>8.4</v>
      </c>
      <c r="G2376" s="51">
        <v>8.81</v>
      </c>
      <c r="H2376" s="53">
        <v>2</v>
      </c>
      <c r="I2376" s="52">
        <v>0</v>
      </c>
      <c r="J2376" s="51">
        <v>20</v>
      </c>
      <c r="K2376" s="52">
        <v>0</v>
      </c>
      <c r="L2376" s="51">
        <v>17.62</v>
      </c>
      <c r="M2376" s="52">
        <v>0</v>
      </c>
      <c r="N2376" s="54">
        <v>4</v>
      </c>
      <c r="O2376" s="54">
        <v>4</v>
      </c>
      <c r="P2376" s="55" t="str">
        <f t="shared" si="37"/>
        <v>44</v>
      </c>
      <c r="Q2376" s="55"/>
      <c r="R2376" s="54" t="s">
        <v>7</v>
      </c>
    </row>
    <row r="2377" spans="1:18" x14ac:dyDescent="0.25">
      <c r="A2377" s="2" t="s">
        <v>4082</v>
      </c>
      <c r="B2377" s="2" t="s">
        <v>8850</v>
      </c>
      <c r="C2377" s="2" t="s">
        <v>8851</v>
      </c>
      <c r="D2377" s="51">
        <v>3.5</v>
      </c>
      <c r="E2377" s="51">
        <v>21</v>
      </c>
      <c r="F2377" s="52">
        <v>6</v>
      </c>
      <c r="G2377" s="51">
        <v>17.5</v>
      </c>
      <c r="H2377" s="53">
        <v>1</v>
      </c>
      <c r="I2377" s="52">
        <v>0</v>
      </c>
      <c r="J2377" s="51">
        <v>21</v>
      </c>
      <c r="K2377" s="52">
        <v>0</v>
      </c>
      <c r="L2377" s="51">
        <v>17.5</v>
      </c>
      <c r="M2377" s="52">
        <v>0</v>
      </c>
      <c r="N2377" s="54">
        <v>4</v>
      </c>
      <c r="O2377" s="54">
        <v>4</v>
      </c>
      <c r="P2377" s="55" t="str">
        <f t="shared" si="37"/>
        <v>44</v>
      </c>
      <c r="Q2377" s="55"/>
      <c r="R2377" s="54" t="s">
        <v>3336</v>
      </c>
    </row>
    <row r="2378" spans="1:18" x14ac:dyDescent="0.25">
      <c r="A2378" s="2" t="s">
        <v>4082</v>
      </c>
      <c r="B2378" s="2" t="s">
        <v>8852</v>
      </c>
      <c r="C2378" s="2" t="s">
        <v>8853</v>
      </c>
      <c r="D2378" s="51">
        <v>3.5</v>
      </c>
      <c r="E2378" s="51">
        <v>21</v>
      </c>
      <c r="F2378" s="52">
        <v>6</v>
      </c>
      <c r="G2378" s="51">
        <v>17.5</v>
      </c>
      <c r="H2378" s="53">
        <v>1</v>
      </c>
      <c r="I2378" s="52">
        <v>0</v>
      </c>
      <c r="J2378" s="51">
        <v>21</v>
      </c>
      <c r="K2378" s="52">
        <v>0</v>
      </c>
      <c r="L2378" s="51">
        <v>17.5</v>
      </c>
      <c r="M2378" s="52">
        <v>0</v>
      </c>
      <c r="N2378" s="54">
        <v>4</v>
      </c>
      <c r="O2378" s="54">
        <v>4</v>
      </c>
      <c r="P2378" s="55" t="str">
        <f t="shared" si="37"/>
        <v>44</v>
      </c>
      <c r="Q2378" s="55"/>
      <c r="R2378" s="54" t="s">
        <v>3336</v>
      </c>
    </row>
    <row r="2379" spans="1:18" x14ac:dyDescent="0.25">
      <c r="A2379" s="2" t="s">
        <v>4082</v>
      </c>
      <c r="B2379" s="2" t="s">
        <v>8854</v>
      </c>
      <c r="C2379" s="2" t="s">
        <v>8855</v>
      </c>
      <c r="D2379" s="51">
        <v>3.5</v>
      </c>
      <c r="E2379" s="51">
        <v>21</v>
      </c>
      <c r="F2379" s="52">
        <v>6</v>
      </c>
      <c r="G2379" s="51">
        <v>17.5</v>
      </c>
      <c r="H2379" s="53">
        <v>1</v>
      </c>
      <c r="I2379" s="52">
        <v>0</v>
      </c>
      <c r="J2379" s="51">
        <v>21</v>
      </c>
      <c r="K2379" s="52">
        <v>0</v>
      </c>
      <c r="L2379" s="51">
        <v>17.5</v>
      </c>
      <c r="M2379" s="52">
        <v>0</v>
      </c>
      <c r="N2379" s="54">
        <v>4</v>
      </c>
      <c r="O2379" s="54">
        <v>4</v>
      </c>
      <c r="P2379" s="55" t="str">
        <f t="shared" si="37"/>
        <v>44</v>
      </c>
      <c r="Q2379" s="55"/>
      <c r="R2379" s="54" t="s">
        <v>3336</v>
      </c>
    </row>
    <row r="2380" spans="1:18" x14ac:dyDescent="0.25">
      <c r="A2380" s="2" t="s">
        <v>4082</v>
      </c>
      <c r="B2380" s="2" t="s">
        <v>8856</v>
      </c>
      <c r="C2380" s="2" t="s">
        <v>8857</v>
      </c>
      <c r="D2380" s="51">
        <v>3.5</v>
      </c>
      <c r="E2380" s="51">
        <v>21</v>
      </c>
      <c r="F2380" s="52">
        <v>6</v>
      </c>
      <c r="G2380" s="51">
        <v>17.5</v>
      </c>
      <c r="H2380" s="53">
        <v>1</v>
      </c>
      <c r="I2380" s="52">
        <v>0</v>
      </c>
      <c r="J2380" s="51">
        <v>21</v>
      </c>
      <c r="K2380" s="52">
        <v>0</v>
      </c>
      <c r="L2380" s="51">
        <v>17.5</v>
      </c>
      <c r="M2380" s="52">
        <v>0</v>
      </c>
      <c r="N2380" s="54">
        <v>4</v>
      </c>
      <c r="O2380" s="54">
        <v>4</v>
      </c>
      <c r="P2380" s="55" t="str">
        <f t="shared" si="37"/>
        <v>44</v>
      </c>
      <c r="Q2380" s="55"/>
      <c r="R2380" s="54" t="s">
        <v>3336</v>
      </c>
    </row>
    <row r="2381" spans="1:18" x14ac:dyDescent="0.25">
      <c r="A2381" s="2" t="s">
        <v>4082</v>
      </c>
      <c r="B2381" s="2" t="s">
        <v>8858</v>
      </c>
      <c r="C2381" s="2" t="s">
        <v>7498</v>
      </c>
      <c r="D2381" s="51">
        <v>3.5</v>
      </c>
      <c r="E2381" s="51">
        <v>21</v>
      </c>
      <c r="F2381" s="52">
        <v>6</v>
      </c>
      <c r="G2381" s="51">
        <v>17.5</v>
      </c>
      <c r="H2381" s="53">
        <v>1</v>
      </c>
      <c r="I2381" s="52">
        <v>0</v>
      </c>
      <c r="J2381" s="51">
        <v>21</v>
      </c>
      <c r="K2381" s="52">
        <v>0</v>
      </c>
      <c r="L2381" s="51">
        <v>17.5</v>
      </c>
      <c r="M2381" s="52">
        <v>0</v>
      </c>
      <c r="N2381" s="54">
        <v>4</v>
      </c>
      <c r="O2381" s="54">
        <v>4</v>
      </c>
      <c r="P2381" s="55" t="str">
        <f t="shared" si="37"/>
        <v>44</v>
      </c>
      <c r="Q2381" s="55"/>
      <c r="R2381" s="54" t="s">
        <v>3336</v>
      </c>
    </row>
    <row r="2382" spans="1:18" x14ac:dyDescent="0.25">
      <c r="A2382" s="2" t="s">
        <v>4082</v>
      </c>
      <c r="B2382" s="2" t="s">
        <v>8859</v>
      </c>
      <c r="C2382" s="2" t="s">
        <v>8860</v>
      </c>
      <c r="D2382" s="51">
        <v>3.5</v>
      </c>
      <c r="E2382" s="51">
        <v>21</v>
      </c>
      <c r="F2382" s="52">
        <v>6</v>
      </c>
      <c r="G2382" s="51">
        <v>17.5</v>
      </c>
      <c r="H2382" s="53">
        <v>1</v>
      </c>
      <c r="I2382" s="52">
        <v>0</v>
      </c>
      <c r="J2382" s="51">
        <v>21</v>
      </c>
      <c r="K2382" s="52">
        <v>0</v>
      </c>
      <c r="L2382" s="51">
        <v>17.5</v>
      </c>
      <c r="M2382" s="52">
        <v>0</v>
      </c>
      <c r="N2382" s="54">
        <v>4</v>
      </c>
      <c r="O2382" s="54">
        <v>4</v>
      </c>
      <c r="P2382" s="55" t="str">
        <f t="shared" si="37"/>
        <v>44</v>
      </c>
      <c r="Q2382" s="55"/>
      <c r="R2382" s="54" t="s">
        <v>3336</v>
      </c>
    </row>
    <row r="2383" spans="1:18" x14ac:dyDescent="0.25">
      <c r="A2383" s="2" t="s">
        <v>4082</v>
      </c>
      <c r="B2383" s="2" t="s">
        <v>8861</v>
      </c>
      <c r="C2383" s="2" t="s">
        <v>8862</v>
      </c>
      <c r="D2383" s="51">
        <v>3.5</v>
      </c>
      <c r="E2383" s="51">
        <v>21</v>
      </c>
      <c r="F2383" s="52">
        <v>6</v>
      </c>
      <c r="G2383" s="51">
        <v>17.5</v>
      </c>
      <c r="H2383" s="53">
        <v>1</v>
      </c>
      <c r="I2383" s="52">
        <v>0</v>
      </c>
      <c r="J2383" s="51">
        <v>21</v>
      </c>
      <c r="K2383" s="52">
        <v>0</v>
      </c>
      <c r="L2383" s="51">
        <v>17.5</v>
      </c>
      <c r="M2383" s="52">
        <v>0</v>
      </c>
      <c r="N2383" s="54">
        <v>4</v>
      </c>
      <c r="O2383" s="54">
        <v>4</v>
      </c>
      <c r="P2383" s="55" t="str">
        <f t="shared" si="37"/>
        <v>44</v>
      </c>
      <c r="Q2383" s="55"/>
      <c r="R2383" s="54" t="s">
        <v>3336</v>
      </c>
    </row>
    <row r="2384" spans="1:18" x14ac:dyDescent="0.25">
      <c r="A2384" s="2" t="s">
        <v>4082</v>
      </c>
      <c r="B2384" s="2" t="s">
        <v>8863</v>
      </c>
      <c r="C2384" s="2" t="s">
        <v>8864</v>
      </c>
      <c r="D2384" s="51">
        <v>3.5</v>
      </c>
      <c r="E2384" s="51">
        <v>21</v>
      </c>
      <c r="F2384" s="52">
        <v>6</v>
      </c>
      <c r="G2384" s="51">
        <v>17.5</v>
      </c>
      <c r="H2384" s="53">
        <v>1</v>
      </c>
      <c r="I2384" s="52">
        <v>0</v>
      </c>
      <c r="J2384" s="51">
        <v>21</v>
      </c>
      <c r="K2384" s="52">
        <v>0</v>
      </c>
      <c r="L2384" s="51">
        <v>17.5</v>
      </c>
      <c r="M2384" s="52">
        <v>0</v>
      </c>
      <c r="N2384" s="54">
        <v>4</v>
      </c>
      <c r="O2384" s="54">
        <v>4</v>
      </c>
      <c r="P2384" s="55" t="str">
        <f t="shared" si="37"/>
        <v>44</v>
      </c>
      <c r="Q2384" s="55"/>
      <c r="R2384" s="54" t="s">
        <v>3336</v>
      </c>
    </row>
    <row r="2385" spans="1:18" x14ac:dyDescent="0.25">
      <c r="A2385" s="2" t="s">
        <v>4082</v>
      </c>
      <c r="B2385" s="2" t="s">
        <v>8865</v>
      </c>
      <c r="C2385" s="2" t="s">
        <v>8866</v>
      </c>
      <c r="D2385" s="51">
        <v>3.5</v>
      </c>
      <c r="E2385" s="51">
        <v>21</v>
      </c>
      <c r="F2385" s="52">
        <v>6</v>
      </c>
      <c r="G2385" s="51">
        <v>17.5</v>
      </c>
      <c r="H2385" s="53">
        <v>1</v>
      </c>
      <c r="I2385" s="52">
        <v>0</v>
      </c>
      <c r="J2385" s="51">
        <v>21</v>
      </c>
      <c r="K2385" s="52">
        <v>0</v>
      </c>
      <c r="L2385" s="51">
        <v>17.5</v>
      </c>
      <c r="M2385" s="52">
        <v>0</v>
      </c>
      <c r="N2385" s="54">
        <v>4</v>
      </c>
      <c r="O2385" s="54">
        <v>4</v>
      </c>
      <c r="P2385" s="55" t="str">
        <f t="shared" si="37"/>
        <v>44</v>
      </c>
      <c r="Q2385" s="55"/>
      <c r="R2385" s="54" t="s">
        <v>3336</v>
      </c>
    </row>
    <row r="2386" spans="1:18" x14ac:dyDescent="0.25">
      <c r="A2386" s="2" t="s">
        <v>4082</v>
      </c>
      <c r="B2386" s="2" t="s">
        <v>8867</v>
      </c>
      <c r="C2386" s="2" t="s">
        <v>8868</v>
      </c>
      <c r="D2386" s="51">
        <v>3.5</v>
      </c>
      <c r="E2386" s="51">
        <v>21</v>
      </c>
      <c r="F2386" s="52">
        <v>6</v>
      </c>
      <c r="G2386" s="51">
        <v>17.5</v>
      </c>
      <c r="H2386" s="53">
        <v>1</v>
      </c>
      <c r="I2386" s="52">
        <v>0</v>
      </c>
      <c r="J2386" s="51">
        <v>21</v>
      </c>
      <c r="K2386" s="52">
        <v>0</v>
      </c>
      <c r="L2386" s="51">
        <v>17.5</v>
      </c>
      <c r="M2386" s="52">
        <v>0</v>
      </c>
      <c r="N2386" s="54">
        <v>4</v>
      </c>
      <c r="O2386" s="54">
        <v>4</v>
      </c>
      <c r="P2386" s="55" t="str">
        <f t="shared" si="37"/>
        <v>44</v>
      </c>
      <c r="Q2386" s="55"/>
      <c r="R2386" s="54" t="s">
        <v>3336</v>
      </c>
    </row>
    <row r="2387" spans="1:18" x14ac:dyDescent="0.25">
      <c r="A2387" s="2" t="s">
        <v>4082</v>
      </c>
      <c r="B2387" s="2" t="s">
        <v>8869</v>
      </c>
      <c r="C2387" s="2" t="s">
        <v>8870</v>
      </c>
      <c r="D2387" s="51">
        <v>3.5</v>
      </c>
      <c r="E2387" s="51">
        <v>21</v>
      </c>
      <c r="F2387" s="52">
        <v>6</v>
      </c>
      <c r="G2387" s="51">
        <v>17.5</v>
      </c>
      <c r="H2387" s="53">
        <v>1</v>
      </c>
      <c r="I2387" s="52">
        <v>0</v>
      </c>
      <c r="J2387" s="51">
        <v>21</v>
      </c>
      <c r="K2387" s="52">
        <v>0</v>
      </c>
      <c r="L2387" s="51">
        <v>17.5</v>
      </c>
      <c r="M2387" s="52">
        <v>0</v>
      </c>
      <c r="N2387" s="54">
        <v>4</v>
      </c>
      <c r="O2387" s="54">
        <v>4</v>
      </c>
      <c r="P2387" s="55" t="str">
        <f t="shared" si="37"/>
        <v>44</v>
      </c>
      <c r="Q2387" s="55"/>
      <c r="R2387" s="54" t="s">
        <v>3336</v>
      </c>
    </row>
    <row r="2388" spans="1:18" x14ac:dyDescent="0.25">
      <c r="A2388" s="2" t="s">
        <v>4082</v>
      </c>
      <c r="B2388" s="2" t="s">
        <v>8871</v>
      </c>
      <c r="C2388" s="2" t="s">
        <v>8872</v>
      </c>
      <c r="D2388" s="51">
        <v>3.5</v>
      </c>
      <c r="E2388" s="51">
        <v>21</v>
      </c>
      <c r="F2388" s="52">
        <v>6</v>
      </c>
      <c r="G2388" s="51">
        <v>17.5</v>
      </c>
      <c r="H2388" s="53">
        <v>1</v>
      </c>
      <c r="I2388" s="52">
        <v>0</v>
      </c>
      <c r="J2388" s="51">
        <v>21</v>
      </c>
      <c r="K2388" s="52">
        <v>0</v>
      </c>
      <c r="L2388" s="51">
        <v>17.5</v>
      </c>
      <c r="M2388" s="52">
        <v>0</v>
      </c>
      <c r="N2388" s="54">
        <v>4</v>
      </c>
      <c r="O2388" s="54">
        <v>4</v>
      </c>
      <c r="P2388" s="55" t="str">
        <f t="shared" si="37"/>
        <v>44</v>
      </c>
      <c r="Q2388" s="55"/>
      <c r="R2388" s="54" t="s">
        <v>3336</v>
      </c>
    </row>
    <row r="2389" spans="1:18" x14ac:dyDescent="0.25">
      <c r="A2389" s="2" t="s">
        <v>4082</v>
      </c>
      <c r="B2389" s="2" t="s">
        <v>8873</v>
      </c>
      <c r="C2389" s="2" t="s">
        <v>8874</v>
      </c>
      <c r="D2389" s="51">
        <v>3.5</v>
      </c>
      <c r="E2389" s="51">
        <v>21</v>
      </c>
      <c r="F2389" s="52">
        <v>6</v>
      </c>
      <c r="G2389" s="51">
        <v>17.5</v>
      </c>
      <c r="H2389" s="53">
        <v>1</v>
      </c>
      <c r="I2389" s="52">
        <v>0</v>
      </c>
      <c r="J2389" s="51">
        <v>21</v>
      </c>
      <c r="K2389" s="52">
        <v>0</v>
      </c>
      <c r="L2389" s="51">
        <v>17.5</v>
      </c>
      <c r="M2389" s="52">
        <v>0</v>
      </c>
      <c r="N2389" s="54">
        <v>4</v>
      </c>
      <c r="O2389" s="54">
        <v>4</v>
      </c>
      <c r="P2389" s="55" t="str">
        <f t="shared" si="37"/>
        <v>44</v>
      </c>
      <c r="Q2389" s="55"/>
      <c r="R2389" s="54" t="s">
        <v>3336</v>
      </c>
    </row>
    <row r="2390" spans="1:18" x14ac:dyDescent="0.25">
      <c r="A2390" s="2" t="s">
        <v>4082</v>
      </c>
      <c r="B2390" s="2" t="s">
        <v>8875</v>
      </c>
      <c r="C2390" s="2" t="s">
        <v>8876</v>
      </c>
      <c r="D2390" s="51">
        <v>3.5</v>
      </c>
      <c r="E2390" s="51">
        <v>21</v>
      </c>
      <c r="F2390" s="52">
        <v>6</v>
      </c>
      <c r="G2390" s="51">
        <v>17.5</v>
      </c>
      <c r="H2390" s="53">
        <v>1</v>
      </c>
      <c r="I2390" s="52">
        <v>0</v>
      </c>
      <c r="J2390" s="51">
        <v>21</v>
      </c>
      <c r="K2390" s="52">
        <v>0</v>
      </c>
      <c r="L2390" s="51">
        <v>17.5</v>
      </c>
      <c r="M2390" s="52">
        <v>0</v>
      </c>
      <c r="N2390" s="54">
        <v>4</v>
      </c>
      <c r="O2390" s="54">
        <v>4</v>
      </c>
      <c r="P2390" s="55" t="str">
        <f t="shared" si="37"/>
        <v>44</v>
      </c>
      <c r="Q2390" s="55"/>
      <c r="R2390" s="54" t="s">
        <v>3336</v>
      </c>
    </row>
    <row r="2391" spans="1:18" x14ac:dyDescent="0.25">
      <c r="A2391" s="2" t="s">
        <v>4082</v>
      </c>
      <c r="B2391" s="2" t="s">
        <v>7073</v>
      </c>
      <c r="C2391" s="2" t="s">
        <v>7074</v>
      </c>
      <c r="D2391" s="51">
        <v>0.53</v>
      </c>
      <c r="E2391" s="51">
        <v>6.5</v>
      </c>
      <c r="F2391" s="52">
        <v>12.26</v>
      </c>
      <c r="G2391" s="51">
        <v>5.97</v>
      </c>
      <c r="H2391" s="53">
        <v>3</v>
      </c>
      <c r="I2391" s="52">
        <v>0</v>
      </c>
      <c r="J2391" s="51">
        <v>19</v>
      </c>
      <c r="K2391" s="52">
        <v>0</v>
      </c>
      <c r="L2391" s="51">
        <v>17.41</v>
      </c>
      <c r="M2391" s="52">
        <v>0</v>
      </c>
      <c r="N2391" s="54">
        <v>4</v>
      </c>
      <c r="O2391" s="54">
        <v>4</v>
      </c>
      <c r="P2391" s="55" t="str">
        <f t="shared" si="37"/>
        <v>44</v>
      </c>
      <c r="Q2391" s="55"/>
      <c r="R2391" s="54" t="s">
        <v>7</v>
      </c>
    </row>
    <row r="2392" spans="1:18" x14ac:dyDescent="0.25">
      <c r="A2392" s="2" t="s">
        <v>4082</v>
      </c>
      <c r="B2392" s="2" t="s">
        <v>7075</v>
      </c>
      <c r="C2392" s="2" t="s">
        <v>7076</v>
      </c>
      <c r="D2392" s="51">
        <v>1.51</v>
      </c>
      <c r="E2392" s="51">
        <v>10</v>
      </c>
      <c r="F2392" s="52">
        <v>6.62</v>
      </c>
      <c r="G2392" s="51">
        <v>8.49</v>
      </c>
      <c r="H2392" s="53">
        <v>2</v>
      </c>
      <c r="I2392" s="52">
        <v>0</v>
      </c>
      <c r="J2392" s="51">
        <v>20</v>
      </c>
      <c r="K2392" s="52">
        <v>0</v>
      </c>
      <c r="L2392" s="51">
        <v>16.98</v>
      </c>
      <c r="M2392" s="52">
        <v>0</v>
      </c>
      <c r="N2392" s="54">
        <v>4</v>
      </c>
      <c r="O2392" s="54">
        <v>4</v>
      </c>
      <c r="P2392" s="55" t="str">
        <f t="shared" si="37"/>
        <v>44</v>
      </c>
      <c r="Q2392" s="55"/>
      <c r="R2392" s="54" t="s">
        <v>7</v>
      </c>
    </row>
    <row r="2393" spans="1:18" x14ac:dyDescent="0.25">
      <c r="A2393" s="2" t="s">
        <v>4082</v>
      </c>
      <c r="B2393" s="2" t="s">
        <v>7077</v>
      </c>
      <c r="C2393" s="2" t="s">
        <v>7078</v>
      </c>
      <c r="D2393" s="51">
        <v>3.08</v>
      </c>
      <c r="E2393" s="51">
        <v>20</v>
      </c>
      <c r="F2393" s="52">
        <v>6.49</v>
      </c>
      <c r="G2393" s="51">
        <v>16.920000000000002</v>
      </c>
      <c r="H2393" s="53">
        <v>1</v>
      </c>
      <c r="I2393" s="52">
        <v>0</v>
      </c>
      <c r="J2393" s="51">
        <v>20</v>
      </c>
      <c r="K2393" s="52">
        <v>0</v>
      </c>
      <c r="L2393" s="51">
        <v>16.920000000000002</v>
      </c>
      <c r="M2393" s="52">
        <v>0</v>
      </c>
      <c r="N2393" s="54">
        <v>4</v>
      </c>
      <c r="O2393" s="54">
        <v>4</v>
      </c>
      <c r="P2393" s="55" t="str">
        <f t="shared" si="37"/>
        <v>44</v>
      </c>
      <c r="Q2393" s="55"/>
      <c r="R2393" s="54" t="s">
        <v>7</v>
      </c>
    </row>
    <row r="2394" spans="1:18" x14ac:dyDescent="0.25">
      <c r="A2394" s="2" t="s">
        <v>4082</v>
      </c>
      <c r="B2394" s="2" t="s">
        <v>7079</v>
      </c>
      <c r="C2394" s="2" t="s">
        <v>7080</v>
      </c>
      <c r="D2394" s="51">
        <v>2.86</v>
      </c>
      <c r="E2394" s="51">
        <v>19.75</v>
      </c>
      <c r="F2394" s="52">
        <v>6.9</v>
      </c>
      <c r="G2394" s="51">
        <v>16.89</v>
      </c>
      <c r="H2394" s="53">
        <v>1</v>
      </c>
      <c r="I2394" s="52">
        <v>0</v>
      </c>
      <c r="J2394" s="51">
        <v>19.75</v>
      </c>
      <c r="K2394" s="52">
        <v>0</v>
      </c>
      <c r="L2394" s="51">
        <v>16.89</v>
      </c>
      <c r="M2394" s="52">
        <v>0</v>
      </c>
      <c r="N2394" s="54">
        <v>4</v>
      </c>
      <c r="O2394" s="54">
        <v>4</v>
      </c>
      <c r="P2394" s="55" t="str">
        <f t="shared" si="37"/>
        <v>44</v>
      </c>
      <c r="Q2394" s="55"/>
      <c r="R2394" s="54" t="s">
        <v>7</v>
      </c>
    </row>
    <row r="2395" spans="1:18" x14ac:dyDescent="0.25">
      <c r="A2395" s="2" t="s">
        <v>4082</v>
      </c>
      <c r="B2395" s="2" t="s">
        <v>7081</v>
      </c>
      <c r="C2395" s="2" t="s">
        <v>7082</v>
      </c>
      <c r="D2395" s="51">
        <v>0.53</v>
      </c>
      <c r="E2395" s="51">
        <v>4.75</v>
      </c>
      <c r="F2395" s="52">
        <v>8.9600000000000009</v>
      </c>
      <c r="G2395" s="51">
        <v>4.22</v>
      </c>
      <c r="H2395" s="53">
        <v>4</v>
      </c>
      <c r="I2395" s="52">
        <v>0</v>
      </c>
      <c r="J2395" s="51">
        <v>19</v>
      </c>
      <c r="K2395" s="52">
        <v>0</v>
      </c>
      <c r="L2395" s="51">
        <v>16.88</v>
      </c>
      <c r="M2395" s="52">
        <v>0</v>
      </c>
      <c r="N2395" s="54">
        <v>4</v>
      </c>
      <c r="O2395" s="54">
        <v>4</v>
      </c>
      <c r="P2395" s="55" t="str">
        <f t="shared" si="37"/>
        <v>44</v>
      </c>
      <c r="Q2395" s="55"/>
      <c r="R2395" s="54" t="s">
        <v>7</v>
      </c>
    </row>
    <row r="2396" spans="1:18" x14ac:dyDescent="0.25">
      <c r="A2396" s="2" t="s">
        <v>4082</v>
      </c>
      <c r="B2396" s="2" t="s">
        <v>7083</v>
      </c>
      <c r="C2396" s="2" t="s">
        <v>7084</v>
      </c>
      <c r="D2396" s="51">
        <v>3.24</v>
      </c>
      <c r="E2396" s="51">
        <v>20</v>
      </c>
      <c r="F2396" s="52">
        <v>6.17</v>
      </c>
      <c r="G2396" s="51">
        <v>16.760000000000002</v>
      </c>
      <c r="H2396" s="53">
        <v>1</v>
      </c>
      <c r="I2396" s="52">
        <v>0</v>
      </c>
      <c r="J2396" s="51">
        <v>20</v>
      </c>
      <c r="K2396" s="52">
        <v>0</v>
      </c>
      <c r="L2396" s="51">
        <v>16.760000000000002</v>
      </c>
      <c r="M2396" s="52">
        <v>0</v>
      </c>
      <c r="N2396" s="54">
        <v>4</v>
      </c>
      <c r="O2396" s="54">
        <v>4</v>
      </c>
      <c r="P2396" s="55" t="str">
        <f t="shared" si="37"/>
        <v>44</v>
      </c>
      <c r="Q2396" s="55"/>
      <c r="R2396" s="54" t="s">
        <v>7</v>
      </c>
    </row>
    <row r="2397" spans="1:18" x14ac:dyDescent="0.25">
      <c r="A2397" s="2" t="s">
        <v>4082</v>
      </c>
      <c r="B2397" s="2" t="s">
        <v>8877</v>
      </c>
      <c r="C2397" s="2" t="s">
        <v>8878</v>
      </c>
      <c r="D2397" s="51">
        <v>1.1000000000000001</v>
      </c>
      <c r="E2397" s="51">
        <v>6.6</v>
      </c>
      <c r="F2397" s="52">
        <v>6</v>
      </c>
      <c r="G2397" s="51">
        <v>5.5</v>
      </c>
      <c r="H2397" s="53">
        <v>3</v>
      </c>
      <c r="I2397" s="52">
        <v>0</v>
      </c>
      <c r="J2397" s="51">
        <v>20</v>
      </c>
      <c r="K2397" s="52">
        <v>0</v>
      </c>
      <c r="L2397" s="51">
        <v>16.7</v>
      </c>
      <c r="M2397" s="52">
        <v>0</v>
      </c>
      <c r="N2397" s="54">
        <v>4</v>
      </c>
      <c r="O2397" s="54">
        <v>4</v>
      </c>
      <c r="P2397" s="55" t="str">
        <f t="shared" si="37"/>
        <v>44</v>
      </c>
      <c r="Q2397" s="55"/>
      <c r="R2397" s="54" t="s">
        <v>3336</v>
      </c>
    </row>
    <row r="2398" spans="1:18" x14ac:dyDescent="0.25">
      <c r="A2398" s="2" t="s">
        <v>4082</v>
      </c>
      <c r="B2398" s="2" t="s">
        <v>8879</v>
      </c>
      <c r="C2398" s="2" t="s">
        <v>8880</v>
      </c>
      <c r="D2398" s="51">
        <v>3.3333333333333335</v>
      </c>
      <c r="E2398" s="51">
        <v>20</v>
      </c>
      <c r="F2398" s="52">
        <v>6</v>
      </c>
      <c r="G2398" s="51">
        <v>16.66</v>
      </c>
      <c r="H2398" s="53">
        <v>1</v>
      </c>
      <c r="I2398" s="52">
        <v>0</v>
      </c>
      <c r="J2398" s="51">
        <v>20</v>
      </c>
      <c r="K2398" s="52">
        <v>0</v>
      </c>
      <c r="L2398" s="51">
        <v>16.66</v>
      </c>
      <c r="M2398" s="52">
        <v>0</v>
      </c>
      <c r="N2398" s="54">
        <v>4</v>
      </c>
      <c r="O2398" s="54">
        <v>4</v>
      </c>
      <c r="P2398" s="55" t="str">
        <f t="shared" si="37"/>
        <v>44</v>
      </c>
      <c r="Q2398" s="55"/>
      <c r="R2398" s="54" t="s">
        <v>3336</v>
      </c>
    </row>
    <row r="2399" spans="1:18" x14ac:dyDescent="0.25">
      <c r="A2399" s="2" t="s">
        <v>4082</v>
      </c>
      <c r="B2399" s="2" t="s">
        <v>8881</v>
      </c>
      <c r="C2399" s="2" t="s">
        <v>8882</v>
      </c>
      <c r="D2399" s="51">
        <v>3.3333333333333335</v>
      </c>
      <c r="E2399" s="51">
        <v>20</v>
      </c>
      <c r="F2399" s="52">
        <v>6</v>
      </c>
      <c r="G2399" s="51">
        <v>16.66</v>
      </c>
      <c r="H2399" s="53">
        <v>1</v>
      </c>
      <c r="I2399" s="52">
        <v>0</v>
      </c>
      <c r="J2399" s="51">
        <v>20</v>
      </c>
      <c r="K2399" s="52">
        <v>0</v>
      </c>
      <c r="L2399" s="51">
        <v>16.66</v>
      </c>
      <c r="M2399" s="52">
        <v>0</v>
      </c>
      <c r="N2399" s="54">
        <v>4</v>
      </c>
      <c r="O2399" s="54">
        <v>4</v>
      </c>
      <c r="P2399" s="55" t="str">
        <f t="shared" si="37"/>
        <v>44</v>
      </c>
      <c r="Q2399" s="55"/>
      <c r="R2399" s="54" t="s">
        <v>3336</v>
      </c>
    </row>
    <row r="2400" spans="1:18" x14ac:dyDescent="0.25">
      <c r="A2400" s="2" t="s">
        <v>4082</v>
      </c>
      <c r="B2400" s="2" t="s">
        <v>8883</v>
      </c>
      <c r="C2400" s="2" t="s">
        <v>8884</v>
      </c>
      <c r="D2400" s="51">
        <v>3.3333333333333335</v>
      </c>
      <c r="E2400" s="51">
        <v>20</v>
      </c>
      <c r="F2400" s="52">
        <v>6</v>
      </c>
      <c r="G2400" s="51">
        <v>16.66</v>
      </c>
      <c r="H2400" s="53">
        <v>1</v>
      </c>
      <c r="I2400" s="52">
        <v>0</v>
      </c>
      <c r="J2400" s="51">
        <v>20</v>
      </c>
      <c r="K2400" s="52">
        <v>0</v>
      </c>
      <c r="L2400" s="51">
        <v>16.66</v>
      </c>
      <c r="M2400" s="52">
        <v>0</v>
      </c>
      <c r="N2400" s="54">
        <v>4</v>
      </c>
      <c r="O2400" s="54">
        <v>4</v>
      </c>
      <c r="P2400" s="55" t="str">
        <f t="shared" si="37"/>
        <v>44</v>
      </c>
      <c r="Q2400" s="55"/>
      <c r="R2400" s="54" t="s">
        <v>3336</v>
      </c>
    </row>
    <row r="2401" spans="1:18" x14ac:dyDescent="0.25">
      <c r="A2401" s="2" t="s">
        <v>4082</v>
      </c>
      <c r="B2401" s="2" t="s">
        <v>8885</v>
      </c>
      <c r="C2401" s="2" t="s">
        <v>8886</v>
      </c>
      <c r="D2401" s="51">
        <v>3.3333333333333335</v>
      </c>
      <c r="E2401" s="51">
        <v>20</v>
      </c>
      <c r="F2401" s="52">
        <v>6</v>
      </c>
      <c r="G2401" s="51">
        <v>16.66</v>
      </c>
      <c r="H2401" s="53">
        <v>1</v>
      </c>
      <c r="I2401" s="52">
        <v>0</v>
      </c>
      <c r="J2401" s="51">
        <v>20</v>
      </c>
      <c r="K2401" s="52">
        <v>0</v>
      </c>
      <c r="L2401" s="51">
        <v>16.66</v>
      </c>
      <c r="M2401" s="52">
        <v>0</v>
      </c>
      <c r="N2401" s="54">
        <v>4</v>
      </c>
      <c r="O2401" s="54">
        <v>4</v>
      </c>
      <c r="P2401" s="55" t="str">
        <f t="shared" si="37"/>
        <v>44</v>
      </c>
      <c r="Q2401" s="55"/>
      <c r="R2401" s="54" t="s">
        <v>3336</v>
      </c>
    </row>
    <row r="2402" spans="1:18" x14ac:dyDescent="0.25">
      <c r="A2402" s="2" t="s">
        <v>4082</v>
      </c>
      <c r="B2402" s="2" t="s">
        <v>8887</v>
      </c>
      <c r="C2402" s="2" t="s">
        <v>8888</v>
      </c>
      <c r="D2402" s="51">
        <v>3.3333333333333335</v>
      </c>
      <c r="E2402" s="51">
        <v>20</v>
      </c>
      <c r="F2402" s="52">
        <v>6</v>
      </c>
      <c r="G2402" s="51">
        <v>16.66</v>
      </c>
      <c r="H2402" s="53">
        <v>1</v>
      </c>
      <c r="I2402" s="52">
        <v>0</v>
      </c>
      <c r="J2402" s="51">
        <v>20</v>
      </c>
      <c r="K2402" s="52">
        <v>0</v>
      </c>
      <c r="L2402" s="51">
        <v>16.66</v>
      </c>
      <c r="M2402" s="52">
        <v>0</v>
      </c>
      <c r="N2402" s="54">
        <v>4</v>
      </c>
      <c r="O2402" s="54">
        <v>4</v>
      </c>
      <c r="P2402" s="55" t="str">
        <f t="shared" si="37"/>
        <v>44</v>
      </c>
      <c r="Q2402" s="55"/>
      <c r="R2402" s="54" t="s">
        <v>3336</v>
      </c>
    </row>
    <row r="2403" spans="1:18" x14ac:dyDescent="0.25">
      <c r="A2403" s="2" t="s">
        <v>4082</v>
      </c>
      <c r="B2403" s="2" t="s">
        <v>8889</v>
      </c>
      <c r="C2403" s="2" t="s">
        <v>4837</v>
      </c>
      <c r="D2403" s="51">
        <v>3.3333333333333335</v>
      </c>
      <c r="E2403" s="51">
        <v>20</v>
      </c>
      <c r="F2403" s="52">
        <v>6</v>
      </c>
      <c r="G2403" s="51">
        <v>16.66</v>
      </c>
      <c r="H2403" s="53">
        <v>1</v>
      </c>
      <c r="I2403" s="52">
        <v>0</v>
      </c>
      <c r="J2403" s="51">
        <v>20</v>
      </c>
      <c r="K2403" s="52">
        <v>0</v>
      </c>
      <c r="L2403" s="51">
        <v>16.66</v>
      </c>
      <c r="M2403" s="52">
        <v>0</v>
      </c>
      <c r="N2403" s="54">
        <v>4</v>
      </c>
      <c r="O2403" s="54">
        <v>4</v>
      </c>
      <c r="P2403" s="55" t="str">
        <f t="shared" si="37"/>
        <v>44</v>
      </c>
      <c r="Q2403" s="55"/>
      <c r="R2403" s="54" t="s">
        <v>3336</v>
      </c>
    </row>
    <row r="2404" spans="1:18" x14ac:dyDescent="0.25">
      <c r="A2404" s="2" t="s">
        <v>4082</v>
      </c>
      <c r="B2404" s="2" t="s">
        <v>8890</v>
      </c>
      <c r="C2404" s="2" t="s">
        <v>8891</v>
      </c>
      <c r="D2404" s="51">
        <v>3.3333333333333335</v>
      </c>
      <c r="E2404" s="51">
        <v>20</v>
      </c>
      <c r="F2404" s="52">
        <v>6</v>
      </c>
      <c r="G2404" s="51">
        <v>16.66</v>
      </c>
      <c r="H2404" s="53">
        <v>1</v>
      </c>
      <c r="I2404" s="52">
        <v>0</v>
      </c>
      <c r="J2404" s="51">
        <v>20</v>
      </c>
      <c r="K2404" s="52">
        <v>0</v>
      </c>
      <c r="L2404" s="51">
        <v>16.66</v>
      </c>
      <c r="M2404" s="52">
        <v>0</v>
      </c>
      <c r="N2404" s="54">
        <v>4</v>
      </c>
      <c r="O2404" s="54">
        <v>4</v>
      </c>
      <c r="P2404" s="55" t="str">
        <f t="shared" si="37"/>
        <v>44</v>
      </c>
      <c r="Q2404" s="55"/>
      <c r="R2404" s="54" t="s">
        <v>3336</v>
      </c>
    </row>
    <row r="2405" spans="1:18" x14ac:dyDescent="0.25">
      <c r="A2405" s="2" t="s">
        <v>4082</v>
      </c>
      <c r="B2405" s="2" t="s">
        <v>8892</v>
      </c>
      <c r="C2405" s="2" t="s">
        <v>8893</v>
      </c>
      <c r="D2405" s="51">
        <v>3.3333333333333335</v>
      </c>
      <c r="E2405" s="51">
        <v>20</v>
      </c>
      <c r="F2405" s="52">
        <v>6</v>
      </c>
      <c r="G2405" s="51">
        <v>16.66</v>
      </c>
      <c r="H2405" s="53">
        <v>1</v>
      </c>
      <c r="I2405" s="52">
        <v>0</v>
      </c>
      <c r="J2405" s="51">
        <v>20</v>
      </c>
      <c r="K2405" s="52">
        <v>0</v>
      </c>
      <c r="L2405" s="51">
        <v>16.66</v>
      </c>
      <c r="M2405" s="52">
        <v>0</v>
      </c>
      <c r="N2405" s="54">
        <v>4</v>
      </c>
      <c r="O2405" s="54">
        <v>4</v>
      </c>
      <c r="P2405" s="55" t="str">
        <f t="shared" si="37"/>
        <v>44</v>
      </c>
      <c r="Q2405" s="55"/>
      <c r="R2405" s="54" t="s">
        <v>3336</v>
      </c>
    </row>
    <row r="2406" spans="1:18" x14ac:dyDescent="0.25">
      <c r="A2406" s="2" t="s">
        <v>4082</v>
      </c>
      <c r="B2406" s="2" t="s">
        <v>8894</v>
      </c>
      <c r="C2406" s="2" t="s">
        <v>8895</v>
      </c>
      <c r="D2406" s="51">
        <v>3.3333333333333335</v>
      </c>
      <c r="E2406" s="51">
        <v>20</v>
      </c>
      <c r="F2406" s="52">
        <v>6</v>
      </c>
      <c r="G2406" s="51">
        <v>16.66</v>
      </c>
      <c r="H2406" s="53">
        <v>1</v>
      </c>
      <c r="I2406" s="52">
        <v>0</v>
      </c>
      <c r="J2406" s="51">
        <v>20</v>
      </c>
      <c r="K2406" s="52">
        <v>0</v>
      </c>
      <c r="L2406" s="51">
        <v>16.66</v>
      </c>
      <c r="M2406" s="52">
        <v>0</v>
      </c>
      <c r="N2406" s="54">
        <v>4</v>
      </c>
      <c r="O2406" s="54">
        <v>4</v>
      </c>
      <c r="P2406" s="55" t="str">
        <f t="shared" si="37"/>
        <v>44</v>
      </c>
      <c r="Q2406" s="55"/>
      <c r="R2406" s="54" t="s">
        <v>3336</v>
      </c>
    </row>
    <row r="2407" spans="1:18" x14ac:dyDescent="0.25">
      <c r="A2407" s="2" t="s">
        <v>4082</v>
      </c>
      <c r="B2407" s="2" t="s">
        <v>8896</v>
      </c>
      <c r="C2407" s="2" t="s">
        <v>8897</v>
      </c>
      <c r="D2407" s="51">
        <v>3.3333333333333335</v>
      </c>
      <c r="E2407" s="51">
        <v>20</v>
      </c>
      <c r="F2407" s="52">
        <v>6</v>
      </c>
      <c r="G2407" s="51">
        <v>16.66</v>
      </c>
      <c r="H2407" s="53">
        <v>1</v>
      </c>
      <c r="I2407" s="52">
        <v>0</v>
      </c>
      <c r="J2407" s="51">
        <v>20</v>
      </c>
      <c r="K2407" s="52">
        <v>0</v>
      </c>
      <c r="L2407" s="51">
        <v>16.66</v>
      </c>
      <c r="M2407" s="52">
        <v>0</v>
      </c>
      <c r="N2407" s="54">
        <v>4</v>
      </c>
      <c r="O2407" s="54">
        <v>4</v>
      </c>
      <c r="P2407" s="55" t="str">
        <f t="shared" si="37"/>
        <v>44</v>
      </c>
      <c r="Q2407" s="55"/>
      <c r="R2407" s="54" t="s">
        <v>3336</v>
      </c>
    </row>
    <row r="2408" spans="1:18" x14ac:dyDescent="0.25">
      <c r="A2408" s="2" t="s">
        <v>4082</v>
      </c>
      <c r="B2408" s="2" t="s">
        <v>8898</v>
      </c>
      <c r="C2408" s="2" t="s">
        <v>8899</v>
      </c>
      <c r="D2408" s="51">
        <v>3.3333333333333335</v>
      </c>
      <c r="E2408" s="51">
        <v>20</v>
      </c>
      <c r="F2408" s="52">
        <v>6</v>
      </c>
      <c r="G2408" s="51">
        <v>16.66</v>
      </c>
      <c r="H2408" s="53">
        <v>1</v>
      </c>
      <c r="I2408" s="52">
        <v>0</v>
      </c>
      <c r="J2408" s="51">
        <v>20</v>
      </c>
      <c r="K2408" s="52">
        <v>0</v>
      </c>
      <c r="L2408" s="51">
        <v>16.66</v>
      </c>
      <c r="M2408" s="52">
        <v>0</v>
      </c>
      <c r="N2408" s="54">
        <v>4</v>
      </c>
      <c r="O2408" s="54">
        <v>4</v>
      </c>
      <c r="P2408" s="55" t="str">
        <f t="shared" si="37"/>
        <v>44</v>
      </c>
      <c r="Q2408" s="55"/>
      <c r="R2408" s="54" t="s">
        <v>3336</v>
      </c>
    </row>
    <row r="2409" spans="1:18" x14ac:dyDescent="0.25">
      <c r="A2409" s="2" t="s">
        <v>4082</v>
      </c>
      <c r="B2409" s="2" t="s">
        <v>8900</v>
      </c>
      <c r="C2409" s="2" t="s">
        <v>7314</v>
      </c>
      <c r="D2409" s="51">
        <v>3.3333333333333335</v>
      </c>
      <c r="E2409" s="51">
        <v>20</v>
      </c>
      <c r="F2409" s="52">
        <v>6</v>
      </c>
      <c r="G2409" s="51">
        <v>16.66</v>
      </c>
      <c r="H2409" s="53">
        <v>1</v>
      </c>
      <c r="I2409" s="52">
        <v>0</v>
      </c>
      <c r="J2409" s="51">
        <v>20</v>
      </c>
      <c r="K2409" s="52">
        <v>0</v>
      </c>
      <c r="L2409" s="51">
        <v>16.66</v>
      </c>
      <c r="M2409" s="52">
        <v>0</v>
      </c>
      <c r="N2409" s="54">
        <v>4</v>
      </c>
      <c r="O2409" s="54">
        <v>4</v>
      </c>
      <c r="P2409" s="55" t="str">
        <f t="shared" si="37"/>
        <v>44</v>
      </c>
      <c r="Q2409" s="55"/>
      <c r="R2409" s="54" t="s">
        <v>3336</v>
      </c>
    </row>
    <row r="2410" spans="1:18" x14ac:dyDescent="0.25">
      <c r="A2410" s="2" t="s">
        <v>4082</v>
      </c>
      <c r="B2410" s="2" t="s">
        <v>8901</v>
      </c>
      <c r="C2410" s="2" t="s">
        <v>8902</v>
      </c>
      <c r="D2410" s="51">
        <v>3.3333333333333335</v>
      </c>
      <c r="E2410" s="51">
        <v>20</v>
      </c>
      <c r="F2410" s="52">
        <v>6</v>
      </c>
      <c r="G2410" s="51">
        <v>16.66</v>
      </c>
      <c r="H2410" s="53">
        <v>1</v>
      </c>
      <c r="I2410" s="52">
        <v>0</v>
      </c>
      <c r="J2410" s="51">
        <v>20</v>
      </c>
      <c r="K2410" s="52">
        <v>0</v>
      </c>
      <c r="L2410" s="51">
        <v>16.66</v>
      </c>
      <c r="M2410" s="52">
        <v>0</v>
      </c>
      <c r="N2410" s="54">
        <v>4</v>
      </c>
      <c r="O2410" s="54">
        <v>4</v>
      </c>
      <c r="P2410" s="55" t="str">
        <f t="shared" si="37"/>
        <v>44</v>
      </c>
      <c r="Q2410" s="55"/>
      <c r="R2410" s="54" t="s">
        <v>3336</v>
      </c>
    </row>
    <row r="2411" spans="1:18" x14ac:dyDescent="0.25">
      <c r="A2411" s="2" t="s">
        <v>4082</v>
      </c>
      <c r="B2411" s="2" t="s">
        <v>8903</v>
      </c>
      <c r="C2411" s="2" t="s">
        <v>6887</v>
      </c>
      <c r="D2411" s="51">
        <v>3.3333333333333335</v>
      </c>
      <c r="E2411" s="51">
        <v>20</v>
      </c>
      <c r="F2411" s="52">
        <v>6</v>
      </c>
      <c r="G2411" s="51">
        <v>16.66</v>
      </c>
      <c r="H2411" s="53">
        <v>1</v>
      </c>
      <c r="I2411" s="52">
        <v>0</v>
      </c>
      <c r="J2411" s="51">
        <v>20</v>
      </c>
      <c r="K2411" s="52">
        <v>0</v>
      </c>
      <c r="L2411" s="51">
        <v>16.66</v>
      </c>
      <c r="M2411" s="52">
        <v>0</v>
      </c>
      <c r="N2411" s="54">
        <v>4</v>
      </c>
      <c r="O2411" s="54">
        <v>4</v>
      </c>
      <c r="P2411" s="55" t="str">
        <f t="shared" si="37"/>
        <v>44</v>
      </c>
      <c r="Q2411" s="55"/>
      <c r="R2411" s="54" t="s">
        <v>3336</v>
      </c>
    </row>
    <row r="2412" spans="1:18" x14ac:dyDescent="0.25">
      <c r="A2412" s="2" t="s">
        <v>4082</v>
      </c>
      <c r="B2412" s="2" t="s">
        <v>8904</v>
      </c>
      <c r="C2412" s="2" t="s">
        <v>8905</v>
      </c>
      <c r="D2412" s="51">
        <v>3.3333333333333335</v>
      </c>
      <c r="E2412" s="51">
        <v>20</v>
      </c>
      <c r="F2412" s="52">
        <v>6</v>
      </c>
      <c r="G2412" s="51">
        <v>16.66</v>
      </c>
      <c r="H2412" s="53">
        <v>1</v>
      </c>
      <c r="I2412" s="52">
        <v>0</v>
      </c>
      <c r="J2412" s="51">
        <v>20</v>
      </c>
      <c r="K2412" s="52">
        <v>0</v>
      </c>
      <c r="L2412" s="51">
        <v>16.66</v>
      </c>
      <c r="M2412" s="52">
        <v>0</v>
      </c>
      <c r="N2412" s="54">
        <v>4</v>
      </c>
      <c r="O2412" s="54">
        <v>4</v>
      </c>
      <c r="P2412" s="55" t="str">
        <f t="shared" si="37"/>
        <v>44</v>
      </c>
      <c r="Q2412" s="55"/>
      <c r="R2412" s="54" t="s">
        <v>3336</v>
      </c>
    </row>
    <row r="2413" spans="1:18" x14ac:dyDescent="0.25">
      <c r="A2413" s="2" t="s">
        <v>4082</v>
      </c>
      <c r="B2413" s="2" t="s">
        <v>8906</v>
      </c>
      <c r="C2413" s="2" t="s">
        <v>8907</v>
      </c>
      <c r="D2413" s="51">
        <v>3.3333333333333335</v>
      </c>
      <c r="E2413" s="51">
        <v>20</v>
      </c>
      <c r="F2413" s="52">
        <v>6</v>
      </c>
      <c r="G2413" s="51">
        <v>16.66</v>
      </c>
      <c r="H2413" s="53">
        <v>1</v>
      </c>
      <c r="I2413" s="52">
        <v>0</v>
      </c>
      <c r="J2413" s="51">
        <v>20</v>
      </c>
      <c r="K2413" s="52">
        <v>0</v>
      </c>
      <c r="L2413" s="51">
        <v>16.66</v>
      </c>
      <c r="M2413" s="52">
        <v>0</v>
      </c>
      <c r="N2413" s="54">
        <v>4</v>
      </c>
      <c r="O2413" s="54">
        <v>4</v>
      </c>
      <c r="P2413" s="55" t="str">
        <f t="shared" si="37"/>
        <v>44</v>
      </c>
      <c r="Q2413" s="55"/>
      <c r="R2413" s="54" t="s">
        <v>3336</v>
      </c>
    </row>
    <row r="2414" spans="1:18" x14ac:dyDescent="0.25">
      <c r="A2414" s="2" t="s">
        <v>4082</v>
      </c>
      <c r="B2414" s="2" t="s">
        <v>8908</v>
      </c>
      <c r="C2414" s="2" t="s">
        <v>8909</v>
      </c>
      <c r="D2414" s="51">
        <v>3.3333333333333335</v>
      </c>
      <c r="E2414" s="51">
        <v>20</v>
      </c>
      <c r="F2414" s="52">
        <v>6</v>
      </c>
      <c r="G2414" s="51">
        <v>16.66</v>
      </c>
      <c r="H2414" s="53">
        <v>1</v>
      </c>
      <c r="I2414" s="52">
        <v>0</v>
      </c>
      <c r="J2414" s="51">
        <v>20</v>
      </c>
      <c r="K2414" s="52">
        <v>0</v>
      </c>
      <c r="L2414" s="51">
        <v>16.66</v>
      </c>
      <c r="M2414" s="52">
        <v>0</v>
      </c>
      <c r="N2414" s="54">
        <v>4</v>
      </c>
      <c r="O2414" s="54">
        <v>4</v>
      </c>
      <c r="P2414" s="55" t="str">
        <f t="shared" si="37"/>
        <v>44</v>
      </c>
      <c r="Q2414" s="55"/>
      <c r="R2414" s="54" t="s">
        <v>3336</v>
      </c>
    </row>
    <row r="2415" spans="1:18" x14ac:dyDescent="0.25">
      <c r="A2415" s="2" t="s">
        <v>4082</v>
      </c>
      <c r="B2415" s="2" t="s">
        <v>8910</v>
      </c>
      <c r="C2415" s="2" t="s">
        <v>8911</v>
      </c>
      <c r="D2415" s="51">
        <v>1.6666666666666667</v>
      </c>
      <c r="E2415" s="51">
        <v>10</v>
      </c>
      <c r="F2415" s="52">
        <v>5.99</v>
      </c>
      <c r="G2415" s="51">
        <v>8.33</v>
      </c>
      <c r="H2415" s="53">
        <v>2</v>
      </c>
      <c r="I2415" s="52">
        <v>0</v>
      </c>
      <c r="J2415" s="51">
        <v>20</v>
      </c>
      <c r="K2415" s="52">
        <v>0</v>
      </c>
      <c r="L2415" s="51">
        <v>16.66</v>
      </c>
      <c r="M2415" s="52">
        <v>0</v>
      </c>
      <c r="N2415" s="54">
        <v>4</v>
      </c>
      <c r="O2415" s="54">
        <v>4</v>
      </c>
      <c r="P2415" s="55" t="str">
        <f t="shared" si="37"/>
        <v>44</v>
      </c>
      <c r="Q2415" s="55"/>
      <c r="R2415" s="54" t="s">
        <v>3336</v>
      </c>
    </row>
    <row r="2416" spans="1:18" x14ac:dyDescent="0.25">
      <c r="A2416" s="2" t="s">
        <v>4082</v>
      </c>
      <c r="B2416" s="2" t="s">
        <v>8912</v>
      </c>
      <c r="C2416" s="2" t="s">
        <v>8913</v>
      </c>
      <c r="D2416" s="51">
        <v>3.3333333333333335</v>
      </c>
      <c r="E2416" s="51">
        <v>20</v>
      </c>
      <c r="F2416" s="52">
        <v>6</v>
      </c>
      <c r="G2416" s="51">
        <v>16.66</v>
      </c>
      <c r="H2416" s="53">
        <v>1</v>
      </c>
      <c r="I2416" s="52">
        <v>0</v>
      </c>
      <c r="J2416" s="51">
        <v>20</v>
      </c>
      <c r="K2416" s="52">
        <v>0</v>
      </c>
      <c r="L2416" s="51">
        <v>16.66</v>
      </c>
      <c r="M2416" s="52">
        <v>0</v>
      </c>
      <c r="N2416" s="54">
        <v>4</v>
      </c>
      <c r="O2416" s="54">
        <v>4</v>
      </c>
      <c r="P2416" s="55" t="str">
        <f t="shared" si="37"/>
        <v>44</v>
      </c>
      <c r="Q2416" s="55"/>
      <c r="R2416" s="54" t="s">
        <v>3336</v>
      </c>
    </row>
    <row r="2417" spans="1:18" x14ac:dyDescent="0.25">
      <c r="A2417" s="2" t="s">
        <v>4082</v>
      </c>
      <c r="B2417" s="2" t="s">
        <v>8914</v>
      </c>
      <c r="C2417" s="2" t="s">
        <v>803</v>
      </c>
      <c r="D2417" s="51">
        <v>3.3333333333333335</v>
      </c>
      <c r="E2417" s="51">
        <v>20</v>
      </c>
      <c r="F2417" s="52">
        <v>6</v>
      </c>
      <c r="G2417" s="51">
        <v>16.66</v>
      </c>
      <c r="H2417" s="53">
        <v>1</v>
      </c>
      <c r="I2417" s="52">
        <v>0</v>
      </c>
      <c r="J2417" s="51">
        <v>20</v>
      </c>
      <c r="K2417" s="52">
        <v>0</v>
      </c>
      <c r="L2417" s="51">
        <v>16.66</v>
      </c>
      <c r="M2417" s="52">
        <v>0</v>
      </c>
      <c r="N2417" s="54">
        <v>4</v>
      </c>
      <c r="O2417" s="54">
        <v>4</v>
      </c>
      <c r="P2417" s="55" t="str">
        <f t="shared" si="37"/>
        <v>44</v>
      </c>
      <c r="Q2417" s="55"/>
      <c r="R2417" s="54" t="s">
        <v>3336</v>
      </c>
    </row>
    <row r="2418" spans="1:18" x14ac:dyDescent="0.25">
      <c r="A2418" s="2" t="s">
        <v>4082</v>
      </c>
      <c r="B2418" s="2" t="s">
        <v>8915</v>
      </c>
      <c r="C2418" s="2" t="s">
        <v>8916</v>
      </c>
      <c r="D2418" s="51">
        <v>3.3333333333333335</v>
      </c>
      <c r="E2418" s="51">
        <v>20</v>
      </c>
      <c r="F2418" s="52">
        <v>6</v>
      </c>
      <c r="G2418" s="51">
        <v>16.66</v>
      </c>
      <c r="H2418" s="53">
        <v>1</v>
      </c>
      <c r="I2418" s="52">
        <v>0</v>
      </c>
      <c r="J2418" s="51">
        <v>20</v>
      </c>
      <c r="K2418" s="52">
        <v>0</v>
      </c>
      <c r="L2418" s="51">
        <v>16.66</v>
      </c>
      <c r="M2418" s="52">
        <v>0</v>
      </c>
      <c r="N2418" s="54">
        <v>4</v>
      </c>
      <c r="O2418" s="54">
        <v>4</v>
      </c>
      <c r="P2418" s="55" t="str">
        <f t="shared" si="37"/>
        <v>44</v>
      </c>
      <c r="Q2418" s="55"/>
      <c r="R2418" s="54" t="s">
        <v>3336</v>
      </c>
    </row>
    <row r="2419" spans="1:18" x14ac:dyDescent="0.25">
      <c r="A2419" s="2" t="s">
        <v>4082</v>
      </c>
      <c r="B2419" s="2" t="s">
        <v>8917</v>
      </c>
      <c r="C2419" s="2" t="s">
        <v>8918</v>
      </c>
      <c r="D2419" s="51">
        <v>3.3316666666666666</v>
      </c>
      <c r="E2419" s="51">
        <v>19.989999999999998</v>
      </c>
      <c r="F2419" s="52">
        <v>5.99</v>
      </c>
      <c r="G2419" s="51">
        <v>16.649999999999999</v>
      </c>
      <c r="H2419" s="53">
        <v>1</v>
      </c>
      <c r="I2419" s="52">
        <v>0</v>
      </c>
      <c r="J2419" s="51">
        <v>19.989999999999998</v>
      </c>
      <c r="K2419" s="52">
        <v>0</v>
      </c>
      <c r="L2419" s="51">
        <v>16.649999999999999</v>
      </c>
      <c r="M2419" s="52">
        <v>0</v>
      </c>
      <c r="N2419" s="54">
        <v>4</v>
      </c>
      <c r="O2419" s="54">
        <v>4</v>
      </c>
      <c r="P2419" s="55" t="str">
        <f t="shared" si="37"/>
        <v>44</v>
      </c>
      <c r="Q2419" s="55"/>
      <c r="R2419" s="54" t="s">
        <v>3336</v>
      </c>
    </row>
    <row r="2420" spans="1:18" x14ac:dyDescent="0.25">
      <c r="A2420" s="2" t="s">
        <v>4082</v>
      </c>
      <c r="B2420" s="2" t="s">
        <v>8919</v>
      </c>
      <c r="C2420" s="2" t="s">
        <v>8920</v>
      </c>
      <c r="D2420" s="51">
        <v>3.3316666666666666</v>
      </c>
      <c r="E2420" s="51">
        <v>19.989999999999998</v>
      </c>
      <c r="F2420" s="52">
        <v>5.99</v>
      </c>
      <c r="G2420" s="51">
        <v>16.649999999999999</v>
      </c>
      <c r="H2420" s="53">
        <v>1</v>
      </c>
      <c r="I2420" s="52">
        <v>0</v>
      </c>
      <c r="J2420" s="51">
        <v>19.989999999999998</v>
      </c>
      <c r="K2420" s="52">
        <v>0</v>
      </c>
      <c r="L2420" s="51">
        <v>16.649999999999999</v>
      </c>
      <c r="M2420" s="52">
        <v>0</v>
      </c>
      <c r="N2420" s="54">
        <v>4</v>
      </c>
      <c r="O2420" s="54">
        <v>4</v>
      </c>
      <c r="P2420" s="55" t="str">
        <f t="shared" si="37"/>
        <v>44</v>
      </c>
      <c r="Q2420" s="55"/>
      <c r="R2420" s="54" t="s">
        <v>3336</v>
      </c>
    </row>
    <row r="2421" spans="1:18" x14ac:dyDescent="0.25">
      <c r="A2421" s="2" t="s">
        <v>4082</v>
      </c>
      <c r="B2421" s="2" t="s">
        <v>8921</v>
      </c>
      <c r="C2421" s="2" t="s">
        <v>8922</v>
      </c>
      <c r="D2421" s="51">
        <v>3.3</v>
      </c>
      <c r="E2421" s="51">
        <v>19.8</v>
      </c>
      <c r="F2421" s="52">
        <v>6</v>
      </c>
      <c r="G2421" s="51">
        <v>16.5</v>
      </c>
      <c r="H2421" s="53">
        <v>1</v>
      </c>
      <c r="I2421" s="52">
        <v>0</v>
      </c>
      <c r="J2421" s="51">
        <v>19.8</v>
      </c>
      <c r="K2421" s="52">
        <v>0</v>
      </c>
      <c r="L2421" s="51">
        <v>16.5</v>
      </c>
      <c r="M2421" s="52">
        <v>0</v>
      </c>
      <c r="N2421" s="54">
        <v>4</v>
      </c>
      <c r="O2421" s="54">
        <v>4</v>
      </c>
      <c r="P2421" s="55" t="str">
        <f t="shared" si="37"/>
        <v>44</v>
      </c>
      <c r="Q2421" s="55"/>
      <c r="R2421" s="54" t="s">
        <v>3336</v>
      </c>
    </row>
    <row r="2422" spans="1:18" x14ac:dyDescent="0.25">
      <c r="A2422" s="2" t="s">
        <v>4082</v>
      </c>
      <c r="B2422" s="2" t="s">
        <v>7085</v>
      </c>
      <c r="C2422" s="2" t="s">
        <v>7086</v>
      </c>
      <c r="D2422" s="51">
        <v>0.46</v>
      </c>
      <c r="E2422" s="51">
        <v>4.5750000000000002</v>
      </c>
      <c r="F2422" s="52">
        <v>9.94</v>
      </c>
      <c r="G2422" s="51">
        <v>4.1100000000000003</v>
      </c>
      <c r="H2422" s="53">
        <v>4</v>
      </c>
      <c r="I2422" s="52">
        <v>0</v>
      </c>
      <c r="J2422" s="51">
        <v>18.3</v>
      </c>
      <c r="K2422" s="52">
        <v>0</v>
      </c>
      <c r="L2422" s="51">
        <v>16.46</v>
      </c>
      <c r="M2422" s="52">
        <v>0</v>
      </c>
      <c r="N2422" s="54">
        <v>4</v>
      </c>
      <c r="O2422" s="54">
        <v>4</v>
      </c>
      <c r="P2422" s="55" t="str">
        <f t="shared" si="37"/>
        <v>44</v>
      </c>
      <c r="Q2422" s="55"/>
      <c r="R2422" s="54" t="s">
        <v>7</v>
      </c>
    </row>
    <row r="2423" spans="1:18" x14ac:dyDescent="0.25">
      <c r="A2423" s="2" t="s">
        <v>4082</v>
      </c>
      <c r="B2423" s="2" t="s">
        <v>7087</v>
      </c>
      <c r="C2423" s="2" t="s">
        <v>7088</v>
      </c>
      <c r="D2423" s="51">
        <v>0.89</v>
      </c>
      <c r="E2423" s="51">
        <v>5</v>
      </c>
      <c r="F2423" s="52">
        <v>5.61</v>
      </c>
      <c r="G2423" s="51">
        <v>4.1100000000000003</v>
      </c>
      <c r="H2423" s="53">
        <v>4</v>
      </c>
      <c r="I2423" s="52">
        <v>0</v>
      </c>
      <c r="J2423" s="51">
        <v>20</v>
      </c>
      <c r="K2423" s="52">
        <v>0</v>
      </c>
      <c r="L2423" s="51">
        <v>16.440000000000001</v>
      </c>
      <c r="M2423" s="52">
        <v>0</v>
      </c>
      <c r="N2423" s="54">
        <v>4</v>
      </c>
      <c r="O2423" s="54">
        <v>4</v>
      </c>
      <c r="P2423" s="55" t="str">
        <f t="shared" si="37"/>
        <v>44</v>
      </c>
      <c r="Q2423" s="55"/>
      <c r="R2423" s="54" t="s">
        <v>7</v>
      </c>
    </row>
    <row r="2424" spans="1:18" x14ac:dyDescent="0.25">
      <c r="A2424" s="2" t="s">
        <v>4082</v>
      </c>
      <c r="B2424" s="2" t="s">
        <v>7089</v>
      </c>
      <c r="C2424" s="2" t="s">
        <v>7090</v>
      </c>
      <c r="D2424" s="51">
        <v>3.6</v>
      </c>
      <c r="E2424" s="51">
        <v>20</v>
      </c>
      <c r="F2424" s="52">
        <v>5.55</v>
      </c>
      <c r="G2424" s="51">
        <v>16.399999999999999</v>
      </c>
      <c r="H2424" s="53">
        <v>1</v>
      </c>
      <c r="I2424" s="52">
        <v>0</v>
      </c>
      <c r="J2424" s="51">
        <v>20</v>
      </c>
      <c r="K2424" s="52">
        <v>0</v>
      </c>
      <c r="L2424" s="51">
        <v>16.399999999999999</v>
      </c>
      <c r="M2424" s="52">
        <v>0</v>
      </c>
      <c r="N2424" s="54">
        <v>4</v>
      </c>
      <c r="O2424" s="54">
        <v>4</v>
      </c>
      <c r="P2424" s="55" t="str">
        <f t="shared" si="37"/>
        <v>44</v>
      </c>
      <c r="Q2424" s="55"/>
      <c r="R2424" s="54" t="s">
        <v>7</v>
      </c>
    </row>
    <row r="2425" spans="1:18" x14ac:dyDescent="0.25">
      <c r="A2425" s="2" t="s">
        <v>4082</v>
      </c>
      <c r="B2425" s="2" t="s">
        <v>7091</v>
      </c>
      <c r="C2425" s="2" t="s">
        <v>7092</v>
      </c>
      <c r="D2425" s="51">
        <v>3.63</v>
      </c>
      <c r="E2425" s="51">
        <v>20</v>
      </c>
      <c r="F2425" s="52">
        <v>5.5</v>
      </c>
      <c r="G2425" s="51">
        <v>16.37</v>
      </c>
      <c r="H2425" s="53">
        <v>1</v>
      </c>
      <c r="I2425" s="52">
        <v>0</v>
      </c>
      <c r="J2425" s="51">
        <v>20</v>
      </c>
      <c r="K2425" s="52">
        <v>0</v>
      </c>
      <c r="L2425" s="51">
        <v>16.37</v>
      </c>
      <c r="M2425" s="52">
        <v>0</v>
      </c>
      <c r="N2425" s="54">
        <v>4</v>
      </c>
      <c r="O2425" s="54">
        <v>4</v>
      </c>
      <c r="P2425" s="55" t="str">
        <f t="shared" si="37"/>
        <v>44</v>
      </c>
      <c r="Q2425" s="55"/>
      <c r="R2425" s="54" t="s">
        <v>7</v>
      </c>
    </row>
    <row r="2426" spans="1:18" x14ac:dyDescent="0.25">
      <c r="A2426" s="2" t="s">
        <v>4082</v>
      </c>
      <c r="B2426" s="2" t="s">
        <v>8923</v>
      </c>
      <c r="C2426" s="2" t="s">
        <v>8924</v>
      </c>
      <c r="D2426" s="51">
        <v>3.2583333333333333</v>
      </c>
      <c r="E2426" s="51">
        <v>19.55</v>
      </c>
      <c r="F2426" s="52">
        <v>6</v>
      </c>
      <c r="G2426" s="51">
        <v>16.29</v>
      </c>
      <c r="H2426" s="53">
        <v>1</v>
      </c>
      <c r="I2426" s="52">
        <v>0</v>
      </c>
      <c r="J2426" s="51">
        <v>19.55</v>
      </c>
      <c r="K2426" s="52">
        <v>0</v>
      </c>
      <c r="L2426" s="51">
        <v>16.29</v>
      </c>
      <c r="M2426" s="52">
        <v>0</v>
      </c>
      <c r="N2426" s="54">
        <v>4</v>
      </c>
      <c r="O2426" s="54">
        <v>4</v>
      </c>
      <c r="P2426" s="55" t="str">
        <f t="shared" si="37"/>
        <v>44</v>
      </c>
      <c r="Q2426" s="55"/>
      <c r="R2426" s="54" t="s">
        <v>3336</v>
      </c>
    </row>
    <row r="2427" spans="1:18" x14ac:dyDescent="0.25">
      <c r="A2427" s="2" t="s">
        <v>4082</v>
      </c>
      <c r="B2427" s="2" t="s">
        <v>8925</v>
      </c>
      <c r="C2427" s="2" t="s">
        <v>8926</v>
      </c>
      <c r="D2427" s="51">
        <v>3.25</v>
      </c>
      <c r="E2427" s="51">
        <v>19.5</v>
      </c>
      <c r="F2427" s="52">
        <v>6</v>
      </c>
      <c r="G2427" s="51">
        <v>16.25</v>
      </c>
      <c r="H2427" s="53">
        <v>1</v>
      </c>
      <c r="I2427" s="52">
        <v>0</v>
      </c>
      <c r="J2427" s="51">
        <v>19.5</v>
      </c>
      <c r="K2427" s="52">
        <v>0</v>
      </c>
      <c r="L2427" s="51">
        <v>16.25</v>
      </c>
      <c r="M2427" s="52">
        <v>0</v>
      </c>
      <c r="N2427" s="54">
        <v>4</v>
      </c>
      <c r="O2427" s="54">
        <v>4</v>
      </c>
      <c r="P2427" s="55" t="str">
        <f t="shared" si="37"/>
        <v>44</v>
      </c>
      <c r="Q2427" s="55"/>
      <c r="R2427" s="54" t="s">
        <v>3336</v>
      </c>
    </row>
    <row r="2428" spans="1:18" x14ac:dyDescent="0.25">
      <c r="A2428" s="2" t="s">
        <v>4082</v>
      </c>
      <c r="B2428" s="2" t="s">
        <v>7093</v>
      </c>
      <c r="C2428" s="2" t="s">
        <v>7094</v>
      </c>
      <c r="D2428" s="51">
        <v>3.98</v>
      </c>
      <c r="E2428" s="51">
        <v>20</v>
      </c>
      <c r="F2428" s="52">
        <v>5.0199999999999996</v>
      </c>
      <c r="G2428" s="51">
        <v>16.02</v>
      </c>
      <c r="H2428" s="53">
        <v>1</v>
      </c>
      <c r="I2428" s="52">
        <v>0</v>
      </c>
      <c r="J2428" s="51">
        <v>20</v>
      </c>
      <c r="K2428" s="52">
        <v>0</v>
      </c>
      <c r="L2428" s="51">
        <v>16.02</v>
      </c>
      <c r="M2428" s="52">
        <v>0</v>
      </c>
      <c r="N2428" s="54">
        <v>4</v>
      </c>
      <c r="O2428" s="54">
        <v>4</v>
      </c>
      <c r="P2428" s="55" t="str">
        <f t="shared" si="37"/>
        <v>44</v>
      </c>
      <c r="Q2428" s="55"/>
      <c r="R2428" s="54" t="s">
        <v>7</v>
      </c>
    </row>
    <row r="2429" spans="1:18" x14ac:dyDescent="0.25">
      <c r="A2429" s="2" t="s">
        <v>4082</v>
      </c>
      <c r="B2429" s="2" t="s">
        <v>7095</v>
      </c>
      <c r="C2429" s="2" t="s">
        <v>7096</v>
      </c>
      <c r="D2429" s="51">
        <v>1</v>
      </c>
      <c r="E2429" s="51">
        <v>9</v>
      </c>
      <c r="F2429" s="52">
        <v>9</v>
      </c>
      <c r="G2429" s="51">
        <v>8</v>
      </c>
      <c r="H2429" s="53">
        <v>2</v>
      </c>
      <c r="I2429" s="52">
        <v>0</v>
      </c>
      <c r="J2429" s="51">
        <v>18</v>
      </c>
      <c r="K2429" s="52">
        <v>0</v>
      </c>
      <c r="L2429" s="51">
        <v>16</v>
      </c>
      <c r="M2429" s="52">
        <v>0</v>
      </c>
      <c r="N2429" s="54">
        <v>4</v>
      </c>
      <c r="O2429" s="54">
        <v>4</v>
      </c>
      <c r="P2429" s="55" t="str">
        <f t="shared" si="37"/>
        <v>44</v>
      </c>
      <c r="Q2429" s="55"/>
      <c r="R2429" s="54" t="s">
        <v>7</v>
      </c>
    </row>
    <row r="2430" spans="1:18" x14ac:dyDescent="0.25">
      <c r="A2430" s="2" t="s">
        <v>4082</v>
      </c>
      <c r="B2430" s="2" t="s">
        <v>8927</v>
      </c>
      <c r="C2430" s="2" t="s">
        <v>8928</v>
      </c>
      <c r="D2430" s="51">
        <v>3.1666666666666665</v>
      </c>
      <c r="E2430" s="51">
        <v>19</v>
      </c>
      <c r="F2430" s="52">
        <v>5.99</v>
      </c>
      <c r="G2430" s="51">
        <v>15.83</v>
      </c>
      <c r="H2430" s="53">
        <v>1</v>
      </c>
      <c r="I2430" s="52">
        <v>0</v>
      </c>
      <c r="J2430" s="51">
        <v>19</v>
      </c>
      <c r="K2430" s="52">
        <v>0</v>
      </c>
      <c r="L2430" s="51">
        <v>15.83</v>
      </c>
      <c r="M2430" s="52">
        <v>0</v>
      </c>
      <c r="N2430" s="54">
        <v>4</v>
      </c>
      <c r="O2430" s="54">
        <v>4</v>
      </c>
      <c r="P2430" s="55" t="str">
        <f t="shared" si="37"/>
        <v>44</v>
      </c>
      <c r="Q2430" s="55"/>
      <c r="R2430" s="54" t="s">
        <v>3336</v>
      </c>
    </row>
    <row r="2431" spans="1:18" x14ac:dyDescent="0.25">
      <c r="A2431" s="2" t="s">
        <v>4082</v>
      </c>
      <c r="B2431" s="2" t="s">
        <v>8929</v>
      </c>
      <c r="C2431" s="2" t="s">
        <v>8930</v>
      </c>
      <c r="D2431" s="51">
        <v>3.1666666666666665</v>
      </c>
      <c r="E2431" s="51">
        <v>19</v>
      </c>
      <c r="F2431" s="52">
        <v>5.99</v>
      </c>
      <c r="G2431" s="51">
        <v>15.83</v>
      </c>
      <c r="H2431" s="53">
        <v>1</v>
      </c>
      <c r="I2431" s="52">
        <v>0</v>
      </c>
      <c r="J2431" s="51">
        <v>19</v>
      </c>
      <c r="K2431" s="52">
        <v>0</v>
      </c>
      <c r="L2431" s="51">
        <v>15.83</v>
      </c>
      <c r="M2431" s="52">
        <v>0</v>
      </c>
      <c r="N2431" s="54">
        <v>4</v>
      </c>
      <c r="O2431" s="54">
        <v>4</v>
      </c>
      <c r="P2431" s="55" t="str">
        <f t="shared" si="37"/>
        <v>44</v>
      </c>
      <c r="Q2431" s="55"/>
      <c r="R2431" s="54" t="s">
        <v>3336</v>
      </c>
    </row>
    <row r="2432" spans="1:18" x14ac:dyDescent="0.25">
      <c r="A2432" s="2" t="s">
        <v>4082</v>
      </c>
      <c r="B2432" s="2" t="s">
        <v>8931</v>
      </c>
      <c r="C2432" s="2" t="s">
        <v>8932</v>
      </c>
      <c r="D2432" s="51">
        <v>3.1666666666666665</v>
      </c>
      <c r="E2432" s="51">
        <v>19</v>
      </c>
      <c r="F2432" s="52">
        <v>5.99</v>
      </c>
      <c r="G2432" s="51">
        <v>15.83</v>
      </c>
      <c r="H2432" s="53">
        <v>1</v>
      </c>
      <c r="I2432" s="52">
        <v>0</v>
      </c>
      <c r="J2432" s="51">
        <v>19</v>
      </c>
      <c r="K2432" s="52">
        <v>0</v>
      </c>
      <c r="L2432" s="51">
        <v>15.83</v>
      </c>
      <c r="M2432" s="52">
        <v>0</v>
      </c>
      <c r="N2432" s="54">
        <v>4</v>
      </c>
      <c r="O2432" s="54">
        <v>4</v>
      </c>
      <c r="P2432" s="55" t="str">
        <f t="shared" si="37"/>
        <v>44</v>
      </c>
      <c r="Q2432" s="55"/>
      <c r="R2432" s="54" t="s">
        <v>3336</v>
      </c>
    </row>
    <row r="2433" spans="1:18" x14ac:dyDescent="0.25">
      <c r="A2433" s="2" t="s">
        <v>4082</v>
      </c>
      <c r="B2433" s="2" t="s">
        <v>8933</v>
      </c>
      <c r="C2433" s="2" t="s">
        <v>8934</v>
      </c>
      <c r="D2433" s="51">
        <v>3.1666666666666665</v>
      </c>
      <c r="E2433" s="51">
        <v>19</v>
      </c>
      <c r="F2433" s="52">
        <v>5.99</v>
      </c>
      <c r="G2433" s="51">
        <v>15.83</v>
      </c>
      <c r="H2433" s="53">
        <v>1</v>
      </c>
      <c r="I2433" s="52">
        <v>0</v>
      </c>
      <c r="J2433" s="51">
        <v>19</v>
      </c>
      <c r="K2433" s="52">
        <v>0</v>
      </c>
      <c r="L2433" s="51">
        <v>15.83</v>
      </c>
      <c r="M2433" s="52">
        <v>0</v>
      </c>
      <c r="N2433" s="54">
        <v>4</v>
      </c>
      <c r="O2433" s="54">
        <v>4</v>
      </c>
      <c r="P2433" s="55" t="str">
        <f t="shared" si="37"/>
        <v>44</v>
      </c>
      <c r="Q2433" s="55"/>
      <c r="R2433" s="54" t="s">
        <v>3336</v>
      </c>
    </row>
    <row r="2434" spans="1:18" x14ac:dyDescent="0.25">
      <c r="A2434" s="2" t="s">
        <v>4082</v>
      </c>
      <c r="B2434" s="2" t="s">
        <v>8935</v>
      </c>
      <c r="C2434" s="2" t="s">
        <v>8936</v>
      </c>
      <c r="D2434" s="51">
        <v>3.1666666666666665</v>
      </c>
      <c r="E2434" s="51">
        <v>19</v>
      </c>
      <c r="F2434" s="52">
        <v>5.99</v>
      </c>
      <c r="G2434" s="51">
        <v>15.83</v>
      </c>
      <c r="H2434" s="53">
        <v>1</v>
      </c>
      <c r="I2434" s="52">
        <v>0</v>
      </c>
      <c r="J2434" s="51">
        <v>19</v>
      </c>
      <c r="K2434" s="52">
        <v>0</v>
      </c>
      <c r="L2434" s="51">
        <v>15.83</v>
      </c>
      <c r="M2434" s="52">
        <v>0</v>
      </c>
      <c r="N2434" s="54">
        <v>4</v>
      </c>
      <c r="O2434" s="54">
        <v>4</v>
      </c>
      <c r="P2434" s="55" t="str">
        <f t="shared" si="37"/>
        <v>44</v>
      </c>
      <c r="Q2434" s="55"/>
      <c r="R2434" s="54" t="s">
        <v>3336</v>
      </c>
    </row>
    <row r="2435" spans="1:18" x14ac:dyDescent="0.25">
      <c r="A2435" s="2" t="s">
        <v>4082</v>
      </c>
      <c r="B2435" s="2" t="s">
        <v>8937</v>
      </c>
      <c r="C2435" s="2" t="s">
        <v>6357</v>
      </c>
      <c r="D2435" s="51">
        <v>3.1666666666666665</v>
      </c>
      <c r="E2435" s="51">
        <v>19</v>
      </c>
      <c r="F2435" s="52">
        <v>5.99</v>
      </c>
      <c r="G2435" s="51">
        <v>15.83</v>
      </c>
      <c r="H2435" s="53">
        <v>1</v>
      </c>
      <c r="I2435" s="52">
        <v>0</v>
      </c>
      <c r="J2435" s="51">
        <v>19</v>
      </c>
      <c r="K2435" s="52">
        <v>0</v>
      </c>
      <c r="L2435" s="51">
        <v>15.83</v>
      </c>
      <c r="M2435" s="52">
        <v>0</v>
      </c>
      <c r="N2435" s="54">
        <v>4</v>
      </c>
      <c r="O2435" s="54">
        <v>4</v>
      </c>
      <c r="P2435" s="55" t="str">
        <f t="shared" si="37"/>
        <v>44</v>
      </c>
      <c r="Q2435" s="55"/>
      <c r="R2435" s="54" t="s">
        <v>3336</v>
      </c>
    </row>
    <row r="2436" spans="1:18" x14ac:dyDescent="0.25">
      <c r="A2436" s="2" t="s">
        <v>4082</v>
      </c>
      <c r="B2436" s="2" t="s">
        <v>8938</v>
      </c>
      <c r="C2436" s="2" t="s">
        <v>8939</v>
      </c>
      <c r="D2436" s="51">
        <v>3.1666666666666665</v>
      </c>
      <c r="E2436" s="51">
        <v>19</v>
      </c>
      <c r="F2436" s="52">
        <v>5.99</v>
      </c>
      <c r="G2436" s="51">
        <v>15.83</v>
      </c>
      <c r="H2436" s="53">
        <v>1</v>
      </c>
      <c r="I2436" s="52">
        <v>0</v>
      </c>
      <c r="J2436" s="51">
        <v>19</v>
      </c>
      <c r="K2436" s="52">
        <v>0</v>
      </c>
      <c r="L2436" s="51">
        <v>15.83</v>
      </c>
      <c r="M2436" s="52">
        <v>0</v>
      </c>
      <c r="N2436" s="54">
        <v>4</v>
      </c>
      <c r="O2436" s="54">
        <v>4</v>
      </c>
      <c r="P2436" s="55" t="str">
        <f t="shared" si="37"/>
        <v>44</v>
      </c>
      <c r="Q2436" s="55"/>
      <c r="R2436" s="54" t="s">
        <v>3336</v>
      </c>
    </row>
    <row r="2437" spans="1:18" x14ac:dyDescent="0.25">
      <c r="A2437" s="2" t="s">
        <v>4082</v>
      </c>
      <c r="B2437" s="2" t="s">
        <v>8940</v>
      </c>
      <c r="C2437" s="2" t="s">
        <v>8941</v>
      </c>
      <c r="D2437" s="51">
        <v>3.1666666666666665</v>
      </c>
      <c r="E2437" s="51">
        <v>19</v>
      </c>
      <c r="F2437" s="52">
        <v>5.99</v>
      </c>
      <c r="G2437" s="51">
        <v>15.83</v>
      </c>
      <c r="H2437" s="53">
        <v>1</v>
      </c>
      <c r="I2437" s="52">
        <v>0</v>
      </c>
      <c r="J2437" s="51">
        <v>19</v>
      </c>
      <c r="K2437" s="52">
        <v>0</v>
      </c>
      <c r="L2437" s="51">
        <v>15.83</v>
      </c>
      <c r="M2437" s="52">
        <v>0</v>
      </c>
      <c r="N2437" s="54">
        <v>4</v>
      </c>
      <c r="O2437" s="54">
        <v>4</v>
      </c>
      <c r="P2437" s="55" t="str">
        <f t="shared" si="37"/>
        <v>44</v>
      </c>
      <c r="Q2437" s="55"/>
      <c r="R2437" s="54" t="s">
        <v>3336</v>
      </c>
    </row>
    <row r="2438" spans="1:18" x14ac:dyDescent="0.25">
      <c r="A2438" s="2" t="s">
        <v>4082</v>
      </c>
      <c r="B2438" s="2" t="s">
        <v>8942</v>
      </c>
      <c r="C2438" s="2" t="s">
        <v>7664</v>
      </c>
      <c r="D2438" s="51">
        <v>3.1666666666666665</v>
      </c>
      <c r="E2438" s="51">
        <v>19</v>
      </c>
      <c r="F2438" s="52">
        <v>5.99</v>
      </c>
      <c r="G2438" s="51">
        <v>15.83</v>
      </c>
      <c r="H2438" s="53">
        <v>1</v>
      </c>
      <c r="I2438" s="52">
        <v>0</v>
      </c>
      <c r="J2438" s="51">
        <v>19</v>
      </c>
      <c r="K2438" s="52">
        <v>0</v>
      </c>
      <c r="L2438" s="51">
        <v>15.83</v>
      </c>
      <c r="M2438" s="52">
        <v>0</v>
      </c>
      <c r="N2438" s="54">
        <v>4</v>
      </c>
      <c r="O2438" s="54">
        <v>4</v>
      </c>
      <c r="P2438" s="55" t="str">
        <f t="shared" si="37"/>
        <v>44</v>
      </c>
      <c r="Q2438" s="55"/>
      <c r="R2438" s="54" t="s">
        <v>3336</v>
      </c>
    </row>
    <row r="2439" spans="1:18" x14ac:dyDescent="0.25">
      <c r="A2439" s="2" t="s">
        <v>4082</v>
      </c>
      <c r="B2439" s="2" t="s">
        <v>8943</v>
      </c>
      <c r="C2439" s="2" t="s">
        <v>8944</v>
      </c>
      <c r="D2439" s="51">
        <v>3.1666666666666665</v>
      </c>
      <c r="E2439" s="51">
        <v>19</v>
      </c>
      <c r="F2439" s="52">
        <v>5.99</v>
      </c>
      <c r="G2439" s="51">
        <v>15.83</v>
      </c>
      <c r="H2439" s="53">
        <v>1</v>
      </c>
      <c r="I2439" s="52">
        <v>0</v>
      </c>
      <c r="J2439" s="51">
        <v>19</v>
      </c>
      <c r="K2439" s="52">
        <v>0</v>
      </c>
      <c r="L2439" s="51">
        <v>15.83</v>
      </c>
      <c r="M2439" s="52">
        <v>0</v>
      </c>
      <c r="N2439" s="54">
        <v>4</v>
      </c>
      <c r="O2439" s="54">
        <v>4</v>
      </c>
      <c r="P2439" s="55" t="str">
        <f t="shared" ref="P2439:P2502" si="38">N2439&amp;O2439</f>
        <v>44</v>
      </c>
      <c r="Q2439" s="55"/>
      <c r="R2439" s="54" t="s">
        <v>3336</v>
      </c>
    </row>
    <row r="2440" spans="1:18" x14ac:dyDescent="0.25">
      <c r="A2440" s="2" t="s">
        <v>4082</v>
      </c>
      <c r="B2440" s="2" t="s">
        <v>8945</v>
      </c>
      <c r="C2440" s="2" t="s">
        <v>8946</v>
      </c>
      <c r="D2440" s="51">
        <v>3.1666666666666665</v>
      </c>
      <c r="E2440" s="51">
        <v>19</v>
      </c>
      <c r="F2440" s="52">
        <v>5.99</v>
      </c>
      <c r="G2440" s="51">
        <v>15.83</v>
      </c>
      <c r="H2440" s="53">
        <v>1</v>
      </c>
      <c r="I2440" s="52">
        <v>0</v>
      </c>
      <c r="J2440" s="51">
        <v>19</v>
      </c>
      <c r="K2440" s="52">
        <v>0</v>
      </c>
      <c r="L2440" s="51">
        <v>15.83</v>
      </c>
      <c r="M2440" s="52">
        <v>0</v>
      </c>
      <c r="N2440" s="54">
        <v>4</v>
      </c>
      <c r="O2440" s="54">
        <v>4</v>
      </c>
      <c r="P2440" s="55" t="str">
        <f t="shared" si="38"/>
        <v>44</v>
      </c>
      <c r="Q2440" s="55"/>
      <c r="R2440" s="54" t="s">
        <v>3336</v>
      </c>
    </row>
    <row r="2441" spans="1:18" x14ac:dyDescent="0.25">
      <c r="A2441" s="2" t="s">
        <v>4082</v>
      </c>
      <c r="B2441" s="2" t="s">
        <v>8947</v>
      </c>
      <c r="C2441" s="2" t="s">
        <v>8948</v>
      </c>
      <c r="D2441" s="51">
        <v>3.1666666666666665</v>
      </c>
      <c r="E2441" s="51">
        <v>19</v>
      </c>
      <c r="F2441" s="52">
        <v>5.99</v>
      </c>
      <c r="G2441" s="51">
        <v>15.83</v>
      </c>
      <c r="H2441" s="53">
        <v>1</v>
      </c>
      <c r="I2441" s="52">
        <v>0</v>
      </c>
      <c r="J2441" s="51">
        <v>19</v>
      </c>
      <c r="K2441" s="52">
        <v>0</v>
      </c>
      <c r="L2441" s="51">
        <v>15.83</v>
      </c>
      <c r="M2441" s="52">
        <v>0</v>
      </c>
      <c r="N2441" s="54">
        <v>4</v>
      </c>
      <c r="O2441" s="54">
        <v>4</v>
      </c>
      <c r="P2441" s="55" t="str">
        <f t="shared" si="38"/>
        <v>44</v>
      </c>
      <c r="Q2441" s="55"/>
      <c r="R2441" s="54" t="s">
        <v>3336</v>
      </c>
    </row>
    <row r="2442" spans="1:18" x14ac:dyDescent="0.25">
      <c r="A2442" s="2" t="s">
        <v>4082</v>
      </c>
      <c r="B2442" s="2" t="s">
        <v>8949</v>
      </c>
      <c r="C2442" s="2" t="s">
        <v>8950</v>
      </c>
      <c r="D2442" s="51">
        <v>3.15</v>
      </c>
      <c r="E2442" s="51">
        <v>18.899999999999999</v>
      </c>
      <c r="F2442" s="52">
        <v>6</v>
      </c>
      <c r="G2442" s="51">
        <v>15.75</v>
      </c>
      <c r="H2442" s="53">
        <v>1</v>
      </c>
      <c r="I2442" s="52">
        <v>0</v>
      </c>
      <c r="J2442" s="51">
        <v>18.899999999999999</v>
      </c>
      <c r="K2442" s="52">
        <v>0</v>
      </c>
      <c r="L2442" s="51">
        <v>15.75</v>
      </c>
      <c r="M2442" s="52">
        <v>0</v>
      </c>
      <c r="N2442" s="54">
        <v>4</v>
      </c>
      <c r="O2442" s="54">
        <v>4</v>
      </c>
      <c r="P2442" s="55" t="str">
        <f t="shared" si="38"/>
        <v>44</v>
      </c>
      <c r="Q2442" s="55"/>
      <c r="R2442" s="54" t="s">
        <v>3336</v>
      </c>
    </row>
    <row r="2443" spans="1:18" x14ac:dyDescent="0.25">
      <c r="A2443" s="2" t="s">
        <v>4082</v>
      </c>
      <c r="B2443" s="2" t="s">
        <v>7097</v>
      </c>
      <c r="C2443" s="2" t="s">
        <v>7098</v>
      </c>
      <c r="D2443" s="51">
        <v>3.28</v>
      </c>
      <c r="E2443" s="51">
        <v>19</v>
      </c>
      <c r="F2443" s="52">
        <v>5.79</v>
      </c>
      <c r="G2443" s="51">
        <v>15.72</v>
      </c>
      <c r="H2443" s="53">
        <v>1</v>
      </c>
      <c r="I2443" s="52">
        <v>0</v>
      </c>
      <c r="J2443" s="51">
        <v>19</v>
      </c>
      <c r="K2443" s="52">
        <v>0</v>
      </c>
      <c r="L2443" s="51">
        <v>15.72</v>
      </c>
      <c r="M2443" s="52">
        <v>0</v>
      </c>
      <c r="N2443" s="54">
        <v>4</v>
      </c>
      <c r="O2443" s="54">
        <v>4</v>
      </c>
      <c r="P2443" s="55" t="str">
        <f t="shared" si="38"/>
        <v>44</v>
      </c>
      <c r="Q2443" s="55"/>
      <c r="R2443" s="54" t="s">
        <v>7</v>
      </c>
    </row>
    <row r="2444" spans="1:18" x14ac:dyDescent="0.25">
      <c r="A2444" s="2" t="s">
        <v>4082</v>
      </c>
      <c r="B2444" s="2" t="s">
        <v>7099</v>
      </c>
      <c r="C2444" s="2" t="s">
        <v>7100</v>
      </c>
      <c r="D2444" s="51">
        <v>2.34</v>
      </c>
      <c r="E2444" s="51">
        <v>18</v>
      </c>
      <c r="F2444" s="52">
        <v>7.69</v>
      </c>
      <c r="G2444" s="51">
        <v>15.66</v>
      </c>
      <c r="H2444" s="53">
        <v>1</v>
      </c>
      <c r="I2444" s="52">
        <v>0</v>
      </c>
      <c r="J2444" s="51">
        <v>18</v>
      </c>
      <c r="K2444" s="52">
        <v>0</v>
      </c>
      <c r="L2444" s="51">
        <v>15.66</v>
      </c>
      <c r="M2444" s="52">
        <v>0</v>
      </c>
      <c r="N2444" s="54">
        <v>4</v>
      </c>
      <c r="O2444" s="54">
        <v>4</v>
      </c>
      <c r="P2444" s="55" t="str">
        <f t="shared" si="38"/>
        <v>44</v>
      </c>
      <c r="Q2444" s="55"/>
      <c r="R2444" s="54" t="s">
        <v>7</v>
      </c>
    </row>
    <row r="2445" spans="1:18" x14ac:dyDescent="0.25">
      <c r="A2445" s="2" t="s">
        <v>4082</v>
      </c>
      <c r="B2445" s="2" t="s">
        <v>7101</v>
      </c>
      <c r="C2445" s="2" t="s">
        <v>7102</v>
      </c>
      <c r="D2445" s="51">
        <v>1.19</v>
      </c>
      <c r="E2445" s="51">
        <v>9</v>
      </c>
      <c r="F2445" s="52">
        <v>7.56</v>
      </c>
      <c r="G2445" s="51">
        <v>7.81</v>
      </c>
      <c r="H2445" s="53">
        <v>2</v>
      </c>
      <c r="I2445" s="52">
        <v>0</v>
      </c>
      <c r="J2445" s="51">
        <v>18</v>
      </c>
      <c r="K2445" s="52">
        <v>0</v>
      </c>
      <c r="L2445" s="51">
        <v>15.62</v>
      </c>
      <c r="M2445" s="52">
        <v>0</v>
      </c>
      <c r="N2445" s="54">
        <v>4</v>
      </c>
      <c r="O2445" s="54">
        <v>4</v>
      </c>
      <c r="P2445" s="55" t="str">
        <f t="shared" si="38"/>
        <v>44</v>
      </c>
      <c r="Q2445" s="55"/>
      <c r="R2445" s="54" t="s">
        <v>7</v>
      </c>
    </row>
    <row r="2446" spans="1:18" x14ac:dyDescent="0.25">
      <c r="A2446" s="2" t="s">
        <v>4082</v>
      </c>
      <c r="B2446" s="2" t="s">
        <v>7103</v>
      </c>
      <c r="C2446" s="2" t="s">
        <v>7104</v>
      </c>
      <c r="D2446" s="51">
        <v>3.65</v>
      </c>
      <c r="E2446" s="51">
        <v>8.8332999999999995</v>
      </c>
      <c r="F2446" s="52">
        <v>2.42</v>
      </c>
      <c r="G2446" s="51">
        <v>5.18</v>
      </c>
      <c r="H2446" s="53">
        <v>3</v>
      </c>
      <c r="I2446" s="52">
        <v>0</v>
      </c>
      <c r="J2446" s="51">
        <v>26.5</v>
      </c>
      <c r="K2446" s="52">
        <v>0</v>
      </c>
      <c r="L2446" s="51">
        <v>15.55</v>
      </c>
      <c r="M2446" s="52">
        <v>0</v>
      </c>
      <c r="N2446" s="54">
        <v>4</v>
      </c>
      <c r="O2446" s="54">
        <v>4</v>
      </c>
      <c r="P2446" s="55" t="str">
        <f t="shared" si="38"/>
        <v>44</v>
      </c>
      <c r="Q2446" s="55"/>
      <c r="R2446" s="54" t="s">
        <v>7</v>
      </c>
    </row>
    <row r="2447" spans="1:18" x14ac:dyDescent="0.25">
      <c r="A2447" s="2" t="s">
        <v>4082</v>
      </c>
      <c r="B2447" s="2" t="s">
        <v>7105</v>
      </c>
      <c r="C2447" s="2" t="s">
        <v>7106</v>
      </c>
      <c r="D2447" s="51">
        <v>2.46</v>
      </c>
      <c r="E2447" s="51">
        <v>18</v>
      </c>
      <c r="F2447" s="52">
        <v>7.31</v>
      </c>
      <c r="G2447" s="51">
        <v>15.54</v>
      </c>
      <c r="H2447" s="53">
        <v>1</v>
      </c>
      <c r="I2447" s="52">
        <v>0</v>
      </c>
      <c r="J2447" s="51">
        <v>18</v>
      </c>
      <c r="K2447" s="52">
        <v>0</v>
      </c>
      <c r="L2447" s="51">
        <v>15.54</v>
      </c>
      <c r="M2447" s="52">
        <v>0</v>
      </c>
      <c r="N2447" s="54">
        <v>4</v>
      </c>
      <c r="O2447" s="54">
        <v>4</v>
      </c>
      <c r="P2447" s="55" t="str">
        <f t="shared" si="38"/>
        <v>44</v>
      </c>
      <c r="Q2447" s="55"/>
      <c r="R2447" s="54" t="s">
        <v>7</v>
      </c>
    </row>
    <row r="2448" spans="1:18" x14ac:dyDescent="0.25">
      <c r="A2448" s="2" t="s">
        <v>4082</v>
      </c>
      <c r="B2448" s="2" t="s">
        <v>7107</v>
      </c>
      <c r="C2448" s="2" t="s">
        <v>7108</v>
      </c>
      <c r="D2448" s="51">
        <v>4.55</v>
      </c>
      <c r="E2448" s="51">
        <v>20</v>
      </c>
      <c r="F2448" s="52">
        <v>4.3899999999999997</v>
      </c>
      <c r="G2448" s="51">
        <v>15.45</v>
      </c>
      <c r="H2448" s="53">
        <v>1</v>
      </c>
      <c r="I2448" s="52">
        <v>0</v>
      </c>
      <c r="J2448" s="51">
        <v>20</v>
      </c>
      <c r="K2448" s="52">
        <v>0</v>
      </c>
      <c r="L2448" s="51">
        <v>15.45</v>
      </c>
      <c r="M2448" s="52">
        <v>0</v>
      </c>
      <c r="N2448" s="54">
        <v>4</v>
      </c>
      <c r="O2448" s="54">
        <v>4</v>
      </c>
      <c r="P2448" s="55" t="str">
        <f t="shared" si="38"/>
        <v>44</v>
      </c>
      <c r="Q2448" s="55"/>
      <c r="R2448" s="54" t="s">
        <v>7</v>
      </c>
    </row>
    <row r="2449" spans="1:18" x14ac:dyDescent="0.25">
      <c r="A2449" s="2" t="s">
        <v>4082</v>
      </c>
      <c r="B2449" s="2" t="s">
        <v>8951</v>
      </c>
      <c r="C2449" s="2" t="s">
        <v>8952</v>
      </c>
      <c r="D2449" s="51">
        <v>3.0833333333333335</v>
      </c>
      <c r="E2449" s="51">
        <v>18.5</v>
      </c>
      <c r="F2449" s="52">
        <v>6</v>
      </c>
      <c r="G2449" s="51">
        <v>15.41</v>
      </c>
      <c r="H2449" s="53">
        <v>1</v>
      </c>
      <c r="I2449" s="52">
        <v>0</v>
      </c>
      <c r="J2449" s="51">
        <v>18.5</v>
      </c>
      <c r="K2449" s="52">
        <v>0</v>
      </c>
      <c r="L2449" s="51">
        <v>15.41</v>
      </c>
      <c r="M2449" s="52">
        <v>0</v>
      </c>
      <c r="N2449" s="54">
        <v>4</v>
      </c>
      <c r="O2449" s="54">
        <v>4</v>
      </c>
      <c r="P2449" s="55" t="str">
        <f t="shared" si="38"/>
        <v>44</v>
      </c>
      <c r="Q2449" s="55"/>
      <c r="R2449" s="54" t="s">
        <v>3336</v>
      </c>
    </row>
    <row r="2450" spans="1:18" x14ac:dyDescent="0.25">
      <c r="A2450" s="2" t="s">
        <v>4082</v>
      </c>
      <c r="B2450" s="2" t="s">
        <v>8953</v>
      </c>
      <c r="C2450" s="2" t="s">
        <v>8954</v>
      </c>
      <c r="D2450" s="51">
        <v>0.51388888888888895</v>
      </c>
      <c r="E2450" s="51">
        <v>3.0832999999999999</v>
      </c>
      <c r="F2450" s="52">
        <v>5.99</v>
      </c>
      <c r="G2450" s="51">
        <v>2.56</v>
      </c>
      <c r="H2450" s="53">
        <v>6</v>
      </c>
      <c r="I2450" s="52">
        <v>0</v>
      </c>
      <c r="J2450" s="51">
        <v>18.5</v>
      </c>
      <c r="K2450" s="52">
        <v>0</v>
      </c>
      <c r="L2450" s="51">
        <v>15.41</v>
      </c>
      <c r="M2450" s="52">
        <v>0</v>
      </c>
      <c r="N2450" s="54">
        <v>4</v>
      </c>
      <c r="O2450" s="54">
        <v>4</v>
      </c>
      <c r="P2450" s="55" t="str">
        <f t="shared" si="38"/>
        <v>44</v>
      </c>
      <c r="Q2450" s="55"/>
      <c r="R2450" s="54" t="s">
        <v>3336</v>
      </c>
    </row>
    <row r="2451" spans="1:18" x14ac:dyDescent="0.25">
      <c r="A2451" s="2" t="s">
        <v>4082</v>
      </c>
      <c r="B2451" s="2" t="s">
        <v>8955</v>
      </c>
      <c r="C2451" s="2" t="s">
        <v>8956</v>
      </c>
      <c r="D2451" s="51">
        <v>3.0833333333333335</v>
      </c>
      <c r="E2451" s="51">
        <v>18.5</v>
      </c>
      <c r="F2451" s="52">
        <v>6</v>
      </c>
      <c r="G2451" s="51">
        <v>15.41</v>
      </c>
      <c r="H2451" s="53">
        <v>1</v>
      </c>
      <c r="I2451" s="52">
        <v>0</v>
      </c>
      <c r="J2451" s="51">
        <v>18.5</v>
      </c>
      <c r="K2451" s="52">
        <v>0</v>
      </c>
      <c r="L2451" s="51">
        <v>15.41</v>
      </c>
      <c r="M2451" s="52">
        <v>0</v>
      </c>
      <c r="N2451" s="54">
        <v>4</v>
      </c>
      <c r="O2451" s="54">
        <v>4</v>
      </c>
      <c r="P2451" s="55" t="str">
        <f t="shared" si="38"/>
        <v>44</v>
      </c>
      <c r="Q2451" s="55"/>
      <c r="R2451" s="54" t="s">
        <v>3336</v>
      </c>
    </row>
    <row r="2452" spans="1:18" x14ac:dyDescent="0.25">
      <c r="A2452" s="2" t="s">
        <v>4082</v>
      </c>
      <c r="B2452" s="2" t="s">
        <v>8957</v>
      </c>
      <c r="C2452" s="2" t="s">
        <v>8958</v>
      </c>
      <c r="D2452" s="51">
        <v>2.2000000000000002</v>
      </c>
      <c r="E2452" s="51">
        <v>13.2</v>
      </c>
      <c r="F2452" s="52">
        <v>6</v>
      </c>
      <c r="G2452" s="51">
        <v>11</v>
      </c>
      <c r="H2452" s="53">
        <v>3</v>
      </c>
      <c r="I2452" s="52">
        <v>0</v>
      </c>
      <c r="J2452" s="51">
        <v>22</v>
      </c>
      <c r="K2452" s="52">
        <v>0</v>
      </c>
      <c r="L2452" s="51">
        <v>15.4</v>
      </c>
      <c r="M2452" s="52">
        <v>0</v>
      </c>
      <c r="N2452" s="54">
        <v>4</v>
      </c>
      <c r="O2452" s="54">
        <v>4</v>
      </c>
      <c r="P2452" s="55" t="str">
        <f t="shared" si="38"/>
        <v>44</v>
      </c>
      <c r="Q2452" s="55"/>
      <c r="R2452" s="54" t="s">
        <v>3336</v>
      </c>
    </row>
    <row r="2453" spans="1:18" x14ac:dyDescent="0.25">
      <c r="A2453" s="2" t="s">
        <v>4082</v>
      </c>
      <c r="B2453" s="2" t="s">
        <v>8959</v>
      </c>
      <c r="C2453" s="2" t="s">
        <v>8960</v>
      </c>
      <c r="D2453" s="51">
        <v>3</v>
      </c>
      <c r="E2453" s="51">
        <v>18</v>
      </c>
      <c r="F2453" s="52">
        <v>6</v>
      </c>
      <c r="G2453" s="51">
        <v>15</v>
      </c>
      <c r="H2453" s="53">
        <v>1</v>
      </c>
      <c r="I2453" s="52">
        <v>0</v>
      </c>
      <c r="J2453" s="51">
        <v>18</v>
      </c>
      <c r="K2453" s="52">
        <v>0</v>
      </c>
      <c r="L2453" s="51">
        <v>15</v>
      </c>
      <c r="M2453" s="52">
        <v>0</v>
      </c>
      <c r="N2453" s="54">
        <v>4</v>
      </c>
      <c r="O2453" s="54">
        <v>4</v>
      </c>
      <c r="P2453" s="55" t="str">
        <f t="shared" si="38"/>
        <v>44</v>
      </c>
      <c r="Q2453" s="55"/>
      <c r="R2453" s="54" t="s">
        <v>3336</v>
      </c>
    </row>
    <row r="2454" spans="1:18" x14ac:dyDescent="0.25">
      <c r="A2454" s="2" t="s">
        <v>4082</v>
      </c>
      <c r="B2454" s="2" t="s">
        <v>8961</v>
      </c>
      <c r="C2454" s="2" t="s">
        <v>8962</v>
      </c>
      <c r="D2454" s="51">
        <v>3</v>
      </c>
      <c r="E2454" s="51">
        <v>18</v>
      </c>
      <c r="F2454" s="52">
        <v>6</v>
      </c>
      <c r="G2454" s="51">
        <v>15</v>
      </c>
      <c r="H2454" s="53">
        <v>1</v>
      </c>
      <c r="I2454" s="52">
        <v>0</v>
      </c>
      <c r="J2454" s="51">
        <v>18</v>
      </c>
      <c r="K2454" s="52">
        <v>0</v>
      </c>
      <c r="L2454" s="51">
        <v>15</v>
      </c>
      <c r="M2454" s="52">
        <v>0</v>
      </c>
      <c r="N2454" s="54">
        <v>4</v>
      </c>
      <c r="O2454" s="54">
        <v>4</v>
      </c>
      <c r="P2454" s="55" t="str">
        <f t="shared" si="38"/>
        <v>44</v>
      </c>
      <c r="Q2454" s="55"/>
      <c r="R2454" s="54" t="s">
        <v>3336</v>
      </c>
    </row>
    <row r="2455" spans="1:18" x14ac:dyDescent="0.25">
      <c r="A2455" s="2" t="s">
        <v>4082</v>
      </c>
      <c r="B2455" s="2" t="s">
        <v>8963</v>
      </c>
      <c r="C2455" s="2" t="s">
        <v>8964</v>
      </c>
      <c r="D2455" s="51">
        <v>3</v>
      </c>
      <c r="E2455" s="51">
        <v>18</v>
      </c>
      <c r="F2455" s="52">
        <v>6</v>
      </c>
      <c r="G2455" s="51">
        <v>15</v>
      </c>
      <c r="H2455" s="53">
        <v>1</v>
      </c>
      <c r="I2455" s="52">
        <v>0</v>
      </c>
      <c r="J2455" s="51">
        <v>18</v>
      </c>
      <c r="K2455" s="52">
        <v>0</v>
      </c>
      <c r="L2455" s="51">
        <v>15</v>
      </c>
      <c r="M2455" s="52">
        <v>0</v>
      </c>
      <c r="N2455" s="54">
        <v>4</v>
      </c>
      <c r="O2455" s="54">
        <v>4</v>
      </c>
      <c r="P2455" s="55" t="str">
        <f t="shared" si="38"/>
        <v>44</v>
      </c>
      <c r="Q2455" s="55"/>
      <c r="R2455" s="54" t="s">
        <v>3336</v>
      </c>
    </row>
    <row r="2456" spans="1:18" x14ac:dyDescent="0.25">
      <c r="A2456" s="2" t="s">
        <v>4082</v>
      </c>
      <c r="B2456" s="2" t="s">
        <v>8965</v>
      </c>
      <c r="C2456" s="2" t="s">
        <v>8966</v>
      </c>
      <c r="D2456" s="51">
        <v>3</v>
      </c>
      <c r="E2456" s="51">
        <v>18</v>
      </c>
      <c r="F2456" s="52">
        <v>6</v>
      </c>
      <c r="G2456" s="51">
        <v>15</v>
      </c>
      <c r="H2456" s="53">
        <v>1</v>
      </c>
      <c r="I2456" s="52">
        <v>0</v>
      </c>
      <c r="J2456" s="51">
        <v>18</v>
      </c>
      <c r="K2456" s="52">
        <v>0</v>
      </c>
      <c r="L2456" s="51">
        <v>15</v>
      </c>
      <c r="M2456" s="52">
        <v>0</v>
      </c>
      <c r="N2456" s="54">
        <v>4</v>
      </c>
      <c r="O2456" s="54">
        <v>4</v>
      </c>
      <c r="P2456" s="55" t="str">
        <f t="shared" si="38"/>
        <v>44</v>
      </c>
      <c r="Q2456" s="55"/>
      <c r="R2456" s="54" t="s">
        <v>3336</v>
      </c>
    </row>
    <row r="2457" spans="1:18" x14ac:dyDescent="0.25">
      <c r="A2457" s="2" t="s">
        <v>4082</v>
      </c>
      <c r="B2457" s="2" t="s">
        <v>8967</v>
      </c>
      <c r="C2457" s="2" t="s">
        <v>8968</v>
      </c>
      <c r="D2457" s="51">
        <v>3</v>
      </c>
      <c r="E2457" s="51">
        <v>18</v>
      </c>
      <c r="F2457" s="52">
        <v>6</v>
      </c>
      <c r="G2457" s="51">
        <v>15</v>
      </c>
      <c r="H2457" s="53">
        <v>1</v>
      </c>
      <c r="I2457" s="52">
        <v>0</v>
      </c>
      <c r="J2457" s="51">
        <v>18</v>
      </c>
      <c r="K2457" s="52">
        <v>0</v>
      </c>
      <c r="L2457" s="51">
        <v>15</v>
      </c>
      <c r="M2457" s="52">
        <v>0</v>
      </c>
      <c r="N2457" s="54">
        <v>4</v>
      </c>
      <c r="O2457" s="54">
        <v>4</v>
      </c>
      <c r="P2457" s="55" t="str">
        <f t="shared" si="38"/>
        <v>44</v>
      </c>
      <c r="Q2457" s="55"/>
      <c r="R2457" s="54" t="s">
        <v>3336</v>
      </c>
    </row>
    <row r="2458" spans="1:18" x14ac:dyDescent="0.25">
      <c r="A2458" s="2" t="s">
        <v>4082</v>
      </c>
      <c r="B2458" s="2" t="s">
        <v>8969</v>
      </c>
      <c r="C2458" s="2" t="s">
        <v>8970</v>
      </c>
      <c r="D2458" s="51">
        <v>3</v>
      </c>
      <c r="E2458" s="51">
        <v>18</v>
      </c>
      <c r="F2458" s="52">
        <v>6</v>
      </c>
      <c r="G2458" s="51">
        <v>15</v>
      </c>
      <c r="H2458" s="53">
        <v>1</v>
      </c>
      <c r="I2458" s="52">
        <v>0</v>
      </c>
      <c r="J2458" s="51">
        <v>18</v>
      </c>
      <c r="K2458" s="52">
        <v>0</v>
      </c>
      <c r="L2458" s="51">
        <v>15</v>
      </c>
      <c r="M2458" s="52">
        <v>0</v>
      </c>
      <c r="N2458" s="54">
        <v>4</v>
      </c>
      <c r="O2458" s="54">
        <v>4</v>
      </c>
      <c r="P2458" s="55" t="str">
        <f t="shared" si="38"/>
        <v>44</v>
      </c>
      <c r="Q2458" s="55"/>
      <c r="R2458" s="54" t="s">
        <v>3336</v>
      </c>
    </row>
    <row r="2459" spans="1:18" x14ac:dyDescent="0.25">
      <c r="A2459" s="2" t="s">
        <v>4082</v>
      </c>
      <c r="B2459" s="2" t="s">
        <v>8971</v>
      </c>
      <c r="C2459" s="2" t="s">
        <v>4794</v>
      </c>
      <c r="D2459" s="51">
        <v>3</v>
      </c>
      <c r="E2459" s="51">
        <v>18</v>
      </c>
      <c r="F2459" s="52">
        <v>6</v>
      </c>
      <c r="G2459" s="51">
        <v>15</v>
      </c>
      <c r="H2459" s="53">
        <v>1</v>
      </c>
      <c r="I2459" s="52">
        <v>0</v>
      </c>
      <c r="J2459" s="51">
        <v>18</v>
      </c>
      <c r="K2459" s="52">
        <v>0</v>
      </c>
      <c r="L2459" s="51">
        <v>15</v>
      </c>
      <c r="M2459" s="52">
        <v>0</v>
      </c>
      <c r="N2459" s="54">
        <v>4</v>
      </c>
      <c r="O2459" s="54">
        <v>4</v>
      </c>
      <c r="P2459" s="55" t="str">
        <f t="shared" si="38"/>
        <v>44</v>
      </c>
      <c r="Q2459" s="55"/>
      <c r="R2459" s="54" t="s">
        <v>3336</v>
      </c>
    </row>
    <row r="2460" spans="1:18" x14ac:dyDescent="0.25">
      <c r="A2460" s="2" t="s">
        <v>4082</v>
      </c>
      <c r="B2460" s="2" t="s">
        <v>8972</v>
      </c>
      <c r="C2460" s="2" t="s">
        <v>8973</v>
      </c>
      <c r="D2460" s="51">
        <v>3</v>
      </c>
      <c r="E2460" s="51">
        <v>18</v>
      </c>
      <c r="F2460" s="52">
        <v>6</v>
      </c>
      <c r="G2460" s="51">
        <v>15</v>
      </c>
      <c r="H2460" s="53">
        <v>1</v>
      </c>
      <c r="I2460" s="52">
        <v>0</v>
      </c>
      <c r="J2460" s="51">
        <v>18</v>
      </c>
      <c r="K2460" s="52">
        <v>0</v>
      </c>
      <c r="L2460" s="51">
        <v>15</v>
      </c>
      <c r="M2460" s="52">
        <v>0</v>
      </c>
      <c r="N2460" s="54">
        <v>4</v>
      </c>
      <c r="O2460" s="54">
        <v>4</v>
      </c>
      <c r="P2460" s="55" t="str">
        <f t="shared" si="38"/>
        <v>44</v>
      </c>
      <c r="Q2460" s="55"/>
      <c r="R2460" s="54" t="s">
        <v>3336</v>
      </c>
    </row>
    <row r="2461" spans="1:18" x14ac:dyDescent="0.25">
      <c r="A2461" s="2" t="s">
        <v>4082</v>
      </c>
      <c r="B2461" s="2" t="s">
        <v>8974</v>
      </c>
      <c r="C2461" s="2" t="s">
        <v>8800</v>
      </c>
      <c r="D2461" s="51">
        <v>3</v>
      </c>
      <c r="E2461" s="51">
        <v>18</v>
      </c>
      <c r="F2461" s="52">
        <v>6</v>
      </c>
      <c r="G2461" s="51">
        <v>15</v>
      </c>
      <c r="H2461" s="53">
        <v>1</v>
      </c>
      <c r="I2461" s="52">
        <v>0</v>
      </c>
      <c r="J2461" s="51">
        <v>18</v>
      </c>
      <c r="K2461" s="52">
        <v>0</v>
      </c>
      <c r="L2461" s="51">
        <v>15</v>
      </c>
      <c r="M2461" s="52">
        <v>0</v>
      </c>
      <c r="N2461" s="54">
        <v>4</v>
      </c>
      <c r="O2461" s="54">
        <v>4</v>
      </c>
      <c r="P2461" s="55" t="str">
        <f t="shared" si="38"/>
        <v>44</v>
      </c>
      <c r="Q2461" s="55"/>
      <c r="R2461" s="54" t="s">
        <v>3336</v>
      </c>
    </row>
    <row r="2462" spans="1:18" x14ac:dyDescent="0.25">
      <c r="A2462" s="2" t="s">
        <v>4082</v>
      </c>
      <c r="B2462" s="2" t="s">
        <v>8975</v>
      </c>
      <c r="C2462" s="2" t="s">
        <v>8976</v>
      </c>
      <c r="D2462" s="51">
        <v>3</v>
      </c>
      <c r="E2462" s="51">
        <v>18</v>
      </c>
      <c r="F2462" s="52">
        <v>6</v>
      </c>
      <c r="G2462" s="51">
        <v>15</v>
      </c>
      <c r="H2462" s="53">
        <v>1</v>
      </c>
      <c r="I2462" s="52">
        <v>0</v>
      </c>
      <c r="J2462" s="51">
        <v>18</v>
      </c>
      <c r="K2462" s="52">
        <v>0</v>
      </c>
      <c r="L2462" s="51">
        <v>15</v>
      </c>
      <c r="M2462" s="52">
        <v>0</v>
      </c>
      <c r="N2462" s="54">
        <v>4</v>
      </c>
      <c r="O2462" s="54">
        <v>4</v>
      </c>
      <c r="P2462" s="55" t="str">
        <f t="shared" si="38"/>
        <v>44</v>
      </c>
      <c r="Q2462" s="55"/>
      <c r="R2462" s="54" t="s">
        <v>3336</v>
      </c>
    </row>
    <row r="2463" spans="1:18" x14ac:dyDescent="0.25">
      <c r="A2463" s="2" t="s">
        <v>4082</v>
      </c>
      <c r="B2463" s="2" t="s">
        <v>8977</v>
      </c>
      <c r="C2463" s="2" t="s">
        <v>8978</v>
      </c>
      <c r="D2463" s="51">
        <v>1.6666666666666667</v>
      </c>
      <c r="E2463" s="51">
        <v>10</v>
      </c>
      <c r="F2463" s="52">
        <v>5.99</v>
      </c>
      <c r="G2463" s="51">
        <v>8.33</v>
      </c>
      <c r="H2463" s="53">
        <v>3</v>
      </c>
      <c r="I2463" s="52">
        <v>0</v>
      </c>
      <c r="J2463" s="51">
        <v>20</v>
      </c>
      <c r="K2463" s="52">
        <v>0</v>
      </c>
      <c r="L2463" s="51">
        <v>14.99</v>
      </c>
      <c r="M2463" s="52">
        <v>0</v>
      </c>
      <c r="N2463" s="54">
        <v>4</v>
      </c>
      <c r="O2463" s="54">
        <v>4</v>
      </c>
      <c r="P2463" s="55" t="str">
        <f t="shared" si="38"/>
        <v>44</v>
      </c>
      <c r="Q2463" s="55"/>
      <c r="R2463" s="54" t="s">
        <v>3336</v>
      </c>
    </row>
    <row r="2464" spans="1:18" x14ac:dyDescent="0.25">
      <c r="A2464" s="2" t="s">
        <v>4082</v>
      </c>
      <c r="B2464" s="2" t="s">
        <v>8979</v>
      </c>
      <c r="C2464" s="2" t="s">
        <v>8980</v>
      </c>
      <c r="D2464" s="51">
        <v>2.8333333333333335</v>
      </c>
      <c r="E2464" s="51">
        <v>17</v>
      </c>
      <c r="F2464" s="52">
        <v>6</v>
      </c>
      <c r="G2464" s="51">
        <v>14.16</v>
      </c>
      <c r="H2464" s="53">
        <v>1</v>
      </c>
      <c r="I2464" s="52">
        <v>0</v>
      </c>
      <c r="J2464" s="51">
        <v>17</v>
      </c>
      <c r="K2464" s="52">
        <v>0</v>
      </c>
      <c r="L2464" s="51">
        <v>14.16</v>
      </c>
      <c r="M2464" s="52">
        <v>0</v>
      </c>
      <c r="N2464" s="54">
        <v>4</v>
      </c>
      <c r="O2464" s="54">
        <v>4</v>
      </c>
      <c r="P2464" s="55" t="str">
        <f t="shared" si="38"/>
        <v>44</v>
      </c>
      <c r="Q2464" s="55"/>
      <c r="R2464" s="54" t="s">
        <v>3336</v>
      </c>
    </row>
    <row r="2465" spans="1:18" x14ac:dyDescent="0.25">
      <c r="A2465" s="2" t="s">
        <v>4082</v>
      </c>
      <c r="B2465" s="2" t="s">
        <v>8981</v>
      </c>
      <c r="C2465" s="2" t="s">
        <v>8982</v>
      </c>
      <c r="D2465" s="51">
        <v>2.8333333333333335</v>
      </c>
      <c r="E2465" s="51">
        <v>17</v>
      </c>
      <c r="F2465" s="52">
        <v>6</v>
      </c>
      <c r="G2465" s="51">
        <v>14.16</v>
      </c>
      <c r="H2465" s="53">
        <v>1</v>
      </c>
      <c r="I2465" s="52">
        <v>0</v>
      </c>
      <c r="J2465" s="51">
        <v>17</v>
      </c>
      <c r="K2465" s="52">
        <v>0</v>
      </c>
      <c r="L2465" s="51">
        <v>14.16</v>
      </c>
      <c r="M2465" s="52">
        <v>0</v>
      </c>
      <c r="N2465" s="54">
        <v>4</v>
      </c>
      <c r="O2465" s="54">
        <v>4</v>
      </c>
      <c r="P2465" s="55" t="str">
        <f t="shared" si="38"/>
        <v>44</v>
      </c>
      <c r="Q2465" s="55"/>
      <c r="R2465" s="54" t="s">
        <v>3336</v>
      </c>
    </row>
    <row r="2466" spans="1:18" x14ac:dyDescent="0.25">
      <c r="A2466" s="2" t="s">
        <v>4082</v>
      </c>
      <c r="B2466" s="2" t="s">
        <v>8983</v>
      </c>
      <c r="C2466" s="2" t="s">
        <v>8984</v>
      </c>
      <c r="D2466" s="51">
        <v>2.8333333333333335</v>
      </c>
      <c r="E2466" s="51">
        <v>17</v>
      </c>
      <c r="F2466" s="52">
        <v>6</v>
      </c>
      <c r="G2466" s="51">
        <v>14.16</v>
      </c>
      <c r="H2466" s="53">
        <v>1</v>
      </c>
      <c r="I2466" s="52">
        <v>0</v>
      </c>
      <c r="J2466" s="51">
        <v>17</v>
      </c>
      <c r="K2466" s="52">
        <v>0</v>
      </c>
      <c r="L2466" s="51">
        <v>14.16</v>
      </c>
      <c r="M2466" s="52">
        <v>0</v>
      </c>
      <c r="N2466" s="54">
        <v>4</v>
      </c>
      <c r="O2466" s="54">
        <v>4</v>
      </c>
      <c r="P2466" s="55" t="str">
        <f t="shared" si="38"/>
        <v>44</v>
      </c>
      <c r="Q2466" s="55"/>
      <c r="R2466" s="54" t="s">
        <v>3336</v>
      </c>
    </row>
    <row r="2467" spans="1:18" x14ac:dyDescent="0.25">
      <c r="A2467" s="2" t="s">
        <v>4082</v>
      </c>
      <c r="B2467" s="2" t="s">
        <v>8985</v>
      </c>
      <c r="C2467" s="2" t="s">
        <v>8986</v>
      </c>
      <c r="D2467" s="51">
        <v>2.8333333333333335</v>
      </c>
      <c r="E2467" s="51">
        <v>17</v>
      </c>
      <c r="F2467" s="52">
        <v>6</v>
      </c>
      <c r="G2467" s="51">
        <v>14.16</v>
      </c>
      <c r="H2467" s="53">
        <v>1</v>
      </c>
      <c r="I2467" s="52">
        <v>0</v>
      </c>
      <c r="J2467" s="51">
        <v>17</v>
      </c>
      <c r="K2467" s="52">
        <v>0</v>
      </c>
      <c r="L2467" s="51">
        <v>14.16</v>
      </c>
      <c r="M2467" s="52">
        <v>0</v>
      </c>
      <c r="N2467" s="54">
        <v>4</v>
      </c>
      <c r="O2467" s="54">
        <v>4</v>
      </c>
      <c r="P2467" s="55" t="str">
        <f t="shared" si="38"/>
        <v>44</v>
      </c>
      <c r="Q2467" s="55"/>
      <c r="R2467" s="54" t="s">
        <v>3336</v>
      </c>
    </row>
    <row r="2468" spans="1:18" x14ac:dyDescent="0.25">
      <c r="A2468" s="2" t="s">
        <v>4082</v>
      </c>
      <c r="B2468" s="2" t="s">
        <v>8987</v>
      </c>
      <c r="C2468" s="2" t="s">
        <v>8213</v>
      </c>
      <c r="D2468" s="51">
        <v>2.8333333333333335</v>
      </c>
      <c r="E2468" s="51">
        <v>17</v>
      </c>
      <c r="F2468" s="52">
        <v>6</v>
      </c>
      <c r="G2468" s="51">
        <v>14.16</v>
      </c>
      <c r="H2468" s="53">
        <v>1</v>
      </c>
      <c r="I2468" s="52">
        <v>0</v>
      </c>
      <c r="J2468" s="51">
        <v>17</v>
      </c>
      <c r="K2468" s="52">
        <v>0</v>
      </c>
      <c r="L2468" s="51">
        <v>14.16</v>
      </c>
      <c r="M2468" s="52">
        <v>0</v>
      </c>
      <c r="N2468" s="54">
        <v>4</v>
      </c>
      <c r="O2468" s="54">
        <v>4</v>
      </c>
      <c r="P2468" s="55" t="str">
        <f t="shared" si="38"/>
        <v>44</v>
      </c>
      <c r="Q2468" s="55"/>
      <c r="R2468" s="54" t="s">
        <v>3336</v>
      </c>
    </row>
    <row r="2469" spans="1:18" x14ac:dyDescent="0.25">
      <c r="A2469" s="2" t="s">
        <v>4082</v>
      </c>
      <c r="B2469" s="2" t="s">
        <v>8988</v>
      </c>
      <c r="C2469" s="2" t="s">
        <v>8989</v>
      </c>
      <c r="D2469" s="51">
        <v>0.70833333333333337</v>
      </c>
      <c r="E2469" s="51">
        <v>4.25</v>
      </c>
      <c r="F2469" s="52">
        <v>6</v>
      </c>
      <c r="G2469" s="51">
        <v>3.54</v>
      </c>
      <c r="H2469" s="53">
        <v>4</v>
      </c>
      <c r="I2469" s="52">
        <v>0</v>
      </c>
      <c r="J2469" s="51">
        <v>17</v>
      </c>
      <c r="K2469" s="52">
        <v>0</v>
      </c>
      <c r="L2469" s="51">
        <v>14.16</v>
      </c>
      <c r="M2469" s="52">
        <v>0</v>
      </c>
      <c r="N2469" s="54">
        <v>4</v>
      </c>
      <c r="O2469" s="54">
        <v>4</v>
      </c>
      <c r="P2469" s="55" t="str">
        <f t="shared" si="38"/>
        <v>44</v>
      </c>
      <c r="Q2469" s="55"/>
      <c r="R2469" s="54" t="s">
        <v>3336</v>
      </c>
    </row>
    <row r="2470" spans="1:18" x14ac:dyDescent="0.25">
      <c r="A2470" s="2" t="s">
        <v>4082</v>
      </c>
      <c r="B2470" s="2" t="s">
        <v>8990</v>
      </c>
      <c r="C2470" s="2" t="s">
        <v>8991</v>
      </c>
      <c r="D2470" s="51">
        <v>2.8333333333333335</v>
      </c>
      <c r="E2470" s="51">
        <v>17</v>
      </c>
      <c r="F2470" s="52">
        <v>6</v>
      </c>
      <c r="G2470" s="51">
        <v>14.16</v>
      </c>
      <c r="H2470" s="53">
        <v>1</v>
      </c>
      <c r="I2470" s="52">
        <v>0</v>
      </c>
      <c r="J2470" s="51">
        <v>17</v>
      </c>
      <c r="K2470" s="52">
        <v>0</v>
      </c>
      <c r="L2470" s="51">
        <v>14.16</v>
      </c>
      <c r="M2470" s="52">
        <v>0</v>
      </c>
      <c r="N2470" s="54">
        <v>4</v>
      </c>
      <c r="O2470" s="54">
        <v>4</v>
      </c>
      <c r="P2470" s="55" t="str">
        <f t="shared" si="38"/>
        <v>44</v>
      </c>
      <c r="Q2470" s="55"/>
      <c r="R2470" s="54" t="s">
        <v>3336</v>
      </c>
    </row>
    <row r="2471" spans="1:18" x14ac:dyDescent="0.25">
      <c r="A2471" s="2" t="s">
        <v>4082</v>
      </c>
      <c r="B2471" s="2" t="s">
        <v>8992</v>
      </c>
      <c r="C2471" s="2" t="s">
        <v>8993</v>
      </c>
      <c r="D2471" s="51">
        <v>2.8333333333333335</v>
      </c>
      <c r="E2471" s="51">
        <v>17</v>
      </c>
      <c r="F2471" s="52">
        <v>6</v>
      </c>
      <c r="G2471" s="51">
        <v>14.16</v>
      </c>
      <c r="H2471" s="53">
        <v>1</v>
      </c>
      <c r="I2471" s="52">
        <v>0</v>
      </c>
      <c r="J2471" s="51">
        <v>17</v>
      </c>
      <c r="K2471" s="52">
        <v>0</v>
      </c>
      <c r="L2471" s="51">
        <v>14.16</v>
      </c>
      <c r="M2471" s="52">
        <v>0</v>
      </c>
      <c r="N2471" s="54">
        <v>4</v>
      </c>
      <c r="O2471" s="54">
        <v>4</v>
      </c>
      <c r="P2471" s="55" t="str">
        <f t="shared" si="38"/>
        <v>44</v>
      </c>
      <c r="Q2471" s="55"/>
      <c r="R2471" s="54" t="s">
        <v>3336</v>
      </c>
    </row>
    <row r="2472" spans="1:18" x14ac:dyDescent="0.25">
      <c r="A2472" s="2" t="s">
        <v>4082</v>
      </c>
      <c r="B2472" s="2" t="s">
        <v>8994</v>
      </c>
      <c r="C2472" s="2" t="s">
        <v>8995</v>
      </c>
      <c r="D2472" s="51">
        <v>2.8333333333333335</v>
      </c>
      <c r="E2472" s="51">
        <v>17</v>
      </c>
      <c r="F2472" s="52">
        <v>6</v>
      </c>
      <c r="G2472" s="51">
        <v>14.16</v>
      </c>
      <c r="H2472" s="53">
        <v>1</v>
      </c>
      <c r="I2472" s="52">
        <v>0</v>
      </c>
      <c r="J2472" s="51">
        <v>17</v>
      </c>
      <c r="K2472" s="52">
        <v>0</v>
      </c>
      <c r="L2472" s="51">
        <v>14.16</v>
      </c>
      <c r="M2472" s="52">
        <v>0</v>
      </c>
      <c r="N2472" s="54">
        <v>4</v>
      </c>
      <c r="O2472" s="54">
        <v>4</v>
      </c>
      <c r="P2472" s="55" t="str">
        <f t="shared" si="38"/>
        <v>44</v>
      </c>
      <c r="Q2472" s="55"/>
      <c r="R2472" s="54" t="s">
        <v>3336</v>
      </c>
    </row>
    <row r="2473" spans="1:18" x14ac:dyDescent="0.25">
      <c r="A2473" s="2" t="s">
        <v>4082</v>
      </c>
      <c r="B2473" s="2" t="s">
        <v>8996</v>
      </c>
      <c r="C2473" s="2" t="s">
        <v>8997</v>
      </c>
      <c r="D2473" s="51">
        <v>2.8333333333333335</v>
      </c>
      <c r="E2473" s="51">
        <v>17</v>
      </c>
      <c r="F2473" s="52">
        <v>6</v>
      </c>
      <c r="G2473" s="51">
        <v>14.16</v>
      </c>
      <c r="H2473" s="53">
        <v>1</v>
      </c>
      <c r="I2473" s="52">
        <v>0</v>
      </c>
      <c r="J2473" s="51">
        <v>17</v>
      </c>
      <c r="K2473" s="52">
        <v>0</v>
      </c>
      <c r="L2473" s="51">
        <v>14.16</v>
      </c>
      <c r="M2473" s="52">
        <v>0</v>
      </c>
      <c r="N2473" s="54">
        <v>4</v>
      </c>
      <c r="O2473" s="54">
        <v>4</v>
      </c>
      <c r="P2473" s="55" t="str">
        <f t="shared" si="38"/>
        <v>44</v>
      </c>
      <c r="Q2473" s="55"/>
      <c r="R2473" s="54" t="s">
        <v>3336</v>
      </c>
    </row>
    <row r="2474" spans="1:18" x14ac:dyDescent="0.25">
      <c r="A2474" s="2" t="s">
        <v>4082</v>
      </c>
      <c r="B2474" s="2" t="s">
        <v>8998</v>
      </c>
      <c r="C2474" s="2" t="s">
        <v>8999</v>
      </c>
      <c r="D2474" s="51">
        <v>2.8333333333333335</v>
      </c>
      <c r="E2474" s="51">
        <v>17</v>
      </c>
      <c r="F2474" s="52">
        <v>6</v>
      </c>
      <c r="G2474" s="51">
        <v>14.16</v>
      </c>
      <c r="H2474" s="53">
        <v>1</v>
      </c>
      <c r="I2474" s="52">
        <v>0</v>
      </c>
      <c r="J2474" s="51">
        <v>17</v>
      </c>
      <c r="K2474" s="52">
        <v>0</v>
      </c>
      <c r="L2474" s="51">
        <v>14.16</v>
      </c>
      <c r="M2474" s="52">
        <v>0</v>
      </c>
      <c r="N2474" s="54">
        <v>4</v>
      </c>
      <c r="O2474" s="54">
        <v>4</v>
      </c>
      <c r="P2474" s="55" t="str">
        <f t="shared" si="38"/>
        <v>44</v>
      </c>
      <c r="Q2474" s="55"/>
      <c r="R2474" s="54" t="s">
        <v>3336</v>
      </c>
    </row>
    <row r="2475" spans="1:18" x14ac:dyDescent="0.25">
      <c r="A2475" s="2" t="s">
        <v>4082</v>
      </c>
      <c r="B2475" s="2" t="s">
        <v>9000</v>
      </c>
      <c r="C2475" s="2" t="s">
        <v>9001</v>
      </c>
      <c r="D2475" s="51">
        <v>2.8333333333333335</v>
      </c>
      <c r="E2475" s="51">
        <v>17</v>
      </c>
      <c r="F2475" s="52">
        <v>6</v>
      </c>
      <c r="G2475" s="51">
        <v>14.16</v>
      </c>
      <c r="H2475" s="53">
        <v>1</v>
      </c>
      <c r="I2475" s="52">
        <v>0</v>
      </c>
      <c r="J2475" s="51">
        <v>17</v>
      </c>
      <c r="K2475" s="52">
        <v>0</v>
      </c>
      <c r="L2475" s="51">
        <v>14.16</v>
      </c>
      <c r="M2475" s="52">
        <v>0</v>
      </c>
      <c r="N2475" s="54">
        <v>4</v>
      </c>
      <c r="O2475" s="54">
        <v>4</v>
      </c>
      <c r="P2475" s="55" t="str">
        <f t="shared" si="38"/>
        <v>44</v>
      </c>
      <c r="Q2475" s="55"/>
      <c r="R2475" s="54" t="s">
        <v>3336</v>
      </c>
    </row>
    <row r="2476" spans="1:18" x14ac:dyDescent="0.25">
      <c r="A2476" s="2" t="s">
        <v>4082</v>
      </c>
      <c r="B2476" s="2" t="s">
        <v>9002</v>
      </c>
      <c r="C2476" s="2" t="s">
        <v>9003</v>
      </c>
      <c r="D2476" s="51">
        <v>2.8333333333333335</v>
      </c>
      <c r="E2476" s="51">
        <v>17</v>
      </c>
      <c r="F2476" s="52">
        <v>6</v>
      </c>
      <c r="G2476" s="51">
        <v>14.16</v>
      </c>
      <c r="H2476" s="53">
        <v>1</v>
      </c>
      <c r="I2476" s="52">
        <v>0</v>
      </c>
      <c r="J2476" s="51">
        <v>17</v>
      </c>
      <c r="K2476" s="52">
        <v>0</v>
      </c>
      <c r="L2476" s="51">
        <v>14.16</v>
      </c>
      <c r="M2476" s="52">
        <v>0</v>
      </c>
      <c r="N2476" s="54">
        <v>4</v>
      </c>
      <c r="O2476" s="54">
        <v>4</v>
      </c>
      <c r="P2476" s="55" t="str">
        <f t="shared" si="38"/>
        <v>44</v>
      </c>
      <c r="Q2476" s="55"/>
      <c r="R2476" s="54" t="s">
        <v>3336</v>
      </c>
    </row>
    <row r="2477" spans="1:18" x14ac:dyDescent="0.25">
      <c r="A2477" s="2" t="s">
        <v>4082</v>
      </c>
      <c r="B2477" s="2" t="s">
        <v>9004</v>
      </c>
      <c r="C2477" s="2" t="s">
        <v>9005</v>
      </c>
      <c r="D2477" s="51">
        <v>2.8250000000000002</v>
      </c>
      <c r="E2477" s="51">
        <v>16.95</v>
      </c>
      <c r="F2477" s="52">
        <v>6</v>
      </c>
      <c r="G2477" s="51">
        <v>14.12</v>
      </c>
      <c r="H2477" s="53">
        <v>1</v>
      </c>
      <c r="I2477" s="52">
        <v>0</v>
      </c>
      <c r="J2477" s="51">
        <v>16.95</v>
      </c>
      <c r="K2477" s="52">
        <v>0</v>
      </c>
      <c r="L2477" s="51">
        <v>14.12</v>
      </c>
      <c r="M2477" s="52">
        <v>0</v>
      </c>
      <c r="N2477" s="54">
        <v>4</v>
      </c>
      <c r="O2477" s="54">
        <v>4</v>
      </c>
      <c r="P2477" s="55" t="str">
        <f t="shared" si="38"/>
        <v>44</v>
      </c>
      <c r="Q2477" s="55"/>
      <c r="R2477" s="54" t="s">
        <v>3336</v>
      </c>
    </row>
    <row r="2478" spans="1:18" x14ac:dyDescent="0.25">
      <c r="A2478" s="2" t="s">
        <v>4082</v>
      </c>
      <c r="B2478" s="2" t="s">
        <v>7109</v>
      </c>
      <c r="C2478" s="2" t="s">
        <v>7110</v>
      </c>
      <c r="D2478" s="51">
        <v>0.25</v>
      </c>
      <c r="E2478" s="51">
        <v>3.75</v>
      </c>
      <c r="F2478" s="52">
        <v>15</v>
      </c>
      <c r="G2478" s="51">
        <v>3.5</v>
      </c>
      <c r="H2478" s="53">
        <v>4</v>
      </c>
      <c r="I2478" s="52">
        <v>0</v>
      </c>
      <c r="J2478" s="51">
        <v>15</v>
      </c>
      <c r="K2478" s="52">
        <v>0</v>
      </c>
      <c r="L2478" s="51">
        <v>14</v>
      </c>
      <c r="M2478" s="52">
        <v>0</v>
      </c>
      <c r="N2478" s="54">
        <v>4</v>
      </c>
      <c r="O2478" s="54">
        <v>4</v>
      </c>
      <c r="P2478" s="55" t="str">
        <f t="shared" si="38"/>
        <v>44</v>
      </c>
      <c r="Q2478" s="55"/>
      <c r="R2478" s="54" t="s">
        <v>7</v>
      </c>
    </row>
    <row r="2479" spans="1:18" x14ac:dyDescent="0.25">
      <c r="A2479" s="2" t="s">
        <v>4082</v>
      </c>
      <c r="B2479" s="2" t="s">
        <v>7111</v>
      </c>
      <c r="C2479" s="2" t="s">
        <v>7112</v>
      </c>
      <c r="D2479" s="51">
        <v>2.0099999999999998</v>
      </c>
      <c r="E2479" s="51">
        <v>16</v>
      </c>
      <c r="F2479" s="52">
        <v>7.96</v>
      </c>
      <c r="G2479" s="51">
        <v>13.99</v>
      </c>
      <c r="H2479" s="53">
        <v>1</v>
      </c>
      <c r="I2479" s="52">
        <v>0</v>
      </c>
      <c r="J2479" s="51">
        <v>16</v>
      </c>
      <c r="K2479" s="52">
        <v>0</v>
      </c>
      <c r="L2479" s="51">
        <v>13.99</v>
      </c>
      <c r="M2479" s="52">
        <v>0</v>
      </c>
      <c r="N2479" s="54">
        <v>4</v>
      </c>
      <c r="O2479" s="54">
        <v>4</v>
      </c>
      <c r="P2479" s="55" t="str">
        <f t="shared" si="38"/>
        <v>44</v>
      </c>
      <c r="Q2479" s="55"/>
      <c r="R2479" s="54" t="s">
        <v>7</v>
      </c>
    </row>
    <row r="2480" spans="1:18" x14ac:dyDescent="0.25">
      <c r="A2480" s="2" t="s">
        <v>4082</v>
      </c>
      <c r="B2480" s="2" t="s">
        <v>7113</v>
      </c>
      <c r="C2480" s="2" t="s">
        <v>7114</v>
      </c>
      <c r="D2480" s="51">
        <v>4.1399999999999997</v>
      </c>
      <c r="E2480" s="51">
        <v>18</v>
      </c>
      <c r="F2480" s="52">
        <v>4.34</v>
      </c>
      <c r="G2480" s="51">
        <v>13.86</v>
      </c>
      <c r="H2480" s="53">
        <v>1</v>
      </c>
      <c r="I2480" s="52">
        <v>0</v>
      </c>
      <c r="J2480" s="51">
        <v>18</v>
      </c>
      <c r="K2480" s="52">
        <v>0</v>
      </c>
      <c r="L2480" s="51">
        <v>13.86</v>
      </c>
      <c r="M2480" s="52">
        <v>0</v>
      </c>
      <c r="N2480" s="54">
        <v>4</v>
      </c>
      <c r="O2480" s="54">
        <v>4</v>
      </c>
      <c r="P2480" s="55" t="str">
        <f t="shared" si="38"/>
        <v>44</v>
      </c>
      <c r="Q2480" s="55"/>
      <c r="R2480" s="54" t="s">
        <v>7</v>
      </c>
    </row>
    <row r="2481" spans="1:18" x14ac:dyDescent="0.25">
      <c r="A2481" s="2" t="s">
        <v>4082</v>
      </c>
      <c r="B2481" s="2" t="s">
        <v>7115</v>
      </c>
      <c r="C2481" s="2" t="s">
        <v>7116</v>
      </c>
      <c r="D2481" s="51">
        <v>2.3199999999999998</v>
      </c>
      <c r="E2481" s="51">
        <v>16</v>
      </c>
      <c r="F2481" s="52">
        <v>6.89</v>
      </c>
      <c r="G2481" s="51">
        <v>13.68</v>
      </c>
      <c r="H2481" s="53">
        <v>1</v>
      </c>
      <c r="I2481" s="52">
        <v>0</v>
      </c>
      <c r="J2481" s="51">
        <v>16</v>
      </c>
      <c r="K2481" s="52">
        <v>0</v>
      </c>
      <c r="L2481" s="51">
        <v>13.68</v>
      </c>
      <c r="M2481" s="52">
        <v>0</v>
      </c>
      <c r="N2481" s="54">
        <v>4</v>
      </c>
      <c r="O2481" s="54">
        <v>4</v>
      </c>
      <c r="P2481" s="55" t="str">
        <f t="shared" si="38"/>
        <v>44</v>
      </c>
      <c r="Q2481" s="55"/>
      <c r="R2481" s="54" t="s">
        <v>7</v>
      </c>
    </row>
    <row r="2482" spans="1:18" x14ac:dyDescent="0.25">
      <c r="A2482" s="2" t="s">
        <v>4082</v>
      </c>
      <c r="B2482" s="2" t="s">
        <v>7117</v>
      </c>
      <c r="C2482" s="2" t="s">
        <v>7118</v>
      </c>
      <c r="D2482" s="51">
        <v>2.3199999999999998</v>
      </c>
      <c r="E2482" s="51">
        <v>16</v>
      </c>
      <c r="F2482" s="52">
        <v>6.89</v>
      </c>
      <c r="G2482" s="51">
        <v>13.68</v>
      </c>
      <c r="H2482" s="53">
        <v>1</v>
      </c>
      <c r="I2482" s="52">
        <v>0</v>
      </c>
      <c r="J2482" s="51">
        <v>16</v>
      </c>
      <c r="K2482" s="52">
        <v>0</v>
      </c>
      <c r="L2482" s="51">
        <v>13.68</v>
      </c>
      <c r="M2482" s="52">
        <v>0</v>
      </c>
      <c r="N2482" s="54">
        <v>4</v>
      </c>
      <c r="O2482" s="54">
        <v>4</v>
      </c>
      <c r="P2482" s="55" t="str">
        <f t="shared" si="38"/>
        <v>44</v>
      </c>
      <c r="Q2482" s="55"/>
      <c r="R2482" s="54" t="s">
        <v>7</v>
      </c>
    </row>
    <row r="2483" spans="1:18" x14ac:dyDescent="0.25">
      <c r="A2483" s="2" t="s">
        <v>4082</v>
      </c>
      <c r="B2483" s="2" t="s">
        <v>7119</v>
      </c>
      <c r="C2483" s="2" t="s">
        <v>7120</v>
      </c>
      <c r="D2483" s="51">
        <v>2.3199999999999998</v>
      </c>
      <c r="E2483" s="51">
        <v>16</v>
      </c>
      <c r="F2483" s="52">
        <v>6.89</v>
      </c>
      <c r="G2483" s="51">
        <v>13.68</v>
      </c>
      <c r="H2483" s="53">
        <v>1</v>
      </c>
      <c r="I2483" s="52">
        <v>0</v>
      </c>
      <c r="J2483" s="51">
        <v>16</v>
      </c>
      <c r="K2483" s="52">
        <v>0</v>
      </c>
      <c r="L2483" s="51">
        <v>13.68</v>
      </c>
      <c r="M2483" s="52">
        <v>0</v>
      </c>
      <c r="N2483" s="54">
        <v>4</v>
      </c>
      <c r="O2483" s="54">
        <v>4</v>
      </c>
      <c r="P2483" s="55" t="str">
        <f t="shared" si="38"/>
        <v>44</v>
      </c>
      <c r="Q2483" s="55"/>
      <c r="R2483" s="54" t="s">
        <v>7</v>
      </c>
    </row>
    <row r="2484" spans="1:18" x14ac:dyDescent="0.25">
      <c r="A2484" s="2" t="s">
        <v>4082</v>
      </c>
      <c r="B2484" s="2" t="s">
        <v>7121</v>
      </c>
      <c r="C2484" s="2" t="s">
        <v>7122</v>
      </c>
      <c r="D2484" s="51">
        <v>2.3199999999999998</v>
      </c>
      <c r="E2484" s="51">
        <v>16</v>
      </c>
      <c r="F2484" s="52">
        <v>6.89</v>
      </c>
      <c r="G2484" s="51">
        <v>13.68</v>
      </c>
      <c r="H2484" s="53">
        <v>1</v>
      </c>
      <c r="I2484" s="52">
        <v>0</v>
      </c>
      <c r="J2484" s="51">
        <v>16</v>
      </c>
      <c r="K2484" s="52">
        <v>0</v>
      </c>
      <c r="L2484" s="51">
        <v>13.68</v>
      </c>
      <c r="M2484" s="52">
        <v>0</v>
      </c>
      <c r="N2484" s="54">
        <v>4</v>
      </c>
      <c r="O2484" s="54">
        <v>4</v>
      </c>
      <c r="P2484" s="55" t="str">
        <f t="shared" si="38"/>
        <v>44</v>
      </c>
      <c r="Q2484" s="55"/>
      <c r="R2484" s="54" t="s">
        <v>7</v>
      </c>
    </row>
    <row r="2485" spans="1:18" x14ac:dyDescent="0.25">
      <c r="A2485" s="2" t="s">
        <v>4082</v>
      </c>
      <c r="B2485" s="2" t="s">
        <v>7123</v>
      </c>
      <c r="C2485" s="2" t="s">
        <v>7124</v>
      </c>
      <c r="D2485" s="51">
        <v>2.71</v>
      </c>
      <c r="E2485" s="51">
        <v>16.260000000000002</v>
      </c>
      <c r="F2485" s="52">
        <v>6</v>
      </c>
      <c r="G2485" s="51">
        <v>13.55</v>
      </c>
      <c r="H2485" s="53">
        <v>1</v>
      </c>
      <c r="I2485" s="52">
        <v>0</v>
      </c>
      <c r="J2485" s="51">
        <v>16.260000000000002</v>
      </c>
      <c r="K2485" s="52">
        <v>0</v>
      </c>
      <c r="L2485" s="51">
        <v>13.55</v>
      </c>
      <c r="M2485" s="52">
        <v>0</v>
      </c>
      <c r="N2485" s="54">
        <v>4</v>
      </c>
      <c r="O2485" s="54">
        <v>4</v>
      </c>
      <c r="P2485" s="55" t="str">
        <f t="shared" si="38"/>
        <v>44</v>
      </c>
      <c r="Q2485" s="55"/>
      <c r="R2485" s="54" t="s">
        <v>7</v>
      </c>
    </row>
    <row r="2486" spans="1:18" x14ac:dyDescent="0.25">
      <c r="A2486" s="2" t="s">
        <v>4082</v>
      </c>
      <c r="B2486" s="2" t="s">
        <v>9006</v>
      </c>
      <c r="C2486" s="2" t="s">
        <v>9007</v>
      </c>
      <c r="D2486" s="51">
        <v>1.5</v>
      </c>
      <c r="E2486" s="51">
        <v>9</v>
      </c>
      <c r="F2486" s="52">
        <v>6</v>
      </c>
      <c r="G2486" s="51">
        <v>7.5</v>
      </c>
      <c r="H2486" s="53">
        <v>3</v>
      </c>
      <c r="I2486" s="52">
        <v>0</v>
      </c>
      <c r="J2486" s="51">
        <v>18</v>
      </c>
      <c r="K2486" s="52">
        <v>0</v>
      </c>
      <c r="L2486" s="51">
        <v>13.5</v>
      </c>
      <c r="M2486" s="52">
        <v>0</v>
      </c>
      <c r="N2486" s="54">
        <v>4</v>
      </c>
      <c r="O2486" s="54">
        <v>4</v>
      </c>
      <c r="P2486" s="55" t="str">
        <f t="shared" si="38"/>
        <v>44</v>
      </c>
      <c r="Q2486" s="55"/>
      <c r="R2486" s="54" t="s">
        <v>3336</v>
      </c>
    </row>
    <row r="2487" spans="1:18" x14ac:dyDescent="0.25">
      <c r="A2487" s="2" t="s">
        <v>4082</v>
      </c>
      <c r="B2487" s="2" t="s">
        <v>9008</v>
      </c>
      <c r="C2487" s="2" t="s">
        <v>9009</v>
      </c>
      <c r="D2487" s="51">
        <v>2.6983333333333333</v>
      </c>
      <c r="E2487" s="51">
        <v>16.190000000000001</v>
      </c>
      <c r="F2487" s="52">
        <v>6</v>
      </c>
      <c r="G2487" s="51">
        <v>13.49</v>
      </c>
      <c r="H2487" s="53">
        <v>1</v>
      </c>
      <c r="I2487" s="52">
        <v>0</v>
      </c>
      <c r="J2487" s="51">
        <v>16.190000000000001</v>
      </c>
      <c r="K2487" s="52">
        <v>0</v>
      </c>
      <c r="L2487" s="51">
        <v>13.49</v>
      </c>
      <c r="M2487" s="52">
        <v>0</v>
      </c>
      <c r="N2487" s="54">
        <v>4</v>
      </c>
      <c r="O2487" s="54">
        <v>4</v>
      </c>
      <c r="P2487" s="55" t="str">
        <f t="shared" si="38"/>
        <v>44</v>
      </c>
      <c r="Q2487" s="55"/>
      <c r="R2487" s="54" t="s">
        <v>3336</v>
      </c>
    </row>
    <row r="2488" spans="1:18" x14ac:dyDescent="0.25">
      <c r="A2488" s="2" t="s">
        <v>4082</v>
      </c>
      <c r="B2488" s="2" t="s">
        <v>9010</v>
      </c>
      <c r="C2488" s="2" t="s">
        <v>9011</v>
      </c>
      <c r="D2488" s="51">
        <v>2.6666666666666665</v>
      </c>
      <c r="E2488" s="51">
        <v>16</v>
      </c>
      <c r="F2488" s="52">
        <v>5.99</v>
      </c>
      <c r="G2488" s="51">
        <v>13.33</v>
      </c>
      <c r="H2488" s="53">
        <v>1</v>
      </c>
      <c r="I2488" s="52">
        <v>0</v>
      </c>
      <c r="J2488" s="51">
        <v>16</v>
      </c>
      <c r="K2488" s="52">
        <v>0</v>
      </c>
      <c r="L2488" s="51">
        <v>13.33</v>
      </c>
      <c r="M2488" s="52">
        <v>0</v>
      </c>
      <c r="N2488" s="54">
        <v>4</v>
      </c>
      <c r="O2488" s="54">
        <v>4</v>
      </c>
      <c r="P2488" s="55" t="str">
        <f t="shared" si="38"/>
        <v>44</v>
      </c>
      <c r="Q2488" s="55"/>
      <c r="R2488" s="54" t="s">
        <v>3336</v>
      </c>
    </row>
    <row r="2489" spans="1:18" x14ac:dyDescent="0.25">
      <c r="A2489" s="2" t="s">
        <v>4082</v>
      </c>
      <c r="B2489" s="2" t="s">
        <v>9012</v>
      </c>
      <c r="C2489" s="2" t="s">
        <v>459</v>
      </c>
      <c r="D2489" s="51">
        <v>2.6666666666666665</v>
      </c>
      <c r="E2489" s="51">
        <v>16</v>
      </c>
      <c r="F2489" s="52">
        <v>5.99</v>
      </c>
      <c r="G2489" s="51">
        <v>13.33</v>
      </c>
      <c r="H2489" s="53">
        <v>1</v>
      </c>
      <c r="I2489" s="52">
        <v>0</v>
      </c>
      <c r="J2489" s="51">
        <v>16</v>
      </c>
      <c r="K2489" s="52">
        <v>0</v>
      </c>
      <c r="L2489" s="51">
        <v>13.33</v>
      </c>
      <c r="M2489" s="52">
        <v>0</v>
      </c>
      <c r="N2489" s="54">
        <v>4</v>
      </c>
      <c r="O2489" s="54">
        <v>4</v>
      </c>
      <c r="P2489" s="55" t="str">
        <f t="shared" si="38"/>
        <v>44</v>
      </c>
      <c r="Q2489" s="55"/>
      <c r="R2489" s="54" t="s">
        <v>3336</v>
      </c>
    </row>
    <row r="2490" spans="1:18" x14ac:dyDescent="0.25">
      <c r="A2490" s="2" t="s">
        <v>4082</v>
      </c>
      <c r="B2490" s="2" t="s">
        <v>9013</v>
      </c>
      <c r="C2490" s="2" t="s">
        <v>4213</v>
      </c>
      <c r="D2490" s="51">
        <v>2.6666666666666665</v>
      </c>
      <c r="E2490" s="51">
        <v>16</v>
      </c>
      <c r="F2490" s="52">
        <v>5.99</v>
      </c>
      <c r="G2490" s="51">
        <v>13.33</v>
      </c>
      <c r="H2490" s="53">
        <v>1</v>
      </c>
      <c r="I2490" s="52">
        <v>0</v>
      </c>
      <c r="J2490" s="51">
        <v>16</v>
      </c>
      <c r="K2490" s="52">
        <v>0</v>
      </c>
      <c r="L2490" s="51">
        <v>13.33</v>
      </c>
      <c r="M2490" s="52">
        <v>0</v>
      </c>
      <c r="N2490" s="54">
        <v>4</v>
      </c>
      <c r="O2490" s="54">
        <v>4</v>
      </c>
      <c r="P2490" s="55" t="str">
        <f t="shared" si="38"/>
        <v>44</v>
      </c>
      <c r="Q2490" s="55"/>
      <c r="R2490" s="54" t="s">
        <v>3336</v>
      </c>
    </row>
    <row r="2491" spans="1:18" x14ac:dyDescent="0.25">
      <c r="A2491" s="2" t="s">
        <v>4082</v>
      </c>
      <c r="B2491" s="2" t="s">
        <v>9014</v>
      </c>
      <c r="C2491" s="2" t="s">
        <v>2761</v>
      </c>
      <c r="D2491" s="51">
        <v>2.6666666666666665</v>
      </c>
      <c r="E2491" s="51">
        <v>16</v>
      </c>
      <c r="F2491" s="52">
        <v>5.99</v>
      </c>
      <c r="G2491" s="51">
        <v>13.33</v>
      </c>
      <c r="H2491" s="53">
        <v>1</v>
      </c>
      <c r="I2491" s="52">
        <v>0</v>
      </c>
      <c r="J2491" s="51">
        <v>16</v>
      </c>
      <c r="K2491" s="52">
        <v>0</v>
      </c>
      <c r="L2491" s="51">
        <v>13.33</v>
      </c>
      <c r="M2491" s="52">
        <v>0</v>
      </c>
      <c r="N2491" s="54">
        <v>4</v>
      </c>
      <c r="O2491" s="54">
        <v>4</v>
      </c>
      <c r="P2491" s="55" t="str">
        <f t="shared" si="38"/>
        <v>44</v>
      </c>
      <c r="Q2491" s="55"/>
      <c r="R2491" s="54" t="s">
        <v>3336</v>
      </c>
    </row>
    <row r="2492" spans="1:18" x14ac:dyDescent="0.25">
      <c r="A2492" s="2" t="s">
        <v>4082</v>
      </c>
      <c r="B2492" s="2" t="s">
        <v>9015</v>
      </c>
      <c r="C2492" s="2" t="s">
        <v>9016</v>
      </c>
      <c r="D2492" s="51">
        <v>1.3333333333333333</v>
      </c>
      <c r="E2492" s="51">
        <v>8</v>
      </c>
      <c r="F2492" s="52">
        <v>6</v>
      </c>
      <c r="G2492" s="51">
        <v>6.66</v>
      </c>
      <c r="H2492" s="53">
        <v>2</v>
      </c>
      <c r="I2492" s="52">
        <v>0</v>
      </c>
      <c r="J2492" s="51">
        <v>16</v>
      </c>
      <c r="K2492" s="52">
        <v>0</v>
      </c>
      <c r="L2492" s="51">
        <v>13.33</v>
      </c>
      <c r="M2492" s="52">
        <v>0</v>
      </c>
      <c r="N2492" s="54">
        <v>4</v>
      </c>
      <c r="O2492" s="54">
        <v>4</v>
      </c>
      <c r="P2492" s="55" t="str">
        <f t="shared" si="38"/>
        <v>44</v>
      </c>
      <c r="Q2492" s="55"/>
      <c r="R2492" s="54" t="s">
        <v>3336</v>
      </c>
    </row>
    <row r="2493" spans="1:18" x14ac:dyDescent="0.25">
      <c r="A2493" s="2" t="s">
        <v>4082</v>
      </c>
      <c r="B2493" s="2" t="s">
        <v>9017</v>
      </c>
      <c r="C2493" s="2" t="s">
        <v>5469</v>
      </c>
      <c r="D2493" s="51">
        <v>2.6666666666666665</v>
      </c>
      <c r="E2493" s="51">
        <v>16</v>
      </c>
      <c r="F2493" s="52">
        <v>5.99</v>
      </c>
      <c r="G2493" s="51">
        <v>13.33</v>
      </c>
      <c r="H2493" s="53">
        <v>1</v>
      </c>
      <c r="I2493" s="52">
        <v>0</v>
      </c>
      <c r="J2493" s="51">
        <v>16</v>
      </c>
      <c r="K2493" s="52">
        <v>0</v>
      </c>
      <c r="L2493" s="51">
        <v>13.33</v>
      </c>
      <c r="M2493" s="52">
        <v>0</v>
      </c>
      <c r="N2493" s="54">
        <v>4</v>
      </c>
      <c r="O2493" s="54">
        <v>4</v>
      </c>
      <c r="P2493" s="55" t="str">
        <f t="shared" si="38"/>
        <v>44</v>
      </c>
      <c r="Q2493" s="55"/>
      <c r="R2493" s="54" t="s">
        <v>3336</v>
      </c>
    </row>
    <row r="2494" spans="1:18" x14ac:dyDescent="0.25">
      <c r="A2494" s="2" t="s">
        <v>4082</v>
      </c>
      <c r="B2494" s="2" t="s">
        <v>9018</v>
      </c>
      <c r="C2494" s="2" t="s">
        <v>9019</v>
      </c>
      <c r="D2494" s="51">
        <v>0.66666666666666663</v>
      </c>
      <c r="E2494" s="51">
        <v>4</v>
      </c>
      <c r="F2494" s="52">
        <v>5.99</v>
      </c>
      <c r="G2494" s="51">
        <v>3.33</v>
      </c>
      <c r="H2494" s="53">
        <v>4</v>
      </c>
      <c r="I2494" s="52">
        <v>0</v>
      </c>
      <c r="J2494" s="51">
        <v>16</v>
      </c>
      <c r="K2494" s="52">
        <v>0</v>
      </c>
      <c r="L2494" s="51">
        <v>13.33</v>
      </c>
      <c r="M2494" s="52">
        <v>0</v>
      </c>
      <c r="N2494" s="54">
        <v>4</v>
      </c>
      <c r="O2494" s="54">
        <v>4</v>
      </c>
      <c r="P2494" s="55" t="str">
        <f t="shared" si="38"/>
        <v>44</v>
      </c>
      <c r="Q2494" s="55"/>
      <c r="R2494" s="54" t="s">
        <v>3336</v>
      </c>
    </row>
    <row r="2495" spans="1:18" x14ac:dyDescent="0.25">
      <c r="A2495" s="2" t="s">
        <v>4082</v>
      </c>
      <c r="B2495" s="2" t="s">
        <v>9020</v>
      </c>
      <c r="C2495" s="2" t="s">
        <v>9021</v>
      </c>
      <c r="D2495" s="51">
        <v>2.6666666666666665</v>
      </c>
      <c r="E2495" s="51">
        <v>16</v>
      </c>
      <c r="F2495" s="52">
        <v>5.99</v>
      </c>
      <c r="G2495" s="51">
        <v>13.33</v>
      </c>
      <c r="H2495" s="53">
        <v>1</v>
      </c>
      <c r="I2495" s="52">
        <v>0</v>
      </c>
      <c r="J2495" s="51">
        <v>16</v>
      </c>
      <c r="K2495" s="52">
        <v>0</v>
      </c>
      <c r="L2495" s="51">
        <v>13.33</v>
      </c>
      <c r="M2495" s="52">
        <v>0</v>
      </c>
      <c r="N2495" s="54">
        <v>4</v>
      </c>
      <c r="O2495" s="54">
        <v>4</v>
      </c>
      <c r="P2495" s="55" t="str">
        <f t="shared" si="38"/>
        <v>44</v>
      </c>
      <c r="Q2495" s="55"/>
      <c r="R2495" s="54" t="s">
        <v>3336</v>
      </c>
    </row>
    <row r="2496" spans="1:18" x14ac:dyDescent="0.25">
      <c r="A2496" s="2" t="s">
        <v>4082</v>
      </c>
      <c r="B2496" s="2" t="s">
        <v>9022</v>
      </c>
      <c r="C2496" s="2" t="s">
        <v>9023</v>
      </c>
      <c r="D2496" s="51">
        <v>2.6666666666666665</v>
      </c>
      <c r="E2496" s="51">
        <v>16</v>
      </c>
      <c r="F2496" s="52">
        <v>5.99</v>
      </c>
      <c r="G2496" s="51">
        <v>13.33</v>
      </c>
      <c r="H2496" s="53">
        <v>1</v>
      </c>
      <c r="I2496" s="52">
        <v>0</v>
      </c>
      <c r="J2496" s="51">
        <v>16</v>
      </c>
      <c r="K2496" s="52">
        <v>0</v>
      </c>
      <c r="L2496" s="51">
        <v>13.33</v>
      </c>
      <c r="M2496" s="52">
        <v>0</v>
      </c>
      <c r="N2496" s="54">
        <v>4</v>
      </c>
      <c r="O2496" s="54">
        <v>4</v>
      </c>
      <c r="P2496" s="55" t="str">
        <f t="shared" si="38"/>
        <v>44</v>
      </c>
      <c r="Q2496" s="55"/>
      <c r="R2496" s="54" t="s">
        <v>3336</v>
      </c>
    </row>
    <row r="2497" spans="1:18" x14ac:dyDescent="0.25">
      <c r="A2497" s="2" t="s">
        <v>4082</v>
      </c>
      <c r="B2497" s="2" t="s">
        <v>7125</v>
      </c>
      <c r="C2497" s="2" t="s">
        <v>7126</v>
      </c>
      <c r="D2497" s="51">
        <v>0.25</v>
      </c>
      <c r="E2497" s="51">
        <v>3.5</v>
      </c>
      <c r="F2497" s="52">
        <v>14</v>
      </c>
      <c r="G2497" s="51">
        <v>3.25</v>
      </c>
      <c r="H2497" s="53">
        <v>4</v>
      </c>
      <c r="I2497" s="52">
        <v>0</v>
      </c>
      <c r="J2497" s="51">
        <v>14</v>
      </c>
      <c r="K2497" s="52">
        <v>0</v>
      </c>
      <c r="L2497" s="51">
        <v>13</v>
      </c>
      <c r="M2497" s="52">
        <v>0</v>
      </c>
      <c r="N2497" s="54">
        <v>4</v>
      </c>
      <c r="O2497" s="54">
        <v>4</v>
      </c>
      <c r="P2497" s="55" t="str">
        <f t="shared" si="38"/>
        <v>44</v>
      </c>
      <c r="Q2497" s="55"/>
      <c r="R2497" s="54" t="s">
        <v>7</v>
      </c>
    </row>
    <row r="2498" spans="1:18" x14ac:dyDescent="0.25">
      <c r="A2498" s="2" t="s">
        <v>4082</v>
      </c>
      <c r="B2498" s="2" t="s">
        <v>9024</v>
      </c>
      <c r="C2498" s="2" t="s">
        <v>9025</v>
      </c>
      <c r="D2498" s="51">
        <v>2.5</v>
      </c>
      <c r="E2498" s="51">
        <v>15</v>
      </c>
      <c r="F2498" s="52">
        <v>6</v>
      </c>
      <c r="G2498" s="51">
        <v>12.5</v>
      </c>
      <c r="H2498" s="53">
        <v>1</v>
      </c>
      <c r="I2498" s="52">
        <v>0</v>
      </c>
      <c r="J2498" s="51">
        <v>15</v>
      </c>
      <c r="K2498" s="52">
        <v>0</v>
      </c>
      <c r="L2498" s="51">
        <v>12.5</v>
      </c>
      <c r="M2498" s="52">
        <v>0</v>
      </c>
      <c r="N2498" s="54">
        <v>4</v>
      </c>
      <c r="O2498" s="54">
        <v>4</v>
      </c>
      <c r="P2498" s="55" t="str">
        <f t="shared" si="38"/>
        <v>44</v>
      </c>
      <c r="Q2498" s="55"/>
      <c r="R2498" s="54" t="s">
        <v>3336</v>
      </c>
    </row>
    <row r="2499" spans="1:18" x14ac:dyDescent="0.25">
      <c r="A2499" s="2" t="s">
        <v>4082</v>
      </c>
      <c r="B2499" s="2" t="s">
        <v>9026</v>
      </c>
      <c r="C2499" s="2" t="s">
        <v>9027</v>
      </c>
      <c r="D2499" s="51">
        <v>2.5</v>
      </c>
      <c r="E2499" s="51">
        <v>15</v>
      </c>
      <c r="F2499" s="52">
        <v>6</v>
      </c>
      <c r="G2499" s="51">
        <v>12.5</v>
      </c>
      <c r="H2499" s="53">
        <v>1</v>
      </c>
      <c r="I2499" s="52">
        <v>0</v>
      </c>
      <c r="J2499" s="51">
        <v>15</v>
      </c>
      <c r="K2499" s="52">
        <v>0</v>
      </c>
      <c r="L2499" s="51">
        <v>12.5</v>
      </c>
      <c r="M2499" s="52">
        <v>0</v>
      </c>
      <c r="N2499" s="54">
        <v>4</v>
      </c>
      <c r="O2499" s="54">
        <v>4</v>
      </c>
      <c r="P2499" s="55" t="str">
        <f t="shared" si="38"/>
        <v>44</v>
      </c>
      <c r="Q2499" s="55"/>
      <c r="R2499" s="54" t="s">
        <v>3336</v>
      </c>
    </row>
    <row r="2500" spans="1:18" x14ac:dyDescent="0.25">
      <c r="A2500" s="2" t="s">
        <v>4082</v>
      </c>
      <c r="B2500" s="2" t="s">
        <v>9028</v>
      </c>
      <c r="C2500" s="2" t="s">
        <v>9029</v>
      </c>
      <c r="D2500" s="51">
        <v>2.5</v>
      </c>
      <c r="E2500" s="51">
        <v>15</v>
      </c>
      <c r="F2500" s="52">
        <v>6</v>
      </c>
      <c r="G2500" s="51">
        <v>12.5</v>
      </c>
      <c r="H2500" s="53">
        <v>1</v>
      </c>
      <c r="I2500" s="52">
        <v>0</v>
      </c>
      <c r="J2500" s="51">
        <v>15</v>
      </c>
      <c r="K2500" s="52">
        <v>0</v>
      </c>
      <c r="L2500" s="51">
        <v>12.5</v>
      </c>
      <c r="M2500" s="52">
        <v>0</v>
      </c>
      <c r="N2500" s="54">
        <v>4</v>
      </c>
      <c r="O2500" s="54">
        <v>4</v>
      </c>
      <c r="P2500" s="55" t="str">
        <f t="shared" si="38"/>
        <v>44</v>
      </c>
      <c r="Q2500" s="55"/>
      <c r="R2500" s="54" t="s">
        <v>3336</v>
      </c>
    </row>
    <row r="2501" spans="1:18" x14ac:dyDescent="0.25">
      <c r="A2501" s="2" t="s">
        <v>4082</v>
      </c>
      <c r="B2501" s="2" t="s">
        <v>9030</v>
      </c>
      <c r="C2501" s="2" t="s">
        <v>9031</v>
      </c>
      <c r="D2501" s="51">
        <v>2.5</v>
      </c>
      <c r="E2501" s="51">
        <v>15</v>
      </c>
      <c r="F2501" s="52">
        <v>6</v>
      </c>
      <c r="G2501" s="51">
        <v>12.5</v>
      </c>
      <c r="H2501" s="53">
        <v>1</v>
      </c>
      <c r="I2501" s="52">
        <v>0</v>
      </c>
      <c r="J2501" s="51">
        <v>15</v>
      </c>
      <c r="K2501" s="52">
        <v>0</v>
      </c>
      <c r="L2501" s="51">
        <v>12.5</v>
      </c>
      <c r="M2501" s="52">
        <v>0</v>
      </c>
      <c r="N2501" s="54">
        <v>4</v>
      </c>
      <c r="O2501" s="54">
        <v>4</v>
      </c>
      <c r="P2501" s="55" t="str">
        <f t="shared" si="38"/>
        <v>44</v>
      </c>
      <c r="Q2501" s="55"/>
      <c r="R2501" s="54" t="s">
        <v>3336</v>
      </c>
    </row>
    <row r="2502" spans="1:18" x14ac:dyDescent="0.25">
      <c r="A2502" s="2" t="s">
        <v>4082</v>
      </c>
      <c r="B2502" s="2" t="s">
        <v>9032</v>
      </c>
      <c r="C2502" s="2" t="s">
        <v>9033</v>
      </c>
      <c r="D2502" s="51">
        <v>2.5</v>
      </c>
      <c r="E2502" s="51">
        <v>15</v>
      </c>
      <c r="F2502" s="52">
        <v>6</v>
      </c>
      <c r="G2502" s="51">
        <v>12.5</v>
      </c>
      <c r="H2502" s="53">
        <v>1</v>
      </c>
      <c r="I2502" s="52">
        <v>0</v>
      </c>
      <c r="J2502" s="51">
        <v>15</v>
      </c>
      <c r="K2502" s="52">
        <v>0</v>
      </c>
      <c r="L2502" s="51">
        <v>12.5</v>
      </c>
      <c r="M2502" s="52">
        <v>0</v>
      </c>
      <c r="N2502" s="54">
        <v>4</v>
      </c>
      <c r="O2502" s="54">
        <v>4</v>
      </c>
      <c r="P2502" s="55" t="str">
        <f t="shared" si="38"/>
        <v>44</v>
      </c>
      <c r="Q2502" s="55"/>
      <c r="R2502" s="54" t="s">
        <v>3336</v>
      </c>
    </row>
    <row r="2503" spans="1:18" x14ac:dyDescent="0.25">
      <c r="A2503" s="2" t="s">
        <v>4082</v>
      </c>
      <c r="B2503" s="2" t="s">
        <v>9034</v>
      </c>
      <c r="C2503" s="2" t="s">
        <v>9035</v>
      </c>
      <c r="D2503" s="51">
        <v>2.5</v>
      </c>
      <c r="E2503" s="51">
        <v>15</v>
      </c>
      <c r="F2503" s="52">
        <v>6</v>
      </c>
      <c r="G2503" s="51">
        <v>12.5</v>
      </c>
      <c r="H2503" s="53">
        <v>1</v>
      </c>
      <c r="I2503" s="52">
        <v>0</v>
      </c>
      <c r="J2503" s="51">
        <v>15</v>
      </c>
      <c r="K2503" s="52">
        <v>0</v>
      </c>
      <c r="L2503" s="51">
        <v>12.5</v>
      </c>
      <c r="M2503" s="52">
        <v>0</v>
      </c>
      <c r="N2503" s="54">
        <v>4</v>
      </c>
      <c r="O2503" s="54">
        <v>4</v>
      </c>
      <c r="P2503" s="55" t="str">
        <f t="shared" ref="P2503:P2566" si="39">N2503&amp;O2503</f>
        <v>44</v>
      </c>
      <c r="Q2503" s="55"/>
      <c r="R2503" s="54" t="s">
        <v>3336</v>
      </c>
    </row>
    <row r="2504" spans="1:18" x14ac:dyDescent="0.25">
      <c r="A2504" s="2" t="s">
        <v>4082</v>
      </c>
      <c r="B2504" s="2" t="s">
        <v>9036</v>
      </c>
      <c r="C2504" s="2" t="s">
        <v>1128</v>
      </c>
      <c r="D2504" s="51">
        <v>2.5</v>
      </c>
      <c r="E2504" s="51">
        <v>15</v>
      </c>
      <c r="F2504" s="52">
        <v>6</v>
      </c>
      <c r="G2504" s="51">
        <v>12.5</v>
      </c>
      <c r="H2504" s="53">
        <v>1</v>
      </c>
      <c r="I2504" s="52">
        <v>0</v>
      </c>
      <c r="J2504" s="51">
        <v>15</v>
      </c>
      <c r="K2504" s="52">
        <v>0</v>
      </c>
      <c r="L2504" s="51">
        <v>12.5</v>
      </c>
      <c r="M2504" s="52">
        <v>0</v>
      </c>
      <c r="N2504" s="54">
        <v>4</v>
      </c>
      <c r="O2504" s="54">
        <v>4</v>
      </c>
      <c r="P2504" s="55" t="str">
        <f t="shared" si="39"/>
        <v>44</v>
      </c>
      <c r="Q2504" s="55"/>
      <c r="R2504" s="54" t="s">
        <v>3336</v>
      </c>
    </row>
    <row r="2505" spans="1:18" x14ac:dyDescent="0.25">
      <c r="A2505" s="2" t="s">
        <v>4082</v>
      </c>
      <c r="B2505" s="2" t="s">
        <v>9037</v>
      </c>
      <c r="C2505" s="2" t="s">
        <v>4404</v>
      </c>
      <c r="D2505" s="51">
        <v>2.5</v>
      </c>
      <c r="E2505" s="51">
        <v>15</v>
      </c>
      <c r="F2505" s="52">
        <v>6</v>
      </c>
      <c r="G2505" s="51">
        <v>12.5</v>
      </c>
      <c r="H2505" s="53">
        <v>1</v>
      </c>
      <c r="I2505" s="52">
        <v>0</v>
      </c>
      <c r="J2505" s="51">
        <v>15</v>
      </c>
      <c r="K2505" s="52">
        <v>0</v>
      </c>
      <c r="L2505" s="51">
        <v>12.5</v>
      </c>
      <c r="M2505" s="52">
        <v>0</v>
      </c>
      <c r="N2505" s="54">
        <v>4</v>
      </c>
      <c r="O2505" s="54">
        <v>4</v>
      </c>
      <c r="P2505" s="55" t="str">
        <f t="shared" si="39"/>
        <v>44</v>
      </c>
      <c r="Q2505" s="55"/>
      <c r="R2505" s="54" t="s">
        <v>3336</v>
      </c>
    </row>
    <row r="2506" spans="1:18" x14ac:dyDescent="0.25">
      <c r="A2506" s="2" t="s">
        <v>4082</v>
      </c>
      <c r="B2506" s="2" t="s">
        <v>9038</v>
      </c>
      <c r="C2506" s="2" t="s">
        <v>9039</v>
      </c>
      <c r="D2506" s="51">
        <v>2.5</v>
      </c>
      <c r="E2506" s="51">
        <v>15</v>
      </c>
      <c r="F2506" s="52">
        <v>6</v>
      </c>
      <c r="G2506" s="51">
        <v>12.5</v>
      </c>
      <c r="H2506" s="53">
        <v>1</v>
      </c>
      <c r="I2506" s="52">
        <v>0</v>
      </c>
      <c r="J2506" s="51">
        <v>15</v>
      </c>
      <c r="K2506" s="52">
        <v>0</v>
      </c>
      <c r="L2506" s="51">
        <v>12.5</v>
      </c>
      <c r="M2506" s="52">
        <v>0</v>
      </c>
      <c r="N2506" s="54">
        <v>4</v>
      </c>
      <c r="O2506" s="54">
        <v>4</v>
      </c>
      <c r="P2506" s="55" t="str">
        <f t="shared" si="39"/>
        <v>44</v>
      </c>
      <c r="Q2506" s="55"/>
      <c r="R2506" s="54" t="s">
        <v>3336</v>
      </c>
    </row>
    <row r="2507" spans="1:18" x14ac:dyDescent="0.25">
      <c r="A2507" s="2" t="s">
        <v>4082</v>
      </c>
      <c r="B2507" s="2" t="s">
        <v>9040</v>
      </c>
      <c r="C2507" s="2" t="s">
        <v>9041</v>
      </c>
      <c r="D2507" s="51">
        <v>2.5</v>
      </c>
      <c r="E2507" s="51">
        <v>15</v>
      </c>
      <c r="F2507" s="52">
        <v>6</v>
      </c>
      <c r="G2507" s="51">
        <v>12.5</v>
      </c>
      <c r="H2507" s="53">
        <v>1</v>
      </c>
      <c r="I2507" s="52">
        <v>0</v>
      </c>
      <c r="J2507" s="51">
        <v>15</v>
      </c>
      <c r="K2507" s="52">
        <v>0</v>
      </c>
      <c r="L2507" s="51">
        <v>12.5</v>
      </c>
      <c r="M2507" s="52">
        <v>0</v>
      </c>
      <c r="N2507" s="54">
        <v>4</v>
      </c>
      <c r="O2507" s="54">
        <v>4</v>
      </c>
      <c r="P2507" s="55" t="str">
        <f t="shared" si="39"/>
        <v>44</v>
      </c>
      <c r="Q2507" s="55"/>
      <c r="R2507" s="54" t="s">
        <v>3336</v>
      </c>
    </row>
    <row r="2508" spans="1:18" x14ac:dyDescent="0.25">
      <c r="A2508" s="2" t="s">
        <v>4082</v>
      </c>
      <c r="B2508" s="2" t="s">
        <v>9042</v>
      </c>
      <c r="C2508" s="2" t="s">
        <v>9043</v>
      </c>
      <c r="D2508" s="51">
        <v>2.5</v>
      </c>
      <c r="E2508" s="51">
        <v>15</v>
      </c>
      <c r="F2508" s="52">
        <v>6</v>
      </c>
      <c r="G2508" s="51">
        <v>12.5</v>
      </c>
      <c r="H2508" s="53">
        <v>1</v>
      </c>
      <c r="I2508" s="52">
        <v>0</v>
      </c>
      <c r="J2508" s="51">
        <v>15</v>
      </c>
      <c r="K2508" s="52">
        <v>0</v>
      </c>
      <c r="L2508" s="51">
        <v>12.5</v>
      </c>
      <c r="M2508" s="52">
        <v>0</v>
      </c>
      <c r="N2508" s="54">
        <v>4</v>
      </c>
      <c r="O2508" s="54">
        <v>4</v>
      </c>
      <c r="P2508" s="55" t="str">
        <f t="shared" si="39"/>
        <v>44</v>
      </c>
      <c r="Q2508" s="55"/>
      <c r="R2508" s="54" t="s">
        <v>3336</v>
      </c>
    </row>
    <row r="2509" spans="1:18" x14ac:dyDescent="0.25">
      <c r="A2509" s="2" t="s">
        <v>4082</v>
      </c>
      <c r="B2509" s="2" t="s">
        <v>9044</v>
      </c>
      <c r="C2509" s="2" t="s">
        <v>9045</v>
      </c>
      <c r="D2509" s="51">
        <v>2.5</v>
      </c>
      <c r="E2509" s="51">
        <v>15</v>
      </c>
      <c r="F2509" s="52">
        <v>6</v>
      </c>
      <c r="G2509" s="51">
        <v>12.5</v>
      </c>
      <c r="H2509" s="53">
        <v>1</v>
      </c>
      <c r="I2509" s="52">
        <v>0</v>
      </c>
      <c r="J2509" s="51">
        <v>15</v>
      </c>
      <c r="K2509" s="52">
        <v>0</v>
      </c>
      <c r="L2509" s="51">
        <v>12.5</v>
      </c>
      <c r="M2509" s="52">
        <v>0</v>
      </c>
      <c r="N2509" s="54">
        <v>4</v>
      </c>
      <c r="O2509" s="54">
        <v>4</v>
      </c>
      <c r="P2509" s="55" t="str">
        <f t="shared" si="39"/>
        <v>44</v>
      </c>
      <c r="Q2509" s="55"/>
      <c r="R2509" s="54" t="s">
        <v>3336</v>
      </c>
    </row>
    <row r="2510" spans="1:18" x14ac:dyDescent="0.25">
      <c r="A2510" s="2" t="s">
        <v>4082</v>
      </c>
      <c r="B2510" s="2" t="s">
        <v>9046</v>
      </c>
      <c r="C2510" s="2" t="s">
        <v>9047</v>
      </c>
      <c r="D2510" s="51">
        <v>2.5</v>
      </c>
      <c r="E2510" s="51">
        <v>15</v>
      </c>
      <c r="F2510" s="52">
        <v>6</v>
      </c>
      <c r="G2510" s="51">
        <v>12.5</v>
      </c>
      <c r="H2510" s="53">
        <v>1</v>
      </c>
      <c r="I2510" s="52">
        <v>0</v>
      </c>
      <c r="J2510" s="51">
        <v>15</v>
      </c>
      <c r="K2510" s="52">
        <v>0</v>
      </c>
      <c r="L2510" s="51">
        <v>12.5</v>
      </c>
      <c r="M2510" s="52">
        <v>0</v>
      </c>
      <c r="N2510" s="54">
        <v>4</v>
      </c>
      <c r="O2510" s="54">
        <v>4</v>
      </c>
      <c r="P2510" s="55" t="str">
        <f t="shared" si="39"/>
        <v>44</v>
      </c>
      <c r="Q2510" s="55"/>
      <c r="R2510" s="54" t="s">
        <v>3336</v>
      </c>
    </row>
    <row r="2511" spans="1:18" x14ac:dyDescent="0.25">
      <c r="A2511" s="2" t="s">
        <v>4082</v>
      </c>
      <c r="B2511" s="2" t="s">
        <v>9048</v>
      </c>
      <c r="C2511" s="2" t="s">
        <v>7496</v>
      </c>
      <c r="D2511" s="51">
        <v>2.5</v>
      </c>
      <c r="E2511" s="51">
        <v>15</v>
      </c>
      <c r="F2511" s="52">
        <v>6</v>
      </c>
      <c r="G2511" s="51">
        <v>12.5</v>
      </c>
      <c r="H2511" s="53">
        <v>1</v>
      </c>
      <c r="I2511" s="52">
        <v>0</v>
      </c>
      <c r="J2511" s="51">
        <v>15</v>
      </c>
      <c r="K2511" s="52">
        <v>0</v>
      </c>
      <c r="L2511" s="51">
        <v>12.5</v>
      </c>
      <c r="M2511" s="52">
        <v>0</v>
      </c>
      <c r="N2511" s="54">
        <v>4</v>
      </c>
      <c r="O2511" s="54">
        <v>4</v>
      </c>
      <c r="P2511" s="55" t="str">
        <f t="shared" si="39"/>
        <v>44</v>
      </c>
      <c r="Q2511" s="55"/>
      <c r="R2511" s="54" t="s">
        <v>3336</v>
      </c>
    </row>
    <row r="2512" spans="1:18" x14ac:dyDescent="0.25">
      <c r="A2512" s="2" t="s">
        <v>4082</v>
      </c>
      <c r="B2512" s="2" t="s">
        <v>7127</v>
      </c>
      <c r="C2512" s="2" t="s">
        <v>7128</v>
      </c>
      <c r="D2512" s="51">
        <v>1.85</v>
      </c>
      <c r="E2512" s="51">
        <v>14</v>
      </c>
      <c r="F2512" s="52">
        <v>7.56</v>
      </c>
      <c r="G2512" s="51">
        <v>12.15</v>
      </c>
      <c r="H2512" s="53">
        <v>1</v>
      </c>
      <c r="I2512" s="52">
        <v>0</v>
      </c>
      <c r="J2512" s="51">
        <v>14</v>
      </c>
      <c r="K2512" s="52">
        <v>0</v>
      </c>
      <c r="L2512" s="51">
        <v>12.15</v>
      </c>
      <c r="M2512" s="52">
        <v>0</v>
      </c>
      <c r="N2512" s="54">
        <v>4</v>
      </c>
      <c r="O2512" s="54">
        <v>4</v>
      </c>
      <c r="P2512" s="55" t="str">
        <f t="shared" si="39"/>
        <v>44</v>
      </c>
      <c r="Q2512" s="55"/>
      <c r="R2512" s="54" t="s">
        <v>7</v>
      </c>
    </row>
    <row r="2513" spans="1:18" x14ac:dyDescent="0.25">
      <c r="A2513" s="2" t="s">
        <v>4082</v>
      </c>
      <c r="B2513" s="2" t="s">
        <v>7129</v>
      </c>
      <c r="C2513" s="2" t="s">
        <v>7130</v>
      </c>
      <c r="D2513" s="51">
        <v>0.43</v>
      </c>
      <c r="E2513" s="51">
        <v>6.4749999999999996</v>
      </c>
      <c r="F2513" s="52">
        <v>15.05</v>
      </c>
      <c r="G2513" s="51">
        <v>6.04</v>
      </c>
      <c r="H2513" s="53">
        <v>2</v>
      </c>
      <c r="I2513" s="52">
        <v>0</v>
      </c>
      <c r="J2513" s="51">
        <v>12.95</v>
      </c>
      <c r="K2513" s="52">
        <v>0</v>
      </c>
      <c r="L2513" s="51">
        <v>12.09</v>
      </c>
      <c r="M2513" s="52">
        <v>0</v>
      </c>
      <c r="N2513" s="54">
        <v>4</v>
      </c>
      <c r="O2513" s="54">
        <v>4</v>
      </c>
      <c r="P2513" s="55" t="str">
        <f t="shared" si="39"/>
        <v>44</v>
      </c>
      <c r="Q2513" s="55"/>
      <c r="R2513" s="54" t="s">
        <v>7</v>
      </c>
    </row>
    <row r="2514" spans="1:18" x14ac:dyDescent="0.25">
      <c r="A2514" s="2" t="s">
        <v>4082</v>
      </c>
      <c r="B2514" s="2" t="s">
        <v>7131</v>
      </c>
      <c r="C2514" s="2" t="s">
        <v>7132</v>
      </c>
      <c r="D2514" s="51">
        <v>3.09</v>
      </c>
      <c r="E2514" s="51">
        <v>15</v>
      </c>
      <c r="F2514" s="52">
        <v>4.8499999999999996</v>
      </c>
      <c r="G2514" s="51">
        <v>11.91</v>
      </c>
      <c r="H2514" s="53">
        <v>1</v>
      </c>
      <c r="I2514" s="52">
        <v>0</v>
      </c>
      <c r="J2514" s="51">
        <v>15</v>
      </c>
      <c r="K2514" s="52">
        <v>0</v>
      </c>
      <c r="L2514" s="51">
        <v>11.91</v>
      </c>
      <c r="M2514" s="52">
        <v>0</v>
      </c>
      <c r="N2514" s="54">
        <v>4</v>
      </c>
      <c r="O2514" s="54">
        <v>4</v>
      </c>
      <c r="P2514" s="55" t="str">
        <f t="shared" si="39"/>
        <v>44</v>
      </c>
      <c r="Q2514" s="55"/>
      <c r="R2514" s="54" t="s">
        <v>7</v>
      </c>
    </row>
    <row r="2515" spans="1:18" x14ac:dyDescent="0.25">
      <c r="A2515" s="2" t="s">
        <v>4082</v>
      </c>
      <c r="B2515" s="2" t="s">
        <v>9049</v>
      </c>
      <c r="C2515" s="2" t="s">
        <v>4115</v>
      </c>
      <c r="D2515" s="51">
        <v>2.3333333333333335</v>
      </c>
      <c r="E2515" s="51">
        <v>14</v>
      </c>
      <c r="F2515" s="52">
        <v>6</v>
      </c>
      <c r="G2515" s="51">
        <v>11.66</v>
      </c>
      <c r="H2515" s="53">
        <v>1</v>
      </c>
      <c r="I2515" s="52">
        <v>0</v>
      </c>
      <c r="J2515" s="51">
        <v>14</v>
      </c>
      <c r="K2515" s="52">
        <v>0</v>
      </c>
      <c r="L2515" s="51">
        <v>11.66</v>
      </c>
      <c r="M2515" s="52">
        <v>0</v>
      </c>
      <c r="N2515" s="54">
        <v>4</v>
      </c>
      <c r="O2515" s="54">
        <v>4</v>
      </c>
      <c r="P2515" s="55" t="str">
        <f t="shared" si="39"/>
        <v>44</v>
      </c>
      <c r="Q2515" s="55"/>
      <c r="R2515" s="54" t="s">
        <v>3336</v>
      </c>
    </row>
    <row r="2516" spans="1:18" x14ac:dyDescent="0.25">
      <c r="A2516" s="2" t="s">
        <v>4082</v>
      </c>
      <c r="B2516" s="2" t="s">
        <v>9050</v>
      </c>
      <c r="C2516" s="2" t="s">
        <v>9051</v>
      </c>
      <c r="D2516" s="51">
        <v>0.33333333333333331</v>
      </c>
      <c r="E2516" s="51">
        <v>2</v>
      </c>
      <c r="F2516" s="52">
        <v>6</v>
      </c>
      <c r="G2516" s="51">
        <v>1.66</v>
      </c>
      <c r="H2516" s="53">
        <v>7</v>
      </c>
      <c r="I2516" s="52">
        <v>0</v>
      </c>
      <c r="J2516" s="51">
        <v>14</v>
      </c>
      <c r="K2516" s="52">
        <v>0</v>
      </c>
      <c r="L2516" s="51">
        <v>11.66</v>
      </c>
      <c r="M2516" s="52">
        <v>0</v>
      </c>
      <c r="N2516" s="54">
        <v>4</v>
      </c>
      <c r="O2516" s="54">
        <v>4</v>
      </c>
      <c r="P2516" s="55" t="str">
        <f t="shared" si="39"/>
        <v>44</v>
      </c>
      <c r="Q2516" s="55"/>
      <c r="R2516" s="54" t="s">
        <v>3336</v>
      </c>
    </row>
    <row r="2517" spans="1:18" x14ac:dyDescent="0.25">
      <c r="A2517" s="2" t="s">
        <v>4082</v>
      </c>
      <c r="B2517" s="2" t="s">
        <v>9052</v>
      </c>
      <c r="C2517" s="2" t="s">
        <v>9053</v>
      </c>
      <c r="D2517" s="51">
        <v>2.3333333333333335</v>
      </c>
      <c r="E2517" s="51">
        <v>14</v>
      </c>
      <c r="F2517" s="52">
        <v>6</v>
      </c>
      <c r="G2517" s="51">
        <v>11.66</v>
      </c>
      <c r="H2517" s="53">
        <v>1</v>
      </c>
      <c r="I2517" s="52">
        <v>0</v>
      </c>
      <c r="J2517" s="51">
        <v>14</v>
      </c>
      <c r="K2517" s="52">
        <v>0</v>
      </c>
      <c r="L2517" s="51">
        <v>11.66</v>
      </c>
      <c r="M2517" s="52">
        <v>0</v>
      </c>
      <c r="N2517" s="54">
        <v>4</v>
      </c>
      <c r="O2517" s="54">
        <v>4</v>
      </c>
      <c r="P2517" s="55" t="str">
        <f t="shared" si="39"/>
        <v>44</v>
      </c>
      <c r="Q2517" s="55"/>
      <c r="R2517" s="54" t="s">
        <v>3336</v>
      </c>
    </row>
    <row r="2518" spans="1:18" x14ac:dyDescent="0.25">
      <c r="A2518" s="2" t="s">
        <v>4082</v>
      </c>
      <c r="B2518" s="2" t="s">
        <v>9054</v>
      </c>
      <c r="C2518" s="2" t="s">
        <v>9055</v>
      </c>
      <c r="D2518" s="51">
        <v>2.3333333333333335</v>
      </c>
      <c r="E2518" s="51">
        <v>14</v>
      </c>
      <c r="F2518" s="52">
        <v>6</v>
      </c>
      <c r="G2518" s="51">
        <v>11.66</v>
      </c>
      <c r="H2518" s="53">
        <v>1</v>
      </c>
      <c r="I2518" s="52">
        <v>0</v>
      </c>
      <c r="J2518" s="51">
        <v>14</v>
      </c>
      <c r="K2518" s="52">
        <v>0</v>
      </c>
      <c r="L2518" s="51">
        <v>11.66</v>
      </c>
      <c r="M2518" s="52">
        <v>0</v>
      </c>
      <c r="N2518" s="54">
        <v>4</v>
      </c>
      <c r="O2518" s="54">
        <v>4</v>
      </c>
      <c r="P2518" s="55" t="str">
        <f t="shared" si="39"/>
        <v>44</v>
      </c>
      <c r="Q2518" s="55"/>
      <c r="R2518" s="54" t="s">
        <v>3336</v>
      </c>
    </row>
    <row r="2519" spans="1:18" x14ac:dyDescent="0.25">
      <c r="A2519" s="2" t="s">
        <v>4082</v>
      </c>
      <c r="B2519" s="2" t="s">
        <v>7133</v>
      </c>
      <c r="C2519" s="2" t="s">
        <v>7134</v>
      </c>
      <c r="D2519" s="51">
        <v>1.24</v>
      </c>
      <c r="E2519" s="51">
        <v>12.6</v>
      </c>
      <c r="F2519" s="52">
        <v>10.16</v>
      </c>
      <c r="G2519" s="51">
        <v>11.36</v>
      </c>
      <c r="H2519" s="53">
        <v>1</v>
      </c>
      <c r="I2519" s="52">
        <v>0</v>
      </c>
      <c r="J2519" s="51">
        <v>12.6</v>
      </c>
      <c r="K2519" s="52">
        <v>0</v>
      </c>
      <c r="L2519" s="51">
        <v>11.36</v>
      </c>
      <c r="M2519" s="52">
        <v>0</v>
      </c>
      <c r="N2519" s="54">
        <v>4</v>
      </c>
      <c r="O2519" s="54">
        <v>4</v>
      </c>
      <c r="P2519" s="55" t="str">
        <f t="shared" si="39"/>
        <v>44</v>
      </c>
      <c r="Q2519" s="55"/>
      <c r="R2519" s="54" t="s">
        <v>7</v>
      </c>
    </row>
    <row r="2520" spans="1:18" x14ac:dyDescent="0.25">
      <c r="A2520" s="2" t="s">
        <v>4082</v>
      </c>
      <c r="B2520" s="2" t="s">
        <v>9056</v>
      </c>
      <c r="C2520" s="2" t="s">
        <v>9057</v>
      </c>
      <c r="D2520" s="51">
        <v>2.2483333333333335</v>
      </c>
      <c r="E2520" s="51">
        <v>13.49</v>
      </c>
      <c r="F2520" s="52">
        <v>6</v>
      </c>
      <c r="G2520" s="51">
        <v>11.24</v>
      </c>
      <c r="H2520" s="53">
        <v>1</v>
      </c>
      <c r="I2520" s="52">
        <v>0</v>
      </c>
      <c r="J2520" s="51">
        <v>13.49</v>
      </c>
      <c r="K2520" s="52">
        <v>0</v>
      </c>
      <c r="L2520" s="51">
        <v>11.24</v>
      </c>
      <c r="M2520" s="52">
        <v>0</v>
      </c>
      <c r="N2520" s="54">
        <v>4</v>
      </c>
      <c r="O2520" s="54">
        <v>4</v>
      </c>
      <c r="P2520" s="55" t="str">
        <f t="shared" si="39"/>
        <v>44</v>
      </c>
      <c r="Q2520" s="55"/>
      <c r="R2520" s="54" t="s">
        <v>3336</v>
      </c>
    </row>
    <row r="2521" spans="1:18" x14ac:dyDescent="0.25">
      <c r="A2521" s="2" t="s">
        <v>4082</v>
      </c>
      <c r="B2521" s="2" t="s">
        <v>7135</v>
      </c>
      <c r="C2521" s="2" t="s">
        <v>7136</v>
      </c>
      <c r="D2521" s="51">
        <v>0.22</v>
      </c>
      <c r="E2521" s="51">
        <v>3</v>
      </c>
      <c r="F2521" s="52">
        <v>13.63</v>
      </c>
      <c r="G2521" s="51">
        <v>2.78</v>
      </c>
      <c r="H2521" s="53">
        <v>4</v>
      </c>
      <c r="I2521" s="52">
        <v>0</v>
      </c>
      <c r="J2521" s="51">
        <v>12</v>
      </c>
      <c r="K2521" s="52">
        <v>0</v>
      </c>
      <c r="L2521" s="51">
        <v>11.12</v>
      </c>
      <c r="M2521" s="52">
        <v>0</v>
      </c>
      <c r="N2521" s="54">
        <v>4</v>
      </c>
      <c r="O2521" s="54">
        <v>4</v>
      </c>
      <c r="P2521" s="55" t="str">
        <f t="shared" si="39"/>
        <v>44</v>
      </c>
      <c r="Q2521" s="55"/>
      <c r="R2521" s="54" t="s">
        <v>7</v>
      </c>
    </row>
    <row r="2522" spans="1:18" x14ac:dyDescent="0.25">
      <c r="A2522" s="2" t="s">
        <v>4082</v>
      </c>
      <c r="B2522" s="2" t="s">
        <v>9058</v>
      </c>
      <c r="C2522" s="2" t="s">
        <v>9059</v>
      </c>
      <c r="D2522" s="51">
        <v>2.1666666666666665</v>
      </c>
      <c r="E2522" s="51">
        <v>13</v>
      </c>
      <c r="F2522" s="52">
        <v>5.99</v>
      </c>
      <c r="G2522" s="51">
        <v>10.83</v>
      </c>
      <c r="H2522" s="53">
        <v>1</v>
      </c>
      <c r="I2522" s="52">
        <v>0</v>
      </c>
      <c r="J2522" s="51">
        <v>13</v>
      </c>
      <c r="K2522" s="52">
        <v>0</v>
      </c>
      <c r="L2522" s="51">
        <v>10.83</v>
      </c>
      <c r="M2522" s="52">
        <v>0</v>
      </c>
      <c r="N2522" s="54">
        <v>4</v>
      </c>
      <c r="O2522" s="54">
        <v>4</v>
      </c>
      <c r="P2522" s="55" t="str">
        <f t="shared" si="39"/>
        <v>44</v>
      </c>
      <c r="Q2522" s="55"/>
      <c r="R2522" s="54" t="s">
        <v>3336</v>
      </c>
    </row>
    <row r="2523" spans="1:18" x14ac:dyDescent="0.25">
      <c r="A2523" s="2" t="s">
        <v>4082</v>
      </c>
      <c r="B2523" s="2" t="s">
        <v>9060</v>
      </c>
      <c r="C2523" s="2" t="s">
        <v>9061</v>
      </c>
      <c r="D2523" s="51">
        <v>2.1666666666666665</v>
      </c>
      <c r="E2523" s="51">
        <v>13</v>
      </c>
      <c r="F2523" s="52">
        <v>5.99</v>
      </c>
      <c r="G2523" s="51">
        <v>10.83</v>
      </c>
      <c r="H2523" s="53">
        <v>1</v>
      </c>
      <c r="I2523" s="52">
        <v>0</v>
      </c>
      <c r="J2523" s="51">
        <v>13</v>
      </c>
      <c r="K2523" s="52">
        <v>0</v>
      </c>
      <c r="L2523" s="51">
        <v>10.83</v>
      </c>
      <c r="M2523" s="52">
        <v>0</v>
      </c>
      <c r="N2523" s="54">
        <v>4</v>
      </c>
      <c r="O2523" s="54">
        <v>4</v>
      </c>
      <c r="P2523" s="55" t="str">
        <f t="shared" si="39"/>
        <v>44</v>
      </c>
      <c r="Q2523" s="55"/>
      <c r="R2523" s="54" t="s">
        <v>3336</v>
      </c>
    </row>
    <row r="2524" spans="1:18" x14ac:dyDescent="0.25">
      <c r="A2524" s="2" t="s">
        <v>4082</v>
      </c>
      <c r="B2524" s="2" t="s">
        <v>9062</v>
      </c>
      <c r="C2524" s="2" t="s">
        <v>9063</v>
      </c>
      <c r="D2524" s="51">
        <v>2.1666666666666665</v>
      </c>
      <c r="E2524" s="51">
        <v>13</v>
      </c>
      <c r="F2524" s="52">
        <v>5.99</v>
      </c>
      <c r="G2524" s="51">
        <v>10.83</v>
      </c>
      <c r="H2524" s="53">
        <v>1</v>
      </c>
      <c r="I2524" s="52">
        <v>0</v>
      </c>
      <c r="J2524" s="51">
        <v>13</v>
      </c>
      <c r="K2524" s="52">
        <v>0</v>
      </c>
      <c r="L2524" s="51">
        <v>10.83</v>
      </c>
      <c r="M2524" s="52">
        <v>0</v>
      </c>
      <c r="N2524" s="54">
        <v>4</v>
      </c>
      <c r="O2524" s="54">
        <v>4</v>
      </c>
      <c r="P2524" s="55" t="str">
        <f t="shared" si="39"/>
        <v>44</v>
      </c>
      <c r="Q2524" s="55"/>
      <c r="R2524" s="54" t="s">
        <v>3336</v>
      </c>
    </row>
    <row r="2525" spans="1:18" x14ac:dyDescent="0.25">
      <c r="A2525" s="2" t="s">
        <v>4082</v>
      </c>
      <c r="B2525" s="2" t="s">
        <v>7137</v>
      </c>
      <c r="C2525" s="2" t="s">
        <v>7138</v>
      </c>
      <c r="D2525" s="51">
        <v>0.37</v>
      </c>
      <c r="E2525" s="51">
        <v>2</v>
      </c>
      <c r="F2525" s="52">
        <v>5.4</v>
      </c>
      <c r="G2525" s="51">
        <v>1.63</v>
      </c>
      <c r="H2525" s="53">
        <v>4</v>
      </c>
      <c r="I2525" s="52">
        <v>0</v>
      </c>
      <c r="J2525" s="51">
        <v>12</v>
      </c>
      <c r="K2525" s="52">
        <v>0</v>
      </c>
      <c r="L2525" s="51">
        <v>10.52</v>
      </c>
      <c r="M2525" s="52">
        <v>0</v>
      </c>
      <c r="N2525" s="54">
        <v>4</v>
      </c>
      <c r="O2525" s="54">
        <v>4</v>
      </c>
      <c r="P2525" s="55" t="str">
        <f t="shared" si="39"/>
        <v>44</v>
      </c>
      <c r="Q2525" s="55"/>
      <c r="R2525" s="54" t="s">
        <v>7</v>
      </c>
    </row>
    <row r="2526" spans="1:18" x14ac:dyDescent="0.25">
      <c r="A2526" s="2" t="s">
        <v>4082</v>
      </c>
      <c r="B2526" s="2" t="s">
        <v>7139</v>
      </c>
      <c r="C2526" s="2" t="s">
        <v>7140</v>
      </c>
      <c r="D2526" s="51">
        <v>0.34</v>
      </c>
      <c r="E2526" s="51">
        <v>2.4</v>
      </c>
      <c r="F2526" s="52">
        <v>7.05</v>
      </c>
      <c r="G2526" s="51">
        <v>2.06</v>
      </c>
      <c r="H2526" s="53">
        <v>5</v>
      </c>
      <c r="I2526" s="52">
        <v>0</v>
      </c>
      <c r="J2526" s="51">
        <v>12</v>
      </c>
      <c r="K2526" s="52">
        <v>0</v>
      </c>
      <c r="L2526" s="51">
        <v>10.3</v>
      </c>
      <c r="M2526" s="52">
        <v>0</v>
      </c>
      <c r="N2526" s="54">
        <v>4</v>
      </c>
      <c r="O2526" s="54">
        <v>4</v>
      </c>
      <c r="P2526" s="55" t="str">
        <f t="shared" si="39"/>
        <v>44</v>
      </c>
      <c r="Q2526" s="55"/>
      <c r="R2526" s="54" t="s">
        <v>7</v>
      </c>
    </row>
    <row r="2527" spans="1:18" x14ac:dyDescent="0.25">
      <c r="A2527" s="2" t="s">
        <v>4082</v>
      </c>
      <c r="B2527" s="2" t="s">
        <v>7141</v>
      </c>
      <c r="C2527" s="2" t="s">
        <v>7142</v>
      </c>
      <c r="D2527" s="51">
        <v>0.34</v>
      </c>
      <c r="E2527" s="51">
        <v>2.875</v>
      </c>
      <c r="F2527" s="52">
        <v>8.4499999999999993</v>
      </c>
      <c r="G2527" s="51">
        <v>2.5299999999999998</v>
      </c>
      <c r="H2527" s="53">
        <v>4</v>
      </c>
      <c r="I2527" s="52">
        <v>0</v>
      </c>
      <c r="J2527" s="51">
        <v>11.5</v>
      </c>
      <c r="K2527" s="52">
        <v>0</v>
      </c>
      <c r="L2527" s="51">
        <v>10.14</v>
      </c>
      <c r="M2527" s="52">
        <v>0</v>
      </c>
      <c r="N2527" s="54">
        <v>4</v>
      </c>
      <c r="O2527" s="54">
        <v>4</v>
      </c>
      <c r="P2527" s="55" t="str">
        <f t="shared" si="39"/>
        <v>44</v>
      </c>
      <c r="Q2527" s="55"/>
      <c r="R2527" s="54" t="s">
        <v>7</v>
      </c>
    </row>
    <row r="2528" spans="1:18" x14ac:dyDescent="0.25">
      <c r="A2528" s="2" t="s">
        <v>4082</v>
      </c>
      <c r="B2528" s="2" t="s">
        <v>7143</v>
      </c>
      <c r="C2528" s="2" t="s">
        <v>7144</v>
      </c>
      <c r="D2528" s="51">
        <v>0.49</v>
      </c>
      <c r="E2528" s="51">
        <v>3</v>
      </c>
      <c r="F2528" s="52">
        <v>6.12</v>
      </c>
      <c r="G2528" s="51">
        <v>2.5099999999999998</v>
      </c>
      <c r="H2528" s="53">
        <v>4</v>
      </c>
      <c r="I2528" s="52">
        <v>0</v>
      </c>
      <c r="J2528" s="51">
        <v>12</v>
      </c>
      <c r="K2528" s="52">
        <v>0</v>
      </c>
      <c r="L2528" s="51">
        <v>10.039999999999999</v>
      </c>
      <c r="M2528" s="52">
        <v>0</v>
      </c>
      <c r="N2528" s="54">
        <v>4</v>
      </c>
      <c r="O2528" s="54">
        <v>4</v>
      </c>
      <c r="P2528" s="55" t="str">
        <f t="shared" si="39"/>
        <v>44</v>
      </c>
      <c r="Q2528" s="55"/>
      <c r="R2528" s="54" t="s">
        <v>7</v>
      </c>
    </row>
    <row r="2529" spans="1:18" x14ac:dyDescent="0.25">
      <c r="A2529" s="2" t="s">
        <v>4082</v>
      </c>
      <c r="B2529" s="2" t="s">
        <v>9064</v>
      </c>
      <c r="C2529" s="2" t="s">
        <v>9065</v>
      </c>
      <c r="D2529" s="51">
        <v>2</v>
      </c>
      <c r="E2529" s="51">
        <v>12</v>
      </c>
      <c r="F2529" s="52">
        <v>6</v>
      </c>
      <c r="G2529" s="51">
        <v>10</v>
      </c>
      <c r="H2529" s="53">
        <v>1</v>
      </c>
      <c r="I2529" s="52">
        <v>0</v>
      </c>
      <c r="J2529" s="51">
        <v>12</v>
      </c>
      <c r="K2529" s="52">
        <v>0</v>
      </c>
      <c r="L2529" s="51">
        <v>10</v>
      </c>
      <c r="M2529" s="52">
        <v>0</v>
      </c>
      <c r="N2529" s="54">
        <v>4</v>
      </c>
      <c r="O2529" s="54">
        <v>4</v>
      </c>
      <c r="P2529" s="55" t="str">
        <f t="shared" si="39"/>
        <v>44</v>
      </c>
      <c r="Q2529" s="55"/>
      <c r="R2529" s="54" t="s">
        <v>3336</v>
      </c>
    </row>
    <row r="2530" spans="1:18" x14ac:dyDescent="0.25">
      <c r="A2530" s="2" t="s">
        <v>4082</v>
      </c>
      <c r="B2530" s="2" t="s">
        <v>9066</v>
      </c>
      <c r="C2530" s="2" t="s">
        <v>9067</v>
      </c>
      <c r="D2530" s="51">
        <v>2</v>
      </c>
      <c r="E2530" s="51">
        <v>12</v>
      </c>
      <c r="F2530" s="52">
        <v>6</v>
      </c>
      <c r="G2530" s="51">
        <v>10</v>
      </c>
      <c r="H2530" s="53">
        <v>1</v>
      </c>
      <c r="I2530" s="52">
        <v>0</v>
      </c>
      <c r="J2530" s="51">
        <v>12</v>
      </c>
      <c r="K2530" s="52">
        <v>0</v>
      </c>
      <c r="L2530" s="51">
        <v>10</v>
      </c>
      <c r="M2530" s="52">
        <v>0</v>
      </c>
      <c r="N2530" s="54">
        <v>4</v>
      </c>
      <c r="O2530" s="54">
        <v>4</v>
      </c>
      <c r="P2530" s="55" t="str">
        <f t="shared" si="39"/>
        <v>44</v>
      </c>
      <c r="Q2530" s="55"/>
      <c r="R2530" s="54" t="s">
        <v>3336</v>
      </c>
    </row>
    <row r="2531" spans="1:18" x14ac:dyDescent="0.25">
      <c r="A2531" s="2" t="s">
        <v>4082</v>
      </c>
      <c r="B2531" s="2" t="s">
        <v>9068</v>
      </c>
      <c r="C2531" s="2" t="s">
        <v>9069</v>
      </c>
      <c r="D2531" s="51">
        <v>2</v>
      </c>
      <c r="E2531" s="51">
        <v>12</v>
      </c>
      <c r="F2531" s="52">
        <v>6</v>
      </c>
      <c r="G2531" s="51">
        <v>10</v>
      </c>
      <c r="H2531" s="53">
        <v>1</v>
      </c>
      <c r="I2531" s="52">
        <v>0</v>
      </c>
      <c r="J2531" s="51">
        <v>12</v>
      </c>
      <c r="K2531" s="52">
        <v>0</v>
      </c>
      <c r="L2531" s="51">
        <v>10</v>
      </c>
      <c r="M2531" s="52">
        <v>0</v>
      </c>
      <c r="N2531" s="54">
        <v>4</v>
      </c>
      <c r="O2531" s="54">
        <v>4</v>
      </c>
      <c r="P2531" s="55" t="str">
        <f t="shared" si="39"/>
        <v>44</v>
      </c>
      <c r="Q2531" s="55"/>
      <c r="R2531" s="54" t="s">
        <v>3336</v>
      </c>
    </row>
    <row r="2532" spans="1:18" x14ac:dyDescent="0.25">
      <c r="A2532" s="2" t="s">
        <v>4082</v>
      </c>
      <c r="B2532" s="2" t="s">
        <v>9070</v>
      </c>
      <c r="C2532" s="2" t="s">
        <v>8288</v>
      </c>
      <c r="D2532" s="51">
        <v>2</v>
      </c>
      <c r="E2532" s="51">
        <v>12</v>
      </c>
      <c r="F2532" s="52">
        <v>6</v>
      </c>
      <c r="G2532" s="51">
        <v>10</v>
      </c>
      <c r="H2532" s="53">
        <v>1</v>
      </c>
      <c r="I2532" s="52">
        <v>0</v>
      </c>
      <c r="J2532" s="51">
        <v>12</v>
      </c>
      <c r="K2532" s="52">
        <v>0</v>
      </c>
      <c r="L2532" s="51">
        <v>10</v>
      </c>
      <c r="M2532" s="52">
        <v>0</v>
      </c>
      <c r="N2532" s="54">
        <v>4</v>
      </c>
      <c r="O2532" s="54">
        <v>4</v>
      </c>
      <c r="P2532" s="55" t="str">
        <f t="shared" si="39"/>
        <v>44</v>
      </c>
      <c r="Q2532" s="55"/>
      <c r="R2532" s="54" t="s">
        <v>3336</v>
      </c>
    </row>
    <row r="2533" spans="1:18" x14ac:dyDescent="0.25">
      <c r="A2533" s="2" t="s">
        <v>4082</v>
      </c>
      <c r="B2533" s="2" t="s">
        <v>9071</v>
      </c>
      <c r="C2533" s="2" t="s">
        <v>9072</v>
      </c>
      <c r="D2533" s="51">
        <v>2</v>
      </c>
      <c r="E2533" s="51">
        <v>12</v>
      </c>
      <c r="F2533" s="52">
        <v>6</v>
      </c>
      <c r="G2533" s="51">
        <v>10</v>
      </c>
      <c r="H2533" s="53">
        <v>1</v>
      </c>
      <c r="I2533" s="52">
        <v>0</v>
      </c>
      <c r="J2533" s="51">
        <v>12</v>
      </c>
      <c r="K2533" s="52">
        <v>0</v>
      </c>
      <c r="L2533" s="51">
        <v>10</v>
      </c>
      <c r="M2533" s="52">
        <v>0</v>
      </c>
      <c r="N2533" s="54">
        <v>4</v>
      </c>
      <c r="O2533" s="54">
        <v>4</v>
      </c>
      <c r="P2533" s="55" t="str">
        <f t="shared" si="39"/>
        <v>44</v>
      </c>
      <c r="Q2533" s="55"/>
      <c r="R2533" s="54" t="s">
        <v>3336</v>
      </c>
    </row>
    <row r="2534" spans="1:18" x14ac:dyDescent="0.25">
      <c r="A2534" s="2" t="s">
        <v>4082</v>
      </c>
      <c r="B2534" s="2" t="s">
        <v>9073</v>
      </c>
      <c r="C2534" s="2" t="s">
        <v>9074</v>
      </c>
      <c r="D2534" s="51">
        <v>0.66666666666666663</v>
      </c>
      <c r="E2534" s="51">
        <v>4</v>
      </c>
      <c r="F2534" s="52">
        <v>5.99</v>
      </c>
      <c r="G2534" s="51">
        <v>3.33</v>
      </c>
      <c r="H2534" s="53">
        <v>3</v>
      </c>
      <c r="I2534" s="52">
        <v>0</v>
      </c>
      <c r="J2534" s="51">
        <v>12</v>
      </c>
      <c r="K2534" s="52">
        <v>0</v>
      </c>
      <c r="L2534" s="51">
        <v>9.99</v>
      </c>
      <c r="M2534" s="52">
        <v>0</v>
      </c>
      <c r="N2534" s="54">
        <v>4</v>
      </c>
      <c r="O2534" s="54">
        <v>4</v>
      </c>
      <c r="P2534" s="55" t="str">
        <f t="shared" si="39"/>
        <v>44</v>
      </c>
      <c r="Q2534" s="55"/>
      <c r="R2534" s="54" t="s">
        <v>3336</v>
      </c>
    </row>
    <row r="2535" spans="1:18" x14ac:dyDescent="0.25">
      <c r="A2535" s="2" t="s">
        <v>4082</v>
      </c>
      <c r="B2535" s="2" t="s">
        <v>9075</v>
      </c>
      <c r="C2535" s="2" t="s">
        <v>9076</v>
      </c>
      <c r="D2535" s="51">
        <v>0.66666666666666663</v>
      </c>
      <c r="E2535" s="51">
        <v>4</v>
      </c>
      <c r="F2535" s="52">
        <v>5.99</v>
      </c>
      <c r="G2535" s="51">
        <v>3.33</v>
      </c>
      <c r="H2535" s="53">
        <v>3</v>
      </c>
      <c r="I2535" s="52">
        <v>0</v>
      </c>
      <c r="J2535" s="51">
        <v>12</v>
      </c>
      <c r="K2535" s="52">
        <v>0</v>
      </c>
      <c r="L2535" s="51">
        <v>9.99</v>
      </c>
      <c r="M2535" s="52">
        <v>0</v>
      </c>
      <c r="N2535" s="54">
        <v>4</v>
      </c>
      <c r="O2535" s="54">
        <v>4</v>
      </c>
      <c r="P2535" s="55" t="str">
        <f t="shared" si="39"/>
        <v>44</v>
      </c>
      <c r="Q2535" s="55"/>
      <c r="R2535" s="54" t="s">
        <v>3336</v>
      </c>
    </row>
    <row r="2536" spans="1:18" x14ac:dyDescent="0.25">
      <c r="A2536" s="2" t="s">
        <v>4082</v>
      </c>
      <c r="B2536" s="2" t="s">
        <v>9077</v>
      </c>
      <c r="C2536" s="2" t="s">
        <v>9078</v>
      </c>
      <c r="D2536" s="51">
        <v>0.66666666666666663</v>
      </c>
      <c r="E2536" s="51">
        <v>4</v>
      </c>
      <c r="F2536" s="52">
        <v>5.99</v>
      </c>
      <c r="G2536" s="51">
        <v>3.33</v>
      </c>
      <c r="H2536" s="53">
        <v>3</v>
      </c>
      <c r="I2536" s="52">
        <v>0</v>
      </c>
      <c r="J2536" s="51">
        <v>12</v>
      </c>
      <c r="K2536" s="52">
        <v>0</v>
      </c>
      <c r="L2536" s="51">
        <v>9.99</v>
      </c>
      <c r="M2536" s="52">
        <v>0</v>
      </c>
      <c r="N2536" s="54">
        <v>4</v>
      </c>
      <c r="O2536" s="54">
        <v>4</v>
      </c>
      <c r="P2536" s="55" t="str">
        <f t="shared" si="39"/>
        <v>44</v>
      </c>
      <c r="Q2536" s="55"/>
      <c r="R2536" s="54" t="s">
        <v>3336</v>
      </c>
    </row>
    <row r="2537" spans="1:18" x14ac:dyDescent="0.25">
      <c r="A2537" s="2" t="s">
        <v>4082</v>
      </c>
      <c r="B2537" s="2" t="s">
        <v>9079</v>
      </c>
      <c r="C2537" s="2" t="s">
        <v>9080</v>
      </c>
      <c r="D2537" s="51">
        <v>0.66666666666666663</v>
      </c>
      <c r="E2537" s="51">
        <v>4</v>
      </c>
      <c r="F2537" s="52">
        <v>5.99</v>
      </c>
      <c r="G2537" s="51">
        <v>3.33</v>
      </c>
      <c r="H2537" s="53">
        <v>3</v>
      </c>
      <c r="I2537" s="52">
        <v>0</v>
      </c>
      <c r="J2537" s="51">
        <v>12</v>
      </c>
      <c r="K2537" s="52">
        <v>0</v>
      </c>
      <c r="L2537" s="51">
        <v>9.99</v>
      </c>
      <c r="M2537" s="52">
        <v>0</v>
      </c>
      <c r="N2537" s="54">
        <v>4</v>
      </c>
      <c r="O2537" s="54">
        <v>4</v>
      </c>
      <c r="P2537" s="55" t="str">
        <f t="shared" si="39"/>
        <v>44</v>
      </c>
      <c r="Q2537" s="55"/>
      <c r="R2537" s="54" t="s">
        <v>3336</v>
      </c>
    </row>
    <row r="2538" spans="1:18" x14ac:dyDescent="0.25">
      <c r="A2538" s="2" t="s">
        <v>4082</v>
      </c>
      <c r="B2538" s="2" t="s">
        <v>7145</v>
      </c>
      <c r="C2538" s="2" t="s">
        <v>7146</v>
      </c>
      <c r="D2538" s="51">
        <v>10.029999999999999</v>
      </c>
      <c r="E2538" s="51">
        <v>20</v>
      </c>
      <c r="F2538" s="52">
        <v>1.99</v>
      </c>
      <c r="G2538" s="51">
        <v>9.9700000000000006</v>
      </c>
      <c r="H2538" s="53">
        <v>1</v>
      </c>
      <c r="I2538" s="52">
        <v>0</v>
      </c>
      <c r="J2538" s="51">
        <v>20</v>
      </c>
      <c r="K2538" s="52">
        <v>0</v>
      </c>
      <c r="L2538" s="51">
        <v>9.9700000000000006</v>
      </c>
      <c r="M2538" s="52">
        <v>0</v>
      </c>
      <c r="N2538" s="54">
        <v>4</v>
      </c>
      <c r="O2538" s="54">
        <v>4</v>
      </c>
      <c r="P2538" s="55" t="str">
        <f t="shared" si="39"/>
        <v>44</v>
      </c>
      <c r="Q2538" s="55"/>
      <c r="R2538" s="54" t="s">
        <v>7</v>
      </c>
    </row>
    <row r="2539" spans="1:18" x14ac:dyDescent="0.25">
      <c r="A2539" s="2" t="s">
        <v>4082</v>
      </c>
      <c r="B2539" s="2" t="s">
        <v>9081</v>
      </c>
      <c r="C2539" s="2" t="s">
        <v>9082</v>
      </c>
      <c r="D2539" s="51">
        <v>1.9916666666666667</v>
      </c>
      <c r="E2539" s="51">
        <v>11.95</v>
      </c>
      <c r="F2539" s="52">
        <v>5.99</v>
      </c>
      <c r="G2539" s="51">
        <v>9.9499999999999993</v>
      </c>
      <c r="H2539" s="53">
        <v>1</v>
      </c>
      <c r="I2539" s="52">
        <v>0</v>
      </c>
      <c r="J2539" s="51">
        <v>11.95</v>
      </c>
      <c r="K2539" s="52">
        <v>0</v>
      </c>
      <c r="L2539" s="51">
        <v>9.9499999999999993</v>
      </c>
      <c r="M2539" s="52">
        <v>0</v>
      </c>
      <c r="N2539" s="54">
        <v>4</v>
      </c>
      <c r="O2539" s="54">
        <v>4</v>
      </c>
      <c r="P2539" s="55" t="str">
        <f t="shared" si="39"/>
        <v>44</v>
      </c>
      <c r="Q2539" s="55"/>
      <c r="R2539" s="54" t="s">
        <v>3336</v>
      </c>
    </row>
    <row r="2540" spans="1:18" x14ac:dyDescent="0.25">
      <c r="A2540" s="2" t="s">
        <v>4082</v>
      </c>
      <c r="B2540" s="2" t="s">
        <v>9083</v>
      </c>
      <c r="C2540" s="2" t="s">
        <v>9084</v>
      </c>
      <c r="D2540" s="51">
        <v>0.97916666666666674</v>
      </c>
      <c r="E2540" s="51">
        <v>5.875</v>
      </c>
      <c r="F2540" s="52">
        <v>5.99</v>
      </c>
      <c r="G2540" s="51">
        <v>4.8899999999999997</v>
      </c>
      <c r="H2540" s="53">
        <v>2</v>
      </c>
      <c r="I2540" s="52">
        <v>0</v>
      </c>
      <c r="J2540" s="51">
        <v>11.75</v>
      </c>
      <c r="K2540" s="52">
        <v>0</v>
      </c>
      <c r="L2540" s="51">
        <v>9.7899999999999991</v>
      </c>
      <c r="M2540" s="52">
        <v>0</v>
      </c>
      <c r="N2540" s="54">
        <v>4</v>
      </c>
      <c r="O2540" s="54">
        <v>4</v>
      </c>
      <c r="P2540" s="55" t="str">
        <f t="shared" si="39"/>
        <v>44</v>
      </c>
      <c r="Q2540" s="55"/>
      <c r="R2540" s="54" t="s">
        <v>3336</v>
      </c>
    </row>
    <row r="2541" spans="1:18" x14ac:dyDescent="0.25">
      <c r="A2541" s="2" t="s">
        <v>4082</v>
      </c>
      <c r="B2541" s="2" t="s">
        <v>7147</v>
      </c>
      <c r="C2541" s="2" t="s">
        <v>7148</v>
      </c>
      <c r="D2541" s="51">
        <v>4.05</v>
      </c>
      <c r="E2541" s="51">
        <v>13.8</v>
      </c>
      <c r="F2541" s="52">
        <v>3.4</v>
      </c>
      <c r="G2541" s="51">
        <v>9.75</v>
      </c>
      <c r="H2541" s="53">
        <v>1</v>
      </c>
      <c r="I2541" s="52">
        <v>0</v>
      </c>
      <c r="J2541" s="51">
        <v>13.8</v>
      </c>
      <c r="K2541" s="52">
        <v>0</v>
      </c>
      <c r="L2541" s="51">
        <v>9.75</v>
      </c>
      <c r="M2541" s="52">
        <v>0</v>
      </c>
      <c r="N2541" s="54">
        <v>4</v>
      </c>
      <c r="O2541" s="54">
        <v>4</v>
      </c>
      <c r="P2541" s="55" t="str">
        <f t="shared" si="39"/>
        <v>44</v>
      </c>
      <c r="Q2541" s="55"/>
      <c r="R2541" s="54" t="s">
        <v>7</v>
      </c>
    </row>
    <row r="2542" spans="1:18" x14ac:dyDescent="0.25">
      <c r="A2542" s="2" t="s">
        <v>4082</v>
      </c>
      <c r="B2542" s="2" t="s">
        <v>7149</v>
      </c>
      <c r="C2542" s="2" t="s">
        <v>7150</v>
      </c>
      <c r="D2542" s="51">
        <v>2.3199999999999998</v>
      </c>
      <c r="E2542" s="51">
        <v>12</v>
      </c>
      <c r="F2542" s="52">
        <v>5.17</v>
      </c>
      <c r="G2542" s="51">
        <v>9.68</v>
      </c>
      <c r="H2542" s="53">
        <v>1</v>
      </c>
      <c r="I2542" s="52">
        <v>0</v>
      </c>
      <c r="J2542" s="51">
        <v>12</v>
      </c>
      <c r="K2542" s="52">
        <v>0</v>
      </c>
      <c r="L2542" s="51">
        <v>9.68</v>
      </c>
      <c r="M2542" s="52">
        <v>0</v>
      </c>
      <c r="N2542" s="54">
        <v>4</v>
      </c>
      <c r="O2542" s="54">
        <v>4</v>
      </c>
      <c r="P2542" s="55" t="str">
        <f t="shared" si="39"/>
        <v>44</v>
      </c>
      <c r="Q2542" s="55"/>
      <c r="R2542" s="54" t="s">
        <v>7</v>
      </c>
    </row>
    <row r="2543" spans="1:18" x14ac:dyDescent="0.25">
      <c r="A2543" s="2" t="s">
        <v>4082</v>
      </c>
      <c r="B2543" s="2" t="s">
        <v>7151</v>
      </c>
      <c r="C2543" s="2" t="s">
        <v>7152</v>
      </c>
      <c r="D2543" s="51">
        <v>0.34</v>
      </c>
      <c r="E2543" s="51">
        <v>3.5</v>
      </c>
      <c r="F2543" s="52">
        <v>10.29</v>
      </c>
      <c r="G2543" s="51">
        <v>3.16</v>
      </c>
      <c r="H2543" s="53">
        <v>3</v>
      </c>
      <c r="I2543" s="52">
        <v>0</v>
      </c>
      <c r="J2543" s="51">
        <v>10.5</v>
      </c>
      <c r="K2543" s="52">
        <v>0</v>
      </c>
      <c r="L2543" s="51">
        <v>9.48</v>
      </c>
      <c r="M2543" s="52">
        <v>0</v>
      </c>
      <c r="N2543" s="54">
        <v>4</v>
      </c>
      <c r="O2543" s="54">
        <v>4</v>
      </c>
      <c r="P2543" s="55" t="str">
        <f t="shared" si="39"/>
        <v>44</v>
      </c>
      <c r="Q2543" s="55"/>
      <c r="R2543" s="54" t="s">
        <v>7</v>
      </c>
    </row>
    <row r="2544" spans="1:18" x14ac:dyDescent="0.25">
      <c r="A2544" s="2" t="s">
        <v>4082</v>
      </c>
      <c r="B2544" s="2" t="s">
        <v>9087</v>
      </c>
      <c r="C2544" s="2" t="s">
        <v>9088</v>
      </c>
      <c r="D2544" s="51">
        <v>1.875</v>
      </c>
      <c r="E2544" s="51">
        <v>11.25</v>
      </c>
      <c r="F2544" s="52">
        <v>6</v>
      </c>
      <c r="G2544" s="51">
        <v>9.3699999999999992</v>
      </c>
      <c r="H2544" s="53">
        <v>1</v>
      </c>
      <c r="I2544" s="52">
        <v>0</v>
      </c>
      <c r="J2544" s="51">
        <v>11.25</v>
      </c>
      <c r="K2544" s="52">
        <v>0</v>
      </c>
      <c r="L2544" s="51">
        <v>9.3699999999999992</v>
      </c>
      <c r="M2544" s="52">
        <v>0</v>
      </c>
      <c r="N2544" s="54">
        <v>4</v>
      </c>
      <c r="O2544" s="54">
        <v>4</v>
      </c>
      <c r="P2544" s="55" t="str">
        <f t="shared" si="39"/>
        <v>44</v>
      </c>
      <c r="Q2544" s="55"/>
      <c r="R2544" s="54" t="s">
        <v>3336</v>
      </c>
    </row>
    <row r="2545" spans="1:18" x14ac:dyDescent="0.25">
      <c r="A2545" s="2" t="s">
        <v>4082</v>
      </c>
      <c r="B2545" s="2" t="s">
        <v>7153</v>
      </c>
      <c r="C2545" s="2" t="s">
        <v>7154</v>
      </c>
      <c r="D2545" s="51">
        <v>0.22</v>
      </c>
      <c r="E2545" s="51">
        <v>2.57</v>
      </c>
      <c r="F2545" s="52">
        <v>11.68</v>
      </c>
      <c r="G2545" s="51">
        <v>2.35</v>
      </c>
      <c r="H2545" s="53">
        <v>4</v>
      </c>
      <c r="I2545" s="52">
        <v>0</v>
      </c>
      <c r="J2545" s="51">
        <v>10.19</v>
      </c>
      <c r="K2545" s="52">
        <v>0</v>
      </c>
      <c r="L2545" s="51">
        <v>9.31</v>
      </c>
      <c r="M2545" s="52">
        <v>0</v>
      </c>
      <c r="N2545" s="54">
        <v>4</v>
      </c>
      <c r="O2545" s="54">
        <v>4</v>
      </c>
      <c r="P2545" s="55" t="str">
        <f t="shared" si="39"/>
        <v>44</v>
      </c>
      <c r="Q2545" s="55"/>
      <c r="R2545" s="54" t="s">
        <v>7</v>
      </c>
    </row>
    <row r="2546" spans="1:18" x14ac:dyDescent="0.25">
      <c r="A2546" s="2" t="s">
        <v>4082</v>
      </c>
      <c r="B2546" s="2" t="s">
        <v>9089</v>
      </c>
      <c r="C2546" s="2" t="s">
        <v>9090</v>
      </c>
      <c r="D2546" s="51">
        <v>1.8333333333333333</v>
      </c>
      <c r="E2546" s="51">
        <v>11</v>
      </c>
      <c r="F2546" s="52">
        <v>6</v>
      </c>
      <c r="G2546" s="51">
        <v>9.16</v>
      </c>
      <c r="H2546" s="53">
        <v>1</v>
      </c>
      <c r="I2546" s="52">
        <v>0</v>
      </c>
      <c r="J2546" s="51">
        <v>11</v>
      </c>
      <c r="K2546" s="52">
        <v>0</v>
      </c>
      <c r="L2546" s="51">
        <v>9.16</v>
      </c>
      <c r="M2546" s="52">
        <v>0</v>
      </c>
      <c r="N2546" s="54">
        <v>4</v>
      </c>
      <c r="O2546" s="54">
        <v>4</v>
      </c>
      <c r="P2546" s="55" t="str">
        <f t="shared" si="39"/>
        <v>44</v>
      </c>
      <c r="Q2546" s="55"/>
      <c r="R2546" s="54" t="s">
        <v>3336</v>
      </c>
    </row>
    <row r="2547" spans="1:18" x14ac:dyDescent="0.25">
      <c r="A2547" s="2" t="s">
        <v>4082</v>
      </c>
      <c r="B2547" s="2" t="s">
        <v>9091</v>
      </c>
      <c r="C2547" s="2" t="s">
        <v>9092</v>
      </c>
      <c r="D2547" s="51">
        <v>1.8</v>
      </c>
      <c r="E2547" s="51">
        <v>10.8</v>
      </c>
      <c r="F2547" s="52">
        <v>6</v>
      </c>
      <c r="G2547" s="51">
        <v>9</v>
      </c>
      <c r="H2547" s="53">
        <v>1</v>
      </c>
      <c r="I2547" s="52">
        <v>0</v>
      </c>
      <c r="J2547" s="51">
        <v>10.8</v>
      </c>
      <c r="K2547" s="52">
        <v>0</v>
      </c>
      <c r="L2547" s="51">
        <v>9</v>
      </c>
      <c r="M2547" s="52">
        <v>0</v>
      </c>
      <c r="N2547" s="54">
        <v>4</v>
      </c>
      <c r="O2547" s="54">
        <v>4</v>
      </c>
      <c r="P2547" s="55" t="str">
        <f t="shared" si="39"/>
        <v>44</v>
      </c>
      <c r="Q2547" s="55"/>
      <c r="R2547" s="54" t="s">
        <v>3336</v>
      </c>
    </row>
    <row r="2548" spans="1:18" x14ac:dyDescent="0.25">
      <c r="A2548" s="2" t="s">
        <v>4082</v>
      </c>
      <c r="B2548" s="2" t="s">
        <v>9093</v>
      </c>
      <c r="C2548" s="2" t="s">
        <v>9094</v>
      </c>
      <c r="D2548" s="51">
        <v>0.58333333333333337</v>
      </c>
      <c r="E2548" s="51">
        <v>3.5</v>
      </c>
      <c r="F2548" s="52">
        <v>6</v>
      </c>
      <c r="G2548" s="51">
        <v>2.91</v>
      </c>
      <c r="H2548" s="53">
        <v>3</v>
      </c>
      <c r="I2548" s="52">
        <v>0</v>
      </c>
      <c r="J2548" s="51">
        <v>10.5</v>
      </c>
      <c r="K2548" s="52">
        <v>0</v>
      </c>
      <c r="L2548" s="51">
        <v>8.75</v>
      </c>
      <c r="M2548" s="52">
        <v>0</v>
      </c>
      <c r="N2548" s="54">
        <v>4</v>
      </c>
      <c r="O2548" s="54">
        <v>4</v>
      </c>
      <c r="P2548" s="55" t="str">
        <f t="shared" si="39"/>
        <v>44</v>
      </c>
      <c r="Q2548" s="55"/>
      <c r="R2548" s="54" t="s">
        <v>3336</v>
      </c>
    </row>
    <row r="2549" spans="1:18" x14ac:dyDescent="0.25">
      <c r="A2549" s="2" t="s">
        <v>4082</v>
      </c>
      <c r="B2549" s="2" t="s">
        <v>7155</v>
      </c>
      <c r="C2549" s="2" t="s">
        <v>7156</v>
      </c>
      <c r="D2549" s="51">
        <v>0.53</v>
      </c>
      <c r="E2549" s="51">
        <v>9.25</v>
      </c>
      <c r="F2549" s="52">
        <v>17.45</v>
      </c>
      <c r="G2549" s="51">
        <v>8.7200000000000006</v>
      </c>
      <c r="H2549" s="53">
        <v>1</v>
      </c>
      <c r="I2549" s="52">
        <v>0</v>
      </c>
      <c r="J2549" s="51">
        <v>9.25</v>
      </c>
      <c r="K2549" s="52">
        <v>0</v>
      </c>
      <c r="L2549" s="51">
        <v>8.7200000000000006</v>
      </c>
      <c r="M2549" s="52">
        <v>0</v>
      </c>
      <c r="N2549" s="54">
        <v>4</v>
      </c>
      <c r="O2549" s="54">
        <v>4</v>
      </c>
      <c r="P2549" s="55" t="str">
        <f t="shared" si="39"/>
        <v>44</v>
      </c>
      <c r="Q2549" s="55"/>
      <c r="R2549" s="54" t="s">
        <v>7</v>
      </c>
    </row>
    <row r="2550" spans="1:18" x14ac:dyDescent="0.25">
      <c r="A2550" s="2" t="s">
        <v>4082</v>
      </c>
      <c r="B2550" s="2" t="s">
        <v>7157</v>
      </c>
      <c r="C2550" s="2" t="s">
        <v>7158</v>
      </c>
      <c r="D2550" s="51">
        <v>1.4</v>
      </c>
      <c r="E2550" s="51">
        <v>10</v>
      </c>
      <c r="F2550" s="52">
        <v>7.14</v>
      </c>
      <c r="G2550" s="51">
        <v>8.6</v>
      </c>
      <c r="H2550" s="53">
        <v>1</v>
      </c>
      <c r="I2550" s="52">
        <v>0</v>
      </c>
      <c r="J2550" s="51">
        <v>10</v>
      </c>
      <c r="K2550" s="52">
        <v>0</v>
      </c>
      <c r="L2550" s="51">
        <v>8.6</v>
      </c>
      <c r="M2550" s="52">
        <v>0</v>
      </c>
      <c r="N2550" s="54">
        <v>4</v>
      </c>
      <c r="O2550" s="54">
        <v>4</v>
      </c>
      <c r="P2550" s="55" t="str">
        <f t="shared" si="39"/>
        <v>44</v>
      </c>
      <c r="Q2550" s="55"/>
      <c r="R2550" s="54" t="s">
        <v>7</v>
      </c>
    </row>
    <row r="2551" spans="1:18" x14ac:dyDescent="0.25">
      <c r="A2551" s="2" t="s">
        <v>4082</v>
      </c>
      <c r="B2551" s="2" t="s">
        <v>9095</v>
      </c>
      <c r="C2551" s="2" t="s">
        <v>9096</v>
      </c>
      <c r="D2551" s="51">
        <v>1.6666666666666667</v>
      </c>
      <c r="E2551" s="51">
        <v>10</v>
      </c>
      <c r="F2551" s="52">
        <v>5.99</v>
      </c>
      <c r="G2551" s="51">
        <v>8.33</v>
      </c>
      <c r="H2551" s="53">
        <v>1</v>
      </c>
      <c r="I2551" s="52">
        <v>0</v>
      </c>
      <c r="J2551" s="51">
        <v>10</v>
      </c>
      <c r="K2551" s="52">
        <v>0</v>
      </c>
      <c r="L2551" s="51">
        <v>8.33</v>
      </c>
      <c r="M2551" s="52">
        <v>0</v>
      </c>
      <c r="N2551" s="54">
        <v>4</v>
      </c>
      <c r="O2551" s="54">
        <v>4</v>
      </c>
      <c r="P2551" s="55" t="str">
        <f t="shared" si="39"/>
        <v>44</v>
      </c>
      <c r="Q2551" s="55"/>
      <c r="R2551" s="54" t="s">
        <v>3336</v>
      </c>
    </row>
    <row r="2552" spans="1:18" x14ac:dyDescent="0.25">
      <c r="A2552" s="2" t="s">
        <v>4082</v>
      </c>
      <c r="B2552" s="2" t="s">
        <v>9097</v>
      </c>
      <c r="C2552" s="2" t="s">
        <v>9098</v>
      </c>
      <c r="D2552" s="51">
        <v>0.83333333333333337</v>
      </c>
      <c r="E2552" s="51">
        <v>5</v>
      </c>
      <c r="F2552" s="52">
        <v>6</v>
      </c>
      <c r="G2552" s="51">
        <v>4.16</v>
      </c>
      <c r="H2552" s="53">
        <v>2</v>
      </c>
      <c r="I2552" s="52">
        <v>0</v>
      </c>
      <c r="J2552" s="51">
        <v>10</v>
      </c>
      <c r="K2552" s="52">
        <v>0</v>
      </c>
      <c r="L2552" s="51">
        <v>8.33</v>
      </c>
      <c r="M2552" s="52">
        <v>0</v>
      </c>
      <c r="N2552" s="54">
        <v>4</v>
      </c>
      <c r="O2552" s="54">
        <v>4</v>
      </c>
      <c r="P2552" s="55" t="str">
        <f t="shared" si="39"/>
        <v>44</v>
      </c>
      <c r="Q2552" s="55"/>
      <c r="R2552" s="54" t="s">
        <v>3336</v>
      </c>
    </row>
    <row r="2553" spans="1:18" x14ac:dyDescent="0.25">
      <c r="A2553" s="2" t="s">
        <v>4082</v>
      </c>
      <c r="B2553" s="2" t="s">
        <v>7159</v>
      </c>
      <c r="C2553" s="2" t="s">
        <v>7160</v>
      </c>
      <c r="D2553" s="51">
        <v>0.25</v>
      </c>
      <c r="E2553" s="51">
        <v>3</v>
      </c>
      <c r="F2553" s="52">
        <v>12</v>
      </c>
      <c r="G2553" s="51">
        <v>2.75</v>
      </c>
      <c r="H2553" s="53">
        <v>3</v>
      </c>
      <c r="I2553" s="52">
        <v>0</v>
      </c>
      <c r="J2553" s="51">
        <v>9</v>
      </c>
      <c r="K2553" s="52">
        <v>0</v>
      </c>
      <c r="L2553" s="51">
        <v>8.25</v>
      </c>
      <c r="M2553" s="52">
        <v>0</v>
      </c>
      <c r="N2553" s="54">
        <v>4</v>
      </c>
      <c r="O2553" s="54">
        <v>4</v>
      </c>
      <c r="P2553" s="55" t="str">
        <f t="shared" si="39"/>
        <v>44</v>
      </c>
      <c r="Q2553" s="55"/>
      <c r="R2553" s="54" t="s">
        <v>7</v>
      </c>
    </row>
    <row r="2554" spans="1:18" x14ac:dyDescent="0.25">
      <c r="A2554" s="2" t="s">
        <v>4082</v>
      </c>
      <c r="B2554" s="2" t="s">
        <v>7161</v>
      </c>
      <c r="C2554" s="2" t="s">
        <v>7162</v>
      </c>
      <c r="D2554" s="51">
        <v>0.4</v>
      </c>
      <c r="E2554" s="51">
        <v>4.5</v>
      </c>
      <c r="F2554" s="52">
        <v>11.25</v>
      </c>
      <c r="G2554" s="51">
        <v>4.0999999999999996</v>
      </c>
      <c r="H2554" s="53">
        <v>2</v>
      </c>
      <c r="I2554" s="52">
        <v>0</v>
      </c>
      <c r="J2554" s="51">
        <v>9</v>
      </c>
      <c r="K2554" s="52">
        <v>0</v>
      </c>
      <c r="L2554" s="51">
        <v>8.1999999999999993</v>
      </c>
      <c r="M2554" s="52">
        <v>0</v>
      </c>
      <c r="N2554" s="54">
        <v>4</v>
      </c>
      <c r="O2554" s="54">
        <v>4</v>
      </c>
      <c r="P2554" s="55" t="str">
        <f t="shared" si="39"/>
        <v>44</v>
      </c>
      <c r="Q2554" s="55"/>
      <c r="R2554" s="54" t="s">
        <v>7</v>
      </c>
    </row>
    <row r="2555" spans="1:18" x14ac:dyDescent="0.25">
      <c r="A2555" s="2" t="s">
        <v>4082</v>
      </c>
      <c r="B2555" s="2" t="s">
        <v>9099</v>
      </c>
      <c r="C2555" s="2" t="s">
        <v>9100</v>
      </c>
      <c r="D2555" s="51">
        <v>1.6</v>
      </c>
      <c r="E2555" s="51">
        <v>9.6</v>
      </c>
      <c r="F2555" s="52">
        <v>6</v>
      </c>
      <c r="G2555" s="51">
        <v>8</v>
      </c>
      <c r="H2555" s="53">
        <v>1</v>
      </c>
      <c r="I2555" s="52">
        <v>0</v>
      </c>
      <c r="J2555" s="51">
        <v>9.6</v>
      </c>
      <c r="K2555" s="52">
        <v>0</v>
      </c>
      <c r="L2555" s="51">
        <v>8</v>
      </c>
      <c r="M2555" s="52">
        <v>0</v>
      </c>
      <c r="N2555" s="54">
        <v>4</v>
      </c>
      <c r="O2555" s="54">
        <v>4</v>
      </c>
      <c r="P2555" s="55" t="str">
        <f t="shared" si="39"/>
        <v>44</v>
      </c>
      <c r="Q2555" s="55"/>
      <c r="R2555" s="54" t="s">
        <v>3336</v>
      </c>
    </row>
    <row r="2556" spans="1:18" x14ac:dyDescent="0.25">
      <c r="A2556" s="2" t="s">
        <v>4082</v>
      </c>
      <c r="B2556" s="2" t="s">
        <v>7163</v>
      </c>
      <c r="C2556" s="2" t="s">
        <v>7164</v>
      </c>
      <c r="D2556" s="51">
        <v>1.19</v>
      </c>
      <c r="E2556" s="51">
        <v>9</v>
      </c>
      <c r="F2556" s="52">
        <v>7.56</v>
      </c>
      <c r="G2556" s="51">
        <v>7.81</v>
      </c>
      <c r="H2556" s="53">
        <v>1</v>
      </c>
      <c r="I2556" s="52">
        <v>0</v>
      </c>
      <c r="J2556" s="51">
        <v>9</v>
      </c>
      <c r="K2556" s="52">
        <v>0</v>
      </c>
      <c r="L2556" s="51">
        <v>7.81</v>
      </c>
      <c r="M2556" s="52">
        <v>0</v>
      </c>
      <c r="N2556" s="54">
        <v>4</v>
      </c>
      <c r="O2556" s="54">
        <v>4</v>
      </c>
      <c r="P2556" s="55" t="str">
        <f t="shared" si="39"/>
        <v>44</v>
      </c>
      <c r="Q2556" s="55"/>
      <c r="R2556" s="54" t="s">
        <v>7</v>
      </c>
    </row>
    <row r="2557" spans="1:18" x14ac:dyDescent="0.25">
      <c r="A2557" s="2" t="s">
        <v>4082</v>
      </c>
      <c r="B2557" s="2" t="s">
        <v>7165</v>
      </c>
      <c r="C2557" s="2" t="s">
        <v>2532</v>
      </c>
      <c r="D2557" s="51">
        <v>1.19</v>
      </c>
      <c r="E2557" s="51">
        <v>9</v>
      </c>
      <c r="F2557" s="52">
        <v>7.56</v>
      </c>
      <c r="G2557" s="51">
        <v>7.81</v>
      </c>
      <c r="H2557" s="53">
        <v>1</v>
      </c>
      <c r="I2557" s="52">
        <v>0</v>
      </c>
      <c r="J2557" s="51">
        <v>9</v>
      </c>
      <c r="K2557" s="52">
        <v>0</v>
      </c>
      <c r="L2557" s="51">
        <v>7.81</v>
      </c>
      <c r="M2557" s="52">
        <v>0</v>
      </c>
      <c r="N2557" s="54">
        <v>4</v>
      </c>
      <c r="O2557" s="54">
        <v>4</v>
      </c>
      <c r="P2557" s="55" t="str">
        <f t="shared" si="39"/>
        <v>44</v>
      </c>
      <c r="Q2557" s="55"/>
      <c r="R2557" s="54" t="s">
        <v>7</v>
      </c>
    </row>
    <row r="2558" spans="1:18" x14ac:dyDescent="0.25">
      <c r="A2558" s="2" t="s">
        <v>4082</v>
      </c>
      <c r="B2558" s="2" t="s">
        <v>7166</v>
      </c>
      <c r="C2558" s="2" t="s">
        <v>7167</v>
      </c>
      <c r="D2558" s="51">
        <v>0.84</v>
      </c>
      <c r="E2558" s="51">
        <v>8.5</v>
      </c>
      <c r="F2558" s="52">
        <v>10.11</v>
      </c>
      <c r="G2558" s="51">
        <v>7.66</v>
      </c>
      <c r="H2558" s="53">
        <v>1</v>
      </c>
      <c r="I2558" s="52">
        <v>0</v>
      </c>
      <c r="J2558" s="51">
        <v>8.5</v>
      </c>
      <c r="K2558" s="52">
        <v>0</v>
      </c>
      <c r="L2558" s="51">
        <v>7.66</v>
      </c>
      <c r="M2558" s="52">
        <v>0</v>
      </c>
      <c r="N2558" s="54">
        <v>4</v>
      </c>
      <c r="O2558" s="54">
        <v>4</v>
      </c>
      <c r="P2558" s="55" t="str">
        <f t="shared" si="39"/>
        <v>44</v>
      </c>
      <c r="Q2558" s="55"/>
      <c r="R2558" s="54" t="s">
        <v>7</v>
      </c>
    </row>
    <row r="2559" spans="1:18" x14ac:dyDescent="0.25">
      <c r="A2559" s="2" t="s">
        <v>4082</v>
      </c>
      <c r="B2559" s="2" t="s">
        <v>7168</v>
      </c>
      <c r="C2559" s="2" t="s">
        <v>7169</v>
      </c>
      <c r="D2559" s="51">
        <v>0.46</v>
      </c>
      <c r="E2559" s="51">
        <v>8</v>
      </c>
      <c r="F2559" s="52">
        <v>17.39</v>
      </c>
      <c r="G2559" s="51">
        <v>7.54</v>
      </c>
      <c r="H2559" s="53">
        <v>1</v>
      </c>
      <c r="I2559" s="52">
        <v>0</v>
      </c>
      <c r="J2559" s="51">
        <v>8</v>
      </c>
      <c r="K2559" s="52">
        <v>0</v>
      </c>
      <c r="L2559" s="51">
        <v>7.54</v>
      </c>
      <c r="M2559" s="52">
        <v>0</v>
      </c>
      <c r="N2559" s="54">
        <v>4</v>
      </c>
      <c r="O2559" s="54">
        <v>4</v>
      </c>
      <c r="P2559" s="55" t="str">
        <f t="shared" si="39"/>
        <v>44</v>
      </c>
      <c r="Q2559" s="55"/>
      <c r="R2559" s="54" t="s">
        <v>7</v>
      </c>
    </row>
    <row r="2560" spans="1:18" x14ac:dyDescent="0.25">
      <c r="A2560" s="2" t="s">
        <v>4082</v>
      </c>
      <c r="B2560" s="2" t="s">
        <v>9101</v>
      </c>
      <c r="C2560" s="2" t="s">
        <v>9102</v>
      </c>
      <c r="D2560" s="51">
        <v>0.5</v>
      </c>
      <c r="E2560" s="51">
        <v>3</v>
      </c>
      <c r="F2560" s="52">
        <v>6</v>
      </c>
      <c r="G2560" s="51">
        <v>2.5</v>
      </c>
      <c r="H2560" s="53">
        <v>3</v>
      </c>
      <c r="I2560" s="52">
        <v>0</v>
      </c>
      <c r="J2560" s="51">
        <v>9</v>
      </c>
      <c r="K2560" s="52">
        <v>0</v>
      </c>
      <c r="L2560" s="51">
        <v>7.5</v>
      </c>
      <c r="M2560" s="52">
        <v>0</v>
      </c>
      <c r="N2560" s="54">
        <v>4</v>
      </c>
      <c r="O2560" s="54">
        <v>4</v>
      </c>
      <c r="P2560" s="55" t="str">
        <f t="shared" si="39"/>
        <v>44</v>
      </c>
      <c r="Q2560" s="55"/>
      <c r="R2560" s="54" t="s">
        <v>3336</v>
      </c>
    </row>
    <row r="2561" spans="1:18" x14ac:dyDescent="0.25">
      <c r="A2561" s="2" t="s">
        <v>4082</v>
      </c>
      <c r="B2561" s="2" t="s">
        <v>9103</v>
      </c>
      <c r="C2561" s="2" t="s">
        <v>9104</v>
      </c>
      <c r="D2561" s="51">
        <v>0.25</v>
      </c>
      <c r="E2561" s="51">
        <v>1.5</v>
      </c>
      <c r="F2561" s="52">
        <v>6</v>
      </c>
      <c r="G2561" s="51">
        <v>1.25</v>
      </c>
      <c r="H2561" s="53">
        <v>6</v>
      </c>
      <c r="I2561" s="52">
        <v>0</v>
      </c>
      <c r="J2561" s="51">
        <v>9</v>
      </c>
      <c r="K2561" s="52">
        <v>0</v>
      </c>
      <c r="L2561" s="51">
        <v>7.5</v>
      </c>
      <c r="M2561" s="52">
        <v>0</v>
      </c>
      <c r="N2561" s="54">
        <v>4</v>
      </c>
      <c r="O2561" s="54">
        <v>4</v>
      </c>
      <c r="P2561" s="55" t="str">
        <f t="shared" si="39"/>
        <v>44</v>
      </c>
      <c r="Q2561" s="55"/>
      <c r="R2561" s="54" t="s">
        <v>3336</v>
      </c>
    </row>
    <row r="2562" spans="1:18" x14ac:dyDescent="0.25">
      <c r="A2562" s="2" t="s">
        <v>4082</v>
      </c>
      <c r="B2562" s="2" t="s">
        <v>9105</v>
      </c>
      <c r="C2562" s="2" t="s">
        <v>9106</v>
      </c>
      <c r="D2562" s="51">
        <v>0.75</v>
      </c>
      <c r="E2562" s="51">
        <v>4.5</v>
      </c>
      <c r="F2562" s="52">
        <v>6</v>
      </c>
      <c r="G2562" s="51">
        <v>3.75</v>
      </c>
      <c r="H2562" s="53">
        <v>2</v>
      </c>
      <c r="I2562" s="52">
        <v>0</v>
      </c>
      <c r="J2562" s="51">
        <v>9</v>
      </c>
      <c r="K2562" s="52">
        <v>0</v>
      </c>
      <c r="L2562" s="51">
        <v>7.5</v>
      </c>
      <c r="M2562" s="52">
        <v>0</v>
      </c>
      <c r="N2562" s="54">
        <v>4</v>
      </c>
      <c r="O2562" s="54">
        <v>4</v>
      </c>
      <c r="P2562" s="55" t="str">
        <f t="shared" si="39"/>
        <v>44</v>
      </c>
      <c r="Q2562" s="55"/>
      <c r="R2562" s="54" t="s">
        <v>3336</v>
      </c>
    </row>
    <row r="2563" spans="1:18" x14ac:dyDescent="0.25">
      <c r="A2563" s="2" t="s">
        <v>4082</v>
      </c>
      <c r="B2563" s="2" t="s">
        <v>7170</v>
      </c>
      <c r="C2563" s="2" t="s">
        <v>7171</v>
      </c>
      <c r="D2563" s="51">
        <v>0.59</v>
      </c>
      <c r="E2563" s="51">
        <v>8</v>
      </c>
      <c r="F2563" s="52">
        <v>13.55</v>
      </c>
      <c r="G2563" s="51">
        <v>7.41</v>
      </c>
      <c r="H2563" s="53">
        <v>1</v>
      </c>
      <c r="I2563" s="52">
        <v>0</v>
      </c>
      <c r="J2563" s="51">
        <v>8</v>
      </c>
      <c r="K2563" s="52">
        <v>0</v>
      </c>
      <c r="L2563" s="51">
        <v>7.41</v>
      </c>
      <c r="M2563" s="52">
        <v>0</v>
      </c>
      <c r="N2563" s="54">
        <v>4</v>
      </c>
      <c r="O2563" s="54">
        <v>4</v>
      </c>
      <c r="P2563" s="55" t="str">
        <f t="shared" si="39"/>
        <v>44</v>
      </c>
      <c r="Q2563" s="55"/>
      <c r="R2563" s="54" t="s">
        <v>7</v>
      </c>
    </row>
    <row r="2564" spans="1:18" x14ac:dyDescent="0.25">
      <c r="A2564" s="2" t="s">
        <v>4082</v>
      </c>
      <c r="B2564" s="2" t="s">
        <v>7172</v>
      </c>
      <c r="C2564" s="2" t="s">
        <v>7173</v>
      </c>
      <c r="D2564" s="51">
        <v>0.34</v>
      </c>
      <c r="E2564" s="51">
        <v>2.8</v>
      </c>
      <c r="F2564" s="52">
        <v>8.23</v>
      </c>
      <c r="G2564" s="51">
        <v>2.46</v>
      </c>
      <c r="H2564" s="53">
        <v>3</v>
      </c>
      <c r="I2564" s="52">
        <v>0</v>
      </c>
      <c r="J2564" s="51">
        <v>8.4</v>
      </c>
      <c r="K2564" s="52">
        <v>0</v>
      </c>
      <c r="L2564" s="51">
        <v>7.38</v>
      </c>
      <c r="M2564" s="52">
        <v>0</v>
      </c>
      <c r="N2564" s="54">
        <v>4</v>
      </c>
      <c r="O2564" s="54">
        <v>4</v>
      </c>
      <c r="P2564" s="55" t="str">
        <f t="shared" si="39"/>
        <v>44</v>
      </c>
      <c r="Q2564" s="55"/>
      <c r="R2564" s="54" t="s">
        <v>7</v>
      </c>
    </row>
    <row r="2565" spans="1:18" x14ac:dyDescent="0.25">
      <c r="A2565" s="2" t="s">
        <v>4082</v>
      </c>
      <c r="B2565" s="2" t="s">
        <v>7174</v>
      </c>
      <c r="C2565" s="2" t="s">
        <v>7175</v>
      </c>
      <c r="D2565" s="51">
        <v>0.74</v>
      </c>
      <c r="E2565" s="51">
        <v>8</v>
      </c>
      <c r="F2565" s="52">
        <v>10.81</v>
      </c>
      <c r="G2565" s="51">
        <v>7.26</v>
      </c>
      <c r="H2565" s="53">
        <v>1</v>
      </c>
      <c r="I2565" s="52">
        <v>0</v>
      </c>
      <c r="J2565" s="51">
        <v>8</v>
      </c>
      <c r="K2565" s="52">
        <v>0</v>
      </c>
      <c r="L2565" s="51">
        <v>7.26</v>
      </c>
      <c r="M2565" s="52">
        <v>0</v>
      </c>
      <c r="N2565" s="54">
        <v>4</v>
      </c>
      <c r="O2565" s="54">
        <v>4</v>
      </c>
      <c r="P2565" s="55" t="str">
        <f t="shared" si="39"/>
        <v>44</v>
      </c>
      <c r="Q2565" s="55"/>
      <c r="R2565" s="54" t="s">
        <v>7</v>
      </c>
    </row>
    <row r="2566" spans="1:18" x14ac:dyDescent="0.25">
      <c r="A2566" s="2" t="s">
        <v>4082</v>
      </c>
      <c r="B2566" s="2" t="s">
        <v>7176</v>
      </c>
      <c r="C2566" s="2" t="s">
        <v>7177</v>
      </c>
      <c r="D2566" s="51">
        <v>0.37</v>
      </c>
      <c r="E2566" s="51">
        <v>4</v>
      </c>
      <c r="F2566" s="52">
        <v>10.81</v>
      </c>
      <c r="G2566" s="51">
        <v>3.63</v>
      </c>
      <c r="H2566" s="53">
        <v>2</v>
      </c>
      <c r="I2566" s="52">
        <v>0</v>
      </c>
      <c r="J2566" s="51">
        <v>8</v>
      </c>
      <c r="K2566" s="52">
        <v>0</v>
      </c>
      <c r="L2566" s="51">
        <v>7.26</v>
      </c>
      <c r="M2566" s="52">
        <v>0</v>
      </c>
      <c r="N2566" s="54">
        <v>4</v>
      </c>
      <c r="O2566" s="54">
        <v>4</v>
      </c>
      <c r="P2566" s="55" t="str">
        <f t="shared" si="39"/>
        <v>44</v>
      </c>
      <c r="Q2566" s="55"/>
      <c r="R2566" s="54" t="s">
        <v>7</v>
      </c>
    </row>
    <row r="2567" spans="1:18" x14ac:dyDescent="0.25">
      <c r="A2567" s="2" t="s">
        <v>4082</v>
      </c>
      <c r="B2567" s="2" t="s">
        <v>9107</v>
      </c>
      <c r="C2567" s="2" t="s">
        <v>9108</v>
      </c>
      <c r="D2567" s="51">
        <v>0.48333333333333334</v>
      </c>
      <c r="E2567" s="51">
        <v>2.9</v>
      </c>
      <c r="F2567" s="52">
        <v>6</v>
      </c>
      <c r="G2567" s="51">
        <v>2.41</v>
      </c>
      <c r="H2567" s="53">
        <v>3</v>
      </c>
      <c r="I2567" s="52">
        <v>0</v>
      </c>
      <c r="J2567" s="51">
        <v>8.6999999999999993</v>
      </c>
      <c r="K2567" s="52">
        <v>0</v>
      </c>
      <c r="L2567" s="51">
        <v>7.25</v>
      </c>
      <c r="M2567" s="52">
        <v>0</v>
      </c>
      <c r="N2567" s="54">
        <v>4</v>
      </c>
      <c r="O2567" s="54">
        <v>4</v>
      </c>
      <c r="P2567" s="55" t="str">
        <f t="shared" ref="P2567:P2630" si="40">N2567&amp;O2567</f>
        <v>44</v>
      </c>
      <c r="Q2567" s="55"/>
      <c r="R2567" s="54" t="s">
        <v>3336</v>
      </c>
    </row>
    <row r="2568" spans="1:18" x14ac:dyDescent="0.25">
      <c r="A2568" s="2" t="s">
        <v>4082</v>
      </c>
      <c r="B2568" s="2" t="s">
        <v>9109</v>
      </c>
      <c r="C2568" s="2" t="s">
        <v>9110</v>
      </c>
      <c r="D2568" s="51">
        <v>1.3333333333333333</v>
      </c>
      <c r="E2568" s="51">
        <v>8</v>
      </c>
      <c r="F2568" s="52">
        <v>6</v>
      </c>
      <c r="G2568" s="51">
        <v>6.66</v>
      </c>
      <c r="H2568" s="53">
        <v>1</v>
      </c>
      <c r="I2568" s="52">
        <v>0</v>
      </c>
      <c r="J2568" s="51">
        <v>8</v>
      </c>
      <c r="K2568" s="52">
        <v>0</v>
      </c>
      <c r="L2568" s="51">
        <v>6.66</v>
      </c>
      <c r="M2568" s="52">
        <v>0</v>
      </c>
      <c r="N2568" s="54">
        <v>4</v>
      </c>
      <c r="O2568" s="54">
        <v>4</v>
      </c>
      <c r="P2568" s="55" t="str">
        <f t="shared" si="40"/>
        <v>44</v>
      </c>
      <c r="Q2568" s="55"/>
      <c r="R2568" s="54" t="s">
        <v>3336</v>
      </c>
    </row>
    <row r="2569" spans="1:18" x14ac:dyDescent="0.25">
      <c r="A2569" s="2" t="s">
        <v>4082</v>
      </c>
      <c r="B2569" s="2" t="s">
        <v>9111</v>
      </c>
      <c r="C2569" s="2" t="s">
        <v>9112</v>
      </c>
      <c r="D2569" s="51">
        <v>1.3333333333333333</v>
      </c>
      <c r="E2569" s="51">
        <v>8</v>
      </c>
      <c r="F2569" s="52">
        <v>6</v>
      </c>
      <c r="G2569" s="51">
        <v>6.66</v>
      </c>
      <c r="H2569" s="53">
        <v>1</v>
      </c>
      <c r="I2569" s="52">
        <v>0</v>
      </c>
      <c r="J2569" s="51">
        <v>8</v>
      </c>
      <c r="K2569" s="52">
        <v>0</v>
      </c>
      <c r="L2569" s="51">
        <v>6.66</v>
      </c>
      <c r="M2569" s="52">
        <v>0</v>
      </c>
      <c r="N2569" s="54">
        <v>4</v>
      </c>
      <c r="O2569" s="54">
        <v>4</v>
      </c>
      <c r="P2569" s="55" t="str">
        <f t="shared" si="40"/>
        <v>44</v>
      </c>
      <c r="Q2569" s="55"/>
      <c r="R2569" s="54" t="s">
        <v>3336</v>
      </c>
    </row>
    <row r="2570" spans="1:18" x14ac:dyDescent="0.25">
      <c r="A2570" s="2" t="s">
        <v>4082</v>
      </c>
      <c r="B2570" s="2" t="s">
        <v>9113</v>
      </c>
      <c r="C2570" s="2" t="s">
        <v>9114</v>
      </c>
      <c r="D2570" s="51">
        <v>1.3333333333333333</v>
      </c>
      <c r="E2570" s="51">
        <v>8</v>
      </c>
      <c r="F2570" s="52">
        <v>6</v>
      </c>
      <c r="G2570" s="51">
        <v>6.66</v>
      </c>
      <c r="H2570" s="53">
        <v>1</v>
      </c>
      <c r="I2570" s="52">
        <v>0</v>
      </c>
      <c r="J2570" s="51">
        <v>8</v>
      </c>
      <c r="K2570" s="52">
        <v>0</v>
      </c>
      <c r="L2570" s="51">
        <v>6.66</v>
      </c>
      <c r="M2570" s="52">
        <v>0</v>
      </c>
      <c r="N2570" s="54">
        <v>4</v>
      </c>
      <c r="O2570" s="54">
        <v>4</v>
      </c>
      <c r="P2570" s="55" t="str">
        <f t="shared" si="40"/>
        <v>44</v>
      </c>
      <c r="Q2570" s="55"/>
      <c r="R2570" s="54" t="s">
        <v>3336</v>
      </c>
    </row>
    <row r="2571" spans="1:18" x14ac:dyDescent="0.25">
      <c r="A2571" s="2" t="s">
        <v>4082</v>
      </c>
      <c r="B2571" s="2" t="s">
        <v>9115</v>
      </c>
      <c r="C2571" s="2" t="s">
        <v>9116</v>
      </c>
      <c r="D2571" s="51">
        <v>1.3333333333333333</v>
      </c>
      <c r="E2571" s="51">
        <v>8</v>
      </c>
      <c r="F2571" s="52">
        <v>6</v>
      </c>
      <c r="G2571" s="51">
        <v>6.66</v>
      </c>
      <c r="H2571" s="53">
        <v>1</v>
      </c>
      <c r="I2571" s="52">
        <v>0</v>
      </c>
      <c r="J2571" s="51">
        <v>8</v>
      </c>
      <c r="K2571" s="52">
        <v>0</v>
      </c>
      <c r="L2571" s="51">
        <v>6.66</v>
      </c>
      <c r="M2571" s="52">
        <v>0</v>
      </c>
      <c r="N2571" s="54">
        <v>4</v>
      </c>
      <c r="O2571" s="54">
        <v>4</v>
      </c>
      <c r="P2571" s="55" t="str">
        <f t="shared" si="40"/>
        <v>44</v>
      </c>
      <c r="Q2571" s="55"/>
      <c r="R2571" s="54" t="s">
        <v>3336</v>
      </c>
    </row>
    <row r="2572" spans="1:18" x14ac:dyDescent="0.25">
      <c r="A2572" s="2" t="s">
        <v>4082</v>
      </c>
      <c r="B2572" s="2" t="s">
        <v>9117</v>
      </c>
      <c r="C2572" s="2" t="s">
        <v>9118</v>
      </c>
      <c r="D2572" s="51">
        <v>1.3333333333333333</v>
      </c>
      <c r="E2572" s="51">
        <v>8</v>
      </c>
      <c r="F2572" s="52">
        <v>6</v>
      </c>
      <c r="G2572" s="51">
        <v>6.66</v>
      </c>
      <c r="H2572" s="53">
        <v>1</v>
      </c>
      <c r="I2572" s="52">
        <v>0</v>
      </c>
      <c r="J2572" s="51">
        <v>8</v>
      </c>
      <c r="K2572" s="52">
        <v>0</v>
      </c>
      <c r="L2572" s="51">
        <v>6.66</v>
      </c>
      <c r="M2572" s="52">
        <v>0</v>
      </c>
      <c r="N2572" s="54">
        <v>4</v>
      </c>
      <c r="O2572" s="54">
        <v>4</v>
      </c>
      <c r="P2572" s="55" t="str">
        <f t="shared" si="40"/>
        <v>44</v>
      </c>
      <c r="Q2572" s="55"/>
      <c r="R2572" s="54" t="s">
        <v>3336</v>
      </c>
    </row>
    <row r="2573" spans="1:18" x14ac:dyDescent="0.25">
      <c r="A2573" s="2" t="s">
        <v>4082</v>
      </c>
      <c r="B2573" s="2" t="s">
        <v>9119</v>
      </c>
      <c r="C2573" s="2" t="s">
        <v>9120</v>
      </c>
      <c r="D2573" s="51">
        <v>1.3333333333333333</v>
      </c>
      <c r="E2573" s="51">
        <v>8</v>
      </c>
      <c r="F2573" s="52">
        <v>6</v>
      </c>
      <c r="G2573" s="51">
        <v>6.66</v>
      </c>
      <c r="H2573" s="53">
        <v>1</v>
      </c>
      <c r="I2573" s="52">
        <v>0</v>
      </c>
      <c r="J2573" s="51">
        <v>8</v>
      </c>
      <c r="K2573" s="52">
        <v>0</v>
      </c>
      <c r="L2573" s="51">
        <v>6.66</v>
      </c>
      <c r="M2573" s="52">
        <v>0</v>
      </c>
      <c r="N2573" s="54">
        <v>4</v>
      </c>
      <c r="O2573" s="54">
        <v>4</v>
      </c>
      <c r="P2573" s="55" t="str">
        <f t="shared" si="40"/>
        <v>44</v>
      </c>
      <c r="Q2573" s="55"/>
      <c r="R2573" s="54" t="s">
        <v>3336</v>
      </c>
    </row>
    <row r="2574" spans="1:18" x14ac:dyDescent="0.25">
      <c r="A2574" s="2" t="s">
        <v>4082</v>
      </c>
      <c r="B2574" s="2" t="s">
        <v>7178</v>
      </c>
      <c r="C2574" s="2" t="s">
        <v>7179</v>
      </c>
      <c r="D2574" s="51">
        <v>0.43</v>
      </c>
      <c r="E2574" s="51">
        <v>7</v>
      </c>
      <c r="F2574" s="52">
        <v>16.27</v>
      </c>
      <c r="G2574" s="51">
        <v>6.57</v>
      </c>
      <c r="H2574" s="53">
        <v>1</v>
      </c>
      <c r="I2574" s="52">
        <v>0</v>
      </c>
      <c r="J2574" s="51">
        <v>7</v>
      </c>
      <c r="K2574" s="52">
        <v>0</v>
      </c>
      <c r="L2574" s="51">
        <v>6.57</v>
      </c>
      <c r="M2574" s="52">
        <v>0</v>
      </c>
      <c r="N2574" s="54">
        <v>4</v>
      </c>
      <c r="O2574" s="54">
        <v>4</v>
      </c>
      <c r="P2574" s="55" t="str">
        <f t="shared" si="40"/>
        <v>44</v>
      </c>
      <c r="Q2574" s="55"/>
      <c r="R2574" s="54" t="s">
        <v>7</v>
      </c>
    </row>
    <row r="2575" spans="1:18" x14ac:dyDescent="0.25">
      <c r="A2575" s="2" t="s">
        <v>4082</v>
      </c>
      <c r="B2575" s="2" t="s">
        <v>7180</v>
      </c>
      <c r="C2575" s="2" t="s">
        <v>7181</v>
      </c>
      <c r="D2575" s="51">
        <v>0.34</v>
      </c>
      <c r="E2575" s="51">
        <v>2.5</v>
      </c>
      <c r="F2575" s="52">
        <v>7.35</v>
      </c>
      <c r="G2575" s="51">
        <v>2.16</v>
      </c>
      <c r="H2575" s="53">
        <v>3</v>
      </c>
      <c r="I2575" s="52">
        <v>0</v>
      </c>
      <c r="J2575" s="51">
        <v>7.5</v>
      </c>
      <c r="K2575" s="52">
        <v>0</v>
      </c>
      <c r="L2575" s="51">
        <v>6.48</v>
      </c>
      <c r="M2575" s="52">
        <v>0</v>
      </c>
      <c r="N2575" s="54">
        <v>4</v>
      </c>
      <c r="O2575" s="54">
        <v>4</v>
      </c>
      <c r="P2575" s="55" t="str">
        <f t="shared" si="40"/>
        <v>44</v>
      </c>
      <c r="Q2575" s="55"/>
      <c r="R2575" s="54" t="s">
        <v>7</v>
      </c>
    </row>
    <row r="2576" spans="1:18" x14ac:dyDescent="0.25">
      <c r="A2576" s="2" t="s">
        <v>4082</v>
      </c>
      <c r="B2576" s="2" t="s">
        <v>7182</v>
      </c>
      <c r="C2576" s="2" t="s">
        <v>7183</v>
      </c>
      <c r="D2576" s="51">
        <v>0.34</v>
      </c>
      <c r="E2576" s="51">
        <v>3.5</v>
      </c>
      <c r="F2576" s="52">
        <v>10.29</v>
      </c>
      <c r="G2576" s="51">
        <v>3.16</v>
      </c>
      <c r="H2576" s="53">
        <v>2</v>
      </c>
      <c r="I2576" s="52">
        <v>0</v>
      </c>
      <c r="J2576" s="51">
        <v>7</v>
      </c>
      <c r="K2576" s="52">
        <v>0</v>
      </c>
      <c r="L2576" s="51">
        <v>6.32</v>
      </c>
      <c r="M2576" s="52">
        <v>0</v>
      </c>
      <c r="N2576" s="54">
        <v>4</v>
      </c>
      <c r="O2576" s="54">
        <v>4</v>
      </c>
      <c r="P2576" s="55" t="str">
        <f t="shared" si="40"/>
        <v>44</v>
      </c>
      <c r="Q2576" s="55"/>
      <c r="R2576" s="54" t="s">
        <v>7</v>
      </c>
    </row>
    <row r="2577" spans="1:18" x14ac:dyDescent="0.25">
      <c r="A2577" s="2" t="s">
        <v>4082</v>
      </c>
      <c r="B2577" s="2" t="s">
        <v>7184</v>
      </c>
      <c r="C2577" s="2" t="s">
        <v>7185</v>
      </c>
      <c r="D2577" s="51">
        <v>1.75</v>
      </c>
      <c r="E2577" s="51">
        <v>8</v>
      </c>
      <c r="F2577" s="52">
        <v>4.57</v>
      </c>
      <c r="G2577" s="51">
        <v>6.25</v>
      </c>
      <c r="H2577" s="53">
        <v>1</v>
      </c>
      <c r="I2577" s="52">
        <v>0</v>
      </c>
      <c r="J2577" s="51">
        <v>8</v>
      </c>
      <c r="K2577" s="52">
        <v>0</v>
      </c>
      <c r="L2577" s="51">
        <v>6.25</v>
      </c>
      <c r="M2577" s="52">
        <v>0</v>
      </c>
      <c r="N2577" s="54">
        <v>4</v>
      </c>
      <c r="O2577" s="54">
        <v>4</v>
      </c>
      <c r="P2577" s="55" t="str">
        <f t="shared" si="40"/>
        <v>44</v>
      </c>
      <c r="Q2577" s="55"/>
      <c r="R2577" s="54" t="s">
        <v>7</v>
      </c>
    </row>
    <row r="2578" spans="1:18" x14ac:dyDescent="0.25">
      <c r="A2578" s="2" t="s">
        <v>4082</v>
      </c>
      <c r="B2578" s="2" t="s">
        <v>7186</v>
      </c>
      <c r="C2578" s="2" t="s">
        <v>5642</v>
      </c>
      <c r="D2578" s="51">
        <v>0.19</v>
      </c>
      <c r="E2578" s="51">
        <v>3</v>
      </c>
      <c r="F2578" s="52">
        <v>15.78</v>
      </c>
      <c r="G2578" s="51">
        <v>2.81</v>
      </c>
      <c r="H2578" s="53">
        <v>2</v>
      </c>
      <c r="I2578" s="52">
        <v>0</v>
      </c>
      <c r="J2578" s="51">
        <v>6</v>
      </c>
      <c r="K2578" s="52">
        <v>0</v>
      </c>
      <c r="L2578" s="51">
        <v>5.62</v>
      </c>
      <c r="M2578" s="52">
        <v>0</v>
      </c>
      <c r="N2578" s="54">
        <v>4</v>
      </c>
      <c r="O2578" s="54">
        <v>4</v>
      </c>
      <c r="P2578" s="55" t="str">
        <f t="shared" si="40"/>
        <v>44</v>
      </c>
      <c r="Q2578" s="55"/>
      <c r="R2578" s="54" t="s">
        <v>7</v>
      </c>
    </row>
    <row r="2579" spans="1:18" x14ac:dyDescent="0.25">
      <c r="A2579" s="2" t="s">
        <v>4082</v>
      </c>
      <c r="B2579" s="2" t="s">
        <v>9121</v>
      </c>
      <c r="C2579" s="2" t="s">
        <v>9122</v>
      </c>
      <c r="D2579" s="51">
        <v>1.125</v>
      </c>
      <c r="E2579" s="51">
        <v>6.75</v>
      </c>
      <c r="F2579" s="52">
        <v>6</v>
      </c>
      <c r="G2579" s="51">
        <v>5.62</v>
      </c>
      <c r="H2579" s="53">
        <v>1</v>
      </c>
      <c r="I2579" s="52">
        <v>0</v>
      </c>
      <c r="J2579" s="51">
        <v>6.75</v>
      </c>
      <c r="K2579" s="52">
        <v>0</v>
      </c>
      <c r="L2579" s="51">
        <v>5.62</v>
      </c>
      <c r="M2579" s="52">
        <v>0</v>
      </c>
      <c r="N2579" s="54">
        <v>4</v>
      </c>
      <c r="O2579" s="54">
        <v>4</v>
      </c>
      <c r="P2579" s="55" t="str">
        <f t="shared" si="40"/>
        <v>44</v>
      </c>
      <c r="Q2579" s="55"/>
      <c r="R2579" s="54" t="s">
        <v>3336</v>
      </c>
    </row>
    <row r="2580" spans="1:18" x14ac:dyDescent="0.25">
      <c r="A2580" s="2" t="s">
        <v>4082</v>
      </c>
      <c r="B2580" s="2" t="s">
        <v>7187</v>
      </c>
      <c r="C2580" s="2" t="s">
        <v>7188</v>
      </c>
      <c r="D2580" s="51">
        <v>0.22</v>
      </c>
      <c r="E2580" s="51">
        <v>3</v>
      </c>
      <c r="F2580" s="52">
        <v>13.63</v>
      </c>
      <c r="G2580" s="51">
        <v>2.78</v>
      </c>
      <c r="H2580" s="53">
        <v>2</v>
      </c>
      <c r="I2580" s="52">
        <v>0</v>
      </c>
      <c r="J2580" s="51">
        <v>6</v>
      </c>
      <c r="K2580" s="52">
        <v>0</v>
      </c>
      <c r="L2580" s="51">
        <v>5.56</v>
      </c>
      <c r="M2580" s="52">
        <v>0</v>
      </c>
      <c r="N2580" s="54">
        <v>4</v>
      </c>
      <c r="O2580" s="54">
        <v>4</v>
      </c>
      <c r="P2580" s="55" t="str">
        <f t="shared" si="40"/>
        <v>44</v>
      </c>
      <c r="Q2580" s="55"/>
      <c r="R2580" s="54" t="s">
        <v>7</v>
      </c>
    </row>
    <row r="2581" spans="1:18" x14ac:dyDescent="0.25">
      <c r="A2581" s="2" t="s">
        <v>4082</v>
      </c>
      <c r="B2581" s="2" t="s">
        <v>7189</v>
      </c>
      <c r="C2581" s="2" t="s">
        <v>7190</v>
      </c>
      <c r="D2581" s="51">
        <v>0.5</v>
      </c>
      <c r="E2581" s="51">
        <v>6</v>
      </c>
      <c r="F2581" s="52">
        <v>12</v>
      </c>
      <c r="G2581" s="51">
        <v>5.5</v>
      </c>
      <c r="H2581" s="53">
        <v>1</v>
      </c>
      <c r="I2581" s="52">
        <v>0</v>
      </c>
      <c r="J2581" s="51">
        <v>6</v>
      </c>
      <c r="K2581" s="52">
        <v>0</v>
      </c>
      <c r="L2581" s="51">
        <v>5.5</v>
      </c>
      <c r="M2581" s="52">
        <v>0</v>
      </c>
      <c r="N2581" s="54">
        <v>4</v>
      </c>
      <c r="O2581" s="54">
        <v>4</v>
      </c>
      <c r="P2581" s="55" t="str">
        <f t="shared" si="40"/>
        <v>44</v>
      </c>
      <c r="Q2581" s="55"/>
      <c r="R2581" s="54" t="s">
        <v>7</v>
      </c>
    </row>
    <row r="2582" spans="1:18" x14ac:dyDescent="0.25">
      <c r="A2582" s="2" t="s">
        <v>4082</v>
      </c>
      <c r="B2582" s="2" t="s">
        <v>7191</v>
      </c>
      <c r="C2582" s="2" t="s">
        <v>7192</v>
      </c>
      <c r="D2582" s="51">
        <v>0.25</v>
      </c>
      <c r="E2582" s="51">
        <v>3</v>
      </c>
      <c r="F2582" s="52">
        <v>12</v>
      </c>
      <c r="G2582" s="51">
        <v>2.75</v>
      </c>
      <c r="H2582" s="53">
        <v>2</v>
      </c>
      <c r="I2582" s="52">
        <v>0</v>
      </c>
      <c r="J2582" s="51">
        <v>6</v>
      </c>
      <c r="K2582" s="52">
        <v>0</v>
      </c>
      <c r="L2582" s="51">
        <v>5.5</v>
      </c>
      <c r="M2582" s="52">
        <v>0</v>
      </c>
      <c r="N2582" s="54">
        <v>4</v>
      </c>
      <c r="O2582" s="54">
        <v>4</v>
      </c>
      <c r="P2582" s="55" t="str">
        <f t="shared" si="40"/>
        <v>44</v>
      </c>
      <c r="Q2582" s="55"/>
      <c r="R2582" s="54" t="s">
        <v>7</v>
      </c>
    </row>
    <row r="2583" spans="1:18" x14ac:dyDescent="0.25">
      <c r="A2583" s="2" t="s">
        <v>4082</v>
      </c>
      <c r="B2583" s="2" t="s">
        <v>9123</v>
      </c>
      <c r="C2583" s="2" t="s">
        <v>9124</v>
      </c>
      <c r="D2583" s="51">
        <v>1.0833333333333333</v>
      </c>
      <c r="E2583" s="51">
        <v>6.5</v>
      </c>
      <c r="F2583" s="52">
        <v>6</v>
      </c>
      <c r="G2583" s="51">
        <v>5.41</v>
      </c>
      <c r="H2583" s="53">
        <v>1</v>
      </c>
      <c r="I2583" s="52">
        <v>0</v>
      </c>
      <c r="J2583" s="51">
        <v>6.5</v>
      </c>
      <c r="K2583" s="52">
        <v>0</v>
      </c>
      <c r="L2583" s="51">
        <v>5.41</v>
      </c>
      <c r="M2583" s="52">
        <v>0</v>
      </c>
      <c r="N2583" s="54">
        <v>4</v>
      </c>
      <c r="O2583" s="54">
        <v>4</v>
      </c>
      <c r="P2583" s="55" t="str">
        <f t="shared" si="40"/>
        <v>44</v>
      </c>
      <c r="Q2583" s="55"/>
      <c r="R2583" s="54" t="s">
        <v>3336</v>
      </c>
    </row>
    <row r="2584" spans="1:18" x14ac:dyDescent="0.25">
      <c r="A2584" s="2" t="s">
        <v>4082</v>
      </c>
      <c r="B2584" s="2" t="s">
        <v>7193</v>
      </c>
      <c r="C2584" s="2" t="s">
        <v>7194</v>
      </c>
      <c r="D2584" s="51">
        <v>0.31</v>
      </c>
      <c r="E2584" s="51">
        <v>3</v>
      </c>
      <c r="F2584" s="52">
        <v>9.67</v>
      </c>
      <c r="G2584" s="51">
        <v>2.69</v>
      </c>
      <c r="H2584" s="53">
        <v>2</v>
      </c>
      <c r="I2584" s="52">
        <v>0</v>
      </c>
      <c r="J2584" s="51">
        <v>6</v>
      </c>
      <c r="K2584" s="52">
        <v>0</v>
      </c>
      <c r="L2584" s="51">
        <v>5.38</v>
      </c>
      <c r="M2584" s="52">
        <v>0</v>
      </c>
      <c r="N2584" s="54">
        <v>4</v>
      </c>
      <c r="O2584" s="54">
        <v>4</v>
      </c>
      <c r="P2584" s="55" t="str">
        <f t="shared" si="40"/>
        <v>44</v>
      </c>
      <c r="Q2584" s="55"/>
      <c r="R2584" s="54" t="s">
        <v>7</v>
      </c>
    </row>
    <row r="2585" spans="1:18" x14ac:dyDescent="0.25">
      <c r="A2585" s="2" t="s">
        <v>4082</v>
      </c>
      <c r="B2585" s="2" t="s">
        <v>7195</v>
      </c>
      <c r="C2585" s="2" t="s">
        <v>7196</v>
      </c>
      <c r="D2585" s="51">
        <v>0.34</v>
      </c>
      <c r="E2585" s="51">
        <v>3</v>
      </c>
      <c r="F2585" s="52">
        <v>8.82</v>
      </c>
      <c r="G2585" s="51">
        <v>2.66</v>
      </c>
      <c r="H2585" s="53">
        <v>2</v>
      </c>
      <c r="I2585" s="52">
        <v>0</v>
      </c>
      <c r="J2585" s="51">
        <v>6</v>
      </c>
      <c r="K2585" s="52">
        <v>0</v>
      </c>
      <c r="L2585" s="51">
        <v>5.32</v>
      </c>
      <c r="M2585" s="52">
        <v>0</v>
      </c>
      <c r="N2585" s="54">
        <v>4</v>
      </c>
      <c r="O2585" s="54">
        <v>4</v>
      </c>
      <c r="P2585" s="55" t="str">
        <f t="shared" si="40"/>
        <v>44</v>
      </c>
      <c r="Q2585" s="55"/>
      <c r="R2585" s="54" t="s">
        <v>7</v>
      </c>
    </row>
    <row r="2586" spans="1:18" x14ac:dyDescent="0.25">
      <c r="A2586" s="2" t="s">
        <v>4082</v>
      </c>
      <c r="B2586" s="2" t="s">
        <v>9125</v>
      </c>
      <c r="C2586" s="2" t="s">
        <v>9126</v>
      </c>
      <c r="D2586" s="51">
        <v>1</v>
      </c>
      <c r="E2586" s="51">
        <v>6</v>
      </c>
      <c r="F2586" s="52">
        <v>6</v>
      </c>
      <c r="G2586" s="51">
        <v>5</v>
      </c>
      <c r="H2586" s="53">
        <v>1</v>
      </c>
      <c r="I2586" s="52">
        <v>0</v>
      </c>
      <c r="J2586" s="51">
        <v>6</v>
      </c>
      <c r="K2586" s="52">
        <v>0</v>
      </c>
      <c r="L2586" s="51">
        <v>5</v>
      </c>
      <c r="M2586" s="52">
        <v>0</v>
      </c>
      <c r="N2586" s="54">
        <v>4</v>
      </c>
      <c r="O2586" s="54">
        <v>4</v>
      </c>
      <c r="P2586" s="55" t="str">
        <f t="shared" si="40"/>
        <v>44</v>
      </c>
      <c r="Q2586" s="55"/>
      <c r="R2586" s="54" t="s">
        <v>3336</v>
      </c>
    </row>
    <row r="2587" spans="1:18" x14ac:dyDescent="0.25">
      <c r="A2587" s="2" t="s">
        <v>4082</v>
      </c>
      <c r="B2587" s="2" t="s">
        <v>9127</v>
      </c>
      <c r="C2587" s="2" t="s">
        <v>9128</v>
      </c>
      <c r="D2587" s="51">
        <v>0.16666666666666666</v>
      </c>
      <c r="E2587" s="51">
        <v>1</v>
      </c>
      <c r="F2587" s="52">
        <v>5.99</v>
      </c>
      <c r="G2587" s="51">
        <v>0.83</v>
      </c>
      <c r="H2587" s="53">
        <v>6</v>
      </c>
      <c r="I2587" s="52">
        <v>0</v>
      </c>
      <c r="J2587" s="51">
        <v>6</v>
      </c>
      <c r="K2587" s="52">
        <v>0</v>
      </c>
      <c r="L2587" s="51">
        <v>4.99</v>
      </c>
      <c r="M2587" s="52">
        <v>0</v>
      </c>
      <c r="N2587" s="54">
        <v>4</v>
      </c>
      <c r="O2587" s="54">
        <v>4</v>
      </c>
      <c r="P2587" s="55" t="str">
        <f t="shared" si="40"/>
        <v>44</v>
      </c>
      <c r="Q2587" s="55"/>
      <c r="R2587" s="54" t="s">
        <v>3336</v>
      </c>
    </row>
    <row r="2588" spans="1:18" x14ac:dyDescent="0.25">
      <c r="A2588" s="2" t="s">
        <v>4082</v>
      </c>
      <c r="B2588" s="2" t="s">
        <v>7197</v>
      </c>
      <c r="C2588" s="2" t="s">
        <v>7198</v>
      </c>
      <c r="D2588" s="51">
        <v>0.56999999999999995</v>
      </c>
      <c r="E2588" s="51">
        <v>3</v>
      </c>
      <c r="F2588" s="52">
        <v>5.26</v>
      </c>
      <c r="G2588" s="51">
        <v>2.4300000000000002</v>
      </c>
      <c r="H2588" s="53">
        <v>2</v>
      </c>
      <c r="I2588" s="52">
        <v>0</v>
      </c>
      <c r="J2588" s="51">
        <v>6</v>
      </c>
      <c r="K2588" s="52">
        <v>0</v>
      </c>
      <c r="L2588" s="51">
        <v>4.8600000000000003</v>
      </c>
      <c r="M2588" s="52">
        <v>0</v>
      </c>
      <c r="N2588" s="54">
        <v>4</v>
      </c>
      <c r="O2588" s="54">
        <v>4</v>
      </c>
      <c r="P2588" s="55" t="str">
        <f t="shared" si="40"/>
        <v>44</v>
      </c>
      <c r="Q2588" s="55"/>
      <c r="R2588" s="54" t="s">
        <v>7</v>
      </c>
    </row>
    <row r="2589" spans="1:18" x14ac:dyDescent="0.25">
      <c r="A2589" s="2" t="s">
        <v>4082</v>
      </c>
      <c r="B2589" s="2" t="s">
        <v>7199</v>
      </c>
      <c r="C2589" s="2" t="s">
        <v>7200</v>
      </c>
      <c r="D2589" s="51">
        <v>0.34</v>
      </c>
      <c r="E2589" s="51">
        <v>2.75</v>
      </c>
      <c r="F2589" s="52">
        <v>8.08</v>
      </c>
      <c r="G2589" s="51">
        <v>2.41</v>
      </c>
      <c r="H2589" s="53">
        <v>2</v>
      </c>
      <c r="I2589" s="52">
        <v>0</v>
      </c>
      <c r="J2589" s="51">
        <v>5.5</v>
      </c>
      <c r="K2589" s="52">
        <v>0</v>
      </c>
      <c r="L2589" s="51">
        <v>4.82</v>
      </c>
      <c r="M2589" s="52">
        <v>0</v>
      </c>
      <c r="N2589" s="54">
        <v>4</v>
      </c>
      <c r="O2589" s="54">
        <v>4</v>
      </c>
      <c r="P2589" s="55" t="str">
        <f t="shared" si="40"/>
        <v>44</v>
      </c>
      <c r="Q2589" s="55"/>
      <c r="R2589" s="54" t="s">
        <v>7</v>
      </c>
    </row>
    <row r="2590" spans="1:18" x14ac:dyDescent="0.25">
      <c r="A2590" s="2" t="s">
        <v>4082</v>
      </c>
      <c r="B2590" s="2" t="s">
        <v>7201</v>
      </c>
      <c r="C2590" s="2" t="s">
        <v>7202</v>
      </c>
      <c r="D2590" s="51">
        <v>0.4</v>
      </c>
      <c r="E2590" s="51">
        <v>5</v>
      </c>
      <c r="F2590" s="52">
        <v>12.5</v>
      </c>
      <c r="G2590" s="51">
        <v>4.5999999999999996</v>
      </c>
      <c r="H2590" s="53">
        <v>1</v>
      </c>
      <c r="I2590" s="52">
        <v>0</v>
      </c>
      <c r="J2590" s="51">
        <v>5</v>
      </c>
      <c r="K2590" s="52">
        <v>0</v>
      </c>
      <c r="L2590" s="51">
        <v>4.5999999999999996</v>
      </c>
      <c r="M2590" s="52">
        <v>0</v>
      </c>
      <c r="N2590" s="54">
        <v>4</v>
      </c>
      <c r="O2590" s="54">
        <v>4</v>
      </c>
      <c r="P2590" s="55" t="str">
        <f t="shared" si="40"/>
        <v>44</v>
      </c>
      <c r="Q2590" s="55"/>
      <c r="R2590" s="54" t="s">
        <v>7</v>
      </c>
    </row>
    <row r="2591" spans="1:18" x14ac:dyDescent="0.25">
      <c r="A2591" s="2" t="s">
        <v>4082</v>
      </c>
      <c r="B2591" s="2" t="s">
        <v>7203</v>
      </c>
      <c r="C2591" s="2" t="s">
        <v>7204</v>
      </c>
      <c r="D2591" s="51">
        <v>0.46</v>
      </c>
      <c r="E2591" s="51">
        <v>5</v>
      </c>
      <c r="F2591" s="52">
        <v>10.86</v>
      </c>
      <c r="G2591" s="51">
        <v>4.54</v>
      </c>
      <c r="H2591" s="53">
        <v>1</v>
      </c>
      <c r="I2591" s="52">
        <v>0</v>
      </c>
      <c r="J2591" s="51">
        <v>5</v>
      </c>
      <c r="K2591" s="52">
        <v>0</v>
      </c>
      <c r="L2591" s="51">
        <v>4.54</v>
      </c>
      <c r="M2591" s="52">
        <v>0</v>
      </c>
      <c r="N2591" s="54">
        <v>4</v>
      </c>
      <c r="O2591" s="54">
        <v>4</v>
      </c>
      <c r="P2591" s="55" t="str">
        <f t="shared" si="40"/>
        <v>44</v>
      </c>
      <c r="Q2591" s="55"/>
      <c r="R2591" s="54" t="s">
        <v>7</v>
      </c>
    </row>
    <row r="2592" spans="1:18" x14ac:dyDescent="0.25">
      <c r="A2592" s="2" t="s">
        <v>4082</v>
      </c>
      <c r="B2592" s="2" t="s">
        <v>7205</v>
      </c>
      <c r="C2592" s="2" t="s">
        <v>7206</v>
      </c>
      <c r="D2592" s="51">
        <v>0.46</v>
      </c>
      <c r="E2592" s="51">
        <v>5</v>
      </c>
      <c r="F2592" s="52">
        <v>10.86</v>
      </c>
      <c r="G2592" s="51">
        <v>4.54</v>
      </c>
      <c r="H2592" s="53">
        <v>1</v>
      </c>
      <c r="I2592" s="52">
        <v>0</v>
      </c>
      <c r="J2592" s="51">
        <v>5</v>
      </c>
      <c r="K2592" s="52">
        <v>0</v>
      </c>
      <c r="L2592" s="51">
        <v>4.54</v>
      </c>
      <c r="M2592" s="52">
        <v>0</v>
      </c>
      <c r="N2592" s="54">
        <v>4</v>
      </c>
      <c r="O2592" s="54">
        <v>4</v>
      </c>
      <c r="P2592" s="55" t="str">
        <f t="shared" si="40"/>
        <v>44</v>
      </c>
      <c r="Q2592" s="55"/>
      <c r="R2592" s="54" t="s">
        <v>7</v>
      </c>
    </row>
    <row r="2593" spans="1:18" x14ac:dyDescent="0.25">
      <c r="A2593" s="2" t="s">
        <v>4082</v>
      </c>
      <c r="B2593" s="2" t="s">
        <v>7207</v>
      </c>
      <c r="C2593" s="2" t="s">
        <v>7208</v>
      </c>
      <c r="D2593" s="51">
        <v>0.4</v>
      </c>
      <c r="E2593" s="51">
        <v>4.75</v>
      </c>
      <c r="F2593" s="52">
        <v>11.87</v>
      </c>
      <c r="G2593" s="51">
        <v>4.3499999999999996</v>
      </c>
      <c r="H2593" s="53">
        <v>1</v>
      </c>
      <c r="I2593" s="52">
        <v>0</v>
      </c>
      <c r="J2593" s="51">
        <v>4.75</v>
      </c>
      <c r="K2593" s="52">
        <v>0</v>
      </c>
      <c r="L2593" s="51">
        <v>4.3499999999999996</v>
      </c>
      <c r="M2593" s="52">
        <v>0</v>
      </c>
      <c r="N2593" s="54">
        <v>4</v>
      </c>
      <c r="O2593" s="54">
        <v>4</v>
      </c>
      <c r="P2593" s="55" t="str">
        <f t="shared" si="40"/>
        <v>44</v>
      </c>
      <c r="Q2593" s="55"/>
      <c r="R2593" s="54" t="s">
        <v>7</v>
      </c>
    </row>
    <row r="2594" spans="1:18" x14ac:dyDescent="0.25">
      <c r="A2594" s="2" t="s">
        <v>4082</v>
      </c>
      <c r="B2594" s="2" t="s">
        <v>9129</v>
      </c>
      <c r="C2594" s="2" t="s">
        <v>9130</v>
      </c>
      <c r="D2594" s="51">
        <v>0.83333333333333337</v>
      </c>
      <c r="E2594" s="51">
        <v>5</v>
      </c>
      <c r="F2594" s="52">
        <v>6</v>
      </c>
      <c r="G2594" s="51">
        <v>4.16</v>
      </c>
      <c r="H2594" s="53">
        <v>1</v>
      </c>
      <c r="I2594" s="52">
        <v>0</v>
      </c>
      <c r="J2594" s="51">
        <v>5</v>
      </c>
      <c r="K2594" s="52">
        <v>0</v>
      </c>
      <c r="L2594" s="51">
        <v>4.16</v>
      </c>
      <c r="M2594" s="52">
        <v>0</v>
      </c>
      <c r="N2594" s="54">
        <v>4</v>
      </c>
      <c r="O2594" s="54">
        <v>4</v>
      </c>
      <c r="P2594" s="55" t="str">
        <f t="shared" si="40"/>
        <v>44</v>
      </c>
      <c r="Q2594" s="55"/>
      <c r="R2594" s="54" t="s">
        <v>3336</v>
      </c>
    </row>
    <row r="2595" spans="1:18" x14ac:dyDescent="0.25">
      <c r="A2595" s="2" t="s">
        <v>4082</v>
      </c>
      <c r="B2595" s="2" t="s">
        <v>9131</v>
      </c>
      <c r="C2595" s="2" t="s">
        <v>9132</v>
      </c>
      <c r="D2595" s="51">
        <v>0.83333333333333337</v>
      </c>
      <c r="E2595" s="51">
        <v>5</v>
      </c>
      <c r="F2595" s="52">
        <v>6</v>
      </c>
      <c r="G2595" s="51">
        <v>4.16</v>
      </c>
      <c r="H2595" s="53">
        <v>1</v>
      </c>
      <c r="I2595" s="52">
        <v>0</v>
      </c>
      <c r="J2595" s="51">
        <v>5</v>
      </c>
      <c r="K2595" s="52">
        <v>0</v>
      </c>
      <c r="L2595" s="51">
        <v>4.16</v>
      </c>
      <c r="M2595" s="52">
        <v>0</v>
      </c>
      <c r="N2595" s="54">
        <v>4</v>
      </c>
      <c r="O2595" s="54">
        <v>4</v>
      </c>
      <c r="P2595" s="55" t="str">
        <f t="shared" si="40"/>
        <v>44</v>
      </c>
      <c r="Q2595" s="55"/>
      <c r="R2595" s="54" t="s">
        <v>3336</v>
      </c>
    </row>
    <row r="2596" spans="1:18" x14ac:dyDescent="0.25">
      <c r="A2596" s="2" t="s">
        <v>4082</v>
      </c>
      <c r="B2596" s="2" t="s">
        <v>7209</v>
      </c>
      <c r="C2596" s="2" t="s">
        <v>7210</v>
      </c>
      <c r="D2596" s="51">
        <v>0.74</v>
      </c>
      <c r="E2596" s="51">
        <v>4.4400000000000004</v>
      </c>
      <c r="F2596" s="52">
        <v>6</v>
      </c>
      <c r="G2596" s="51">
        <v>3.7</v>
      </c>
      <c r="H2596" s="53">
        <v>1</v>
      </c>
      <c r="I2596" s="52">
        <v>0</v>
      </c>
      <c r="J2596" s="51">
        <v>4.4400000000000004</v>
      </c>
      <c r="K2596" s="52">
        <v>0</v>
      </c>
      <c r="L2596" s="51">
        <v>3.7</v>
      </c>
      <c r="M2596" s="52">
        <v>0</v>
      </c>
      <c r="N2596" s="54">
        <v>4</v>
      </c>
      <c r="O2596" s="54">
        <v>4</v>
      </c>
      <c r="P2596" s="55" t="str">
        <f t="shared" si="40"/>
        <v>44</v>
      </c>
      <c r="Q2596" s="55"/>
      <c r="R2596" s="54" t="s">
        <v>7</v>
      </c>
    </row>
    <row r="2597" spans="1:18" x14ac:dyDescent="0.25">
      <c r="A2597" s="2" t="s">
        <v>4082</v>
      </c>
      <c r="B2597" s="2" t="s">
        <v>7211</v>
      </c>
      <c r="C2597" s="2" t="s">
        <v>7212</v>
      </c>
      <c r="D2597" s="51">
        <v>0.34</v>
      </c>
      <c r="E2597" s="51">
        <v>4</v>
      </c>
      <c r="F2597" s="52">
        <v>11.76</v>
      </c>
      <c r="G2597" s="51">
        <v>3.66</v>
      </c>
      <c r="H2597" s="53">
        <v>1</v>
      </c>
      <c r="I2597" s="52">
        <v>0</v>
      </c>
      <c r="J2597" s="51">
        <v>4</v>
      </c>
      <c r="K2597" s="52">
        <v>0</v>
      </c>
      <c r="L2597" s="51">
        <v>3.66</v>
      </c>
      <c r="M2597" s="52">
        <v>0</v>
      </c>
      <c r="N2597" s="54">
        <v>4</v>
      </c>
      <c r="O2597" s="54">
        <v>4</v>
      </c>
      <c r="P2597" s="55" t="str">
        <f t="shared" si="40"/>
        <v>44</v>
      </c>
      <c r="Q2597" s="55"/>
      <c r="R2597" s="54" t="s">
        <v>7</v>
      </c>
    </row>
    <row r="2598" spans="1:18" x14ac:dyDescent="0.25">
      <c r="A2598" s="2" t="s">
        <v>4082</v>
      </c>
      <c r="B2598" s="2" t="s">
        <v>9133</v>
      </c>
      <c r="C2598" s="2" t="s">
        <v>9134</v>
      </c>
      <c r="D2598" s="51">
        <v>0.72</v>
      </c>
      <c r="E2598" s="51">
        <v>4.32</v>
      </c>
      <c r="F2598" s="52">
        <v>6</v>
      </c>
      <c r="G2598" s="51">
        <v>3.6</v>
      </c>
      <c r="H2598" s="53">
        <v>1</v>
      </c>
      <c r="I2598" s="52">
        <v>0</v>
      </c>
      <c r="J2598" s="51">
        <v>4.32</v>
      </c>
      <c r="K2598" s="52">
        <v>0</v>
      </c>
      <c r="L2598" s="51">
        <v>3.6</v>
      </c>
      <c r="M2598" s="52">
        <v>0</v>
      </c>
      <c r="N2598" s="54">
        <v>4</v>
      </c>
      <c r="O2598" s="54">
        <v>4</v>
      </c>
      <c r="P2598" s="55" t="str">
        <f t="shared" si="40"/>
        <v>44</v>
      </c>
      <c r="Q2598" s="55"/>
      <c r="R2598" s="54" t="s">
        <v>3336</v>
      </c>
    </row>
    <row r="2599" spans="1:18" x14ac:dyDescent="0.25">
      <c r="A2599" s="2" t="s">
        <v>4082</v>
      </c>
      <c r="B2599" s="2" t="s">
        <v>7213</v>
      </c>
      <c r="C2599" s="2" t="s">
        <v>7214</v>
      </c>
      <c r="D2599" s="51">
        <v>0.22</v>
      </c>
      <c r="E2599" s="51">
        <v>2</v>
      </c>
      <c r="F2599" s="52">
        <v>9.09</v>
      </c>
      <c r="G2599" s="51">
        <v>1.78</v>
      </c>
      <c r="H2599" s="53">
        <v>2</v>
      </c>
      <c r="I2599" s="52">
        <v>0</v>
      </c>
      <c r="J2599" s="51">
        <v>4</v>
      </c>
      <c r="K2599" s="52">
        <v>0</v>
      </c>
      <c r="L2599" s="51">
        <v>3.56</v>
      </c>
      <c r="M2599" s="52">
        <v>0</v>
      </c>
      <c r="N2599" s="54">
        <v>4</v>
      </c>
      <c r="O2599" s="54">
        <v>4</v>
      </c>
      <c r="P2599" s="55" t="str">
        <f t="shared" si="40"/>
        <v>44</v>
      </c>
      <c r="Q2599" s="55"/>
      <c r="R2599" s="54" t="s">
        <v>7</v>
      </c>
    </row>
    <row r="2600" spans="1:18" x14ac:dyDescent="0.25">
      <c r="A2600" s="2" t="s">
        <v>4082</v>
      </c>
      <c r="B2600" s="2" t="s">
        <v>7215</v>
      </c>
      <c r="C2600" s="2" t="s">
        <v>7216</v>
      </c>
      <c r="D2600" s="51">
        <v>0.46</v>
      </c>
      <c r="E2600" s="51">
        <v>4</v>
      </c>
      <c r="F2600" s="52">
        <v>8.69</v>
      </c>
      <c r="G2600" s="51">
        <v>3.54</v>
      </c>
      <c r="H2600" s="53">
        <v>1</v>
      </c>
      <c r="I2600" s="52">
        <v>0</v>
      </c>
      <c r="J2600" s="51">
        <v>4</v>
      </c>
      <c r="K2600" s="52">
        <v>0</v>
      </c>
      <c r="L2600" s="51">
        <v>3.54</v>
      </c>
      <c r="M2600" s="52">
        <v>0</v>
      </c>
      <c r="N2600" s="54">
        <v>4</v>
      </c>
      <c r="O2600" s="54">
        <v>4</v>
      </c>
      <c r="P2600" s="55" t="str">
        <f t="shared" si="40"/>
        <v>44</v>
      </c>
      <c r="Q2600" s="55"/>
      <c r="R2600" s="54" t="s">
        <v>7</v>
      </c>
    </row>
    <row r="2601" spans="1:18" x14ac:dyDescent="0.25">
      <c r="A2601" s="2" t="s">
        <v>4082</v>
      </c>
      <c r="B2601" s="2" t="s">
        <v>9135</v>
      </c>
      <c r="C2601" s="2" t="s">
        <v>9136</v>
      </c>
      <c r="D2601" s="51">
        <v>0.66666666666666663</v>
      </c>
      <c r="E2601" s="51">
        <v>4</v>
      </c>
      <c r="F2601" s="52">
        <v>5.99</v>
      </c>
      <c r="G2601" s="51">
        <v>3.33</v>
      </c>
      <c r="H2601" s="53">
        <v>1</v>
      </c>
      <c r="I2601" s="52">
        <v>0</v>
      </c>
      <c r="J2601" s="51">
        <v>4</v>
      </c>
      <c r="K2601" s="52">
        <v>0</v>
      </c>
      <c r="L2601" s="51">
        <v>3.33</v>
      </c>
      <c r="M2601" s="52">
        <v>0</v>
      </c>
      <c r="N2601" s="54">
        <v>4</v>
      </c>
      <c r="O2601" s="54">
        <v>4</v>
      </c>
      <c r="P2601" s="55" t="str">
        <f t="shared" si="40"/>
        <v>44</v>
      </c>
      <c r="Q2601" s="55"/>
      <c r="R2601" s="54" t="s">
        <v>3336</v>
      </c>
    </row>
    <row r="2602" spans="1:18" x14ac:dyDescent="0.25">
      <c r="A2602" s="2" t="s">
        <v>4082</v>
      </c>
      <c r="B2602" s="2" t="s">
        <v>9137</v>
      </c>
      <c r="C2602" s="2" t="s">
        <v>9138</v>
      </c>
      <c r="D2602" s="51">
        <v>0.66666666666666663</v>
      </c>
      <c r="E2602" s="51">
        <v>4</v>
      </c>
      <c r="F2602" s="52">
        <v>5.99</v>
      </c>
      <c r="G2602" s="51">
        <v>3.33</v>
      </c>
      <c r="H2602" s="53">
        <v>1</v>
      </c>
      <c r="I2602" s="52">
        <v>0</v>
      </c>
      <c r="J2602" s="51">
        <v>4</v>
      </c>
      <c r="K2602" s="52">
        <v>0</v>
      </c>
      <c r="L2602" s="51">
        <v>3.33</v>
      </c>
      <c r="M2602" s="52">
        <v>0</v>
      </c>
      <c r="N2602" s="54">
        <v>4</v>
      </c>
      <c r="O2602" s="54">
        <v>4</v>
      </c>
      <c r="P2602" s="55" t="str">
        <f t="shared" si="40"/>
        <v>44</v>
      </c>
      <c r="Q2602" s="55"/>
      <c r="R2602" s="54" t="s">
        <v>3336</v>
      </c>
    </row>
    <row r="2603" spans="1:18" x14ac:dyDescent="0.25">
      <c r="A2603" s="2" t="s">
        <v>4082</v>
      </c>
      <c r="B2603" s="2" t="s">
        <v>9139</v>
      </c>
      <c r="C2603" s="2" t="s">
        <v>8086</v>
      </c>
      <c r="D2603" s="51">
        <v>0.66666666666666663</v>
      </c>
      <c r="E2603" s="51">
        <v>4</v>
      </c>
      <c r="F2603" s="52">
        <v>5.99</v>
      </c>
      <c r="G2603" s="51">
        <v>3.33</v>
      </c>
      <c r="H2603" s="53">
        <v>1</v>
      </c>
      <c r="I2603" s="52">
        <v>0</v>
      </c>
      <c r="J2603" s="51">
        <v>4</v>
      </c>
      <c r="K2603" s="52">
        <v>0</v>
      </c>
      <c r="L2603" s="51">
        <v>3.33</v>
      </c>
      <c r="M2603" s="52">
        <v>0</v>
      </c>
      <c r="N2603" s="54">
        <v>4</v>
      </c>
      <c r="O2603" s="54">
        <v>4</v>
      </c>
      <c r="P2603" s="55" t="str">
        <f t="shared" si="40"/>
        <v>44</v>
      </c>
      <c r="Q2603" s="55"/>
      <c r="R2603" s="54" t="s">
        <v>3336</v>
      </c>
    </row>
    <row r="2604" spans="1:18" x14ac:dyDescent="0.25">
      <c r="A2604" s="2" t="s">
        <v>4082</v>
      </c>
      <c r="B2604" s="2" t="s">
        <v>7217</v>
      </c>
      <c r="C2604" s="2" t="s">
        <v>7218</v>
      </c>
      <c r="D2604" s="51">
        <v>0.16</v>
      </c>
      <c r="E2604" s="51">
        <v>1.8</v>
      </c>
      <c r="F2604" s="52">
        <v>11.25</v>
      </c>
      <c r="G2604" s="51">
        <v>1.64</v>
      </c>
      <c r="H2604" s="53">
        <v>2</v>
      </c>
      <c r="I2604" s="52">
        <v>0</v>
      </c>
      <c r="J2604" s="51">
        <v>3.6</v>
      </c>
      <c r="K2604" s="52">
        <v>0</v>
      </c>
      <c r="L2604" s="51">
        <v>3.28</v>
      </c>
      <c r="M2604" s="52">
        <v>0</v>
      </c>
      <c r="N2604" s="54">
        <v>4</v>
      </c>
      <c r="O2604" s="54">
        <v>4</v>
      </c>
      <c r="P2604" s="55" t="str">
        <f t="shared" si="40"/>
        <v>44</v>
      </c>
      <c r="Q2604" s="55"/>
      <c r="R2604" s="54" t="s">
        <v>7</v>
      </c>
    </row>
    <row r="2605" spans="1:18" x14ac:dyDescent="0.25">
      <c r="A2605" s="2" t="s">
        <v>4082</v>
      </c>
      <c r="B2605" s="2" t="s">
        <v>7219</v>
      </c>
      <c r="C2605" s="2" t="s">
        <v>7220</v>
      </c>
      <c r="D2605" s="51">
        <v>0.22</v>
      </c>
      <c r="E2605" s="51">
        <v>1.25</v>
      </c>
      <c r="F2605" s="52">
        <v>5.68</v>
      </c>
      <c r="G2605" s="51">
        <v>1.03</v>
      </c>
      <c r="H2605" s="53">
        <v>3</v>
      </c>
      <c r="I2605" s="52">
        <v>0</v>
      </c>
      <c r="J2605" s="51">
        <v>3.75</v>
      </c>
      <c r="K2605" s="52">
        <v>0</v>
      </c>
      <c r="L2605" s="51">
        <v>3.09</v>
      </c>
      <c r="M2605" s="52">
        <v>0</v>
      </c>
      <c r="N2605" s="54">
        <v>4</v>
      </c>
      <c r="O2605" s="54">
        <v>4</v>
      </c>
      <c r="P2605" s="55" t="str">
        <f t="shared" si="40"/>
        <v>44</v>
      </c>
      <c r="Q2605" s="55"/>
      <c r="R2605" s="54" t="s">
        <v>7</v>
      </c>
    </row>
    <row r="2606" spans="1:18" x14ac:dyDescent="0.25">
      <c r="A2606" s="2" t="s">
        <v>4082</v>
      </c>
      <c r="B2606" s="2" t="s">
        <v>9140</v>
      </c>
      <c r="C2606" s="2" t="s">
        <v>9141</v>
      </c>
      <c r="D2606" s="51">
        <v>0.58333333333333337</v>
      </c>
      <c r="E2606" s="51">
        <v>3.5</v>
      </c>
      <c r="F2606" s="52">
        <v>6</v>
      </c>
      <c r="G2606" s="51">
        <v>2.91</v>
      </c>
      <c r="H2606" s="53">
        <v>1</v>
      </c>
      <c r="I2606" s="52">
        <v>0</v>
      </c>
      <c r="J2606" s="51">
        <v>3.5</v>
      </c>
      <c r="K2606" s="52">
        <v>0</v>
      </c>
      <c r="L2606" s="51">
        <v>2.91</v>
      </c>
      <c r="M2606" s="52">
        <v>0</v>
      </c>
      <c r="N2606" s="54">
        <v>4</v>
      </c>
      <c r="O2606" s="54">
        <v>4</v>
      </c>
      <c r="P2606" s="55" t="str">
        <f t="shared" si="40"/>
        <v>44</v>
      </c>
      <c r="Q2606" s="55"/>
      <c r="R2606" s="54" t="s">
        <v>3336</v>
      </c>
    </row>
    <row r="2607" spans="1:18" x14ac:dyDescent="0.25">
      <c r="A2607" s="2" t="s">
        <v>4082</v>
      </c>
      <c r="B2607" s="2" t="s">
        <v>7221</v>
      </c>
      <c r="C2607" s="2" t="s">
        <v>7222</v>
      </c>
      <c r="D2607" s="51">
        <v>0.28000000000000003</v>
      </c>
      <c r="E2607" s="51">
        <v>1.68</v>
      </c>
      <c r="F2607" s="52">
        <v>6</v>
      </c>
      <c r="G2607" s="51">
        <v>1.4</v>
      </c>
      <c r="H2607" s="53">
        <v>2</v>
      </c>
      <c r="I2607" s="52">
        <v>0</v>
      </c>
      <c r="J2607" s="51">
        <v>3.36</v>
      </c>
      <c r="K2607" s="52">
        <v>0</v>
      </c>
      <c r="L2607" s="51">
        <v>2.8</v>
      </c>
      <c r="M2607" s="52">
        <v>0</v>
      </c>
      <c r="N2607" s="54">
        <v>4</v>
      </c>
      <c r="O2607" s="54">
        <v>4</v>
      </c>
      <c r="P2607" s="55" t="str">
        <f t="shared" si="40"/>
        <v>44</v>
      </c>
      <c r="Q2607" s="55"/>
      <c r="R2607" s="54" t="s">
        <v>7</v>
      </c>
    </row>
    <row r="2608" spans="1:18" x14ac:dyDescent="0.25">
      <c r="A2608" s="2" t="s">
        <v>4082</v>
      </c>
      <c r="B2608" s="2" t="s">
        <v>7223</v>
      </c>
      <c r="C2608" s="2" t="s">
        <v>7224</v>
      </c>
      <c r="D2608" s="51">
        <v>0.22</v>
      </c>
      <c r="E2608" s="51">
        <v>3</v>
      </c>
      <c r="F2608" s="52">
        <v>13.63</v>
      </c>
      <c r="G2608" s="51">
        <v>2.78</v>
      </c>
      <c r="H2608" s="53">
        <v>1</v>
      </c>
      <c r="I2608" s="52">
        <v>0</v>
      </c>
      <c r="J2608" s="51">
        <v>3</v>
      </c>
      <c r="K2608" s="52">
        <v>0</v>
      </c>
      <c r="L2608" s="51">
        <v>2.78</v>
      </c>
      <c r="M2608" s="52">
        <v>0</v>
      </c>
      <c r="N2608" s="54">
        <v>4</v>
      </c>
      <c r="O2608" s="54">
        <v>4</v>
      </c>
      <c r="P2608" s="55" t="str">
        <f t="shared" si="40"/>
        <v>44</v>
      </c>
      <c r="Q2608" s="55"/>
      <c r="R2608" s="54" t="s">
        <v>7</v>
      </c>
    </row>
    <row r="2609" spans="1:18" x14ac:dyDescent="0.25">
      <c r="A2609" s="2" t="s">
        <v>4082</v>
      </c>
      <c r="B2609" s="2" t="s">
        <v>7225</v>
      </c>
      <c r="C2609" s="2" t="s">
        <v>7226</v>
      </c>
      <c r="D2609" s="51">
        <v>0.25</v>
      </c>
      <c r="E2609" s="51">
        <v>3</v>
      </c>
      <c r="F2609" s="52">
        <v>12</v>
      </c>
      <c r="G2609" s="51">
        <v>2.75</v>
      </c>
      <c r="H2609" s="53">
        <v>1</v>
      </c>
      <c r="I2609" s="52">
        <v>0</v>
      </c>
      <c r="J2609" s="51">
        <v>3</v>
      </c>
      <c r="K2609" s="52">
        <v>0</v>
      </c>
      <c r="L2609" s="51">
        <v>2.75</v>
      </c>
      <c r="M2609" s="52">
        <v>0</v>
      </c>
      <c r="N2609" s="54">
        <v>4</v>
      </c>
      <c r="O2609" s="54">
        <v>4</v>
      </c>
      <c r="P2609" s="55" t="str">
        <f t="shared" si="40"/>
        <v>44</v>
      </c>
      <c r="Q2609" s="55"/>
      <c r="R2609" s="54" t="s">
        <v>7</v>
      </c>
    </row>
    <row r="2610" spans="1:18" x14ac:dyDescent="0.25">
      <c r="A2610" s="2" t="s">
        <v>4082</v>
      </c>
      <c r="B2610" s="2" t="s">
        <v>7227</v>
      </c>
      <c r="C2610" s="2" t="s">
        <v>7228</v>
      </c>
      <c r="D2610" s="51">
        <v>0.25</v>
      </c>
      <c r="E2610" s="51">
        <v>3</v>
      </c>
      <c r="F2610" s="52">
        <v>12</v>
      </c>
      <c r="G2610" s="51">
        <v>2.75</v>
      </c>
      <c r="H2610" s="53">
        <v>1</v>
      </c>
      <c r="I2610" s="52">
        <v>0</v>
      </c>
      <c r="J2610" s="51">
        <v>3</v>
      </c>
      <c r="K2610" s="52">
        <v>0</v>
      </c>
      <c r="L2610" s="51">
        <v>2.75</v>
      </c>
      <c r="M2610" s="52">
        <v>0</v>
      </c>
      <c r="N2610" s="54">
        <v>4</v>
      </c>
      <c r="O2610" s="54">
        <v>4</v>
      </c>
      <c r="P2610" s="55" t="str">
        <f t="shared" si="40"/>
        <v>44</v>
      </c>
      <c r="Q2610" s="55"/>
      <c r="R2610" s="54" t="s">
        <v>7</v>
      </c>
    </row>
    <row r="2611" spans="1:18" x14ac:dyDescent="0.25">
      <c r="A2611" s="2" t="s">
        <v>4082</v>
      </c>
      <c r="B2611" s="2" t="s">
        <v>7229</v>
      </c>
      <c r="C2611" s="2" t="s">
        <v>7230</v>
      </c>
      <c r="D2611" s="51">
        <v>0.25</v>
      </c>
      <c r="E2611" s="51">
        <v>3</v>
      </c>
      <c r="F2611" s="52">
        <v>12</v>
      </c>
      <c r="G2611" s="51">
        <v>2.75</v>
      </c>
      <c r="H2611" s="53">
        <v>1</v>
      </c>
      <c r="I2611" s="52">
        <v>0</v>
      </c>
      <c r="J2611" s="51">
        <v>3</v>
      </c>
      <c r="K2611" s="52">
        <v>0</v>
      </c>
      <c r="L2611" s="51">
        <v>2.75</v>
      </c>
      <c r="M2611" s="52">
        <v>0</v>
      </c>
      <c r="N2611" s="54">
        <v>4</v>
      </c>
      <c r="O2611" s="54">
        <v>4</v>
      </c>
      <c r="P2611" s="55" t="str">
        <f t="shared" si="40"/>
        <v>44</v>
      </c>
      <c r="Q2611" s="55"/>
      <c r="R2611" s="54" t="s">
        <v>7</v>
      </c>
    </row>
    <row r="2612" spans="1:18" x14ac:dyDescent="0.25">
      <c r="A2612" s="2" t="s">
        <v>4082</v>
      </c>
      <c r="B2612" s="2" t="s">
        <v>7231</v>
      </c>
      <c r="C2612" s="2" t="s">
        <v>7232</v>
      </c>
      <c r="D2612" s="51">
        <v>0.25</v>
      </c>
      <c r="E2612" s="51">
        <v>3</v>
      </c>
      <c r="F2612" s="52">
        <v>12</v>
      </c>
      <c r="G2612" s="51">
        <v>2.75</v>
      </c>
      <c r="H2612" s="53">
        <v>1</v>
      </c>
      <c r="I2612" s="52">
        <v>0</v>
      </c>
      <c r="J2612" s="51">
        <v>3</v>
      </c>
      <c r="K2612" s="52">
        <v>0</v>
      </c>
      <c r="L2612" s="51">
        <v>2.75</v>
      </c>
      <c r="M2612" s="52">
        <v>0</v>
      </c>
      <c r="N2612" s="54">
        <v>4</v>
      </c>
      <c r="O2612" s="54">
        <v>4</v>
      </c>
      <c r="P2612" s="55" t="str">
        <f t="shared" si="40"/>
        <v>44</v>
      </c>
      <c r="Q2612" s="55"/>
      <c r="R2612" s="54" t="s">
        <v>7</v>
      </c>
    </row>
    <row r="2613" spans="1:18" x14ac:dyDescent="0.25">
      <c r="A2613" s="2" t="s">
        <v>4082</v>
      </c>
      <c r="B2613" s="2" t="s">
        <v>7233</v>
      </c>
      <c r="C2613" s="2" t="s">
        <v>7234</v>
      </c>
      <c r="D2613" s="51">
        <v>0.28000000000000003</v>
      </c>
      <c r="E2613" s="51">
        <v>3</v>
      </c>
      <c r="F2613" s="52">
        <v>10.71</v>
      </c>
      <c r="G2613" s="51">
        <v>2.72</v>
      </c>
      <c r="H2613" s="53">
        <v>1</v>
      </c>
      <c r="I2613" s="52">
        <v>0</v>
      </c>
      <c r="J2613" s="51">
        <v>3</v>
      </c>
      <c r="K2613" s="52">
        <v>0</v>
      </c>
      <c r="L2613" s="51">
        <v>2.72</v>
      </c>
      <c r="M2613" s="52">
        <v>0</v>
      </c>
      <c r="N2613" s="54">
        <v>4</v>
      </c>
      <c r="O2613" s="54">
        <v>4</v>
      </c>
      <c r="P2613" s="55" t="str">
        <f t="shared" si="40"/>
        <v>44</v>
      </c>
      <c r="Q2613" s="55"/>
      <c r="R2613" s="54" t="s">
        <v>7</v>
      </c>
    </row>
    <row r="2614" spans="1:18" x14ac:dyDescent="0.25">
      <c r="A2614" s="2" t="s">
        <v>4082</v>
      </c>
      <c r="B2614" s="2" t="s">
        <v>7235</v>
      </c>
      <c r="C2614" s="2" t="s">
        <v>7236</v>
      </c>
      <c r="D2614" s="51">
        <v>0.34</v>
      </c>
      <c r="E2614" s="51">
        <v>3</v>
      </c>
      <c r="F2614" s="52">
        <v>8.82</v>
      </c>
      <c r="G2614" s="51">
        <v>2.66</v>
      </c>
      <c r="H2614" s="53">
        <v>1</v>
      </c>
      <c r="I2614" s="52">
        <v>0</v>
      </c>
      <c r="J2614" s="51">
        <v>3</v>
      </c>
      <c r="K2614" s="52">
        <v>0</v>
      </c>
      <c r="L2614" s="51">
        <v>2.66</v>
      </c>
      <c r="M2614" s="52">
        <v>0</v>
      </c>
      <c r="N2614" s="54">
        <v>4</v>
      </c>
      <c r="O2614" s="54">
        <v>4</v>
      </c>
      <c r="P2614" s="55" t="str">
        <f t="shared" si="40"/>
        <v>44</v>
      </c>
      <c r="Q2614" s="55"/>
      <c r="R2614" s="54" t="s">
        <v>7</v>
      </c>
    </row>
    <row r="2615" spans="1:18" x14ac:dyDescent="0.25">
      <c r="A2615" s="2" t="s">
        <v>4082</v>
      </c>
      <c r="B2615" s="2" t="s">
        <v>7237</v>
      </c>
      <c r="C2615" s="2" t="s">
        <v>7238</v>
      </c>
      <c r="D2615" s="51">
        <v>0.37</v>
      </c>
      <c r="E2615" s="51">
        <v>3</v>
      </c>
      <c r="F2615" s="52">
        <v>8.1</v>
      </c>
      <c r="G2615" s="51">
        <v>2.63</v>
      </c>
      <c r="H2615" s="53">
        <v>1</v>
      </c>
      <c r="I2615" s="52">
        <v>0</v>
      </c>
      <c r="J2615" s="51">
        <v>3</v>
      </c>
      <c r="K2615" s="52">
        <v>0</v>
      </c>
      <c r="L2615" s="51">
        <v>2.63</v>
      </c>
      <c r="M2615" s="52">
        <v>0</v>
      </c>
      <c r="N2615" s="54">
        <v>4</v>
      </c>
      <c r="O2615" s="54">
        <v>4</v>
      </c>
      <c r="P2615" s="55" t="str">
        <f t="shared" si="40"/>
        <v>44</v>
      </c>
      <c r="Q2615" s="55"/>
      <c r="R2615" s="54" t="s">
        <v>7</v>
      </c>
    </row>
    <row r="2616" spans="1:18" x14ac:dyDescent="0.25">
      <c r="A2616" s="2" t="s">
        <v>4082</v>
      </c>
      <c r="B2616" s="2" t="s">
        <v>9142</v>
      </c>
      <c r="C2616" s="2" t="s">
        <v>9143</v>
      </c>
      <c r="D2616" s="51">
        <v>0.52500000000000002</v>
      </c>
      <c r="E2616" s="51">
        <v>3.15</v>
      </c>
      <c r="F2616" s="52">
        <v>6</v>
      </c>
      <c r="G2616" s="51">
        <v>2.62</v>
      </c>
      <c r="H2616" s="53">
        <v>1</v>
      </c>
      <c r="I2616" s="52">
        <v>0</v>
      </c>
      <c r="J2616" s="51">
        <v>3.15</v>
      </c>
      <c r="K2616" s="52">
        <v>0</v>
      </c>
      <c r="L2616" s="51">
        <v>2.62</v>
      </c>
      <c r="M2616" s="52">
        <v>0</v>
      </c>
      <c r="N2616" s="54">
        <v>4</v>
      </c>
      <c r="O2616" s="54">
        <v>4</v>
      </c>
      <c r="P2616" s="55" t="str">
        <f t="shared" si="40"/>
        <v>44</v>
      </c>
      <c r="Q2616" s="55"/>
      <c r="R2616" s="54" t="s">
        <v>3336</v>
      </c>
    </row>
    <row r="2617" spans="1:18" x14ac:dyDescent="0.25">
      <c r="A2617" s="2" t="s">
        <v>4082</v>
      </c>
      <c r="B2617" s="2" t="s">
        <v>9144</v>
      </c>
      <c r="C2617" s="2" t="s">
        <v>9145</v>
      </c>
      <c r="D2617" s="51">
        <v>0.5</v>
      </c>
      <c r="E2617" s="51">
        <v>3</v>
      </c>
      <c r="F2617" s="52">
        <v>6</v>
      </c>
      <c r="G2617" s="51">
        <v>2.5</v>
      </c>
      <c r="H2617" s="53">
        <v>1</v>
      </c>
      <c r="I2617" s="52">
        <v>0</v>
      </c>
      <c r="J2617" s="51">
        <v>3</v>
      </c>
      <c r="K2617" s="52">
        <v>0</v>
      </c>
      <c r="L2617" s="51">
        <v>2.5</v>
      </c>
      <c r="M2617" s="52">
        <v>0</v>
      </c>
      <c r="N2617" s="54">
        <v>4</v>
      </c>
      <c r="O2617" s="54">
        <v>4</v>
      </c>
      <c r="P2617" s="55" t="str">
        <f t="shared" si="40"/>
        <v>44</v>
      </c>
      <c r="Q2617" s="55"/>
      <c r="R2617" s="54" t="s">
        <v>3336</v>
      </c>
    </row>
    <row r="2618" spans="1:18" x14ac:dyDescent="0.25">
      <c r="A2618" s="2" t="s">
        <v>4082</v>
      </c>
      <c r="B2618" s="2" t="s">
        <v>9146</v>
      </c>
      <c r="C2618" s="2" t="s">
        <v>9147</v>
      </c>
      <c r="D2618" s="51">
        <v>0.5</v>
      </c>
      <c r="E2618" s="51">
        <v>3</v>
      </c>
      <c r="F2618" s="52">
        <v>6</v>
      </c>
      <c r="G2618" s="51">
        <v>2.5</v>
      </c>
      <c r="H2618" s="53">
        <v>1</v>
      </c>
      <c r="I2618" s="52">
        <v>0</v>
      </c>
      <c r="J2618" s="51">
        <v>3</v>
      </c>
      <c r="K2618" s="52">
        <v>0</v>
      </c>
      <c r="L2618" s="51">
        <v>2.5</v>
      </c>
      <c r="M2618" s="52">
        <v>0</v>
      </c>
      <c r="N2618" s="54">
        <v>4</v>
      </c>
      <c r="O2618" s="54">
        <v>4</v>
      </c>
      <c r="P2618" s="55" t="str">
        <f t="shared" si="40"/>
        <v>44</v>
      </c>
      <c r="Q2618" s="55"/>
      <c r="R2618" s="54" t="s">
        <v>3336</v>
      </c>
    </row>
    <row r="2619" spans="1:18" x14ac:dyDescent="0.25">
      <c r="A2619" s="2" t="s">
        <v>4082</v>
      </c>
      <c r="B2619" s="2" t="s">
        <v>9148</v>
      </c>
      <c r="C2619" s="2" t="s">
        <v>9149</v>
      </c>
      <c r="D2619" s="51">
        <v>0.5</v>
      </c>
      <c r="E2619" s="51">
        <v>3</v>
      </c>
      <c r="F2619" s="52">
        <v>6</v>
      </c>
      <c r="G2619" s="51">
        <v>2.5</v>
      </c>
      <c r="H2619" s="53">
        <v>1</v>
      </c>
      <c r="I2619" s="52">
        <v>0</v>
      </c>
      <c r="J2619" s="51">
        <v>3</v>
      </c>
      <c r="K2619" s="52">
        <v>0</v>
      </c>
      <c r="L2619" s="51">
        <v>2.5</v>
      </c>
      <c r="M2619" s="52">
        <v>0</v>
      </c>
      <c r="N2619" s="54">
        <v>4</v>
      </c>
      <c r="O2619" s="54">
        <v>4</v>
      </c>
      <c r="P2619" s="55" t="str">
        <f t="shared" si="40"/>
        <v>44</v>
      </c>
      <c r="Q2619" s="55"/>
      <c r="R2619" s="54" t="s">
        <v>3336</v>
      </c>
    </row>
    <row r="2620" spans="1:18" x14ac:dyDescent="0.25">
      <c r="A2620" s="2" t="s">
        <v>4082</v>
      </c>
      <c r="B2620" s="2" t="s">
        <v>9150</v>
      </c>
      <c r="C2620" s="2" t="s">
        <v>9151</v>
      </c>
      <c r="D2620" s="51">
        <v>0.5</v>
      </c>
      <c r="E2620" s="51">
        <v>3</v>
      </c>
      <c r="F2620" s="52">
        <v>6</v>
      </c>
      <c r="G2620" s="51">
        <v>2.5</v>
      </c>
      <c r="H2620" s="53">
        <v>1</v>
      </c>
      <c r="I2620" s="52">
        <v>0</v>
      </c>
      <c r="J2620" s="51">
        <v>3</v>
      </c>
      <c r="K2620" s="52">
        <v>0</v>
      </c>
      <c r="L2620" s="51">
        <v>2.5</v>
      </c>
      <c r="M2620" s="52">
        <v>0</v>
      </c>
      <c r="N2620" s="54">
        <v>4</v>
      </c>
      <c r="O2620" s="54">
        <v>4</v>
      </c>
      <c r="P2620" s="55" t="str">
        <f t="shared" si="40"/>
        <v>44</v>
      </c>
      <c r="Q2620" s="55"/>
      <c r="R2620" s="54" t="s">
        <v>3336</v>
      </c>
    </row>
    <row r="2621" spans="1:18" x14ac:dyDescent="0.25">
      <c r="A2621" s="2" t="s">
        <v>4082</v>
      </c>
      <c r="B2621" s="2" t="s">
        <v>9152</v>
      </c>
      <c r="C2621" s="2" t="s">
        <v>421</v>
      </c>
      <c r="D2621" s="51">
        <v>0.5</v>
      </c>
      <c r="E2621" s="51">
        <v>3</v>
      </c>
      <c r="F2621" s="52">
        <v>6</v>
      </c>
      <c r="G2621" s="51">
        <v>2.5</v>
      </c>
      <c r="H2621" s="53">
        <v>1</v>
      </c>
      <c r="I2621" s="52">
        <v>0</v>
      </c>
      <c r="J2621" s="51">
        <v>3</v>
      </c>
      <c r="K2621" s="52">
        <v>0</v>
      </c>
      <c r="L2621" s="51">
        <v>2.5</v>
      </c>
      <c r="M2621" s="52">
        <v>0</v>
      </c>
      <c r="N2621" s="54">
        <v>4</v>
      </c>
      <c r="O2621" s="54">
        <v>4</v>
      </c>
      <c r="P2621" s="55" t="str">
        <f t="shared" si="40"/>
        <v>44</v>
      </c>
      <c r="Q2621" s="55"/>
      <c r="R2621" s="54" t="s">
        <v>3336</v>
      </c>
    </row>
    <row r="2622" spans="1:18" x14ac:dyDescent="0.25">
      <c r="A2622" s="2" t="s">
        <v>4082</v>
      </c>
      <c r="B2622" s="2" t="s">
        <v>9153</v>
      </c>
      <c r="C2622" s="2" t="s">
        <v>9154</v>
      </c>
      <c r="D2622" s="51">
        <v>0.5</v>
      </c>
      <c r="E2622" s="51">
        <v>3</v>
      </c>
      <c r="F2622" s="52">
        <v>6</v>
      </c>
      <c r="G2622" s="51">
        <v>2.5</v>
      </c>
      <c r="H2622" s="53">
        <v>1</v>
      </c>
      <c r="I2622" s="52">
        <v>0</v>
      </c>
      <c r="J2622" s="51">
        <v>3</v>
      </c>
      <c r="K2622" s="52">
        <v>0</v>
      </c>
      <c r="L2622" s="51">
        <v>2.5</v>
      </c>
      <c r="M2622" s="52">
        <v>0</v>
      </c>
      <c r="N2622" s="54">
        <v>4</v>
      </c>
      <c r="O2622" s="54">
        <v>4</v>
      </c>
      <c r="P2622" s="55" t="str">
        <f t="shared" si="40"/>
        <v>44</v>
      </c>
      <c r="Q2622" s="55"/>
      <c r="R2622" s="54" t="s">
        <v>3336</v>
      </c>
    </row>
    <row r="2623" spans="1:18" x14ac:dyDescent="0.25">
      <c r="A2623" s="2" t="s">
        <v>4082</v>
      </c>
      <c r="B2623" s="2" t="s">
        <v>9155</v>
      </c>
      <c r="C2623" s="2" t="s">
        <v>9156</v>
      </c>
      <c r="D2623" s="51">
        <v>0.5</v>
      </c>
      <c r="E2623" s="51">
        <v>3</v>
      </c>
      <c r="F2623" s="52">
        <v>6</v>
      </c>
      <c r="G2623" s="51">
        <v>2.5</v>
      </c>
      <c r="H2623" s="53">
        <v>1</v>
      </c>
      <c r="I2623" s="52">
        <v>0</v>
      </c>
      <c r="J2623" s="51">
        <v>3</v>
      </c>
      <c r="K2623" s="52">
        <v>0</v>
      </c>
      <c r="L2623" s="51">
        <v>2.5</v>
      </c>
      <c r="M2623" s="52">
        <v>0</v>
      </c>
      <c r="N2623" s="54">
        <v>4</v>
      </c>
      <c r="O2623" s="54">
        <v>4</v>
      </c>
      <c r="P2623" s="55" t="str">
        <f t="shared" si="40"/>
        <v>44</v>
      </c>
      <c r="Q2623" s="55"/>
      <c r="R2623" s="54" t="s">
        <v>3336</v>
      </c>
    </row>
    <row r="2624" spans="1:18" x14ac:dyDescent="0.25">
      <c r="A2624" s="2" t="s">
        <v>4082</v>
      </c>
      <c r="B2624" s="2" t="s">
        <v>9157</v>
      </c>
      <c r="C2624" s="2" t="s">
        <v>9158</v>
      </c>
      <c r="D2624" s="51">
        <v>0.5</v>
      </c>
      <c r="E2624" s="51">
        <v>3</v>
      </c>
      <c r="F2624" s="52">
        <v>6</v>
      </c>
      <c r="G2624" s="51">
        <v>2.5</v>
      </c>
      <c r="H2624" s="53">
        <v>1</v>
      </c>
      <c r="I2624" s="52">
        <v>0</v>
      </c>
      <c r="J2624" s="51">
        <v>3</v>
      </c>
      <c r="K2624" s="52">
        <v>0</v>
      </c>
      <c r="L2624" s="51">
        <v>2.5</v>
      </c>
      <c r="M2624" s="52">
        <v>0</v>
      </c>
      <c r="N2624" s="54">
        <v>4</v>
      </c>
      <c r="O2624" s="54">
        <v>4</v>
      </c>
      <c r="P2624" s="55" t="str">
        <f t="shared" si="40"/>
        <v>44</v>
      </c>
      <c r="Q2624" s="55"/>
      <c r="R2624" s="54" t="s">
        <v>3336</v>
      </c>
    </row>
    <row r="2625" spans="1:18" x14ac:dyDescent="0.25">
      <c r="A2625" s="2" t="s">
        <v>4082</v>
      </c>
      <c r="B2625" s="2" t="s">
        <v>9159</v>
      </c>
      <c r="C2625" s="2" t="s">
        <v>9160</v>
      </c>
      <c r="D2625" s="51">
        <v>0.5</v>
      </c>
      <c r="E2625" s="51">
        <v>3</v>
      </c>
      <c r="F2625" s="52">
        <v>6</v>
      </c>
      <c r="G2625" s="51">
        <v>2.5</v>
      </c>
      <c r="H2625" s="53">
        <v>1</v>
      </c>
      <c r="I2625" s="52">
        <v>0</v>
      </c>
      <c r="J2625" s="51">
        <v>3</v>
      </c>
      <c r="K2625" s="52">
        <v>0</v>
      </c>
      <c r="L2625" s="51">
        <v>2.5</v>
      </c>
      <c r="M2625" s="52">
        <v>0</v>
      </c>
      <c r="N2625" s="54">
        <v>4</v>
      </c>
      <c r="O2625" s="54">
        <v>4</v>
      </c>
      <c r="P2625" s="55" t="str">
        <f t="shared" si="40"/>
        <v>44</v>
      </c>
      <c r="Q2625" s="55"/>
      <c r="R2625" s="54" t="s">
        <v>3336</v>
      </c>
    </row>
    <row r="2626" spans="1:18" x14ac:dyDescent="0.25">
      <c r="A2626" s="2" t="s">
        <v>4082</v>
      </c>
      <c r="B2626" s="2" t="s">
        <v>9161</v>
      </c>
      <c r="C2626" s="2" t="s">
        <v>9162</v>
      </c>
      <c r="D2626" s="51">
        <v>0.5</v>
      </c>
      <c r="E2626" s="51">
        <v>3</v>
      </c>
      <c r="F2626" s="52">
        <v>6</v>
      </c>
      <c r="G2626" s="51">
        <v>2.5</v>
      </c>
      <c r="H2626" s="53">
        <v>1</v>
      </c>
      <c r="I2626" s="52">
        <v>0</v>
      </c>
      <c r="J2626" s="51">
        <v>3</v>
      </c>
      <c r="K2626" s="52">
        <v>0</v>
      </c>
      <c r="L2626" s="51">
        <v>2.5</v>
      </c>
      <c r="M2626" s="52">
        <v>0</v>
      </c>
      <c r="N2626" s="54">
        <v>4</v>
      </c>
      <c r="O2626" s="54">
        <v>4</v>
      </c>
      <c r="P2626" s="55" t="str">
        <f t="shared" si="40"/>
        <v>44</v>
      </c>
      <c r="Q2626" s="55"/>
      <c r="R2626" s="54" t="s">
        <v>3336</v>
      </c>
    </row>
    <row r="2627" spans="1:18" x14ac:dyDescent="0.25">
      <c r="A2627" s="2" t="s">
        <v>4082</v>
      </c>
      <c r="B2627" s="2" t="s">
        <v>9163</v>
      </c>
      <c r="C2627" s="2" t="s">
        <v>9164</v>
      </c>
      <c r="D2627" s="51">
        <v>0.5</v>
      </c>
      <c r="E2627" s="51">
        <v>3</v>
      </c>
      <c r="F2627" s="52">
        <v>6</v>
      </c>
      <c r="G2627" s="51">
        <v>2.5</v>
      </c>
      <c r="H2627" s="53">
        <v>1</v>
      </c>
      <c r="I2627" s="52">
        <v>0</v>
      </c>
      <c r="J2627" s="51">
        <v>3</v>
      </c>
      <c r="K2627" s="52">
        <v>0</v>
      </c>
      <c r="L2627" s="51">
        <v>2.5</v>
      </c>
      <c r="M2627" s="52">
        <v>0</v>
      </c>
      <c r="N2627" s="54">
        <v>4</v>
      </c>
      <c r="O2627" s="54">
        <v>4</v>
      </c>
      <c r="P2627" s="55" t="str">
        <f t="shared" si="40"/>
        <v>44</v>
      </c>
      <c r="Q2627" s="55"/>
      <c r="R2627" s="54" t="s">
        <v>3336</v>
      </c>
    </row>
    <row r="2628" spans="1:18" x14ac:dyDescent="0.25">
      <c r="A2628" s="2" t="s">
        <v>4082</v>
      </c>
      <c r="B2628" s="2" t="s">
        <v>9165</v>
      </c>
      <c r="C2628" s="2" t="s">
        <v>9166</v>
      </c>
      <c r="D2628" s="51">
        <v>0.5</v>
      </c>
      <c r="E2628" s="51">
        <v>3</v>
      </c>
      <c r="F2628" s="52">
        <v>6</v>
      </c>
      <c r="G2628" s="51">
        <v>2.5</v>
      </c>
      <c r="H2628" s="53">
        <v>1</v>
      </c>
      <c r="I2628" s="52">
        <v>0</v>
      </c>
      <c r="J2628" s="51">
        <v>3</v>
      </c>
      <c r="K2628" s="52">
        <v>0</v>
      </c>
      <c r="L2628" s="51">
        <v>2.5</v>
      </c>
      <c r="M2628" s="52">
        <v>0</v>
      </c>
      <c r="N2628" s="54">
        <v>4</v>
      </c>
      <c r="O2628" s="54">
        <v>4</v>
      </c>
      <c r="P2628" s="55" t="str">
        <f t="shared" si="40"/>
        <v>44</v>
      </c>
      <c r="Q2628" s="55"/>
      <c r="R2628" s="54" t="s">
        <v>3336</v>
      </c>
    </row>
    <row r="2629" spans="1:18" x14ac:dyDescent="0.25">
      <c r="A2629" s="2" t="s">
        <v>4082</v>
      </c>
      <c r="B2629" s="2" t="s">
        <v>9167</v>
      </c>
      <c r="C2629" s="2" t="s">
        <v>9168</v>
      </c>
      <c r="D2629" s="51">
        <v>0.5</v>
      </c>
      <c r="E2629" s="51">
        <v>3</v>
      </c>
      <c r="F2629" s="52">
        <v>6</v>
      </c>
      <c r="G2629" s="51">
        <v>2.5</v>
      </c>
      <c r="H2629" s="53">
        <v>1</v>
      </c>
      <c r="I2629" s="52">
        <v>0</v>
      </c>
      <c r="J2629" s="51">
        <v>3</v>
      </c>
      <c r="K2629" s="52">
        <v>0</v>
      </c>
      <c r="L2629" s="51">
        <v>2.5</v>
      </c>
      <c r="M2629" s="52">
        <v>0</v>
      </c>
      <c r="N2629" s="54">
        <v>4</v>
      </c>
      <c r="O2629" s="54">
        <v>4</v>
      </c>
      <c r="P2629" s="55" t="str">
        <f t="shared" si="40"/>
        <v>44</v>
      </c>
      <c r="Q2629" s="55"/>
      <c r="R2629" s="54" t="s">
        <v>3336</v>
      </c>
    </row>
    <row r="2630" spans="1:18" x14ac:dyDescent="0.25">
      <c r="A2630" s="2" t="s">
        <v>4082</v>
      </c>
      <c r="B2630" s="2" t="s">
        <v>9169</v>
      </c>
      <c r="C2630" s="2" t="s">
        <v>9170</v>
      </c>
      <c r="D2630" s="51">
        <v>0.5</v>
      </c>
      <c r="E2630" s="51">
        <v>3</v>
      </c>
      <c r="F2630" s="52">
        <v>6</v>
      </c>
      <c r="G2630" s="51">
        <v>2.5</v>
      </c>
      <c r="H2630" s="53">
        <v>1</v>
      </c>
      <c r="I2630" s="52">
        <v>0</v>
      </c>
      <c r="J2630" s="51">
        <v>3</v>
      </c>
      <c r="K2630" s="52">
        <v>0</v>
      </c>
      <c r="L2630" s="51">
        <v>2.5</v>
      </c>
      <c r="M2630" s="52">
        <v>0</v>
      </c>
      <c r="N2630" s="54">
        <v>4</v>
      </c>
      <c r="O2630" s="54">
        <v>4</v>
      </c>
      <c r="P2630" s="55" t="str">
        <f t="shared" si="40"/>
        <v>44</v>
      </c>
      <c r="Q2630" s="55"/>
      <c r="R2630" s="54" t="s">
        <v>3336</v>
      </c>
    </row>
    <row r="2631" spans="1:18" x14ac:dyDescent="0.25">
      <c r="A2631" s="2" t="s">
        <v>4082</v>
      </c>
      <c r="B2631" s="2" t="s">
        <v>9171</v>
      </c>
      <c r="C2631" s="2" t="s">
        <v>9172</v>
      </c>
      <c r="D2631" s="51">
        <v>0.5</v>
      </c>
      <c r="E2631" s="51">
        <v>3</v>
      </c>
      <c r="F2631" s="52">
        <v>6</v>
      </c>
      <c r="G2631" s="51">
        <v>2.5</v>
      </c>
      <c r="H2631" s="53">
        <v>1</v>
      </c>
      <c r="I2631" s="52">
        <v>0</v>
      </c>
      <c r="J2631" s="51">
        <v>3</v>
      </c>
      <c r="K2631" s="52">
        <v>0</v>
      </c>
      <c r="L2631" s="51">
        <v>2.5</v>
      </c>
      <c r="M2631" s="52">
        <v>0</v>
      </c>
      <c r="N2631" s="54">
        <v>4</v>
      </c>
      <c r="O2631" s="54">
        <v>4</v>
      </c>
      <c r="P2631" s="55" t="str">
        <f t="shared" ref="P2631:P2656" si="41">N2631&amp;O2631</f>
        <v>44</v>
      </c>
      <c r="Q2631" s="55"/>
      <c r="R2631" s="54" t="s">
        <v>3336</v>
      </c>
    </row>
    <row r="2632" spans="1:18" x14ac:dyDescent="0.25">
      <c r="A2632" s="2" t="s">
        <v>4082</v>
      </c>
      <c r="B2632" s="2" t="s">
        <v>9173</v>
      </c>
      <c r="C2632" s="2" t="s">
        <v>9174</v>
      </c>
      <c r="D2632" s="51">
        <v>0.5</v>
      </c>
      <c r="E2632" s="51">
        <v>3</v>
      </c>
      <c r="F2632" s="52">
        <v>6</v>
      </c>
      <c r="G2632" s="51">
        <v>2.5</v>
      </c>
      <c r="H2632" s="53">
        <v>1</v>
      </c>
      <c r="I2632" s="52">
        <v>0</v>
      </c>
      <c r="J2632" s="51">
        <v>3</v>
      </c>
      <c r="K2632" s="52">
        <v>0</v>
      </c>
      <c r="L2632" s="51">
        <v>2.5</v>
      </c>
      <c r="M2632" s="52">
        <v>0</v>
      </c>
      <c r="N2632" s="54">
        <v>4</v>
      </c>
      <c r="O2632" s="54">
        <v>4</v>
      </c>
      <c r="P2632" s="55" t="str">
        <f t="shared" si="41"/>
        <v>44</v>
      </c>
      <c r="Q2632" s="55"/>
      <c r="R2632" s="54" t="s">
        <v>3336</v>
      </c>
    </row>
    <row r="2633" spans="1:18" x14ac:dyDescent="0.25">
      <c r="A2633" s="2" t="s">
        <v>4082</v>
      </c>
      <c r="B2633" s="2" t="s">
        <v>9175</v>
      </c>
      <c r="C2633" s="2" t="s">
        <v>9176</v>
      </c>
      <c r="D2633" s="51">
        <v>0.5</v>
      </c>
      <c r="E2633" s="51">
        <v>3</v>
      </c>
      <c r="F2633" s="52">
        <v>6</v>
      </c>
      <c r="G2633" s="51">
        <v>2.5</v>
      </c>
      <c r="H2633" s="53">
        <v>1</v>
      </c>
      <c r="I2633" s="52">
        <v>0</v>
      </c>
      <c r="J2633" s="51">
        <v>3</v>
      </c>
      <c r="K2633" s="52">
        <v>0</v>
      </c>
      <c r="L2633" s="51">
        <v>2.5</v>
      </c>
      <c r="M2633" s="52">
        <v>0</v>
      </c>
      <c r="N2633" s="54">
        <v>4</v>
      </c>
      <c r="O2633" s="54">
        <v>4</v>
      </c>
      <c r="P2633" s="55" t="str">
        <f t="shared" si="41"/>
        <v>44</v>
      </c>
      <c r="Q2633" s="55"/>
      <c r="R2633" s="54" t="s">
        <v>3336</v>
      </c>
    </row>
    <row r="2634" spans="1:18" x14ac:dyDescent="0.25">
      <c r="A2634" s="2" t="s">
        <v>4082</v>
      </c>
      <c r="B2634" s="2" t="s">
        <v>9177</v>
      </c>
      <c r="C2634" s="2" t="s">
        <v>9178</v>
      </c>
      <c r="D2634" s="51">
        <v>0.5</v>
      </c>
      <c r="E2634" s="51">
        <v>3</v>
      </c>
      <c r="F2634" s="52">
        <v>6</v>
      </c>
      <c r="G2634" s="51">
        <v>2.5</v>
      </c>
      <c r="H2634" s="53">
        <v>1</v>
      </c>
      <c r="I2634" s="52">
        <v>0</v>
      </c>
      <c r="J2634" s="51">
        <v>3</v>
      </c>
      <c r="K2634" s="52">
        <v>0</v>
      </c>
      <c r="L2634" s="51">
        <v>2.5</v>
      </c>
      <c r="M2634" s="52">
        <v>0</v>
      </c>
      <c r="N2634" s="54">
        <v>4</v>
      </c>
      <c r="O2634" s="54">
        <v>4</v>
      </c>
      <c r="P2634" s="55" t="str">
        <f t="shared" si="41"/>
        <v>44</v>
      </c>
      <c r="Q2634" s="55"/>
      <c r="R2634" s="54" t="s">
        <v>3336</v>
      </c>
    </row>
    <row r="2635" spans="1:18" x14ac:dyDescent="0.25">
      <c r="A2635" s="2" t="s">
        <v>4082</v>
      </c>
      <c r="B2635" s="2" t="s">
        <v>9179</v>
      </c>
      <c r="C2635" s="2" t="s">
        <v>9180</v>
      </c>
      <c r="D2635" s="51">
        <v>0.25</v>
      </c>
      <c r="E2635" s="51">
        <v>1.5</v>
      </c>
      <c r="F2635" s="52">
        <v>6</v>
      </c>
      <c r="G2635" s="51">
        <v>1.25</v>
      </c>
      <c r="H2635" s="53">
        <v>2</v>
      </c>
      <c r="I2635" s="52">
        <v>0</v>
      </c>
      <c r="J2635" s="51">
        <v>3</v>
      </c>
      <c r="K2635" s="52">
        <v>0</v>
      </c>
      <c r="L2635" s="51">
        <v>2.5</v>
      </c>
      <c r="M2635" s="52">
        <v>0</v>
      </c>
      <c r="N2635" s="54">
        <v>4</v>
      </c>
      <c r="O2635" s="54">
        <v>4</v>
      </c>
      <c r="P2635" s="55" t="str">
        <f t="shared" si="41"/>
        <v>44</v>
      </c>
      <c r="Q2635" s="55"/>
      <c r="R2635" s="54" t="s">
        <v>3336</v>
      </c>
    </row>
    <row r="2636" spans="1:18" x14ac:dyDescent="0.25">
      <c r="A2636" s="2" t="s">
        <v>4082</v>
      </c>
      <c r="B2636" s="2" t="s">
        <v>9181</v>
      </c>
      <c r="C2636" s="2" t="s">
        <v>9182</v>
      </c>
      <c r="D2636" s="51">
        <v>0.5</v>
      </c>
      <c r="E2636" s="51">
        <v>3</v>
      </c>
      <c r="F2636" s="52">
        <v>6</v>
      </c>
      <c r="G2636" s="51">
        <v>2.5</v>
      </c>
      <c r="H2636" s="53">
        <v>1</v>
      </c>
      <c r="I2636" s="52">
        <v>0</v>
      </c>
      <c r="J2636" s="51">
        <v>3</v>
      </c>
      <c r="K2636" s="52">
        <v>0</v>
      </c>
      <c r="L2636" s="51">
        <v>2.5</v>
      </c>
      <c r="M2636" s="52">
        <v>0</v>
      </c>
      <c r="N2636" s="54">
        <v>4</v>
      </c>
      <c r="O2636" s="54">
        <v>4</v>
      </c>
      <c r="P2636" s="55" t="str">
        <f t="shared" si="41"/>
        <v>44</v>
      </c>
      <c r="Q2636" s="55"/>
      <c r="R2636" s="54" t="s">
        <v>3336</v>
      </c>
    </row>
    <row r="2637" spans="1:18" x14ac:dyDescent="0.25">
      <c r="A2637" s="2" t="s">
        <v>4082</v>
      </c>
      <c r="B2637" s="2" t="s">
        <v>7239</v>
      </c>
      <c r="C2637" s="2" t="s">
        <v>7240</v>
      </c>
      <c r="D2637" s="51">
        <v>1.04</v>
      </c>
      <c r="E2637" s="51">
        <v>3.49</v>
      </c>
      <c r="F2637" s="52">
        <v>3.35</v>
      </c>
      <c r="G2637" s="51">
        <v>2.4500000000000002</v>
      </c>
      <c r="H2637" s="53">
        <v>1</v>
      </c>
      <c r="I2637" s="52">
        <v>0</v>
      </c>
      <c r="J2637" s="51">
        <v>3.49</v>
      </c>
      <c r="K2637" s="52">
        <v>0</v>
      </c>
      <c r="L2637" s="51">
        <v>2.4500000000000002</v>
      </c>
      <c r="M2637" s="52">
        <v>0</v>
      </c>
      <c r="N2637" s="54">
        <v>4</v>
      </c>
      <c r="O2637" s="54">
        <v>4</v>
      </c>
      <c r="P2637" s="55" t="str">
        <f t="shared" si="41"/>
        <v>44</v>
      </c>
      <c r="Q2637" s="55"/>
      <c r="R2637" s="54" t="s">
        <v>7</v>
      </c>
    </row>
    <row r="2638" spans="1:18" x14ac:dyDescent="0.25">
      <c r="A2638" s="2" t="s">
        <v>4082</v>
      </c>
      <c r="B2638" s="2" t="s">
        <v>7241</v>
      </c>
      <c r="C2638" s="2" t="s">
        <v>7242</v>
      </c>
      <c r="D2638" s="51">
        <v>0.19</v>
      </c>
      <c r="E2638" s="51">
        <v>2.5</v>
      </c>
      <c r="F2638" s="52">
        <v>13.15</v>
      </c>
      <c r="G2638" s="51">
        <v>2.31</v>
      </c>
      <c r="H2638" s="53">
        <v>1</v>
      </c>
      <c r="I2638" s="52">
        <v>0</v>
      </c>
      <c r="J2638" s="51">
        <v>2.5</v>
      </c>
      <c r="K2638" s="52">
        <v>0</v>
      </c>
      <c r="L2638" s="51">
        <v>2.31</v>
      </c>
      <c r="M2638" s="52">
        <v>0</v>
      </c>
      <c r="N2638" s="54">
        <v>4</v>
      </c>
      <c r="O2638" s="54">
        <v>4</v>
      </c>
      <c r="P2638" s="55" t="str">
        <f t="shared" si="41"/>
        <v>44</v>
      </c>
      <c r="Q2638" s="55"/>
      <c r="R2638" s="54" t="s">
        <v>7</v>
      </c>
    </row>
    <row r="2639" spans="1:18" x14ac:dyDescent="0.25">
      <c r="A2639" s="2" t="s">
        <v>4082</v>
      </c>
      <c r="B2639" s="2" t="s">
        <v>7243</v>
      </c>
      <c r="C2639" s="2" t="s">
        <v>7244</v>
      </c>
      <c r="D2639" s="51">
        <v>0.25</v>
      </c>
      <c r="E2639" s="51">
        <v>2.5</v>
      </c>
      <c r="F2639" s="52">
        <v>10</v>
      </c>
      <c r="G2639" s="51">
        <v>2.25</v>
      </c>
      <c r="H2639" s="53">
        <v>1</v>
      </c>
      <c r="I2639" s="52">
        <v>0</v>
      </c>
      <c r="J2639" s="51">
        <v>2.5</v>
      </c>
      <c r="K2639" s="52">
        <v>0</v>
      </c>
      <c r="L2639" s="51">
        <v>2.25</v>
      </c>
      <c r="M2639" s="52">
        <v>0</v>
      </c>
      <c r="N2639" s="54">
        <v>4</v>
      </c>
      <c r="O2639" s="54">
        <v>4</v>
      </c>
      <c r="P2639" s="55" t="str">
        <f t="shared" si="41"/>
        <v>44</v>
      </c>
      <c r="Q2639" s="55"/>
      <c r="R2639" s="54" t="s">
        <v>7</v>
      </c>
    </row>
    <row r="2640" spans="1:18" x14ac:dyDescent="0.25">
      <c r="A2640" s="2" t="s">
        <v>4082</v>
      </c>
      <c r="B2640" s="2" t="s">
        <v>9183</v>
      </c>
      <c r="C2640" s="2" t="s">
        <v>9184</v>
      </c>
      <c r="D2640" s="51">
        <v>0.22500000000000001</v>
      </c>
      <c r="E2640" s="51">
        <v>1.35</v>
      </c>
      <c r="F2640" s="52">
        <v>6</v>
      </c>
      <c r="G2640" s="51">
        <v>1.1200000000000001</v>
      </c>
      <c r="H2640" s="53">
        <v>2</v>
      </c>
      <c r="I2640" s="52">
        <v>0</v>
      </c>
      <c r="J2640" s="51">
        <v>2.7</v>
      </c>
      <c r="K2640" s="52">
        <v>0</v>
      </c>
      <c r="L2640" s="51">
        <v>2.25</v>
      </c>
      <c r="M2640" s="52">
        <v>0</v>
      </c>
      <c r="N2640" s="54">
        <v>4</v>
      </c>
      <c r="O2640" s="54">
        <v>4</v>
      </c>
      <c r="P2640" s="55" t="str">
        <f t="shared" si="41"/>
        <v>44</v>
      </c>
      <c r="Q2640" s="55"/>
      <c r="R2640" s="54" t="s">
        <v>3336</v>
      </c>
    </row>
    <row r="2641" spans="1:18" x14ac:dyDescent="0.25">
      <c r="A2641" s="2" t="s">
        <v>4082</v>
      </c>
      <c r="B2641" s="2" t="s">
        <v>9185</v>
      </c>
      <c r="C2641" s="2" t="s">
        <v>9186</v>
      </c>
      <c r="D2641" s="51">
        <v>0.45</v>
      </c>
      <c r="E2641" s="51">
        <v>2.7</v>
      </c>
      <c r="F2641" s="52">
        <v>6</v>
      </c>
      <c r="G2641" s="51">
        <v>2.25</v>
      </c>
      <c r="H2641" s="53">
        <v>1</v>
      </c>
      <c r="I2641" s="52">
        <v>0</v>
      </c>
      <c r="J2641" s="51">
        <v>2.7</v>
      </c>
      <c r="K2641" s="52">
        <v>0</v>
      </c>
      <c r="L2641" s="51">
        <v>2.25</v>
      </c>
      <c r="M2641" s="52">
        <v>0</v>
      </c>
      <c r="N2641" s="54">
        <v>4</v>
      </c>
      <c r="O2641" s="54">
        <v>4</v>
      </c>
      <c r="P2641" s="55" t="str">
        <f t="shared" si="41"/>
        <v>44</v>
      </c>
      <c r="Q2641" s="55"/>
      <c r="R2641" s="54" t="s">
        <v>3336</v>
      </c>
    </row>
    <row r="2642" spans="1:18" x14ac:dyDescent="0.25">
      <c r="A2642" s="2" t="s">
        <v>4082</v>
      </c>
      <c r="B2642" s="2" t="s">
        <v>7245</v>
      </c>
      <c r="C2642" s="2" t="s">
        <v>7246</v>
      </c>
      <c r="D2642" s="51">
        <v>0.28000000000000003</v>
      </c>
      <c r="E2642" s="51">
        <v>2.5</v>
      </c>
      <c r="F2642" s="52">
        <v>8.92</v>
      </c>
      <c r="G2642" s="51">
        <v>2.2200000000000002</v>
      </c>
      <c r="H2642" s="53">
        <v>1</v>
      </c>
      <c r="I2642" s="52">
        <v>0</v>
      </c>
      <c r="J2642" s="51">
        <v>2.5</v>
      </c>
      <c r="K2642" s="52">
        <v>0</v>
      </c>
      <c r="L2642" s="51">
        <v>2.2200000000000002</v>
      </c>
      <c r="M2642" s="52">
        <v>0</v>
      </c>
      <c r="N2642" s="54">
        <v>4</v>
      </c>
      <c r="O2642" s="54">
        <v>4</v>
      </c>
      <c r="P2642" s="55" t="str">
        <f t="shared" si="41"/>
        <v>44</v>
      </c>
      <c r="Q2642" s="55"/>
      <c r="R2642" s="54" t="s">
        <v>7</v>
      </c>
    </row>
    <row r="2643" spans="1:18" x14ac:dyDescent="0.25">
      <c r="A2643" s="2" t="s">
        <v>4082</v>
      </c>
      <c r="B2643" s="2" t="s">
        <v>7247</v>
      </c>
      <c r="C2643" s="2" t="s">
        <v>7248</v>
      </c>
      <c r="D2643" s="51">
        <v>0.22</v>
      </c>
      <c r="E2643" s="51">
        <v>1.32</v>
      </c>
      <c r="F2643" s="52">
        <v>6</v>
      </c>
      <c r="G2643" s="51">
        <v>1.1000000000000001</v>
      </c>
      <c r="H2643" s="53">
        <v>2</v>
      </c>
      <c r="I2643" s="52">
        <v>0</v>
      </c>
      <c r="J2643" s="51">
        <v>2.64</v>
      </c>
      <c r="K2643" s="52">
        <v>0</v>
      </c>
      <c r="L2643" s="51">
        <v>2.2000000000000002</v>
      </c>
      <c r="M2643" s="52">
        <v>0</v>
      </c>
      <c r="N2643" s="54">
        <v>4</v>
      </c>
      <c r="O2643" s="54">
        <v>4</v>
      </c>
      <c r="P2643" s="55" t="str">
        <f t="shared" si="41"/>
        <v>44</v>
      </c>
      <c r="Q2643" s="55"/>
      <c r="R2643" s="54" t="s">
        <v>7</v>
      </c>
    </row>
    <row r="2644" spans="1:18" x14ac:dyDescent="0.25">
      <c r="A2644" s="2" t="s">
        <v>4082</v>
      </c>
      <c r="B2644" s="2" t="s">
        <v>7251</v>
      </c>
      <c r="C2644" s="2" t="s">
        <v>7252</v>
      </c>
      <c r="D2644" s="51">
        <v>0.12</v>
      </c>
      <c r="E2644" s="51">
        <v>2</v>
      </c>
      <c r="F2644" s="52">
        <v>16.66</v>
      </c>
      <c r="G2644" s="51">
        <v>1.88</v>
      </c>
      <c r="H2644" s="53">
        <v>1</v>
      </c>
      <c r="I2644" s="52">
        <v>0</v>
      </c>
      <c r="J2644" s="51">
        <v>2</v>
      </c>
      <c r="K2644" s="52">
        <v>0</v>
      </c>
      <c r="L2644" s="51">
        <v>1.88</v>
      </c>
      <c r="M2644" s="52">
        <v>0</v>
      </c>
      <c r="N2644" s="54">
        <v>4</v>
      </c>
      <c r="O2644" s="54">
        <v>4</v>
      </c>
      <c r="P2644" s="55" t="str">
        <f t="shared" si="41"/>
        <v>44</v>
      </c>
      <c r="Q2644" s="55"/>
      <c r="R2644" s="54" t="s">
        <v>7</v>
      </c>
    </row>
    <row r="2645" spans="1:18" x14ac:dyDescent="0.25">
      <c r="A2645" s="2" t="s">
        <v>4082</v>
      </c>
      <c r="B2645" s="2" t="s">
        <v>7253</v>
      </c>
      <c r="C2645" s="2" t="s">
        <v>7254</v>
      </c>
      <c r="D2645" s="51">
        <v>0.22</v>
      </c>
      <c r="E2645" s="51">
        <v>2</v>
      </c>
      <c r="F2645" s="52">
        <v>9.09</v>
      </c>
      <c r="G2645" s="51">
        <v>1.78</v>
      </c>
      <c r="H2645" s="53">
        <v>1</v>
      </c>
      <c r="I2645" s="52">
        <v>0</v>
      </c>
      <c r="J2645" s="51">
        <v>2</v>
      </c>
      <c r="K2645" s="52">
        <v>0</v>
      </c>
      <c r="L2645" s="51">
        <v>1.78</v>
      </c>
      <c r="M2645" s="52">
        <v>0</v>
      </c>
      <c r="N2645" s="54">
        <v>4</v>
      </c>
      <c r="O2645" s="54">
        <v>4</v>
      </c>
      <c r="P2645" s="55" t="str">
        <f t="shared" si="41"/>
        <v>44</v>
      </c>
      <c r="Q2645" s="55"/>
      <c r="R2645" s="54" t="s">
        <v>7</v>
      </c>
    </row>
    <row r="2646" spans="1:18" x14ac:dyDescent="0.25">
      <c r="A2646" s="2" t="s">
        <v>4082</v>
      </c>
      <c r="B2646" s="2" t="s">
        <v>9187</v>
      </c>
      <c r="C2646" s="2" t="s">
        <v>9188</v>
      </c>
      <c r="D2646" s="51">
        <v>0.33333333333333331</v>
      </c>
      <c r="E2646" s="51">
        <v>2</v>
      </c>
      <c r="F2646" s="52">
        <v>6</v>
      </c>
      <c r="G2646" s="51">
        <v>1.66</v>
      </c>
      <c r="H2646" s="53">
        <v>1</v>
      </c>
      <c r="I2646" s="52">
        <v>0</v>
      </c>
      <c r="J2646" s="51">
        <v>2</v>
      </c>
      <c r="K2646" s="52">
        <v>0</v>
      </c>
      <c r="L2646" s="51">
        <v>1.66</v>
      </c>
      <c r="M2646" s="52">
        <v>0</v>
      </c>
      <c r="N2646" s="54">
        <v>4</v>
      </c>
      <c r="O2646" s="54">
        <v>4</v>
      </c>
      <c r="P2646" s="55" t="str">
        <f t="shared" si="41"/>
        <v>44</v>
      </c>
      <c r="Q2646" s="55"/>
      <c r="R2646" s="54" t="s">
        <v>3336</v>
      </c>
    </row>
    <row r="2647" spans="1:18" x14ac:dyDescent="0.25">
      <c r="A2647" s="2" t="s">
        <v>4082</v>
      </c>
      <c r="B2647" s="2" t="s">
        <v>9189</v>
      </c>
      <c r="C2647" s="2" t="s">
        <v>9190</v>
      </c>
      <c r="D2647" s="51">
        <v>0.16666666666666666</v>
      </c>
      <c r="E2647" s="51">
        <v>1</v>
      </c>
      <c r="F2647" s="52">
        <v>5.99</v>
      </c>
      <c r="G2647" s="51">
        <v>0.83</v>
      </c>
      <c r="H2647" s="53">
        <v>2</v>
      </c>
      <c r="I2647" s="52">
        <v>0</v>
      </c>
      <c r="J2647" s="51">
        <v>2</v>
      </c>
      <c r="K2647" s="52">
        <v>0</v>
      </c>
      <c r="L2647" s="51">
        <v>1.66</v>
      </c>
      <c r="M2647" s="52">
        <v>0</v>
      </c>
      <c r="N2647" s="54">
        <v>4</v>
      </c>
      <c r="O2647" s="54">
        <v>4</v>
      </c>
      <c r="P2647" s="55" t="str">
        <f t="shared" si="41"/>
        <v>44</v>
      </c>
      <c r="Q2647" s="55"/>
      <c r="R2647" s="54" t="s">
        <v>3336</v>
      </c>
    </row>
    <row r="2648" spans="1:18" x14ac:dyDescent="0.25">
      <c r="A2648" s="2" t="s">
        <v>4082</v>
      </c>
      <c r="B2648" s="2" t="s">
        <v>7255</v>
      </c>
      <c r="C2648" s="2" t="s">
        <v>7256</v>
      </c>
      <c r="D2648" s="51">
        <v>0.22</v>
      </c>
      <c r="E2648" s="51">
        <v>1.8</v>
      </c>
      <c r="F2648" s="52">
        <v>8.18</v>
      </c>
      <c r="G2648" s="51">
        <v>1.58</v>
      </c>
      <c r="H2648" s="53">
        <v>1</v>
      </c>
      <c r="I2648" s="52">
        <v>0</v>
      </c>
      <c r="J2648" s="51">
        <v>1.8</v>
      </c>
      <c r="K2648" s="52">
        <v>0</v>
      </c>
      <c r="L2648" s="51">
        <v>1.58</v>
      </c>
      <c r="M2648" s="52">
        <v>0</v>
      </c>
      <c r="N2648" s="54">
        <v>4</v>
      </c>
      <c r="O2648" s="54">
        <v>4</v>
      </c>
      <c r="P2648" s="55" t="str">
        <f t="shared" si="41"/>
        <v>44</v>
      </c>
      <c r="Q2648" s="55"/>
      <c r="R2648" s="54" t="s">
        <v>7</v>
      </c>
    </row>
    <row r="2649" spans="1:18" x14ac:dyDescent="0.25">
      <c r="A2649" s="2" t="s">
        <v>4082</v>
      </c>
      <c r="B2649" s="2" t="s">
        <v>7257</v>
      </c>
      <c r="C2649" s="2" t="s">
        <v>7258</v>
      </c>
      <c r="D2649" s="51">
        <v>0.31</v>
      </c>
      <c r="E2649" s="51">
        <v>1.86</v>
      </c>
      <c r="F2649" s="52">
        <v>6</v>
      </c>
      <c r="G2649" s="51">
        <v>1.55</v>
      </c>
      <c r="H2649" s="53">
        <v>1</v>
      </c>
      <c r="I2649" s="52">
        <v>0</v>
      </c>
      <c r="J2649" s="51">
        <v>1.86</v>
      </c>
      <c r="K2649" s="52">
        <v>0</v>
      </c>
      <c r="L2649" s="51">
        <v>1.55</v>
      </c>
      <c r="M2649" s="52">
        <v>0</v>
      </c>
      <c r="N2649" s="54">
        <v>4</v>
      </c>
      <c r="O2649" s="54">
        <v>4</v>
      </c>
      <c r="P2649" s="55" t="str">
        <f t="shared" si="41"/>
        <v>44</v>
      </c>
      <c r="Q2649" s="55"/>
      <c r="R2649" s="54" t="s">
        <v>7</v>
      </c>
    </row>
    <row r="2650" spans="1:18" x14ac:dyDescent="0.25">
      <c r="A2650" s="2" t="s">
        <v>4082</v>
      </c>
      <c r="B2650" s="2" t="s">
        <v>9191</v>
      </c>
      <c r="C2650" s="2" t="s">
        <v>9192</v>
      </c>
      <c r="D2650" s="51">
        <v>0.28333333333333333</v>
      </c>
      <c r="E2650" s="51">
        <v>1.7</v>
      </c>
      <c r="F2650" s="52">
        <v>6</v>
      </c>
      <c r="G2650" s="51">
        <v>1.41</v>
      </c>
      <c r="H2650" s="53">
        <v>1</v>
      </c>
      <c r="I2650" s="52">
        <v>0</v>
      </c>
      <c r="J2650" s="51">
        <v>1.7</v>
      </c>
      <c r="K2650" s="52">
        <v>0</v>
      </c>
      <c r="L2650" s="51">
        <v>1.41</v>
      </c>
      <c r="M2650" s="52">
        <v>0</v>
      </c>
      <c r="N2650" s="54">
        <v>4</v>
      </c>
      <c r="O2650" s="54">
        <v>4</v>
      </c>
      <c r="P2650" s="55" t="str">
        <f t="shared" si="41"/>
        <v>44</v>
      </c>
      <c r="Q2650" s="55"/>
      <c r="R2650" s="54" t="s">
        <v>3336</v>
      </c>
    </row>
    <row r="2651" spans="1:18" x14ac:dyDescent="0.25">
      <c r="A2651" s="2" t="s">
        <v>4082</v>
      </c>
      <c r="B2651" s="2" t="s">
        <v>7259</v>
      </c>
      <c r="C2651" s="2" t="s">
        <v>7260</v>
      </c>
      <c r="D2651" s="51">
        <v>0.4</v>
      </c>
      <c r="E2651" s="51">
        <v>1.8</v>
      </c>
      <c r="F2651" s="52">
        <v>4.5</v>
      </c>
      <c r="G2651" s="51">
        <v>1.4</v>
      </c>
      <c r="H2651" s="53">
        <v>1</v>
      </c>
      <c r="I2651" s="52">
        <v>0</v>
      </c>
      <c r="J2651" s="51">
        <v>1.8</v>
      </c>
      <c r="K2651" s="52">
        <v>0</v>
      </c>
      <c r="L2651" s="51">
        <v>1.4</v>
      </c>
      <c r="M2651" s="52">
        <v>0</v>
      </c>
      <c r="N2651" s="54">
        <v>4</v>
      </c>
      <c r="O2651" s="54">
        <v>4</v>
      </c>
      <c r="P2651" s="55" t="str">
        <f t="shared" si="41"/>
        <v>44</v>
      </c>
      <c r="Q2651" s="55"/>
      <c r="R2651" s="54" t="s">
        <v>7</v>
      </c>
    </row>
    <row r="2652" spans="1:18" x14ac:dyDescent="0.25">
      <c r="A2652" s="2" t="s">
        <v>4082</v>
      </c>
      <c r="B2652" s="2" t="s">
        <v>7261</v>
      </c>
      <c r="C2652" s="2" t="s">
        <v>7262</v>
      </c>
      <c r="D2652" s="51">
        <v>0.25</v>
      </c>
      <c r="E2652" s="51">
        <v>1.5</v>
      </c>
      <c r="F2652" s="52">
        <v>6</v>
      </c>
      <c r="G2652" s="51">
        <v>1.25</v>
      </c>
      <c r="H2652" s="53">
        <v>1</v>
      </c>
      <c r="I2652" s="52">
        <v>0</v>
      </c>
      <c r="J2652" s="51">
        <v>1.5</v>
      </c>
      <c r="K2652" s="52">
        <v>0</v>
      </c>
      <c r="L2652" s="51">
        <v>1.25</v>
      </c>
      <c r="M2652" s="52">
        <v>0</v>
      </c>
      <c r="N2652" s="54">
        <v>4</v>
      </c>
      <c r="O2652" s="54">
        <v>4</v>
      </c>
      <c r="P2652" s="55" t="str">
        <f t="shared" si="41"/>
        <v>44</v>
      </c>
      <c r="Q2652" s="55"/>
      <c r="R2652" s="54" t="s">
        <v>7</v>
      </c>
    </row>
    <row r="2653" spans="1:18" x14ac:dyDescent="0.25">
      <c r="A2653" s="2" t="s">
        <v>4082</v>
      </c>
      <c r="B2653" s="2" t="s">
        <v>9193</v>
      </c>
      <c r="C2653" s="2" t="s">
        <v>9194</v>
      </c>
      <c r="D2653" s="51">
        <v>0.25</v>
      </c>
      <c r="E2653" s="51">
        <v>1.5</v>
      </c>
      <c r="F2653" s="52">
        <v>6</v>
      </c>
      <c r="G2653" s="51">
        <v>1.25</v>
      </c>
      <c r="H2653" s="53">
        <v>1</v>
      </c>
      <c r="I2653" s="52">
        <v>0</v>
      </c>
      <c r="J2653" s="51">
        <v>1.5</v>
      </c>
      <c r="K2653" s="52">
        <v>0</v>
      </c>
      <c r="L2653" s="51">
        <v>1.25</v>
      </c>
      <c r="M2653" s="52">
        <v>0</v>
      </c>
      <c r="N2653" s="54">
        <v>4</v>
      </c>
      <c r="O2653" s="54">
        <v>4</v>
      </c>
      <c r="P2653" s="55" t="str">
        <f t="shared" si="41"/>
        <v>44</v>
      </c>
      <c r="Q2653" s="55"/>
      <c r="R2653" s="54" t="s">
        <v>3336</v>
      </c>
    </row>
    <row r="2654" spans="1:18" x14ac:dyDescent="0.25">
      <c r="A2654" s="2" t="s">
        <v>4082</v>
      </c>
      <c r="B2654" s="2" t="s">
        <v>9195</v>
      </c>
      <c r="C2654" s="2" t="s">
        <v>9196</v>
      </c>
      <c r="D2654" s="51">
        <v>0.22500000000000001</v>
      </c>
      <c r="E2654" s="51">
        <v>1.35</v>
      </c>
      <c r="F2654" s="52">
        <v>6</v>
      </c>
      <c r="G2654" s="51">
        <v>1.1200000000000001</v>
      </c>
      <c r="H2654" s="53">
        <v>1</v>
      </c>
      <c r="I2654" s="52">
        <v>0</v>
      </c>
      <c r="J2654" s="51">
        <v>1.35</v>
      </c>
      <c r="K2654" s="52">
        <v>0</v>
      </c>
      <c r="L2654" s="51">
        <v>1.1200000000000001</v>
      </c>
      <c r="M2654" s="52">
        <v>0</v>
      </c>
      <c r="N2654" s="54">
        <v>4</v>
      </c>
      <c r="O2654" s="54">
        <v>4</v>
      </c>
      <c r="P2654" s="55" t="str">
        <f t="shared" si="41"/>
        <v>44</v>
      </c>
      <c r="Q2654" s="55"/>
      <c r="R2654" s="54" t="s">
        <v>3336</v>
      </c>
    </row>
    <row r="2655" spans="1:18" x14ac:dyDescent="0.25">
      <c r="A2655" s="2" t="s">
        <v>4082</v>
      </c>
      <c r="B2655" s="2" t="s">
        <v>9197</v>
      </c>
      <c r="C2655" s="2" t="s">
        <v>9198</v>
      </c>
      <c r="D2655" s="51">
        <v>0.16666666666666666</v>
      </c>
      <c r="E2655" s="51">
        <v>1</v>
      </c>
      <c r="F2655" s="52">
        <v>5.99</v>
      </c>
      <c r="G2655" s="51">
        <v>0.83</v>
      </c>
      <c r="H2655" s="53">
        <v>1</v>
      </c>
      <c r="I2655" s="52">
        <v>0</v>
      </c>
      <c r="J2655" s="51">
        <v>1</v>
      </c>
      <c r="K2655" s="52">
        <v>0</v>
      </c>
      <c r="L2655" s="51">
        <v>0.83</v>
      </c>
      <c r="M2655" s="52">
        <v>0</v>
      </c>
      <c r="N2655" s="54">
        <v>4</v>
      </c>
      <c r="O2655" s="54">
        <v>4</v>
      </c>
      <c r="P2655" s="55" t="str">
        <f t="shared" si="41"/>
        <v>44</v>
      </c>
      <c r="Q2655" s="55"/>
      <c r="R2655" s="54" t="s">
        <v>3336</v>
      </c>
    </row>
    <row r="2656" spans="1:18" x14ac:dyDescent="0.25">
      <c r="A2656" s="2" t="s">
        <v>4082</v>
      </c>
      <c r="B2656" s="2" t="s">
        <v>9199</v>
      </c>
      <c r="C2656" s="2" t="s">
        <v>9200</v>
      </c>
      <c r="D2656" s="51">
        <v>0.16666666666666666</v>
      </c>
      <c r="E2656" s="51">
        <v>1</v>
      </c>
      <c r="F2656" s="52">
        <v>5.99</v>
      </c>
      <c r="G2656" s="51">
        <v>0.83</v>
      </c>
      <c r="H2656" s="53">
        <v>1</v>
      </c>
      <c r="I2656" s="52">
        <v>0</v>
      </c>
      <c r="J2656" s="51">
        <v>1</v>
      </c>
      <c r="K2656" s="52">
        <v>0</v>
      </c>
      <c r="L2656" s="51">
        <v>0.83</v>
      </c>
      <c r="M2656" s="52">
        <v>0</v>
      </c>
      <c r="N2656" s="54">
        <v>4</v>
      </c>
      <c r="O2656" s="54">
        <v>4</v>
      </c>
      <c r="P2656" s="55" t="str">
        <f t="shared" si="41"/>
        <v>44</v>
      </c>
      <c r="Q2656" s="55">
        <v>1375</v>
      </c>
      <c r="R2656" s="54" t="s">
        <v>3336</v>
      </c>
    </row>
    <row r="2657" spans="1:18" s="16" customFormat="1" x14ac:dyDescent="0.25">
      <c r="A2657" s="56" t="s">
        <v>4079</v>
      </c>
      <c r="B2657" s="56" t="s">
        <v>4080</v>
      </c>
      <c r="C2657" s="56" t="s">
        <v>4080</v>
      </c>
      <c r="D2657" s="57"/>
      <c r="E2657" s="57"/>
      <c r="F2657" s="58"/>
      <c r="G2657" s="57"/>
      <c r="H2657" s="59">
        <f>SUM(H7:H2656)</f>
        <v>113897</v>
      </c>
      <c r="I2657" s="58"/>
      <c r="J2657" s="60">
        <f>SUM(J7:J2656)</f>
        <v>2330791.7099999981</v>
      </c>
      <c r="K2657" s="58"/>
      <c r="L2657" s="60">
        <f>SUM(L7:L2656)</f>
        <v>1962248.509999993</v>
      </c>
      <c r="M2657" s="58"/>
      <c r="N2657" s="61"/>
      <c r="O2657" s="61"/>
      <c r="P2657" s="61"/>
      <c r="Q2657" s="61"/>
      <c r="R2657" s="62" t="s">
        <v>4080</v>
      </c>
    </row>
    <row r="2658" spans="1:18" s="16" customFormat="1" x14ac:dyDescent="0.25">
      <c r="A2658" s="56" t="s">
        <v>4081</v>
      </c>
      <c r="B2658" s="56" t="s">
        <v>4080</v>
      </c>
      <c r="C2658" s="56" t="s">
        <v>4080</v>
      </c>
      <c r="D2658" s="57"/>
      <c r="E2658" s="57"/>
      <c r="F2658" s="58"/>
      <c r="G2658" s="57"/>
      <c r="H2658" s="59">
        <f>SUM(H2657/2650)</f>
        <v>42.98</v>
      </c>
      <c r="I2658" s="58"/>
      <c r="J2658" s="60">
        <f>SUM(J2657/2650)</f>
        <v>879.54404150943321</v>
      </c>
      <c r="K2658" s="58"/>
      <c r="L2658" s="60">
        <f>SUM(L2657/2650)</f>
        <v>740.47113584905401</v>
      </c>
      <c r="M2658" s="58"/>
      <c r="N2658" s="61"/>
      <c r="O2658" s="61"/>
      <c r="P2658" s="61"/>
      <c r="Q2658" s="61"/>
      <c r="R2658" s="62" t="s">
        <v>4080</v>
      </c>
    </row>
  </sheetData>
  <sortState ref="A7:R2656">
    <sortCondition ref="P7:P2656"/>
    <sortCondition descending="1" ref="L7:L2656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ACB62-EBF5-40B4-9558-0E92337797E1}">
  <dimension ref="A1:T194"/>
  <sheetViews>
    <sheetView workbookViewId="0"/>
  </sheetViews>
  <sheetFormatPr defaultColWidth="54.140625" defaultRowHeight="15" x14ac:dyDescent="0.25"/>
  <cols>
    <col min="1" max="1" width="16.140625" customWidth="1"/>
    <col min="2" max="2" width="11.5703125" bestFit="1" customWidth="1"/>
    <col min="3" max="3" width="30.85546875" bestFit="1" customWidth="1"/>
    <col min="4" max="4" width="6.5703125" style="47" bestFit="1" customWidth="1"/>
    <col min="5" max="5" width="11.140625" style="47" bestFit="1" customWidth="1"/>
    <col min="6" max="6" width="7.140625" style="48" bestFit="1" customWidth="1"/>
    <col min="7" max="7" width="10.42578125" style="47" bestFit="1" customWidth="1"/>
    <col min="8" max="8" width="8.7109375" style="49" bestFit="1" customWidth="1"/>
    <col min="9" max="9" width="8.85546875" style="48" bestFit="1" customWidth="1"/>
    <col min="10" max="10" width="17.5703125" style="47" bestFit="1" customWidth="1"/>
    <col min="11" max="11" width="10.42578125" style="48" bestFit="1" customWidth="1"/>
    <col min="12" max="12" width="15.140625" style="47" bestFit="1" customWidth="1"/>
    <col min="13" max="13" width="8.28515625" style="48" bestFit="1" customWidth="1"/>
    <col min="14" max="15" width="2" style="50" hidden="1" customWidth="1"/>
    <col min="16" max="16" width="6.140625" style="50" bestFit="1" customWidth="1"/>
    <col min="17" max="17" width="3" style="50" bestFit="1" customWidth="1"/>
    <col min="18" max="18" width="8.28515625" style="50" bestFit="1" customWidth="1"/>
  </cols>
  <sheetData>
    <row r="1" spans="1:20" s="24" customFormat="1" ht="14.25" x14ac:dyDescent="0.3">
      <c r="A1" s="17" t="s">
        <v>9201</v>
      </c>
      <c r="B1" s="17"/>
      <c r="C1" s="18"/>
      <c r="D1" s="19"/>
      <c r="E1" s="19"/>
      <c r="F1" s="20"/>
      <c r="G1" s="19"/>
      <c r="H1" s="21"/>
      <c r="I1" s="22"/>
      <c r="J1" s="19"/>
      <c r="K1" s="22"/>
      <c r="L1" s="19"/>
      <c r="M1" s="18"/>
      <c r="N1" s="19"/>
      <c r="O1" s="18"/>
      <c r="P1" s="18"/>
      <c r="Q1" s="18"/>
      <c r="R1" s="18"/>
      <c r="S1" s="18"/>
      <c r="T1" s="23"/>
    </row>
    <row r="2" spans="1:20" s="24" customFormat="1" ht="14.25" x14ac:dyDescent="0.3">
      <c r="A2" s="17" t="s">
        <v>18170</v>
      </c>
      <c r="B2" s="17"/>
      <c r="C2" s="18"/>
      <c r="D2" s="19"/>
      <c r="E2" s="19"/>
      <c r="F2" s="20"/>
      <c r="G2" s="19"/>
      <c r="H2" s="21"/>
      <c r="I2" s="22"/>
      <c r="J2" s="19"/>
      <c r="K2" s="22"/>
      <c r="L2" s="19"/>
      <c r="M2" s="18"/>
      <c r="N2" s="19"/>
      <c r="O2" s="18"/>
      <c r="P2" s="18"/>
      <c r="Q2" s="18"/>
      <c r="R2" s="18"/>
      <c r="S2" s="18"/>
      <c r="T2" s="23"/>
    </row>
    <row r="3" spans="1:20" s="24" customFormat="1" ht="14.25" x14ac:dyDescent="0.3">
      <c r="A3" s="17" t="s">
        <v>18191</v>
      </c>
      <c r="B3" s="17"/>
      <c r="C3" s="18"/>
      <c r="D3" s="19"/>
      <c r="E3" s="19"/>
      <c r="F3" s="20"/>
      <c r="G3" s="19"/>
      <c r="H3" s="21"/>
      <c r="I3" s="22"/>
      <c r="J3" s="19"/>
      <c r="K3" s="22"/>
      <c r="L3" s="19"/>
      <c r="M3" s="18"/>
      <c r="N3" s="19"/>
      <c r="O3" s="18"/>
      <c r="P3" s="18"/>
      <c r="Q3" s="18"/>
      <c r="R3" s="18"/>
      <c r="S3" s="18"/>
      <c r="T3" s="23"/>
    </row>
    <row r="4" spans="1:20" s="24" customFormat="1" ht="14.25" x14ac:dyDescent="0.3">
      <c r="A4" s="25"/>
      <c r="B4" s="26"/>
      <c r="C4" s="27"/>
      <c r="D4" s="28"/>
      <c r="E4" s="28"/>
      <c r="F4" s="29"/>
      <c r="G4" s="28"/>
      <c r="H4" s="30"/>
      <c r="I4" s="31" t="s">
        <v>18171</v>
      </c>
      <c r="J4" s="28"/>
      <c r="K4" s="27" t="s">
        <v>18171</v>
      </c>
      <c r="L4" s="28"/>
      <c r="M4" s="27" t="s">
        <v>18172</v>
      </c>
      <c r="N4" s="27"/>
      <c r="O4" s="27"/>
      <c r="P4" s="27"/>
      <c r="Q4" s="32"/>
      <c r="R4" s="18"/>
      <c r="S4" s="32"/>
      <c r="T4" s="23"/>
    </row>
    <row r="5" spans="1:20" s="24" customFormat="1" ht="14.25" x14ac:dyDescent="0.3">
      <c r="A5" s="25"/>
      <c r="B5" s="26"/>
      <c r="C5" s="27"/>
      <c r="D5" s="28"/>
      <c r="E5" s="28" t="s">
        <v>18173</v>
      </c>
      <c r="F5" s="29" t="s">
        <v>18173</v>
      </c>
      <c r="G5" s="28" t="s">
        <v>18174</v>
      </c>
      <c r="H5" s="30"/>
      <c r="I5" s="31" t="s">
        <v>18175</v>
      </c>
      <c r="J5" s="28" t="s">
        <v>2</v>
      </c>
      <c r="K5" s="27" t="s">
        <v>18176</v>
      </c>
      <c r="L5" s="28" t="s">
        <v>3</v>
      </c>
      <c r="M5" s="27" t="s">
        <v>18177</v>
      </c>
      <c r="N5" s="27"/>
      <c r="O5" s="27"/>
      <c r="P5" s="27"/>
      <c r="Q5" s="32"/>
      <c r="R5" s="18" t="s">
        <v>18178</v>
      </c>
      <c r="S5" s="32"/>
      <c r="T5" s="23"/>
    </row>
    <row r="6" spans="1:20" s="24" customFormat="1" ht="14.25" x14ac:dyDescent="0.3">
      <c r="A6" s="25" t="s">
        <v>0</v>
      </c>
      <c r="B6" s="26" t="s">
        <v>18179</v>
      </c>
      <c r="C6" s="25" t="s">
        <v>18180</v>
      </c>
      <c r="D6" s="28" t="s">
        <v>1</v>
      </c>
      <c r="E6" s="28" t="s">
        <v>18181</v>
      </c>
      <c r="F6" s="29" t="s">
        <v>18182</v>
      </c>
      <c r="G6" s="28" t="s">
        <v>18183</v>
      </c>
      <c r="H6" s="30" t="s">
        <v>18184</v>
      </c>
      <c r="I6" s="31" t="s">
        <v>18185</v>
      </c>
      <c r="J6" s="28" t="s">
        <v>18186</v>
      </c>
      <c r="K6" s="27" t="s">
        <v>18185</v>
      </c>
      <c r="L6" s="28" t="s">
        <v>18187</v>
      </c>
      <c r="M6" s="27" t="s">
        <v>18185</v>
      </c>
      <c r="N6" s="27"/>
      <c r="O6" s="27"/>
      <c r="P6" s="27" t="s">
        <v>18188</v>
      </c>
      <c r="Q6" s="32"/>
      <c r="R6" s="18" t="s">
        <v>18179</v>
      </c>
      <c r="S6" s="32"/>
      <c r="T6" s="23"/>
    </row>
    <row r="7" spans="1:20" x14ac:dyDescent="0.25">
      <c r="A7" s="3" t="s">
        <v>9201</v>
      </c>
      <c r="B7" s="3" t="s">
        <v>9224</v>
      </c>
      <c r="C7" s="3" t="s">
        <v>9225</v>
      </c>
      <c r="D7" s="64">
        <v>3.5299999999999785</v>
      </c>
      <c r="E7" s="64">
        <v>22.904</v>
      </c>
      <c r="F7" s="65">
        <v>6.48</v>
      </c>
      <c r="G7" s="64">
        <v>19.37</v>
      </c>
      <c r="H7" s="66">
        <v>347</v>
      </c>
      <c r="I7" s="65">
        <v>12.03</v>
      </c>
      <c r="J7" s="64">
        <v>7963.6</v>
      </c>
      <c r="K7" s="65">
        <v>14.99</v>
      </c>
      <c r="L7" s="64">
        <v>6738.69</v>
      </c>
      <c r="M7" s="65">
        <v>15.1</v>
      </c>
      <c r="N7" s="67">
        <v>1</v>
      </c>
      <c r="O7" s="67">
        <v>1</v>
      </c>
      <c r="P7" s="67" t="str">
        <f t="shared" ref="P7:P38" si="0">N7&amp;O7</f>
        <v>11</v>
      </c>
      <c r="Q7" s="67"/>
      <c r="R7" s="67" t="s">
        <v>3336</v>
      </c>
    </row>
    <row r="8" spans="1:20" x14ac:dyDescent="0.25">
      <c r="A8" s="3" t="s">
        <v>9201</v>
      </c>
      <c r="B8" s="3" t="s">
        <v>9226</v>
      </c>
      <c r="C8" s="3" t="s">
        <v>9227</v>
      </c>
      <c r="D8" s="64">
        <v>2.6499999999999897</v>
      </c>
      <c r="E8" s="64">
        <v>18.430099999999999</v>
      </c>
      <c r="F8" s="65">
        <v>6.95</v>
      </c>
      <c r="G8" s="64">
        <v>15.78</v>
      </c>
      <c r="H8" s="66">
        <v>213</v>
      </c>
      <c r="I8" s="65">
        <v>7.38</v>
      </c>
      <c r="J8" s="64">
        <v>3945.8</v>
      </c>
      <c r="K8" s="65">
        <v>7.42</v>
      </c>
      <c r="L8" s="64">
        <v>3381.35</v>
      </c>
      <c r="M8" s="65">
        <v>7.57</v>
      </c>
      <c r="N8" s="67">
        <v>1</v>
      </c>
      <c r="O8" s="67">
        <v>1</v>
      </c>
      <c r="P8" s="67" t="str">
        <f t="shared" si="0"/>
        <v>11</v>
      </c>
      <c r="Q8" s="67"/>
      <c r="R8" s="67" t="s">
        <v>3336</v>
      </c>
    </row>
    <row r="9" spans="1:20" x14ac:dyDescent="0.25">
      <c r="A9" s="3" t="s">
        <v>9201</v>
      </c>
      <c r="B9" s="3" t="s">
        <v>9228</v>
      </c>
      <c r="C9" s="3" t="s">
        <v>9229</v>
      </c>
      <c r="D9" s="64">
        <v>2.8799999999999963</v>
      </c>
      <c r="E9" s="64">
        <v>21.4008</v>
      </c>
      <c r="F9" s="65">
        <v>7.43</v>
      </c>
      <c r="G9" s="64">
        <v>18.52</v>
      </c>
      <c r="H9" s="66">
        <v>180</v>
      </c>
      <c r="I9" s="65">
        <v>6.24</v>
      </c>
      <c r="J9" s="64">
        <v>3823.74</v>
      </c>
      <c r="K9" s="65">
        <v>7.19</v>
      </c>
      <c r="L9" s="64">
        <v>3305.34</v>
      </c>
      <c r="M9" s="65">
        <v>7.4</v>
      </c>
      <c r="N9" s="67">
        <v>1</v>
      </c>
      <c r="O9" s="67">
        <v>1</v>
      </c>
      <c r="P9" s="67" t="str">
        <f t="shared" si="0"/>
        <v>11</v>
      </c>
      <c r="Q9" s="67"/>
      <c r="R9" s="67" t="s">
        <v>3336</v>
      </c>
    </row>
    <row r="10" spans="1:20" x14ac:dyDescent="0.25">
      <c r="A10" s="3" t="s">
        <v>9201</v>
      </c>
      <c r="B10" s="3" t="s">
        <v>9230</v>
      </c>
      <c r="C10" s="3" t="s">
        <v>9231</v>
      </c>
      <c r="D10" s="64">
        <v>3.1403508771929798</v>
      </c>
      <c r="E10" s="64">
        <v>18.842099999999999</v>
      </c>
      <c r="F10" s="65">
        <v>5.99</v>
      </c>
      <c r="G10" s="64">
        <v>15.7</v>
      </c>
      <c r="H10" s="66">
        <v>133</v>
      </c>
      <c r="I10" s="65">
        <v>4.6100000000000003</v>
      </c>
      <c r="J10" s="64">
        <v>2510</v>
      </c>
      <c r="K10" s="65">
        <v>4.72</v>
      </c>
      <c r="L10" s="64">
        <v>2092.33</v>
      </c>
      <c r="M10" s="65">
        <v>4.68</v>
      </c>
      <c r="N10" s="67">
        <v>1</v>
      </c>
      <c r="O10" s="67">
        <v>1</v>
      </c>
      <c r="P10" s="67" t="str">
        <f t="shared" si="0"/>
        <v>11</v>
      </c>
      <c r="Q10" s="67"/>
      <c r="R10" s="67" t="s">
        <v>3336</v>
      </c>
    </row>
    <row r="11" spans="1:20" x14ac:dyDescent="0.25">
      <c r="A11" s="3" t="s">
        <v>9201</v>
      </c>
      <c r="B11" s="3" t="s">
        <v>9232</v>
      </c>
      <c r="C11" s="3" t="s">
        <v>9233</v>
      </c>
      <c r="D11" s="64">
        <v>2.5500000000000056</v>
      </c>
      <c r="E11" s="64">
        <v>20.038699999999999</v>
      </c>
      <c r="F11" s="65">
        <v>7.85</v>
      </c>
      <c r="G11" s="64">
        <v>17.48</v>
      </c>
      <c r="H11" s="66">
        <v>118</v>
      </c>
      <c r="I11" s="65">
        <v>4.09</v>
      </c>
      <c r="J11" s="64">
        <v>2376.0500000000002</v>
      </c>
      <c r="K11" s="65">
        <v>4.47</v>
      </c>
      <c r="L11" s="64">
        <v>2075.14</v>
      </c>
      <c r="M11" s="65">
        <v>4.6500000000000004</v>
      </c>
      <c r="N11" s="67">
        <v>1</v>
      </c>
      <c r="O11" s="67">
        <v>1</v>
      </c>
      <c r="P11" s="67" t="str">
        <f t="shared" si="0"/>
        <v>11</v>
      </c>
      <c r="Q11" s="67"/>
      <c r="R11" s="67" t="s">
        <v>3336</v>
      </c>
    </row>
    <row r="12" spans="1:20" x14ac:dyDescent="0.25">
      <c r="A12" s="3" t="s">
        <v>9201</v>
      </c>
      <c r="B12" s="3" t="s">
        <v>9234</v>
      </c>
      <c r="C12" s="3" t="s">
        <v>9235</v>
      </c>
      <c r="D12" s="64">
        <v>2.7132352941176494</v>
      </c>
      <c r="E12" s="64">
        <v>16.279399999999999</v>
      </c>
      <c r="F12" s="65">
        <v>5.99</v>
      </c>
      <c r="G12" s="64">
        <v>13.56</v>
      </c>
      <c r="H12" s="66">
        <v>97</v>
      </c>
      <c r="I12" s="65">
        <v>3.36</v>
      </c>
      <c r="J12" s="64">
        <v>1554.25</v>
      </c>
      <c r="K12" s="65">
        <v>2.92</v>
      </c>
      <c r="L12" s="64">
        <v>1291.06</v>
      </c>
      <c r="M12" s="65">
        <v>2.89</v>
      </c>
      <c r="N12" s="67">
        <v>1</v>
      </c>
      <c r="O12" s="67">
        <v>1</v>
      </c>
      <c r="P12" s="67" t="str">
        <f t="shared" si="0"/>
        <v>11</v>
      </c>
      <c r="Q12" s="67"/>
      <c r="R12" s="67" t="s">
        <v>3336</v>
      </c>
    </row>
    <row r="13" spans="1:20" x14ac:dyDescent="0.25">
      <c r="A13" s="3" t="s">
        <v>9201</v>
      </c>
      <c r="B13" s="3" t="s">
        <v>9236</v>
      </c>
      <c r="C13" s="3" t="s">
        <v>9237</v>
      </c>
      <c r="D13" s="64">
        <v>3.8300000000000041</v>
      </c>
      <c r="E13" s="64">
        <v>24.194500000000001</v>
      </c>
      <c r="F13" s="65">
        <v>6.31</v>
      </c>
      <c r="G13" s="64">
        <v>20.36</v>
      </c>
      <c r="H13" s="66">
        <v>55</v>
      </c>
      <c r="I13" s="65">
        <v>1.9</v>
      </c>
      <c r="J13" s="64">
        <v>1330.7</v>
      </c>
      <c r="K13" s="65">
        <v>2.5</v>
      </c>
      <c r="L13" s="64">
        <v>1120.05</v>
      </c>
      <c r="M13" s="65">
        <v>2.5099999999999998</v>
      </c>
      <c r="N13" s="67">
        <v>1</v>
      </c>
      <c r="O13" s="67">
        <v>1</v>
      </c>
      <c r="P13" s="67" t="str">
        <f t="shared" si="0"/>
        <v>11</v>
      </c>
      <c r="Q13" s="67"/>
      <c r="R13" s="67" t="s">
        <v>3336</v>
      </c>
    </row>
    <row r="14" spans="1:20" x14ac:dyDescent="0.25">
      <c r="A14" s="3" t="s">
        <v>9201</v>
      </c>
      <c r="B14" s="3" t="s">
        <v>9238</v>
      </c>
      <c r="C14" s="3" t="s">
        <v>9239</v>
      </c>
      <c r="D14" s="64">
        <v>2.5</v>
      </c>
      <c r="E14" s="64">
        <v>15</v>
      </c>
      <c r="F14" s="65">
        <v>6</v>
      </c>
      <c r="G14" s="64">
        <v>12.5</v>
      </c>
      <c r="H14" s="66">
        <v>80</v>
      </c>
      <c r="I14" s="65">
        <v>2.77</v>
      </c>
      <c r="J14" s="64">
        <v>1200</v>
      </c>
      <c r="K14" s="65">
        <v>2.25</v>
      </c>
      <c r="L14" s="64">
        <v>1000</v>
      </c>
      <c r="M14" s="65">
        <v>2.2400000000000002</v>
      </c>
      <c r="N14" s="67">
        <v>1</v>
      </c>
      <c r="O14" s="67">
        <v>1</v>
      </c>
      <c r="P14" s="67" t="str">
        <f t="shared" si="0"/>
        <v>11</v>
      </c>
      <c r="Q14" s="67"/>
      <c r="R14" s="67" t="s">
        <v>3336</v>
      </c>
    </row>
    <row r="15" spans="1:20" x14ac:dyDescent="0.25">
      <c r="A15" s="3" t="s">
        <v>9201</v>
      </c>
      <c r="B15" s="3" t="s">
        <v>9240</v>
      </c>
      <c r="C15" s="3" t="s">
        <v>7568</v>
      </c>
      <c r="D15" s="64">
        <v>3.418499999999999</v>
      </c>
      <c r="E15" s="64">
        <v>20.510999999999999</v>
      </c>
      <c r="F15" s="65">
        <v>6</v>
      </c>
      <c r="G15" s="64">
        <v>17.09</v>
      </c>
      <c r="H15" s="66">
        <v>56</v>
      </c>
      <c r="I15" s="65">
        <v>1.94</v>
      </c>
      <c r="J15" s="64">
        <v>1135.75</v>
      </c>
      <c r="K15" s="65">
        <v>2.13</v>
      </c>
      <c r="L15" s="64">
        <v>944.31</v>
      </c>
      <c r="M15" s="65">
        <v>2.11</v>
      </c>
      <c r="N15" s="67">
        <v>1</v>
      </c>
      <c r="O15" s="67">
        <v>1</v>
      </c>
      <c r="P15" s="67" t="str">
        <f t="shared" si="0"/>
        <v>11</v>
      </c>
      <c r="Q15" s="67"/>
      <c r="R15" s="67" t="s">
        <v>3336</v>
      </c>
    </row>
    <row r="16" spans="1:20" x14ac:dyDescent="0.25">
      <c r="A16" s="3" t="s">
        <v>9201</v>
      </c>
      <c r="B16" s="3" t="s">
        <v>9241</v>
      </c>
      <c r="C16" s="3" t="s">
        <v>9242</v>
      </c>
      <c r="D16" s="64">
        <v>6.240000000000002</v>
      </c>
      <c r="E16" s="64">
        <v>37.756399999999999</v>
      </c>
      <c r="F16" s="65">
        <v>6.05</v>
      </c>
      <c r="G16" s="64">
        <v>31.51</v>
      </c>
      <c r="H16" s="66">
        <v>27</v>
      </c>
      <c r="I16" s="65">
        <v>0.93</v>
      </c>
      <c r="J16" s="64">
        <v>1026.45</v>
      </c>
      <c r="K16" s="65">
        <v>1.93</v>
      </c>
      <c r="L16" s="64">
        <v>857.97</v>
      </c>
      <c r="M16" s="65">
        <v>1.92</v>
      </c>
      <c r="N16" s="67">
        <v>1</v>
      </c>
      <c r="O16" s="67">
        <v>1</v>
      </c>
      <c r="P16" s="67" t="str">
        <f t="shared" si="0"/>
        <v>11</v>
      </c>
      <c r="Q16" s="67"/>
      <c r="R16" s="67" t="s">
        <v>3336</v>
      </c>
    </row>
    <row r="17" spans="1:18" x14ac:dyDescent="0.25">
      <c r="A17" s="3" t="s">
        <v>9201</v>
      </c>
      <c r="B17" s="3" t="s">
        <v>9243</v>
      </c>
      <c r="C17" s="3" t="s">
        <v>9244</v>
      </c>
      <c r="D17" s="64">
        <v>1.9599999999999991</v>
      </c>
      <c r="E17" s="64">
        <v>13.6547</v>
      </c>
      <c r="F17" s="65">
        <v>6.96</v>
      </c>
      <c r="G17" s="64">
        <v>11.69</v>
      </c>
      <c r="H17" s="66">
        <v>72</v>
      </c>
      <c r="I17" s="65">
        <v>2.4900000000000002</v>
      </c>
      <c r="J17" s="64">
        <v>993.5</v>
      </c>
      <c r="K17" s="65">
        <v>1.87</v>
      </c>
      <c r="L17" s="64">
        <v>852.38</v>
      </c>
      <c r="M17" s="65">
        <v>1.91</v>
      </c>
      <c r="N17" s="67">
        <v>1</v>
      </c>
      <c r="O17" s="67">
        <v>1</v>
      </c>
      <c r="P17" s="67" t="str">
        <f t="shared" si="0"/>
        <v>11</v>
      </c>
      <c r="Q17" s="67"/>
      <c r="R17" s="67" t="s">
        <v>3336</v>
      </c>
    </row>
    <row r="18" spans="1:18" x14ac:dyDescent="0.25">
      <c r="A18" s="3" t="s">
        <v>9201</v>
      </c>
      <c r="B18" s="3" t="s">
        <v>9245</v>
      </c>
      <c r="C18" s="3" t="s">
        <v>9246</v>
      </c>
      <c r="D18" s="64">
        <v>2.1500000000000017</v>
      </c>
      <c r="E18" s="64">
        <v>15.567299999999999</v>
      </c>
      <c r="F18" s="65">
        <v>7.24</v>
      </c>
      <c r="G18" s="64">
        <v>13.41</v>
      </c>
      <c r="H18" s="66">
        <v>61</v>
      </c>
      <c r="I18" s="65">
        <v>2.11</v>
      </c>
      <c r="J18" s="64">
        <v>947.5</v>
      </c>
      <c r="K18" s="65">
        <v>1.78</v>
      </c>
      <c r="L18" s="64">
        <v>816.35</v>
      </c>
      <c r="M18" s="65">
        <v>1.82</v>
      </c>
      <c r="N18" s="67">
        <v>1</v>
      </c>
      <c r="O18" s="67">
        <v>1</v>
      </c>
      <c r="P18" s="67" t="str">
        <f t="shared" si="0"/>
        <v>11</v>
      </c>
      <c r="Q18" s="67"/>
      <c r="R18" s="67" t="s">
        <v>3336</v>
      </c>
    </row>
    <row r="19" spans="1:18" x14ac:dyDescent="0.25">
      <c r="A19" s="3" t="s">
        <v>9201</v>
      </c>
      <c r="B19" s="3" t="s">
        <v>9247</v>
      </c>
      <c r="C19" s="3" t="s">
        <v>9248</v>
      </c>
      <c r="D19" s="64">
        <v>2.2018779342723001</v>
      </c>
      <c r="E19" s="64">
        <v>13.2112</v>
      </c>
      <c r="F19" s="65">
        <v>5.99</v>
      </c>
      <c r="G19" s="64">
        <v>11</v>
      </c>
      <c r="H19" s="66">
        <v>123</v>
      </c>
      <c r="I19" s="65">
        <v>4.26</v>
      </c>
      <c r="J19" s="64">
        <v>1048</v>
      </c>
      <c r="K19" s="65">
        <v>1.97</v>
      </c>
      <c r="L19" s="64">
        <v>777.16</v>
      </c>
      <c r="M19" s="65">
        <v>1.74</v>
      </c>
      <c r="N19" s="67">
        <v>1</v>
      </c>
      <c r="O19" s="67">
        <v>1</v>
      </c>
      <c r="P19" s="67" t="str">
        <f t="shared" si="0"/>
        <v>11</v>
      </c>
      <c r="Q19" s="67"/>
      <c r="R19" s="67" t="s">
        <v>3336</v>
      </c>
    </row>
    <row r="20" spans="1:18" x14ac:dyDescent="0.25">
      <c r="A20" s="3" t="s">
        <v>9201</v>
      </c>
      <c r="B20" s="3" t="s">
        <v>9249</v>
      </c>
      <c r="C20" s="3" t="s">
        <v>9250</v>
      </c>
      <c r="D20" s="64">
        <v>2.5965053763440848</v>
      </c>
      <c r="E20" s="64">
        <v>15.579000000000001</v>
      </c>
      <c r="F20" s="65">
        <v>5.99</v>
      </c>
      <c r="G20" s="64">
        <v>12.98</v>
      </c>
      <c r="H20" s="66">
        <v>58</v>
      </c>
      <c r="I20" s="65">
        <v>2.0099999999999998</v>
      </c>
      <c r="J20" s="64">
        <v>909.9</v>
      </c>
      <c r="K20" s="65">
        <v>1.71</v>
      </c>
      <c r="L20" s="64">
        <v>759.3</v>
      </c>
      <c r="M20" s="65">
        <v>1.7</v>
      </c>
      <c r="N20" s="67">
        <v>1</v>
      </c>
      <c r="O20" s="67">
        <v>1</v>
      </c>
      <c r="P20" s="67" t="str">
        <f t="shared" si="0"/>
        <v>11</v>
      </c>
      <c r="Q20" s="67"/>
      <c r="R20" s="67" t="s">
        <v>3336</v>
      </c>
    </row>
    <row r="21" spans="1:18" x14ac:dyDescent="0.25">
      <c r="A21" s="3" t="s">
        <v>9201</v>
      </c>
      <c r="B21" s="3" t="s">
        <v>9251</v>
      </c>
      <c r="C21" s="3" t="s">
        <v>9231</v>
      </c>
      <c r="D21" s="64">
        <v>2.5499999999999985</v>
      </c>
      <c r="E21" s="64">
        <v>18.171399999999998</v>
      </c>
      <c r="F21" s="65">
        <v>7.12</v>
      </c>
      <c r="G21" s="64">
        <v>15.62</v>
      </c>
      <c r="H21" s="66">
        <v>41</v>
      </c>
      <c r="I21" s="65">
        <v>1.42</v>
      </c>
      <c r="J21" s="64">
        <v>759</v>
      </c>
      <c r="K21" s="65">
        <v>1.42</v>
      </c>
      <c r="L21" s="64">
        <v>654.45000000000005</v>
      </c>
      <c r="M21" s="65">
        <v>1.46</v>
      </c>
      <c r="N21" s="67">
        <v>1</v>
      </c>
      <c r="O21" s="67">
        <v>1</v>
      </c>
      <c r="P21" s="67" t="str">
        <f t="shared" si="0"/>
        <v>11</v>
      </c>
      <c r="Q21" s="67"/>
      <c r="R21" s="67" t="s">
        <v>3336</v>
      </c>
    </row>
    <row r="22" spans="1:18" x14ac:dyDescent="0.25">
      <c r="A22" s="3" t="s">
        <v>9201</v>
      </c>
      <c r="B22" s="3" t="s">
        <v>9252</v>
      </c>
      <c r="C22" s="3" t="s">
        <v>9253</v>
      </c>
      <c r="D22" s="64">
        <v>2.7900000000000023</v>
      </c>
      <c r="E22" s="64">
        <v>16.679400000000001</v>
      </c>
      <c r="F22" s="65">
        <v>5.97</v>
      </c>
      <c r="G22" s="64">
        <v>13.88</v>
      </c>
      <c r="H22" s="66">
        <v>43</v>
      </c>
      <c r="I22" s="65">
        <v>1.49</v>
      </c>
      <c r="J22" s="64">
        <v>731.5</v>
      </c>
      <c r="K22" s="65">
        <v>1.37</v>
      </c>
      <c r="L22" s="64">
        <v>611.53</v>
      </c>
      <c r="M22" s="65">
        <v>1.37</v>
      </c>
      <c r="N22" s="67">
        <v>1</v>
      </c>
      <c r="O22" s="67">
        <v>1</v>
      </c>
      <c r="P22" s="67" t="str">
        <f t="shared" si="0"/>
        <v>11</v>
      </c>
      <c r="Q22" s="67"/>
      <c r="R22" s="67" t="s">
        <v>3336</v>
      </c>
    </row>
    <row r="23" spans="1:18" x14ac:dyDescent="0.25">
      <c r="A23" s="3" t="s">
        <v>9201</v>
      </c>
      <c r="B23" s="3" t="s">
        <v>9256</v>
      </c>
      <c r="C23" s="3" t="s">
        <v>9223</v>
      </c>
      <c r="D23" s="64">
        <v>3.2916666666666665</v>
      </c>
      <c r="E23" s="64">
        <v>19.75</v>
      </c>
      <c r="F23" s="65">
        <v>5.99</v>
      </c>
      <c r="G23" s="64">
        <v>16.45</v>
      </c>
      <c r="H23" s="66">
        <v>35</v>
      </c>
      <c r="I23" s="65">
        <v>1.21</v>
      </c>
      <c r="J23" s="64">
        <v>679</v>
      </c>
      <c r="K23" s="65">
        <v>1.27</v>
      </c>
      <c r="L23" s="64">
        <v>563.79</v>
      </c>
      <c r="M23" s="65">
        <v>1.26</v>
      </c>
      <c r="N23" s="67">
        <v>1</v>
      </c>
      <c r="O23" s="67">
        <v>1</v>
      </c>
      <c r="P23" s="67" t="str">
        <f t="shared" si="0"/>
        <v>11</v>
      </c>
      <c r="Q23" s="67"/>
      <c r="R23" s="67" t="s">
        <v>3336</v>
      </c>
    </row>
    <row r="24" spans="1:18" x14ac:dyDescent="0.25">
      <c r="A24" s="3" t="s">
        <v>9201</v>
      </c>
      <c r="B24" s="3" t="s">
        <v>9257</v>
      </c>
      <c r="C24" s="3" t="s">
        <v>9258</v>
      </c>
      <c r="D24" s="64">
        <v>2.9899999999999989</v>
      </c>
      <c r="E24" s="64">
        <v>18.954000000000001</v>
      </c>
      <c r="F24" s="65">
        <v>6.33</v>
      </c>
      <c r="G24" s="64">
        <v>15.96</v>
      </c>
      <c r="H24" s="66">
        <v>35</v>
      </c>
      <c r="I24" s="65">
        <v>1.21</v>
      </c>
      <c r="J24" s="64">
        <v>661.3</v>
      </c>
      <c r="K24" s="65">
        <v>1.24</v>
      </c>
      <c r="L24" s="64">
        <v>556.65</v>
      </c>
      <c r="M24" s="65">
        <v>1.24</v>
      </c>
      <c r="N24" s="67">
        <v>1</v>
      </c>
      <c r="O24" s="67">
        <v>1</v>
      </c>
      <c r="P24" s="67" t="str">
        <f t="shared" si="0"/>
        <v>11</v>
      </c>
      <c r="Q24" s="67"/>
      <c r="R24" s="67" t="s">
        <v>3336</v>
      </c>
    </row>
    <row r="25" spans="1:18" x14ac:dyDescent="0.25">
      <c r="A25" s="3" t="s">
        <v>9201</v>
      </c>
      <c r="B25" s="3" t="s">
        <v>9259</v>
      </c>
      <c r="C25" s="3" t="s">
        <v>9260</v>
      </c>
      <c r="D25" s="64">
        <v>0.88271604938271608</v>
      </c>
      <c r="E25" s="64">
        <v>5.2961999999999998</v>
      </c>
      <c r="F25" s="65">
        <v>5.99</v>
      </c>
      <c r="G25" s="64">
        <v>4.41</v>
      </c>
      <c r="H25" s="66">
        <v>114</v>
      </c>
      <c r="I25" s="65">
        <v>3.95</v>
      </c>
      <c r="J25" s="64">
        <v>614</v>
      </c>
      <c r="K25" s="65">
        <v>1.1499999999999999</v>
      </c>
      <c r="L25" s="64">
        <v>513.37</v>
      </c>
      <c r="M25" s="65">
        <v>1.1499999999999999</v>
      </c>
      <c r="N25" s="67">
        <v>1</v>
      </c>
      <c r="O25" s="67">
        <v>1</v>
      </c>
      <c r="P25" s="67" t="str">
        <f t="shared" si="0"/>
        <v>11</v>
      </c>
      <c r="Q25" s="67"/>
      <c r="R25" s="67" t="s">
        <v>3336</v>
      </c>
    </row>
    <row r="26" spans="1:18" x14ac:dyDescent="0.25">
      <c r="A26" s="3" t="s">
        <v>9201</v>
      </c>
      <c r="B26" s="3" t="s">
        <v>9261</v>
      </c>
      <c r="C26" s="3" t="s">
        <v>9262</v>
      </c>
      <c r="D26" s="64">
        <v>2.3616666666666664</v>
      </c>
      <c r="E26" s="64">
        <v>14.17</v>
      </c>
      <c r="F26" s="65">
        <v>5.99</v>
      </c>
      <c r="G26" s="64">
        <v>11.8</v>
      </c>
      <c r="H26" s="66">
        <v>43</v>
      </c>
      <c r="I26" s="65">
        <v>1.49</v>
      </c>
      <c r="J26" s="64">
        <v>609.95000000000005</v>
      </c>
      <c r="K26" s="65">
        <v>1.1399999999999999</v>
      </c>
      <c r="L26" s="64">
        <v>508.39</v>
      </c>
      <c r="M26" s="65">
        <v>1.1299999999999999</v>
      </c>
      <c r="N26" s="67">
        <v>1</v>
      </c>
      <c r="O26" s="67">
        <v>1</v>
      </c>
      <c r="P26" s="67" t="str">
        <f t="shared" si="0"/>
        <v>11</v>
      </c>
      <c r="Q26" s="67"/>
      <c r="R26" s="67" t="s">
        <v>3336</v>
      </c>
    </row>
    <row r="27" spans="1:18" x14ac:dyDescent="0.25">
      <c r="A27" s="3" t="s">
        <v>9201</v>
      </c>
      <c r="B27" s="3" t="s">
        <v>9263</v>
      </c>
      <c r="C27" s="3" t="s">
        <v>9264</v>
      </c>
      <c r="D27" s="64">
        <v>2.6187387387387391</v>
      </c>
      <c r="E27" s="64">
        <v>15.712400000000001</v>
      </c>
      <c r="F27" s="65">
        <v>5.99</v>
      </c>
      <c r="G27" s="64">
        <v>13.09</v>
      </c>
      <c r="H27" s="66">
        <v>45</v>
      </c>
      <c r="I27" s="65">
        <v>1.56</v>
      </c>
      <c r="J27" s="64">
        <v>592.36</v>
      </c>
      <c r="K27" s="65">
        <v>1.1100000000000001</v>
      </c>
      <c r="L27" s="64">
        <v>474.51</v>
      </c>
      <c r="M27" s="65">
        <v>1.06</v>
      </c>
      <c r="N27" s="67">
        <v>1</v>
      </c>
      <c r="O27" s="67">
        <v>1</v>
      </c>
      <c r="P27" s="67" t="str">
        <f t="shared" si="0"/>
        <v>11</v>
      </c>
      <c r="Q27" s="67"/>
      <c r="R27" s="67" t="s">
        <v>3336</v>
      </c>
    </row>
    <row r="28" spans="1:18" x14ac:dyDescent="0.25">
      <c r="A28" s="3" t="s">
        <v>9201</v>
      </c>
      <c r="B28" s="3" t="s">
        <v>9265</v>
      </c>
      <c r="C28" s="3" t="s">
        <v>9266</v>
      </c>
      <c r="D28" s="64">
        <v>4.8157894736842106</v>
      </c>
      <c r="E28" s="64">
        <v>28.8947</v>
      </c>
      <c r="F28" s="65">
        <v>5.99</v>
      </c>
      <c r="G28" s="64">
        <v>24.07</v>
      </c>
      <c r="H28" s="66">
        <v>19</v>
      </c>
      <c r="I28" s="65">
        <v>0.65</v>
      </c>
      <c r="J28" s="64">
        <v>549</v>
      </c>
      <c r="K28" s="65">
        <v>1.03</v>
      </c>
      <c r="L28" s="64">
        <v>457.5</v>
      </c>
      <c r="M28" s="65">
        <v>1.02</v>
      </c>
      <c r="N28" s="67">
        <v>1</v>
      </c>
      <c r="O28" s="67">
        <v>1</v>
      </c>
      <c r="P28" s="67" t="str">
        <f t="shared" si="0"/>
        <v>11</v>
      </c>
      <c r="Q28" s="67"/>
      <c r="R28" s="67" t="s">
        <v>3336</v>
      </c>
    </row>
    <row r="29" spans="1:18" x14ac:dyDescent="0.25">
      <c r="A29" s="3" t="s">
        <v>9201</v>
      </c>
      <c r="B29" s="3" t="s">
        <v>9267</v>
      </c>
      <c r="C29" s="3" t="s">
        <v>9268</v>
      </c>
      <c r="D29" s="64">
        <v>2.553763440860215</v>
      </c>
      <c r="E29" s="64">
        <v>15.3225</v>
      </c>
      <c r="F29" s="65">
        <v>5.99</v>
      </c>
      <c r="G29" s="64">
        <v>12.76</v>
      </c>
      <c r="H29" s="66">
        <v>35</v>
      </c>
      <c r="I29" s="65">
        <v>1.21</v>
      </c>
      <c r="J29" s="64">
        <v>535</v>
      </c>
      <c r="K29" s="65">
        <v>1</v>
      </c>
      <c r="L29" s="64">
        <v>445.61</v>
      </c>
      <c r="M29" s="65">
        <v>0.99</v>
      </c>
      <c r="N29" s="67">
        <v>1</v>
      </c>
      <c r="O29" s="67">
        <v>1</v>
      </c>
      <c r="P29" s="67" t="str">
        <f t="shared" si="0"/>
        <v>11</v>
      </c>
      <c r="Q29" s="67"/>
      <c r="R29" s="67" t="s">
        <v>3336</v>
      </c>
    </row>
    <row r="30" spans="1:18" x14ac:dyDescent="0.25">
      <c r="A30" s="3" t="s">
        <v>9201</v>
      </c>
      <c r="B30" s="3" t="s">
        <v>9269</v>
      </c>
      <c r="C30" s="3" t="s">
        <v>9270</v>
      </c>
      <c r="D30" s="64">
        <v>2.8385416666666661</v>
      </c>
      <c r="E30" s="64">
        <v>17.031199999999998</v>
      </c>
      <c r="F30" s="65">
        <v>5.99</v>
      </c>
      <c r="G30" s="64">
        <v>14.19</v>
      </c>
      <c r="H30" s="66">
        <v>29</v>
      </c>
      <c r="I30" s="65">
        <v>1</v>
      </c>
      <c r="J30" s="64">
        <v>494</v>
      </c>
      <c r="K30" s="65">
        <v>0.93</v>
      </c>
      <c r="L30" s="64">
        <v>411.68</v>
      </c>
      <c r="M30" s="65">
        <v>0.92</v>
      </c>
      <c r="N30" s="67">
        <v>1</v>
      </c>
      <c r="O30" s="67">
        <v>1</v>
      </c>
      <c r="P30" s="67" t="str">
        <f t="shared" si="0"/>
        <v>11</v>
      </c>
      <c r="Q30" s="67"/>
      <c r="R30" s="67" t="s">
        <v>3336</v>
      </c>
    </row>
    <row r="31" spans="1:18" x14ac:dyDescent="0.25">
      <c r="A31" s="3" t="s">
        <v>9201</v>
      </c>
      <c r="B31" s="3" t="s">
        <v>9271</v>
      </c>
      <c r="C31" s="3" t="s">
        <v>8361</v>
      </c>
      <c r="D31" s="64">
        <v>4.5263888888888886</v>
      </c>
      <c r="E31" s="64">
        <v>27.158300000000001</v>
      </c>
      <c r="F31" s="65">
        <v>5.99</v>
      </c>
      <c r="G31" s="64">
        <v>22.63</v>
      </c>
      <c r="H31" s="66">
        <v>18</v>
      </c>
      <c r="I31" s="65">
        <v>0.62</v>
      </c>
      <c r="J31" s="64">
        <v>488.85</v>
      </c>
      <c r="K31" s="65">
        <v>0.92</v>
      </c>
      <c r="L31" s="64">
        <v>407.37</v>
      </c>
      <c r="M31" s="65">
        <v>0.91</v>
      </c>
      <c r="N31" s="67">
        <v>1</v>
      </c>
      <c r="O31" s="67">
        <v>1</v>
      </c>
      <c r="P31" s="67" t="str">
        <f t="shared" si="0"/>
        <v>11</v>
      </c>
      <c r="Q31" s="67"/>
      <c r="R31" s="67" t="s">
        <v>3336</v>
      </c>
    </row>
    <row r="32" spans="1:18" x14ac:dyDescent="0.25">
      <c r="A32" s="3" t="s">
        <v>9201</v>
      </c>
      <c r="B32" s="3" t="s">
        <v>9272</v>
      </c>
      <c r="C32" s="3" t="s">
        <v>9273</v>
      </c>
      <c r="D32" s="64">
        <v>4.4602941176470594</v>
      </c>
      <c r="E32" s="64">
        <v>26.761700000000001</v>
      </c>
      <c r="F32" s="65">
        <v>5.99</v>
      </c>
      <c r="G32" s="64">
        <v>22.3</v>
      </c>
      <c r="H32" s="66">
        <v>18</v>
      </c>
      <c r="I32" s="65">
        <v>0.62</v>
      </c>
      <c r="J32" s="64">
        <v>481.95</v>
      </c>
      <c r="K32" s="65">
        <v>0.9</v>
      </c>
      <c r="L32" s="64">
        <v>401.66</v>
      </c>
      <c r="M32" s="65">
        <v>0.9</v>
      </c>
      <c r="N32" s="67">
        <v>1</v>
      </c>
      <c r="O32" s="67">
        <v>1</v>
      </c>
      <c r="P32" s="67" t="str">
        <f t="shared" si="0"/>
        <v>11</v>
      </c>
      <c r="Q32" s="67"/>
      <c r="R32" s="67" t="s">
        <v>3336</v>
      </c>
    </row>
    <row r="33" spans="1:18" x14ac:dyDescent="0.25">
      <c r="A33" s="3" t="s">
        <v>9201</v>
      </c>
      <c r="B33" s="3" t="s">
        <v>9274</v>
      </c>
      <c r="C33" s="3" t="s">
        <v>9275</v>
      </c>
      <c r="D33" s="64">
        <v>2.9323717948717944</v>
      </c>
      <c r="E33" s="64">
        <v>17.594200000000001</v>
      </c>
      <c r="F33" s="65">
        <v>5.99</v>
      </c>
      <c r="G33" s="64">
        <v>14.66</v>
      </c>
      <c r="H33" s="66">
        <v>27</v>
      </c>
      <c r="I33" s="65">
        <v>0.93</v>
      </c>
      <c r="J33" s="64">
        <v>475.95</v>
      </c>
      <c r="K33" s="65">
        <v>0.89</v>
      </c>
      <c r="L33" s="64">
        <v>396.77</v>
      </c>
      <c r="M33" s="65">
        <v>0.88</v>
      </c>
      <c r="N33" s="67">
        <v>1</v>
      </c>
      <c r="O33" s="67">
        <v>1</v>
      </c>
      <c r="P33" s="67" t="str">
        <f t="shared" si="0"/>
        <v>11</v>
      </c>
      <c r="Q33" s="67"/>
      <c r="R33" s="67" t="s">
        <v>3336</v>
      </c>
    </row>
    <row r="34" spans="1:18" x14ac:dyDescent="0.25">
      <c r="A34" s="3" t="s">
        <v>9201</v>
      </c>
      <c r="B34" s="3" t="s">
        <v>9276</v>
      </c>
      <c r="C34" s="3" t="s">
        <v>2314</v>
      </c>
      <c r="D34" s="64">
        <v>2.9799999999999995</v>
      </c>
      <c r="E34" s="64">
        <v>19.8461</v>
      </c>
      <c r="F34" s="65">
        <v>6.65</v>
      </c>
      <c r="G34" s="64">
        <v>16.86</v>
      </c>
      <c r="H34" s="66">
        <v>22</v>
      </c>
      <c r="I34" s="65">
        <v>0.76</v>
      </c>
      <c r="J34" s="64">
        <v>436</v>
      </c>
      <c r="K34" s="65">
        <v>0.82</v>
      </c>
      <c r="L34" s="64">
        <v>370.44</v>
      </c>
      <c r="M34" s="65">
        <v>0.83</v>
      </c>
      <c r="N34" s="67">
        <v>1</v>
      </c>
      <c r="O34" s="67">
        <v>1</v>
      </c>
      <c r="P34" s="67" t="str">
        <f t="shared" si="0"/>
        <v>11</v>
      </c>
      <c r="Q34" s="67"/>
      <c r="R34" s="67" t="s">
        <v>3336</v>
      </c>
    </row>
    <row r="35" spans="1:18" x14ac:dyDescent="0.25">
      <c r="A35" s="3" t="s">
        <v>9201</v>
      </c>
      <c r="B35" s="3" t="s">
        <v>9277</v>
      </c>
      <c r="C35" s="3" t="s">
        <v>9278</v>
      </c>
      <c r="D35" s="64">
        <v>4.8888888888888893</v>
      </c>
      <c r="E35" s="64">
        <v>29.333300000000001</v>
      </c>
      <c r="F35" s="65">
        <v>5.99</v>
      </c>
      <c r="G35" s="64">
        <v>24.44</v>
      </c>
      <c r="H35" s="66">
        <v>15</v>
      </c>
      <c r="I35" s="65">
        <v>0.52</v>
      </c>
      <c r="J35" s="64">
        <v>440</v>
      </c>
      <c r="K35" s="65">
        <v>0.82</v>
      </c>
      <c r="L35" s="64">
        <v>366.66</v>
      </c>
      <c r="M35" s="65">
        <v>0.82</v>
      </c>
      <c r="N35" s="67">
        <v>1</v>
      </c>
      <c r="O35" s="67">
        <v>1</v>
      </c>
      <c r="P35" s="67" t="str">
        <f t="shared" si="0"/>
        <v>11</v>
      </c>
      <c r="Q35" s="67"/>
      <c r="R35" s="67" t="s">
        <v>3336</v>
      </c>
    </row>
    <row r="36" spans="1:18" x14ac:dyDescent="0.25">
      <c r="A36" s="3" t="s">
        <v>9201</v>
      </c>
      <c r="B36" s="3" t="s">
        <v>9279</v>
      </c>
      <c r="C36" s="3" t="s">
        <v>9280</v>
      </c>
      <c r="D36" s="64">
        <v>1.5583333333333333</v>
      </c>
      <c r="E36" s="64">
        <v>9.35</v>
      </c>
      <c r="F36" s="65">
        <v>6</v>
      </c>
      <c r="G36" s="64">
        <v>7.79</v>
      </c>
      <c r="H36" s="66">
        <v>50</v>
      </c>
      <c r="I36" s="65">
        <v>1.73</v>
      </c>
      <c r="J36" s="64">
        <v>437.8</v>
      </c>
      <c r="K36" s="65">
        <v>0.82</v>
      </c>
      <c r="L36" s="64">
        <v>359.88</v>
      </c>
      <c r="M36" s="65">
        <v>0.8</v>
      </c>
      <c r="N36" s="67">
        <v>1</v>
      </c>
      <c r="O36" s="67">
        <v>1</v>
      </c>
      <c r="P36" s="67" t="str">
        <f t="shared" si="0"/>
        <v>11</v>
      </c>
      <c r="Q36" s="67"/>
      <c r="R36" s="67" t="s">
        <v>3336</v>
      </c>
    </row>
    <row r="37" spans="1:18" x14ac:dyDescent="0.25">
      <c r="A37" s="3" t="s">
        <v>9201</v>
      </c>
      <c r="B37" s="3" t="s">
        <v>9281</v>
      </c>
      <c r="C37" s="3" t="s">
        <v>9268</v>
      </c>
      <c r="D37" s="64">
        <v>2.4166666666666656</v>
      </c>
      <c r="E37" s="64">
        <v>14.5</v>
      </c>
      <c r="F37" s="65">
        <v>5.99</v>
      </c>
      <c r="G37" s="64">
        <v>12.08</v>
      </c>
      <c r="H37" s="66">
        <v>28</v>
      </c>
      <c r="I37" s="65">
        <v>0.97</v>
      </c>
      <c r="J37" s="64">
        <v>406</v>
      </c>
      <c r="K37" s="65">
        <v>0.76</v>
      </c>
      <c r="L37" s="64">
        <v>338.33</v>
      </c>
      <c r="M37" s="65">
        <v>0.75</v>
      </c>
      <c r="N37" s="67">
        <v>1</v>
      </c>
      <c r="O37" s="67">
        <v>1</v>
      </c>
      <c r="P37" s="67" t="str">
        <f t="shared" si="0"/>
        <v>11</v>
      </c>
      <c r="Q37" s="67"/>
      <c r="R37" s="67" t="s">
        <v>3336</v>
      </c>
    </row>
    <row r="38" spans="1:18" x14ac:dyDescent="0.25">
      <c r="A38" s="3" t="s">
        <v>9201</v>
      </c>
      <c r="B38" s="3" t="s">
        <v>9282</v>
      </c>
      <c r="C38" s="3" t="s">
        <v>9283</v>
      </c>
      <c r="D38" s="64">
        <v>3.8058823529411767</v>
      </c>
      <c r="E38" s="64">
        <v>22.8352</v>
      </c>
      <c r="F38" s="65">
        <v>5.99</v>
      </c>
      <c r="G38" s="64">
        <v>19.02</v>
      </c>
      <c r="H38" s="66">
        <v>17</v>
      </c>
      <c r="I38" s="65">
        <v>0.57999999999999996</v>
      </c>
      <c r="J38" s="64">
        <v>388.2</v>
      </c>
      <c r="K38" s="65">
        <v>0.73</v>
      </c>
      <c r="L38" s="64">
        <v>323.49</v>
      </c>
      <c r="M38" s="65">
        <v>0.72</v>
      </c>
      <c r="N38" s="67">
        <v>1</v>
      </c>
      <c r="O38" s="67">
        <v>1</v>
      </c>
      <c r="P38" s="67" t="str">
        <f t="shared" si="0"/>
        <v>11</v>
      </c>
      <c r="Q38" s="67"/>
      <c r="R38" s="67" t="s">
        <v>3336</v>
      </c>
    </row>
    <row r="39" spans="1:18" x14ac:dyDescent="0.25">
      <c r="A39" s="3" t="s">
        <v>9201</v>
      </c>
      <c r="B39" s="3" t="s">
        <v>9287</v>
      </c>
      <c r="C39" s="3" t="s">
        <v>9288</v>
      </c>
      <c r="D39" s="64">
        <v>2.235507246376812</v>
      </c>
      <c r="E39" s="64">
        <v>13.413</v>
      </c>
      <c r="F39" s="65">
        <v>5.99</v>
      </c>
      <c r="G39" s="64">
        <v>11.17</v>
      </c>
      <c r="H39" s="66">
        <v>29</v>
      </c>
      <c r="I39" s="65">
        <v>1</v>
      </c>
      <c r="J39" s="64">
        <v>355.5</v>
      </c>
      <c r="K39" s="65">
        <v>0.66</v>
      </c>
      <c r="L39" s="64">
        <v>290.67</v>
      </c>
      <c r="M39" s="65">
        <v>0.65</v>
      </c>
      <c r="N39" s="67">
        <v>1</v>
      </c>
      <c r="O39" s="67">
        <v>1</v>
      </c>
      <c r="P39" s="67" t="str">
        <f t="shared" ref="P39:P70" si="1">N39&amp;O39</f>
        <v>11</v>
      </c>
      <c r="Q39" s="67"/>
      <c r="R39" s="67" t="s">
        <v>3336</v>
      </c>
    </row>
    <row r="40" spans="1:18" x14ac:dyDescent="0.25">
      <c r="A40" s="3" t="s">
        <v>9201</v>
      </c>
      <c r="B40" s="3" t="s">
        <v>9291</v>
      </c>
      <c r="C40" s="3" t="s">
        <v>9292</v>
      </c>
      <c r="D40" s="64">
        <v>1.4516129032258063</v>
      </c>
      <c r="E40" s="64">
        <v>8.7096</v>
      </c>
      <c r="F40" s="65">
        <v>5.99</v>
      </c>
      <c r="G40" s="64">
        <v>7.25</v>
      </c>
      <c r="H40" s="66">
        <v>50</v>
      </c>
      <c r="I40" s="65">
        <v>1.73</v>
      </c>
      <c r="J40" s="64">
        <v>348</v>
      </c>
      <c r="K40" s="65">
        <v>0.65</v>
      </c>
      <c r="L40" s="64">
        <v>275.41000000000003</v>
      </c>
      <c r="M40" s="65">
        <v>0.61</v>
      </c>
      <c r="N40" s="67">
        <v>1</v>
      </c>
      <c r="O40" s="67">
        <v>1</v>
      </c>
      <c r="P40" s="67" t="str">
        <f t="shared" si="1"/>
        <v>11</v>
      </c>
      <c r="Q40" s="67"/>
      <c r="R40" s="67" t="s">
        <v>3336</v>
      </c>
    </row>
    <row r="41" spans="1:18" x14ac:dyDescent="0.25">
      <c r="A41" s="3" t="s">
        <v>9201</v>
      </c>
      <c r="B41" s="3" t="s">
        <v>9293</v>
      </c>
      <c r="C41" s="3" t="s">
        <v>9294</v>
      </c>
      <c r="D41" s="64">
        <v>3.1145833333333326</v>
      </c>
      <c r="E41" s="64">
        <v>18.6875</v>
      </c>
      <c r="F41" s="65">
        <v>6</v>
      </c>
      <c r="G41" s="64">
        <v>15.57</v>
      </c>
      <c r="H41" s="66">
        <v>16</v>
      </c>
      <c r="I41" s="65">
        <v>0.55000000000000004</v>
      </c>
      <c r="J41" s="64">
        <v>299</v>
      </c>
      <c r="K41" s="65">
        <v>0.56000000000000005</v>
      </c>
      <c r="L41" s="64">
        <v>249.16</v>
      </c>
      <c r="M41" s="65">
        <v>0.55000000000000004</v>
      </c>
      <c r="N41" s="67">
        <v>1</v>
      </c>
      <c r="O41" s="67">
        <v>1</v>
      </c>
      <c r="P41" s="67" t="str">
        <f t="shared" si="1"/>
        <v>11</v>
      </c>
      <c r="Q41" s="67"/>
      <c r="R41" s="67" t="s">
        <v>3336</v>
      </c>
    </row>
    <row r="42" spans="1:18" x14ac:dyDescent="0.25">
      <c r="A42" s="3" t="s">
        <v>9201</v>
      </c>
      <c r="B42" s="3" t="s">
        <v>9297</v>
      </c>
      <c r="C42" s="3" t="s">
        <v>9298</v>
      </c>
      <c r="D42" s="64">
        <v>2.0666666666666669</v>
      </c>
      <c r="E42" s="64">
        <v>12.4</v>
      </c>
      <c r="F42" s="65">
        <v>5.99</v>
      </c>
      <c r="G42" s="64">
        <v>10.33</v>
      </c>
      <c r="H42" s="66">
        <v>21</v>
      </c>
      <c r="I42" s="65">
        <v>0.72</v>
      </c>
      <c r="J42" s="64">
        <v>269</v>
      </c>
      <c r="K42" s="65">
        <v>0.5</v>
      </c>
      <c r="L42" s="64">
        <v>225.59</v>
      </c>
      <c r="M42" s="65">
        <v>0.5</v>
      </c>
      <c r="N42" s="67">
        <v>1</v>
      </c>
      <c r="O42" s="67">
        <v>1</v>
      </c>
      <c r="P42" s="67" t="str">
        <f t="shared" si="1"/>
        <v>11</v>
      </c>
      <c r="Q42" s="67">
        <v>36</v>
      </c>
      <c r="R42" s="67" t="s">
        <v>3336</v>
      </c>
    </row>
    <row r="43" spans="1:18" x14ac:dyDescent="0.25">
      <c r="A43" s="3" t="s">
        <v>9201</v>
      </c>
      <c r="B43" s="3" t="s">
        <v>9254</v>
      </c>
      <c r="C43" s="3" t="s">
        <v>9255</v>
      </c>
      <c r="D43" s="64">
        <v>8.4428571428571448</v>
      </c>
      <c r="E43" s="64">
        <v>50.6571</v>
      </c>
      <c r="F43" s="65">
        <v>5.99</v>
      </c>
      <c r="G43" s="64">
        <v>42.21</v>
      </c>
      <c r="H43" s="66">
        <v>14</v>
      </c>
      <c r="I43" s="65">
        <v>0.48</v>
      </c>
      <c r="J43" s="64">
        <v>709.2</v>
      </c>
      <c r="K43" s="65">
        <v>1.33</v>
      </c>
      <c r="L43" s="64">
        <v>591</v>
      </c>
      <c r="M43" s="65">
        <v>1.32</v>
      </c>
      <c r="N43" s="67">
        <v>2</v>
      </c>
      <c r="O43" s="67">
        <v>1</v>
      </c>
      <c r="P43" s="67" t="str">
        <f t="shared" si="1"/>
        <v>21</v>
      </c>
      <c r="Q43" s="67"/>
      <c r="R43" s="67" t="s">
        <v>3336</v>
      </c>
    </row>
    <row r="44" spans="1:18" x14ac:dyDescent="0.25">
      <c r="A44" s="3" t="s">
        <v>9201</v>
      </c>
      <c r="B44" s="3" t="s">
        <v>9284</v>
      </c>
      <c r="C44" s="3" t="s">
        <v>8789</v>
      </c>
      <c r="D44" s="64">
        <v>4.8472222222222232</v>
      </c>
      <c r="E44" s="64">
        <v>29.083300000000001</v>
      </c>
      <c r="F44" s="65">
        <v>5.99</v>
      </c>
      <c r="G44" s="64">
        <v>24.23</v>
      </c>
      <c r="H44" s="66">
        <v>13</v>
      </c>
      <c r="I44" s="65">
        <v>0.45</v>
      </c>
      <c r="J44" s="64">
        <v>376.25</v>
      </c>
      <c r="K44" s="65">
        <v>0.7</v>
      </c>
      <c r="L44" s="64">
        <v>313.23</v>
      </c>
      <c r="M44" s="65">
        <v>0.7</v>
      </c>
      <c r="N44" s="67">
        <v>2</v>
      </c>
      <c r="O44" s="67">
        <v>1</v>
      </c>
      <c r="P44" s="67" t="str">
        <f t="shared" si="1"/>
        <v>21</v>
      </c>
      <c r="Q44" s="67"/>
      <c r="R44" s="67" t="s">
        <v>3336</v>
      </c>
    </row>
    <row r="45" spans="1:18" x14ac:dyDescent="0.25">
      <c r="A45" s="3" t="s">
        <v>9201</v>
      </c>
      <c r="B45" s="3" t="s">
        <v>9285</v>
      </c>
      <c r="C45" s="3" t="s">
        <v>9286</v>
      </c>
      <c r="D45" s="64">
        <v>4.5</v>
      </c>
      <c r="E45" s="64">
        <v>27</v>
      </c>
      <c r="F45" s="65">
        <v>6</v>
      </c>
      <c r="G45" s="64">
        <v>22.5</v>
      </c>
      <c r="H45" s="66">
        <v>13</v>
      </c>
      <c r="I45" s="65">
        <v>0.45</v>
      </c>
      <c r="J45" s="64">
        <v>351</v>
      </c>
      <c r="K45" s="65">
        <v>0.66</v>
      </c>
      <c r="L45" s="64">
        <v>292.5</v>
      </c>
      <c r="M45" s="65">
        <v>0.65</v>
      </c>
      <c r="N45" s="67">
        <v>2</v>
      </c>
      <c r="O45" s="67">
        <v>1</v>
      </c>
      <c r="P45" s="67" t="str">
        <f t="shared" si="1"/>
        <v>21</v>
      </c>
      <c r="Q45" s="67"/>
      <c r="R45" s="67" t="s">
        <v>3336</v>
      </c>
    </row>
    <row r="46" spans="1:18" x14ac:dyDescent="0.25">
      <c r="A46" s="3" t="s">
        <v>9201</v>
      </c>
      <c r="B46" s="3" t="s">
        <v>9289</v>
      </c>
      <c r="C46" s="3" t="s">
        <v>9290</v>
      </c>
      <c r="D46" s="64">
        <v>9.3333333333333339</v>
      </c>
      <c r="E46" s="64">
        <v>56</v>
      </c>
      <c r="F46" s="65">
        <v>6</v>
      </c>
      <c r="G46" s="64">
        <v>46.66</v>
      </c>
      <c r="H46" s="66">
        <v>6</v>
      </c>
      <c r="I46" s="65">
        <v>0.2</v>
      </c>
      <c r="J46" s="64">
        <v>336</v>
      </c>
      <c r="K46" s="65">
        <v>0.63</v>
      </c>
      <c r="L46" s="64">
        <v>280</v>
      </c>
      <c r="M46" s="65">
        <v>0.62</v>
      </c>
      <c r="N46" s="67">
        <v>2</v>
      </c>
      <c r="O46" s="67">
        <v>1</v>
      </c>
      <c r="P46" s="67" t="str">
        <f t="shared" si="1"/>
        <v>21</v>
      </c>
      <c r="Q46" s="67"/>
      <c r="R46" s="67" t="s">
        <v>3336</v>
      </c>
    </row>
    <row r="47" spans="1:18" x14ac:dyDescent="0.25">
      <c r="A47" s="3" t="s">
        <v>9201</v>
      </c>
      <c r="B47" s="3" t="s">
        <v>9295</v>
      </c>
      <c r="C47" s="3" t="s">
        <v>9296</v>
      </c>
      <c r="D47" s="64">
        <v>4.6666666666666661</v>
      </c>
      <c r="E47" s="64">
        <v>28</v>
      </c>
      <c r="F47" s="65">
        <v>5.99</v>
      </c>
      <c r="G47" s="64">
        <v>23.33</v>
      </c>
      <c r="H47" s="66">
        <v>10</v>
      </c>
      <c r="I47" s="65">
        <v>0.34</v>
      </c>
      <c r="J47" s="64">
        <v>280</v>
      </c>
      <c r="K47" s="65">
        <v>0.52</v>
      </c>
      <c r="L47" s="64">
        <v>233.33</v>
      </c>
      <c r="M47" s="65">
        <v>0.52</v>
      </c>
      <c r="N47" s="67">
        <v>2</v>
      </c>
      <c r="O47" s="67">
        <v>1</v>
      </c>
      <c r="P47" s="67" t="str">
        <f t="shared" si="1"/>
        <v>21</v>
      </c>
      <c r="Q47" s="67"/>
      <c r="R47" s="67" t="s">
        <v>3336</v>
      </c>
    </row>
    <row r="48" spans="1:18" x14ac:dyDescent="0.25">
      <c r="A48" s="3" t="s">
        <v>9201</v>
      </c>
      <c r="B48" s="3" t="s">
        <v>9299</v>
      </c>
      <c r="C48" s="3" t="s">
        <v>8000</v>
      </c>
      <c r="D48" s="64">
        <v>5.614583333333333</v>
      </c>
      <c r="E48" s="64">
        <v>33.6875</v>
      </c>
      <c r="F48" s="65">
        <v>6</v>
      </c>
      <c r="G48" s="64">
        <v>28.07</v>
      </c>
      <c r="H48" s="66">
        <v>8</v>
      </c>
      <c r="I48" s="65">
        <v>0.27</v>
      </c>
      <c r="J48" s="64">
        <v>269.5</v>
      </c>
      <c r="K48" s="65">
        <v>0.5</v>
      </c>
      <c r="L48" s="64">
        <v>224.58</v>
      </c>
      <c r="M48" s="65">
        <v>0.5</v>
      </c>
      <c r="N48" s="67">
        <v>2</v>
      </c>
      <c r="O48" s="67">
        <v>1</v>
      </c>
      <c r="P48" s="67" t="str">
        <f t="shared" si="1"/>
        <v>21</v>
      </c>
      <c r="Q48" s="67">
        <v>6</v>
      </c>
      <c r="R48" s="67" t="s">
        <v>3336</v>
      </c>
    </row>
    <row r="49" spans="1:18" x14ac:dyDescent="0.25">
      <c r="A49" s="3" t="s">
        <v>9201</v>
      </c>
      <c r="B49" s="3" t="s">
        <v>9300</v>
      </c>
      <c r="C49" s="3" t="s">
        <v>7337</v>
      </c>
      <c r="D49" s="64">
        <v>4.3</v>
      </c>
      <c r="E49" s="64">
        <v>25.8</v>
      </c>
      <c r="F49" s="65">
        <v>6</v>
      </c>
      <c r="G49" s="64">
        <v>21.5</v>
      </c>
      <c r="H49" s="66">
        <v>10</v>
      </c>
      <c r="I49" s="65">
        <v>0.34</v>
      </c>
      <c r="J49" s="64">
        <v>258</v>
      </c>
      <c r="K49" s="65">
        <v>0.48</v>
      </c>
      <c r="L49" s="64">
        <v>215</v>
      </c>
      <c r="M49" s="65">
        <v>0.48</v>
      </c>
      <c r="N49" s="67">
        <v>2</v>
      </c>
      <c r="O49" s="67">
        <v>2</v>
      </c>
      <c r="P49" s="67" t="str">
        <f t="shared" si="1"/>
        <v>22</v>
      </c>
      <c r="Q49" s="67"/>
      <c r="R49" s="67" t="s">
        <v>3336</v>
      </c>
    </row>
    <row r="50" spans="1:18" x14ac:dyDescent="0.25">
      <c r="A50" s="3" t="s">
        <v>9201</v>
      </c>
      <c r="B50" s="3" t="s">
        <v>9301</v>
      </c>
      <c r="C50" s="3" t="s">
        <v>9302</v>
      </c>
      <c r="D50" s="64">
        <v>5.8202777777777781</v>
      </c>
      <c r="E50" s="64">
        <v>34.921599999999998</v>
      </c>
      <c r="F50" s="65">
        <v>5.99</v>
      </c>
      <c r="G50" s="64">
        <v>29.1</v>
      </c>
      <c r="H50" s="66">
        <v>6</v>
      </c>
      <c r="I50" s="65">
        <v>0.2</v>
      </c>
      <c r="J50" s="64">
        <v>209.53</v>
      </c>
      <c r="K50" s="65">
        <v>0.39</v>
      </c>
      <c r="L50" s="64">
        <v>174.6</v>
      </c>
      <c r="M50" s="65">
        <v>0.39</v>
      </c>
      <c r="N50" s="67">
        <v>2</v>
      </c>
      <c r="O50" s="67">
        <v>2</v>
      </c>
      <c r="P50" s="67" t="str">
        <f t="shared" si="1"/>
        <v>22</v>
      </c>
      <c r="Q50" s="67"/>
      <c r="R50" s="67" t="s">
        <v>3336</v>
      </c>
    </row>
    <row r="51" spans="1:18" x14ac:dyDescent="0.25">
      <c r="A51" s="3" t="s">
        <v>9201</v>
      </c>
      <c r="B51" s="3" t="s">
        <v>9303</v>
      </c>
      <c r="C51" s="3" t="s">
        <v>9304</v>
      </c>
      <c r="D51" s="64">
        <v>4.333333333333333</v>
      </c>
      <c r="E51" s="64">
        <v>26</v>
      </c>
      <c r="F51" s="65">
        <v>6</v>
      </c>
      <c r="G51" s="64">
        <v>21.66</v>
      </c>
      <c r="H51" s="66">
        <v>8</v>
      </c>
      <c r="I51" s="65">
        <v>0.27</v>
      </c>
      <c r="J51" s="64">
        <v>208</v>
      </c>
      <c r="K51" s="65">
        <v>0.39</v>
      </c>
      <c r="L51" s="64">
        <v>173.33</v>
      </c>
      <c r="M51" s="65">
        <v>0.38</v>
      </c>
      <c r="N51" s="67">
        <v>2</v>
      </c>
      <c r="O51" s="67">
        <v>2</v>
      </c>
      <c r="P51" s="67" t="str">
        <f t="shared" si="1"/>
        <v>22</v>
      </c>
      <c r="Q51" s="67"/>
      <c r="R51" s="67" t="s">
        <v>3336</v>
      </c>
    </row>
    <row r="52" spans="1:18" x14ac:dyDescent="0.25">
      <c r="A52" s="3" t="s">
        <v>9201</v>
      </c>
      <c r="B52" s="3" t="s">
        <v>9305</v>
      </c>
      <c r="C52" s="3" t="s">
        <v>9306</v>
      </c>
      <c r="D52" s="64">
        <v>4.333333333333333</v>
      </c>
      <c r="E52" s="64">
        <v>26</v>
      </c>
      <c r="F52" s="65">
        <v>6</v>
      </c>
      <c r="G52" s="64">
        <v>21.66</v>
      </c>
      <c r="H52" s="66">
        <v>8</v>
      </c>
      <c r="I52" s="65">
        <v>0.27</v>
      </c>
      <c r="J52" s="64">
        <v>208</v>
      </c>
      <c r="K52" s="65">
        <v>0.39</v>
      </c>
      <c r="L52" s="64">
        <v>173.33</v>
      </c>
      <c r="M52" s="65">
        <v>0.38</v>
      </c>
      <c r="N52" s="67">
        <v>2</v>
      </c>
      <c r="O52" s="67">
        <v>2</v>
      </c>
      <c r="P52" s="67" t="str">
        <f t="shared" si="1"/>
        <v>22</v>
      </c>
      <c r="Q52" s="67"/>
      <c r="R52" s="67" t="s">
        <v>3336</v>
      </c>
    </row>
    <row r="53" spans="1:18" x14ac:dyDescent="0.25">
      <c r="A53" s="3" t="s">
        <v>9201</v>
      </c>
      <c r="B53" s="3" t="s">
        <v>9307</v>
      </c>
      <c r="C53" s="3" t="s">
        <v>9308</v>
      </c>
      <c r="D53" s="64">
        <v>2.833333333333333</v>
      </c>
      <c r="E53" s="64">
        <v>17</v>
      </c>
      <c r="F53" s="65">
        <v>6</v>
      </c>
      <c r="G53" s="64">
        <v>14.16</v>
      </c>
      <c r="H53" s="66">
        <v>12</v>
      </c>
      <c r="I53" s="65">
        <v>0.41</v>
      </c>
      <c r="J53" s="64">
        <v>204</v>
      </c>
      <c r="K53" s="65">
        <v>0.38</v>
      </c>
      <c r="L53" s="64">
        <v>170</v>
      </c>
      <c r="M53" s="65">
        <v>0.38</v>
      </c>
      <c r="N53" s="67">
        <v>2</v>
      </c>
      <c r="O53" s="67">
        <v>2</v>
      </c>
      <c r="P53" s="67" t="str">
        <f t="shared" si="1"/>
        <v>22</v>
      </c>
      <c r="Q53" s="67"/>
      <c r="R53" s="67" t="s">
        <v>3336</v>
      </c>
    </row>
    <row r="54" spans="1:18" x14ac:dyDescent="0.25">
      <c r="A54" s="3" t="s">
        <v>9201</v>
      </c>
      <c r="B54" s="3" t="s">
        <v>9309</v>
      </c>
      <c r="C54" s="3" t="s">
        <v>9310</v>
      </c>
      <c r="D54" s="64">
        <v>2.7216666666666667</v>
      </c>
      <c r="E54" s="64">
        <v>16.329999999999998</v>
      </c>
      <c r="F54" s="65">
        <v>5.99</v>
      </c>
      <c r="G54" s="64">
        <v>13.6</v>
      </c>
      <c r="H54" s="66">
        <v>10</v>
      </c>
      <c r="I54" s="65">
        <v>0.34</v>
      </c>
      <c r="J54" s="64">
        <v>184.6</v>
      </c>
      <c r="K54" s="65">
        <v>0.34</v>
      </c>
      <c r="L54" s="64">
        <v>157.38</v>
      </c>
      <c r="M54" s="65">
        <v>0.35</v>
      </c>
      <c r="N54" s="67">
        <v>2</v>
      </c>
      <c r="O54" s="67">
        <v>2</v>
      </c>
      <c r="P54" s="67" t="str">
        <f t="shared" si="1"/>
        <v>22</v>
      </c>
      <c r="Q54" s="67"/>
      <c r="R54" s="67" t="s">
        <v>3336</v>
      </c>
    </row>
    <row r="55" spans="1:18" x14ac:dyDescent="0.25">
      <c r="A55" s="3" t="s">
        <v>9201</v>
      </c>
      <c r="B55" s="3" t="s">
        <v>9311</v>
      </c>
      <c r="C55" s="3" t="s">
        <v>9229</v>
      </c>
      <c r="D55" s="64">
        <v>3.833333333333333</v>
      </c>
      <c r="E55" s="64">
        <v>23</v>
      </c>
      <c r="F55" s="65">
        <v>6</v>
      </c>
      <c r="G55" s="64">
        <v>19.16</v>
      </c>
      <c r="H55" s="66">
        <v>8</v>
      </c>
      <c r="I55" s="65">
        <v>0.27</v>
      </c>
      <c r="J55" s="64">
        <v>184</v>
      </c>
      <c r="K55" s="65">
        <v>0.34</v>
      </c>
      <c r="L55" s="64">
        <v>153.33000000000001</v>
      </c>
      <c r="M55" s="65">
        <v>0.34</v>
      </c>
      <c r="N55" s="67">
        <v>2</v>
      </c>
      <c r="O55" s="67">
        <v>2</v>
      </c>
      <c r="P55" s="67" t="str">
        <f t="shared" si="1"/>
        <v>22</v>
      </c>
      <c r="Q55" s="67"/>
      <c r="R55" s="67" t="s">
        <v>3336</v>
      </c>
    </row>
    <row r="56" spans="1:18" x14ac:dyDescent="0.25">
      <c r="A56" s="3" t="s">
        <v>9201</v>
      </c>
      <c r="B56" s="3" t="s">
        <v>9312</v>
      </c>
      <c r="C56" s="3" t="s">
        <v>9313</v>
      </c>
      <c r="D56" s="64">
        <v>4.1190476190476186</v>
      </c>
      <c r="E56" s="64">
        <v>24.714200000000002</v>
      </c>
      <c r="F56" s="65">
        <v>5.99</v>
      </c>
      <c r="G56" s="64">
        <v>20.59</v>
      </c>
      <c r="H56" s="66">
        <v>7</v>
      </c>
      <c r="I56" s="65">
        <v>0.24</v>
      </c>
      <c r="J56" s="64">
        <v>173</v>
      </c>
      <c r="K56" s="65">
        <v>0.32</v>
      </c>
      <c r="L56" s="64">
        <v>144.16</v>
      </c>
      <c r="M56" s="65">
        <v>0.32</v>
      </c>
      <c r="N56" s="67">
        <v>2</v>
      </c>
      <c r="O56" s="67">
        <v>2</v>
      </c>
      <c r="P56" s="67" t="str">
        <f t="shared" si="1"/>
        <v>22</v>
      </c>
      <c r="Q56" s="67"/>
      <c r="R56" s="67" t="s">
        <v>3336</v>
      </c>
    </row>
    <row r="57" spans="1:18" x14ac:dyDescent="0.25">
      <c r="A57" s="3" t="s">
        <v>9201</v>
      </c>
      <c r="B57" s="3" t="s">
        <v>9314</v>
      </c>
      <c r="C57" s="3" t="s">
        <v>9270</v>
      </c>
      <c r="D57" s="64">
        <v>2.9027777777777781</v>
      </c>
      <c r="E57" s="64">
        <v>17.416599999999999</v>
      </c>
      <c r="F57" s="65">
        <v>5.99</v>
      </c>
      <c r="G57" s="64">
        <v>14.51</v>
      </c>
      <c r="H57" s="66">
        <v>10</v>
      </c>
      <c r="I57" s="65">
        <v>0.34</v>
      </c>
      <c r="J57" s="64">
        <v>171</v>
      </c>
      <c r="K57" s="65">
        <v>0.32</v>
      </c>
      <c r="L57" s="64">
        <v>141.97</v>
      </c>
      <c r="M57" s="65">
        <v>0.31</v>
      </c>
      <c r="N57" s="67">
        <v>2</v>
      </c>
      <c r="O57" s="67">
        <v>2</v>
      </c>
      <c r="P57" s="67" t="str">
        <f t="shared" si="1"/>
        <v>22</v>
      </c>
      <c r="Q57" s="67"/>
      <c r="R57" s="67" t="s">
        <v>3336</v>
      </c>
    </row>
    <row r="58" spans="1:18" x14ac:dyDescent="0.25">
      <c r="A58" s="3" t="s">
        <v>9201</v>
      </c>
      <c r="B58" s="3" t="s">
        <v>9315</v>
      </c>
      <c r="C58" s="3" t="s">
        <v>9316</v>
      </c>
      <c r="D58" s="64">
        <v>3.5</v>
      </c>
      <c r="E58" s="64">
        <v>21</v>
      </c>
      <c r="F58" s="65">
        <v>6</v>
      </c>
      <c r="G58" s="64">
        <v>17.5</v>
      </c>
      <c r="H58" s="66">
        <v>9</v>
      </c>
      <c r="I58" s="65">
        <v>0.31</v>
      </c>
      <c r="J58" s="64">
        <v>162</v>
      </c>
      <c r="K58" s="65">
        <v>0.3</v>
      </c>
      <c r="L58" s="64">
        <v>130.5</v>
      </c>
      <c r="M58" s="65">
        <v>0.28999999999999998</v>
      </c>
      <c r="N58" s="67">
        <v>2</v>
      </c>
      <c r="O58" s="67">
        <v>2</v>
      </c>
      <c r="P58" s="67" t="str">
        <f t="shared" si="1"/>
        <v>22</v>
      </c>
      <c r="Q58" s="67"/>
      <c r="R58" s="67" t="s">
        <v>3336</v>
      </c>
    </row>
    <row r="59" spans="1:18" x14ac:dyDescent="0.25">
      <c r="A59" s="3" t="s">
        <v>9201</v>
      </c>
      <c r="B59" s="3" t="s">
        <v>9317</v>
      </c>
      <c r="C59" s="3" t="s">
        <v>3676</v>
      </c>
      <c r="D59" s="64">
        <v>3</v>
      </c>
      <c r="E59" s="64">
        <v>18</v>
      </c>
      <c r="F59" s="65">
        <v>6</v>
      </c>
      <c r="G59" s="64">
        <v>15</v>
      </c>
      <c r="H59" s="66">
        <v>8</v>
      </c>
      <c r="I59" s="65">
        <v>0.27</v>
      </c>
      <c r="J59" s="64">
        <v>144</v>
      </c>
      <c r="K59" s="65">
        <v>0.27</v>
      </c>
      <c r="L59" s="64">
        <v>120</v>
      </c>
      <c r="M59" s="65">
        <v>0.26</v>
      </c>
      <c r="N59" s="67">
        <v>2</v>
      </c>
      <c r="O59" s="67">
        <v>2</v>
      </c>
      <c r="P59" s="67" t="str">
        <f t="shared" si="1"/>
        <v>22</v>
      </c>
      <c r="Q59" s="67"/>
      <c r="R59" s="67" t="s">
        <v>3336</v>
      </c>
    </row>
    <row r="60" spans="1:18" x14ac:dyDescent="0.25">
      <c r="A60" s="3" t="s">
        <v>9201</v>
      </c>
      <c r="B60" s="3" t="s">
        <v>9318</v>
      </c>
      <c r="C60" s="3" t="s">
        <v>9319</v>
      </c>
      <c r="D60" s="64">
        <v>3.1000000000000005</v>
      </c>
      <c r="E60" s="64">
        <v>18.600000000000001</v>
      </c>
      <c r="F60" s="65">
        <v>6</v>
      </c>
      <c r="G60" s="64">
        <v>15.5</v>
      </c>
      <c r="H60" s="66">
        <v>8</v>
      </c>
      <c r="I60" s="65">
        <v>0.27</v>
      </c>
      <c r="J60" s="64">
        <v>144</v>
      </c>
      <c r="K60" s="65">
        <v>0.27</v>
      </c>
      <c r="L60" s="64">
        <v>119.2</v>
      </c>
      <c r="M60" s="65">
        <v>0.26</v>
      </c>
      <c r="N60" s="67">
        <v>2</v>
      </c>
      <c r="O60" s="67">
        <v>2</v>
      </c>
      <c r="P60" s="67" t="str">
        <f t="shared" si="1"/>
        <v>22</v>
      </c>
      <c r="Q60" s="67"/>
      <c r="R60" s="67" t="s">
        <v>3336</v>
      </c>
    </row>
    <row r="61" spans="1:18" x14ac:dyDescent="0.25">
      <c r="A61" s="3" t="s">
        <v>9201</v>
      </c>
      <c r="B61" s="3" t="s">
        <v>9320</v>
      </c>
      <c r="C61" s="3" t="s">
        <v>9321</v>
      </c>
      <c r="D61" s="64">
        <v>4.6833333333333327</v>
      </c>
      <c r="E61" s="64">
        <v>28.1</v>
      </c>
      <c r="F61" s="65">
        <v>6</v>
      </c>
      <c r="G61" s="64">
        <v>23.41</v>
      </c>
      <c r="H61" s="66">
        <v>5</v>
      </c>
      <c r="I61" s="65">
        <v>0.17</v>
      </c>
      <c r="J61" s="64">
        <v>140.5</v>
      </c>
      <c r="K61" s="65">
        <v>0.26</v>
      </c>
      <c r="L61" s="64">
        <v>117.08</v>
      </c>
      <c r="M61" s="65">
        <v>0.26</v>
      </c>
      <c r="N61" s="67">
        <v>2</v>
      </c>
      <c r="O61" s="67">
        <v>2</v>
      </c>
      <c r="P61" s="67" t="str">
        <f t="shared" si="1"/>
        <v>22</v>
      </c>
      <c r="Q61" s="67"/>
      <c r="R61" s="67" t="s">
        <v>3336</v>
      </c>
    </row>
    <row r="62" spans="1:18" x14ac:dyDescent="0.25">
      <c r="A62" s="3" t="s">
        <v>9201</v>
      </c>
      <c r="B62" s="3" t="s">
        <v>9322</v>
      </c>
      <c r="C62" s="3" t="s">
        <v>9323</v>
      </c>
      <c r="D62" s="64">
        <v>4.666666666666667</v>
      </c>
      <c r="E62" s="64">
        <v>28</v>
      </c>
      <c r="F62" s="65">
        <v>5.99</v>
      </c>
      <c r="G62" s="64">
        <v>23.33</v>
      </c>
      <c r="H62" s="66">
        <v>5</v>
      </c>
      <c r="I62" s="65">
        <v>0.17</v>
      </c>
      <c r="J62" s="64">
        <v>140</v>
      </c>
      <c r="K62" s="65">
        <v>0.26</v>
      </c>
      <c r="L62" s="64">
        <v>116.66</v>
      </c>
      <c r="M62" s="65">
        <v>0.26</v>
      </c>
      <c r="N62" s="67">
        <v>2</v>
      </c>
      <c r="O62" s="67">
        <v>2</v>
      </c>
      <c r="P62" s="67" t="str">
        <f t="shared" si="1"/>
        <v>22</v>
      </c>
      <c r="Q62" s="67"/>
      <c r="R62" s="67" t="s">
        <v>3336</v>
      </c>
    </row>
    <row r="63" spans="1:18" x14ac:dyDescent="0.25">
      <c r="A63" s="3" t="s">
        <v>9201</v>
      </c>
      <c r="B63" s="3" t="s">
        <v>9324</v>
      </c>
      <c r="C63" s="3" t="s">
        <v>9325</v>
      </c>
      <c r="D63" s="64">
        <v>2.833333333333333</v>
      </c>
      <c r="E63" s="64">
        <v>17</v>
      </c>
      <c r="F63" s="65">
        <v>6</v>
      </c>
      <c r="G63" s="64">
        <v>14.16</v>
      </c>
      <c r="H63" s="66">
        <v>8</v>
      </c>
      <c r="I63" s="65">
        <v>0.27</v>
      </c>
      <c r="J63" s="64">
        <v>136</v>
      </c>
      <c r="K63" s="65">
        <v>0.25</v>
      </c>
      <c r="L63" s="64">
        <v>113.33</v>
      </c>
      <c r="M63" s="65">
        <v>0.25</v>
      </c>
      <c r="N63" s="67">
        <v>2</v>
      </c>
      <c r="O63" s="67">
        <v>2</v>
      </c>
      <c r="P63" s="67" t="str">
        <f t="shared" si="1"/>
        <v>22</v>
      </c>
      <c r="Q63" s="67"/>
      <c r="R63" s="67" t="s">
        <v>3336</v>
      </c>
    </row>
    <row r="64" spans="1:18" x14ac:dyDescent="0.25">
      <c r="A64" s="3" t="s">
        <v>9201</v>
      </c>
      <c r="B64" s="3" t="s">
        <v>9326</v>
      </c>
      <c r="C64" s="3" t="s">
        <v>9327</v>
      </c>
      <c r="D64" s="64">
        <v>3.75</v>
      </c>
      <c r="E64" s="64">
        <v>22.5</v>
      </c>
      <c r="F64" s="65">
        <v>6</v>
      </c>
      <c r="G64" s="64">
        <v>18.75</v>
      </c>
      <c r="H64" s="66">
        <v>6</v>
      </c>
      <c r="I64" s="65">
        <v>0.2</v>
      </c>
      <c r="J64" s="64">
        <v>135</v>
      </c>
      <c r="K64" s="65">
        <v>0.25</v>
      </c>
      <c r="L64" s="64">
        <v>112.5</v>
      </c>
      <c r="M64" s="65">
        <v>0.25</v>
      </c>
      <c r="N64" s="67">
        <v>2</v>
      </c>
      <c r="O64" s="67">
        <v>2</v>
      </c>
      <c r="P64" s="67" t="str">
        <f t="shared" si="1"/>
        <v>22</v>
      </c>
      <c r="Q64" s="67"/>
      <c r="R64" s="67" t="s">
        <v>3336</v>
      </c>
    </row>
    <row r="65" spans="1:18" x14ac:dyDescent="0.25">
      <c r="A65" s="3" t="s">
        <v>9201</v>
      </c>
      <c r="B65" s="3" t="s">
        <v>9328</v>
      </c>
      <c r="C65" s="3" t="s">
        <v>8017</v>
      </c>
      <c r="D65" s="64">
        <v>4.3055555555555562</v>
      </c>
      <c r="E65" s="64">
        <v>25.833300000000001</v>
      </c>
      <c r="F65" s="65">
        <v>5.99</v>
      </c>
      <c r="G65" s="64">
        <v>21.52</v>
      </c>
      <c r="H65" s="66">
        <v>5</v>
      </c>
      <c r="I65" s="65">
        <v>0.17</v>
      </c>
      <c r="J65" s="64">
        <v>133.5</v>
      </c>
      <c r="K65" s="65">
        <v>0.25</v>
      </c>
      <c r="L65" s="64">
        <v>111.97</v>
      </c>
      <c r="M65" s="65">
        <v>0.25</v>
      </c>
      <c r="N65" s="67">
        <v>2</v>
      </c>
      <c r="O65" s="67">
        <v>2</v>
      </c>
      <c r="P65" s="67" t="str">
        <f t="shared" si="1"/>
        <v>22</v>
      </c>
      <c r="Q65" s="67"/>
      <c r="R65" s="67" t="s">
        <v>3336</v>
      </c>
    </row>
    <row r="66" spans="1:18" x14ac:dyDescent="0.25">
      <c r="A66" s="3" t="s">
        <v>9201</v>
      </c>
      <c r="B66" s="3" t="s">
        <v>9329</v>
      </c>
      <c r="C66" s="3" t="s">
        <v>9330</v>
      </c>
      <c r="D66" s="64">
        <v>1.9142857142857144</v>
      </c>
      <c r="E66" s="64">
        <v>11.4857</v>
      </c>
      <c r="F66" s="65">
        <v>5.99</v>
      </c>
      <c r="G66" s="64">
        <v>9.57</v>
      </c>
      <c r="H66" s="66">
        <v>12</v>
      </c>
      <c r="I66" s="65">
        <v>0.41</v>
      </c>
      <c r="J66" s="64">
        <v>133.19999999999999</v>
      </c>
      <c r="K66" s="65">
        <v>0.25</v>
      </c>
      <c r="L66" s="64">
        <v>110.22</v>
      </c>
      <c r="M66" s="65">
        <v>0.24</v>
      </c>
      <c r="N66" s="67">
        <v>2</v>
      </c>
      <c r="O66" s="67">
        <v>2</v>
      </c>
      <c r="P66" s="67" t="str">
        <f t="shared" si="1"/>
        <v>22</v>
      </c>
      <c r="Q66" s="67"/>
      <c r="R66" s="67" t="s">
        <v>3336</v>
      </c>
    </row>
    <row r="67" spans="1:18" x14ac:dyDescent="0.25">
      <c r="A67" s="3" t="s">
        <v>9201</v>
      </c>
      <c r="B67" s="3" t="s">
        <v>9331</v>
      </c>
      <c r="C67" s="3" t="s">
        <v>9332</v>
      </c>
      <c r="D67" s="64">
        <v>4.333333333333333</v>
      </c>
      <c r="E67" s="64">
        <v>26</v>
      </c>
      <c r="F67" s="65">
        <v>6</v>
      </c>
      <c r="G67" s="64">
        <v>21.66</v>
      </c>
      <c r="H67" s="66">
        <v>5</v>
      </c>
      <c r="I67" s="65">
        <v>0.17</v>
      </c>
      <c r="J67" s="64">
        <v>130</v>
      </c>
      <c r="K67" s="65">
        <v>0.24</v>
      </c>
      <c r="L67" s="64">
        <v>108.33</v>
      </c>
      <c r="M67" s="65">
        <v>0.24</v>
      </c>
      <c r="N67" s="67">
        <v>2</v>
      </c>
      <c r="O67" s="67">
        <v>2</v>
      </c>
      <c r="P67" s="67" t="str">
        <f t="shared" si="1"/>
        <v>22</v>
      </c>
      <c r="Q67" s="67"/>
      <c r="R67" s="67" t="s">
        <v>3336</v>
      </c>
    </row>
    <row r="68" spans="1:18" x14ac:dyDescent="0.25">
      <c r="A68" s="3" t="s">
        <v>9201</v>
      </c>
      <c r="B68" s="3" t="s">
        <v>9333</v>
      </c>
      <c r="C68" s="3" t="s">
        <v>9334</v>
      </c>
      <c r="D68" s="64">
        <v>2.6666666666666665</v>
      </c>
      <c r="E68" s="64">
        <v>16</v>
      </c>
      <c r="F68" s="65">
        <v>5.99</v>
      </c>
      <c r="G68" s="64">
        <v>13.33</v>
      </c>
      <c r="H68" s="66">
        <v>8</v>
      </c>
      <c r="I68" s="65">
        <v>0.27</v>
      </c>
      <c r="J68" s="64">
        <v>128</v>
      </c>
      <c r="K68" s="65">
        <v>0.24</v>
      </c>
      <c r="L68" s="64">
        <v>106.66</v>
      </c>
      <c r="M68" s="65">
        <v>0.23</v>
      </c>
      <c r="N68" s="67">
        <v>2</v>
      </c>
      <c r="O68" s="67">
        <v>2</v>
      </c>
      <c r="P68" s="67" t="str">
        <f t="shared" si="1"/>
        <v>22</v>
      </c>
      <c r="Q68" s="67"/>
      <c r="R68" s="67" t="s">
        <v>3336</v>
      </c>
    </row>
    <row r="69" spans="1:18" x14ac:dyDescent="0.25">
      <c r="A69" s="3" t="s">
        <v>9201</v>
      </c>
      <c r="B69" s="3" t="s">
        <v>9335</v>
      </c>
      <c r="C69" s="3" t="s">
        <v>9336</v>
      </c>
      <c r="D69" s="64">
        <v>4.166666666666667</v>
      </c>
      <c r="E69" s="64">
        <v>25</v>
      </c>
      <c r="F69" s="65">
        <v>5.99</v>
      </c>
      <c r="G69" s="64">
        <v>20.83</v>
      </c>
      <c r="H69" s="66">
        <v>5</v>
      </c>
      <c r="I69" s="65">
        <v>0.17</v>
      </c>
      <c r="J69" s="64">
        <v>125</v>
      </c>
      <c r="K69" s="65">
        <v>0.23</v>
      </c>
      <c r="L69" s="64">
        <v>104.16</v>
      </c>
      <c r="M69" s="65">
        <v>0.23</v>
      </c>
      <c r="N69" s="67">
        <v>2</v>
      </c>
      <c r="O69" s="67">
        <v>2</v>
      </c>
      <c r="P69" s="67" t="str">
        <f t="shared" si="1"/>
        <v>22</v>
      </c>
      <c r="Q69" s="67"/>
      <c r="R69" s="67" t="s">
        <v>3336</v>
      </c>
    </row>
    <row r="70" spans="1:18" x14ac:dyDescent="0.25">
      <c r="A70" s="3" t="s">
        <v>9201</v>
      </c>
      <c r="B70" s="3" t="s">
        <v>9337</v>
      </c>
      <c r="C70" s="3" t="s">
        <v>9338</v>
      </c>
      <c r="D70" s="64">
        <v>6.8888888888888884</v>
      </c>
      <c r="E70" s="64">
        <v>41.333300000000001</v>
      </c>
      <c r="F70" s="65">
        <v>5.99</v>
      </c>
      <c r="G70" s="64">
        <v>34.44</v>
      </c>
      <c r="H70" s="66">
        <v>3</v>
      </c>
      <c r="I70" s="65">
        <v>0.1</v>
      </c>
      <c r="J70" s="64">
        <v>124</v>
      </c>
      <c r="K70" s="65">
        <v>0.23</v>
      </c>
      <c r="L70" s="64">
        <v>103.33</v>
      </c>
      <c r="M70" s="65">
        <v>0.23</v>
      </c>
      <c r="N70" s="67">
        <v>2</v>
      </c>
      <c r="O70" s="67">
        <v>2</v>
      </c>
      <c r="P70" s="67" t="str">
        <f t="shared" si="1"/>
        <v>22</v>
      </c>
      <c r="Q70" s="67"/>
      <c r="R70" s="67" t="s">
        <v>3336</v>
      </c>
    </row>
    <row r="71" spans="1:18" x14ac:dyDescent="0.25">
      <c r="A71" s="3" t="s">
        <v>9201</v>
      </c>
      <c r="B71" s="3" t="s">
        <v>9339</v>
      </c>
      <c r="C71" s="3" t="s">
        <v>9340</v>
      </c>
      <c r="D71" s="64">
        <v>5.114583333333333</v>
      </c>
      <c r="E71" s="64">
        <v>30.6875</v>
      </c>
      <c r="F71" s="65">
        <v>6</v>
      </c>
      <c r="G71" s="64">
        <v>25.57</v>
      </c>
      <c r="H71" s="66">
        <v>4</v>
      </c>
      <c r="I71" s="65">
        <v>0.13</v>
      </c>
      <c r="J71" s="64">
        <v>122.75</v>
      </c>
      <c r="K71" s="65">
        <v>0.23</v>
      </c>
      <c r="L71" s="64">
        <v>102.29</v>
      </c>
      <c r="M71" s="65">
        <v>0.22</v>
      </c>
      <c r="N71" s="67">
        <v>2</v>
      </c>
      <c r="O71" s="67">
        <v>2</v>
      </c>
      <c r="P71" s="67" t="str">
        <f t="shared" ref="P71:P102" si="2">N71&amp;O71</f>
        <v>22</v>
      </c>
      <c r="Q71" s="67"/>
      <c r="R71" s="67" t="s">
        <v>3336</v>
      </c>
    </row>
    <row r="72" spans="1:18" x14ac:dyDescent="0.25">
      <c r="A72" s="3" t="s">
        <v>9201</v>
      </c>
      <c r="B72" s="3" t="s">
        <v>9341</v>
      </c>
      <c r="C72" s="3" t="s">
        <v>9342</v>
      </c>
      <c r="D72" s="64">
        <v>6.5555555555555562</v>
      </c>
      <c r="E72" s="64">
        <v>39.333300000000001</v>
      </c>
      <c r="F72" s="65">
        <v>5.99</v>
      </c>
      <c r="G72" s="64">
        <v>32.770000000000003</v>
      </c>
      <c r="H72" s="66">
        <v>3</v>
      </c>
      <c r="I72" s="65">
        <v>0.1</v>
      </c>
      <c r="J72" s="64">
        <v>118</v>
      </c>
      <c r="K72" s="65">
        <v>0.22</v>
      </c>
      <c r="L72" s="64">
        <v>98.33</v>
      </c>
      <c r="M72" s="65">
        <v>0.22</v>
      </c>
      <c r="N72" s="67">
        <v>2</v>
      </c>
      <c r="O72" s="67">
        <v>2</v>
      </c>
      <c r="P72" s="67" t="str">
        <f t="shared" si="2"/>
        <v>22</v>
      </c>
      <c r="Q72" s="67"/>
      <c r="R72" s="67" t="s">
        <v>3336</v>
      </c>
    </row>
    <row r="73" spans="1:18" x14ac:dyDescent="0.25">
      <c r="A73" s="3" t="s">
        <v>9201</v>
      </c>
      <c r="B73" s="3" t="s">
        <v>9343</v>
      </c>
      <c r="C73" s="3" t="s">
        <v>9344</v>
      </c>
      <c r="D73" s="64">
        <v>3.1666666666666665</v>
      </c>
      <c r="E73" s="64">
        <v>19</v>
      </c>
      <c r="F73" s="65">
        <v>5.99</v>
      </c>
      <c r="G73" s="64">
        <v>15.83</v>
      </c>
      <c r="H73" s="66">
        <v>6</v>
      </c>
      <c r="I73" s="65">
        <v>0.2</v>
      </c>
      <c r="J73" s="64">
        <v>114</v>
      </c>
      <c r="K73" s="65">
        <v>0.21</v>
      </c>
      <c r="L73" s="64">
        <v>94.99</v>
      </c>
      <c r="M73" s="65">
        <v>0.21</v>
      </c>
      <c r="N73" s="67">
        <v>2</v>
      </c>
      <c r="O73" s="67">
        <v>2</v>
      </c>
      <c r="P73" s="67" t="str">
        <f t="shared" si="2"/>
        <v>22</v>
      </c>
      <c r="Q73" s="67"/>
      <c r="R73" s="67" t="s">
        <v>3336</v>
      </c>
    </row>
    <row r="74" spans="1:18" x14ac:dyDescent="0.25">
      <c r="A74" s="3" t="s">
        <v>9201</v>
      </c>
      <c r="B74" s="3" t="s">
        <v>9345</v>
      </c>
      <c r="C74" s="3" t="s">
        <v>9346</v>
      </c>
      <c r="D74" s="64">
        <v>4.666666666666667</v>
      </c>
      <c r="E74" s="64">
        <v>28</v>
      </c>
      <c r="F74" s="65">
        <v>5.99</v>
      </c>
      <c r="G74" s="64">
        <v>23.33</v>
      </c>
      <c r="H74" s="66">
        <v>4</v>
      </c>
      <c r="I74" s="65">
        <v>0.13</v>
      </c>
      <c r="J74" s="64">
        <v>112</v>
      </c>
      <c r="K74" s="65">
        <v>0.21</v>
      </c>
      <c r="L74" s="64">
        <v>93.33</v>
      </c>
      <c r="M74" s="65">
        <v>0.2</v>
      </c>
      <c r="N74" s="67">
        <v>2</v>
      </c>
      <c r="O74" s="67">
        <v>2</v>
      </c>
      <c r="P74" s="67" t="str">
        <f t="shared" si="2"/>
        <v>22</v>
      </c>
      <c r="Q74" s="67"/>
      <c r="R74" s="67" t="s">
        <v>3336</v>
      </c>
    </row>
    <row r="75" spans="1:18" x14ac:dyDescent="0.25">
      <c r="A75" s="3" t="s">
        <v>9201</v>
      </c>
      <c r="B75" s="3" t="s">
        <v>9347</v>
      </c>
      <c r="C75" s="3" t="s">
        <v>8697</v>
      </c>
      <c r="D75" s="64">
        <v>2.3333333333333335</v>
      </c>
      <c r="E75" s="64">
        <v>14</v>
      </c>
      <c r="F75" s="65">
        <v>6</v>
      </c>
      <c r="G75" s="64">
        <v>11.66</v>
      </c>
      <c r="H75" s="66">
        <v>8</v>
      </c>
      <c r="I75" s="65">
        <v>0.27</v>
      </c>
      <c r="J75" s="64">
        <v>112</v>
      </c>
      <c r="K75" s="65">
        <v>0.21</v>
      </c>
      <c r="L75" s="64">
        <v>93.33</v>
      </c>
      <c r="M75" s="65">
        <v>0.2</v>
      </c>
      <c r="N75" s="67">
        <v>2</v>
      </c>
      <c r="O75" s="67">
        <v>2</v>
      </c>
      <c r="P75" s="67" t="str">
        <f t="shared" si="2"/>
        <v>22</v>
      </c>
      <c r="Q75" s="67"/>
      <c r="R75" s="67" t="s">
        <v>3336</v>
      </c>
    </row>
    <row r="76" spans="1:18" x14ac:dyDescent="0.25">
      <c r="A76" s="3" t="s">
        <v>9201</v>
      </c>
      <c r="B76" s="3" t="s">
        <v>9348</v>
      </c>
      <c r="C76" s="3" t="s">
        <v>9349</v>
      </c>
      <c r="D76" s="64">
        <v>2.6666666666666665</v>
      </c>
      <c r="E76" s="64">
        <v>16</v>
      </c>
      <c r="F76" s="65">
        <v>5.99</v>
      </c>
      <c r="G76" s="64">
        <v>13.33</v>
      </c>
      <c r="H76" s="66">
        <v>7</v>
      </c>
      <c r="I76" s="65">
        <v>0.24</v>
      </c>
      <c r="J76" s="64">
        <v>112</v>
      </c>
      <c r="K76" s="65">
        <v>0.21</v>
      </c>
      <c r="L76" s="64">
        <v>93.33</v>
      </c>
      <c r="M76" s="65">
        <v>0.2</v>
      </c>
      <c r="N76" s="67">
        <v>2</v>
      </c>
      <c r="O76" s="67">
        <v>2</v>
      </c>
      <c r="P76" s="67" t="str">
        <f t="shared" si="2"/>
        <v>22</v>
      </c>
      <c r="Q76" s="67"/>
      <c r="R76" s="67" t="s">
        <v>3336</v>
      </c>
    </row>
    <row r="77" spans="1:18" x14ac:dyDescent="0.25">
      <c r="A77" s="3" t="s">
        <v>9201</v>
      </c>
      <c r="B77" s="3" t="s">
        <v>9350</v>
      </c>
      <c r="C77" s="3" t="s">
        <v>9351</v>
      </c>
      <c r="D77" s="64">
        <v>5.833333333333333</v>
      </c>
      <c r="E77" s="64">
        <v>35</v>
      </c>
      <c r="F77" s="65">
        <v>6</v>
      </c>
      <c r="G77" s="64">
        <v>29.16</v>
      </c>
      <c r="H77" s="66">
        <v>3</v>
      </c>
      <c r="I77" s="65">
        <v>0.1</v>
      </c>
      <c r="J77" s="64">
        <v>105</v>
      </c>
      <c r="K77" s="65">
        <v>0.19</v>
      </c>
      <c r="L77" s="64">
        <v>87.5</v>
      </c>
      <c r="M77" s="65">
        <v>0.19</v>
      </c>
      <c r="N77" s="67">
        <v>2</v>
      </c>
      <c r="O77" s="67">
        <v>2</v>
      </c>
      <c r="P77" s="67" t="str">
        <f t="shared" si="2"/>
        <v>22</v>
      </c>
      <c r="Q77" s="67"/>
      <c r="R77" s="67" t="s">
        <v>3336</v>
      </c>
    </row>
    <row r="78" spans="1:18" x14ac:dyDescent="0.25">
      <c r="A78" s="3" t="s">
        <v>9201</v>
      </c>
      <c r="B78" s="3" t="s">
        <v>9352</v>
      </c>
      <c r="C78" s="3" t="s">
        <v>9353</v>
      </c>
      <c r="D78" s="64">
        <v>2.5</v>
      </c>
      <c r="E78" s="64">
        <v>15</v>
      </c>
      <c r="F78" s="65">
        <v>6</v>
      </c>
      <c r="G78" s="64">
        <v>12.5</v>
      </c>
      <c r="H78" s="66">
        <v>7</v>
      </c>
      <c r="I78" s="65">
        <v>0.24</v>
      </c>
      <c r="J78" s="64">
        <v>105</v>
      </c>
      <c r="K78" s="65">
        <v>0.19</v>
      </c>
      <c r="L78" s="64">
        <v>87.5</v>
      </c>
      <c r="M78" s="65">
        <v>0.19</v>
      </c>
      <c r="N78" s="67">
        <v>2</v>
      </c>
      <c r="O78" s="67">
        <v>2</v>
      </c>
      <c r="P78" s="67" t="str">
        <f t="shared" si="2"/>
        <v>22</v>
      </c>
      <c r="Q78" s="67"/>
      <c r="R78" s="67" t="s">
        <v>3336</v>
      </c>
    </row>
    <row r="79" spans="1:18" x14ac:dyDescent="0.25">
      <c r="A79" s="3" t="s">
        <v>9201</v>
      </c>
      <c r="B79" s="3" t="s">
        <v>9202</v>
      </c>
      <c r="C79" s="3" t="s">
        <v>9203</v>
      </c>
      <c r="D79" s="64">
        <v>4.2437500000000004</v>
      </c>
      <c r="E79" s="64">
        <v>25.462499999999999</v>
      </c>
      <c r="F79" s="65">
        <v>6</v>
      </c>
      <c r="G79" s="64">
        <v>21.21</v>
      </c>
      <c r="H79" s="66">
        <v>4</v>
      </c>
      <c r="I79" s="65">
        <v>0.13</v>
      </c>
      <c r="J79" s="64">
        <v>101.85</v>
      </c>
      <c r="K79" s="65">
        <v>0.19</v>
      </c>
      <c r="L79" s="64">
        <v>84.87</v>
      </c>
      <c r="M79" s="65">
        <v>0.19</v>
      </c>
      <c r="N79" s="67">
        <v>2</v>
      </c>
      <c r="O79" s="67">
        <v>2</v>
      </c>
      <c r="P79" s="67" t="str">
        <f t="shared" si="2"/>
        <v>22</v>
      </c>
      <c r="Q79" s="67"/>
      <c r="R79" s="67" t="s">
        <v>3336</v>
      </c>
    </row>
    <row r="80" spans="1:18" x14ac:dyDescent="0.25">
      <c r="A80" s="3" t="s">
        <v>9201</v>
      </c>
      <c r="B80" s="3" t="s">
        <v>9204</v>
      </c>
      <c r="C80" s="3" t="s">
        <v>9205</v>
      </c>
      <c r="D80" s="64">
        <v>4.125</v>
      </c>
      <c r="E80" s="64">
        <v>24.75</v>
      </c>
      <c r="F80" s="65">
        <v>6</v>
      </c>
      <c r="G80" s="64">
        <v>20.62</v>
      </c>
      <c r="H80" s="66">
        <v>4</v>
      </c>
      <c r="I80" s="65">
        <v>0.13</v>
      </c>
      <c r="J80" s="64">
        <v>99</v>
      </c>
      <c r="K80" s="65">
        <v>0.18</v>
      </c>
      <c r="L80" s="64">
        <v>82.5</v>
      </c>
      <c r="M80" s="65">
        <v>0.18</v>
      </c>
      <c r="N80" s="67">
        <v>2</v>
      </c>
      <c r="O80" s="67">
        <v>2</v>
      </c>
      <c r="P80" s="67" t="str">
        <f t="shared" si="2"/>
        <v>22</v>
      </c>
      <c r="Q80" s="67"/>
      <c r="R80" s="67" t="s">
        <v>3336</v>
      </c>
    </row>
    <row r="81" spans="1:18" x14ac:dyDescent="0.25">
      <c r="A81" s="3" t="s">
        <v>9201</v>
      </c>
      <c r="B81" s="3" t="s">
        <v>9210</v>
      </c>
      <c r="C81" s="3" t="s">
        <v>9211</v>
      </c>
      <c r="D81" s="64">
        <v>2.6666666666666665</v>
      </c>
      <c r="E81" s="64">
        <v>16</v>
      </c>
      <c r="F81" s="65">
        <v>5.99</v>
      </c>
      <c r="G81" s="64">
        <v>13.33</v>
      </c>
      <c r="H81" s="66">
        <v>6</v>
      </c>
      <c r="I81" s="65">
        <v>0.2</v>
      </c>
      <c r="J81" s="64">
        <v>96</v>
      </c>
      <c r="K81" s="65">
        <v>0.18</v>
      </c>
      <c r="L81" s="64">
        <v>79.989999999999995</v>
      </c>
      <c r="M81" s="65">
        <v>0.17</v>
      </c>
      <c r="N81" s="67">
        <v>2</v>
      </c>
      <c r="O81" s="67">
        <v>2</v>
      </c>
      <c r="P81" s="67" t="str">
        <f t="shared" si="2"/>
        <v>22</v>
      </c>
      <c r="Q81" s="67"/>
      <c r="R81" s="67" t="s">
        <v>3336</v>
      </c>
    </row>
    <row r="82" spans="1:18" x14ac:dyDescent="0.25">
      <c r="A82" s="3" t="s">
        <v>9201</v>
      </c>
      <c r="B82" s="3" t="s">
        <v>9212</v>
      </c>
      <c r="C82" s="3" t="s">
        <v>9213</v>
      </c>
      <c r="D82" s="64">
        <v>2.5</v>
      </c>
      <c r="E82" s="64">
        <v>15</v>
      </c>
      <c r="F82" s="65">
        <v>6</v>
      </c>
      <c r="G82" s="64">
        <v>12.5</v>
      </c>
      <c r="H82" s="66">
        <v>6</v>
      </c>
      <c r="I82" s="65">
        <v>0.2</v>
      </c>
      <c r="J82" s="64">
        <v>90</v>
      </c>
      <c r="K82" s="65">
        <v>0.16</v>
      </c>
      <c r="L82" s="64">
        <v>75</v>
      </c>
      <c r="M82" s="65">
        <v>0.16</v>
      </c>
      <c r="N82" s="67">
        <v>2</v>
      </c>
      <c r="O82" s="67">
        <v>2</v>
      </c>
      <c r="P82" s="67" t="str">
        <f t="shared" si="2"/>
        <v>22</v>
      </c>
      <c r="Q82" s="67"/>
      <c r="R82" s="67" t="s">
        <v>3336</v>
      </c>
    </row>
    <row r="83" spans="1:18" x14ac:dyDescent="0.25">
      <c r="A83" s="3" t="s">
        <v>9201</v>
      </c>
      <c r="B83" s="3" t="s">
        <v>9214</v>
      </c>
      <c r="C83" s="3" t="s">
        <v>8924</v>
      </c>
      <c r="D83" s="64">
        <v>3</v>
      </c>
      <c r="E83" s="64">
        <v>18</v>
      </c>
      <c r="F83" s="65">
        <v>6</v>
      </c>
      <c r="G83" s="64">
        <v>15</v>
      </c>
      <c r="H83" s="66">
        <v>5</v>
      </c>
      <c r="I83" s="65">
        <v>0.17</v>
      </c>
      <c r="J83" s="64">
        <v>90</v>
      </c>
      <c r="K83" s="65">
        <v>0.16</v>
      </c>
      <c r="L83" s="64">
        <v>75</v>
      </c>
      <c r="M83" s="65">
        <v>0.16</v>
      </c>
      <c r="N83" s="67">
        <v>2</v>
      </c>
      <c r="O83" s="67">
        <v>2</v>
      </c>
      <c r="P83" s="67" t="str">
        <f t="shared" si="2"/>
        <v>22</v>
      </c>
      <c r="Q83" s="67"/>
      <c r="R83" s="67" t="s">
        <v>3336</v>
      </c>
    </row>
    <row r="84" spans="1:18" x14ac:dyDescent="0.25">
      <c r="A84" s="3" t="s">
        <v>9201</v>
      </c>
      <c r="B84" s="3" t="s">
        <v>9215</v>
      </c>
      <c r="C84" s="3" t="s">
        <v>9216</v>
      </c>
      <c r="D84" s="64">
        <v>4.791666666666667</v>
      </c>
      <c r="E84" s="64">
        <v>28.75</v>
      </c>
      <c r="F84" s="65">
        <v>5.99</v>
      </c>
      <c r="G84" s="64">
        <v>23.95</v>
      </c>
      <c r="H84" s="66">
        <v>3</v>
      </c>
      <c r="I84" s="65">
        <v>0.1</v>
      </c>
      <c r="J84" s="64">
        <v>86.25</v>
      </c>
      <c r="K84" s="65">
        <v>0.16</v>
      </c>
      <c r="L84" s="64">
        <v>71.87</v>
      </c>
      <c r="M84" s="65">
        <v>0.16</v>
      </c>
      <c r="N84" s="67">
        <v>2</v>
      </c>
      <c r="O84" s="67">
        <v>2</v>
      </c>
      <c r="P84" s="67" t="str">
        <f t="shared" si="2"/>
        <v>22</v>
      </c>
      <c r="Q84" s="67"/>
      <c r="R84" s="67" t="s">
        <v>3336</v>
      </c>
    </row>
    <row r="85" spans="1:18" x14ac:dyDescent="0.25">
      <c r="A85" s="3" t="s">
        <v>9201</v>
      </c>
      <c r="B85" s="3" t="s">
        <v>9219</v>
      </c>
      <c r="C85" s="3" t="s">
        <v>3655</v>
      </c>
      <c r="D85" s="64">
        <v>4.666666666666667</v>
      </c>
      <c r="E85" s="64">
        <v>28</v>
      </c>
      <c r="F85" s="65">
        <v>5.99</v>
      </c>
      <c r="G85" s="64">
        <v>23.33</v>
      </c>
      <c r="H85" s="66">
        <v>3</v>
      </c>
      <c r="I85" s="65">
        <v>0.1</v>
      </c>
      <c r="J85" s="64">
        <v>84</v>
      </c>
      <c r="K85" s="65">
        <v>0.15</v>
      </c>
      <c r="L85" s="64">
        <v>69.989999999999995</v>
      </c>
      <c r="M85" s="65">
        <v>0.15</v>
      </c>
      <c r="N85" s="67">
        <v>2</v>
      </c>
      <c r="O85" s="67">
        <v>2</v>
      </c>
      <c r="P85" s="67" t="str">
        <f t="shared" si="2"/>
        <v>22</v>
      </c>
      <c r="Q85" s="67"/>
      <c r="R85" s="67" t="s">
        <v>3336</v>
      </c>
    </row>
    <row r="86" spans="1:18" x14ac:dyDescent="0.25">
      <c r="A86" s="3" t="s">
        <v>9201</v>
      </c>
      <c r="B86" s="3" t="s">
        <v>9220</v>
      </c>
      <c r="C86" s="3" t="s">
        <v>9221</v>
      </c>
      <c r="D86" s="64">
        <v>1.9999999999999998</v>
      </c>
      <c r="E86" s="64">
        <v>12</v>
      </c>
      <c r="F86" s="65">
        <v>6</v>
      </c>
      <c r="G86" s="64">
        <v>10</v>
      </c>
      <c r="H86" s="66">
        <v>7</v>
      </c>
      <c r="I86" s="65">
        <v>0.24</v>
      </c>
      <c r="J86" s="64">
        <v>83</v>
      </c>
      <c r="K86" s="65">
        <v>0.15</v>
      </c>
      <c r="L86" s="64">
        <v>69</v>
      </c>
      <c r="M86" s="65">
        <v>0.15</v>
      </c>
      <c r="N86" s="67">
        <v>2</v>
      </c>
      <c r="O86" s="67">
        <v>2</v>
      </c>
      <c r="P86" s="67" t="str">
        <f t="shared" si="2"/>
        <v>22</v>
      </c>
      <c r="Q86" s="67"/>
      <c r="R86" s="67" t="s">
        <v>3336</v>
      </c>
    </row>
    <row r="87" spans="1:18" x14ac:dyDescent="0.25">
      <c r="A87" s="3" t="s">
        <v>9201</v>
      </c>
      <c r="B87" s="3" t="s">
        <v>9222</v>
      </c>
      <c r="C87" s="3" t="s">
        <v>9223</v>
      </c>
      <c r="D87" s="64">
        <v>4.5527777777777771</v>
      </c>
      <c r="E87" s="64">
        <v>27.316600000000001</v>
      </c>
      <c r="F87" s="65">
        <v>5.99</v>
      </c>
      <c r="G87" s="64">
        <v>22.76</v>
      </c>
      <c r="H87" s="66">
        <v>3</v>
      </c>
      <c r="I87" s="65">
        <v>0.1</v>
      </c>
      <c r="J87" s="64">
        <v>81.95</v>
      </c>
      <c r="K87" s="65">
        <v>0.15</v>
      </c>
      <c r="L87" s="64">
        <v>68.290000000000006</v>
      </c>
      <c r="M87" s="65">
        <v>0.15</v>
      </c>
      <c r="N87" s="67">
        <v>2</v>
      </c>
      <c r="O87" s="67">
        <v>2</v>
      </c>
      <c r="P87" s="67" t="str">
        <f t="shared" si="2"/>
        <v>22</v>
      </c>
      <c r="Q87" s="67"/>
      <c r="R87" s="67" t="s">
        <v>3336</v>
      </c>
    </row>
    <row r="88" spans="1:18" x14ac:dyDescent="0.25">
      <c r="A88" s="3" t="s">
        <v>9201</v>
      </c>
      <c r="B88" s="3" t="s">
        <v>9354</v>
      </c>
      <c r="C88" s="3" t="s">
        <v>9355</v>
      </c>
      <c r="D88" s="64">
        <v>2.6321428571428571</v>
      </c>
      <c r="E88" s="64">
        <v>15.7928</v>
      </c>
      <c r="F88" s="65">
        <v>5.99</v>
      </c>
      <c r="G88" s="64">
        <v>13.16</v>
      </c>
      <c r="H88" s="66">
        <v>5</v>
      </c>
      <c r="I88" s="65">
        <v>0.17</v>
      </c>
      <c r="J88" s="64">
        <v>80.849999999999994</v>
      </c>
      <c r="K88" s="65">
        <v>0.15</v>
      </c>
      <c r="L88" s="64">
        <v>67.680000000000007</v>
      </c>
      <c r="M88" s="65">
        <v>0.15</v>
      </c>
      <c r="N88" s="67">
        <v>2</v>
      </c>
      <c r="O88" s="67">
        <v>2</v>
      </c>
      <c r="P88" s="67" t="str">
        <f t="shared" si="2"/>
        <v>22</v>
      </c>
      <c r="Q88" s="67"/>
      <c r="R88" s="67" t="s">
        <v>3336</v>
      </c>
    </row>
    <row r="89" spans="1:18" x14ac:dyDescent="0.25">
      <c r="A89" s="3" t="s">
        <v>9201</v>
      </c>
      <c r="B89" s="3" t="s">
        <v>9358</v>
      </c>
      <c r="C89" s="3" t="s">
        <v>9357</v>
      </c>
      <c r="D89" s="64">
        <v>4.4444444444444438</v>
      </c>
      <c r="E89" s="64">
        <v>26.666599999999999</v>
      </c>
      <c r="F89" s="65">
        <v>5.99</v>
      </c>
      <c r="G89" s="64">
        <v>22.22</v>
      </c>
      <c r="H89" s="66">
        <v>3</v>
      </c>
      <c r="I89" s="65">
        <v>0.1</v>
      </c>
      <c r="J89" s="64">
        <v>80</v>
      </c>
      <c r="K89" s="65">
        <v>0.15</v>
      </c>
      <c r="L89" s="64">
        <v>66.66</v>
      </c>
      <c r="M89" s="65">
        <v>0.14000000000000001</v>
      </c>
      <c r="N89" s="67">
        <v>2</v>
      </c>
      <c r="O89" s="67">
        <v>2</v>
      </c>
      <c r="P89" s="67" t="str">
        <f t="shared" si="2"/>
        <v>22</v>
      </c>
      <c r="Q89" s="67"/>
      <c r="R89" s="67" t="s">
        <v>3336</v>
      </c>
    </row>
    <row r="90" spans="1:18" x14ac:dyDescent="0.25">
      <c r="A90" s="3" t="s">
        <v>9201</v>
      </c>
      <c r="B90" s="3" t="s">
        <v>9361</v>
      </c>
      <c r="C90" s="3" t="s">
        <v>9362</v>
      </c>
      <c r="D90" s="64">
        <v>4.333333333333333</v>
      </c>
      <c r="E90" s="64">
        <v>26</v>
      </c>
      <c r="F90" s="65">
        <v>6</v>
      </c>
      <c r="G90" s="64">
        <v>21.66</v>
      </c>
      <c r="H90" s="66">
        <v>3</v>
      </c>
      <c r="I90" s="65">
        <v>0.1</v>
      </c>
      <c r="J90" s="64">
        <v>78</v>
      </c>
      <c r="K90" s="65">
        <v>0.14000000000000001</v>
      </c>
      <c r="L90" s="64">
        <v>65</v>
      </c>
      <c r="M90" s="65">
        <v>0.14000000000000001</v>
      </c>
      <c r="N90" s="67">
        <v>2</v>
      </c>
      <c r="O90" s="67">
        <v>2</v>
      </c>
      <c r="P90" s="67" t="str">
        <f t="shared" si="2"/>
        <v>22</v>
      </c>
      <c r="Q90" s="67"/>
      <c r="R90" s="67" t="s">
        <v>3336</v>
      </c>
    </row>
    <row r="91" spans="1:18" x14ac:dyDescent="0.25">
      <c r="A91" s="3" t="s">
        <v>9201</v>
      </c>
      <c r="B91" s="3" t="s">
        <v>9363</v>
      </c>
      <c r="C91" s="3" t="s">
        <v>9364</v>
      </c>
      <c r="D91" s="64">
        <v>4.333333333333333</v>
      </c>
      <c r="E91" s="64">
        <v>26</v>
      </c>
      <c r="F91" s="65">
        <v>6</v>
      </c>
      <c r="G91" s="64">
        <v>21.66</v>
      </c>
      <c r="H91" s="66">
        <v>3</v>
      </c>
      <c r="I91" s="65">
        <v>0.1</v>
      </c>
      <c r="J91" s="64">
        <v>78</v>
      </c>
      <c r="K91" s="65">
        <v>0.14000000000000001</v>
      </c>
      <c r="L91" s="64">
        <v>65</v>
      </c>
      <c r="M91" s="65">
        <v>0.14000000000000001</v>
      </c>
      <c r="N91" s="67">
        <v>2</v>
      </c>
      <c r="O91" s="67">
        <v>2</v>
      </c>
      <c r="P91" s="67" t="str">
        <f t="shared" si="2"/>
        <v>22</v>
      </c>
      <c r="Q91" s="67"/>
      <c r="R91" s="67" t="s">
        <v>3336</v>
      </c>
    </row>
    <row r="92" spans="1:18" x14ac:dyDescent="0.25">
      <c r="A92" s="3" t="s">
        <v>9201</v>
      </c>
      <c r="B92" s="3" t="s">
        <v>9365</v>
      </c>
      <c r="C92" s="3" t="s">
        <v>9366</v>
      </c>
      <c r="D92" s="64">
        <v>3.0758333333333336</v>
      </c>
      <c r="E92" s="64">
        <v>18.454999999999998</v>
      </c>
      <c r="F92" s="65">
        <v>6</v>
      </c>
      <c r="G92" s="64">
        <v>15.37</v>
      </c>
      <c r="H92" s="66">
        <v>4</v>
      </c>
      <c r="I92" s="65">
        <v>0.13</v>
      </c>
      <c r="J92" s="64">
        <v>73.819999999999993</v>
      </c>
      <c r="K92" s="65">
        <v>0.13</v>
      </c>
      <c r="L92" s="64">
        <v>61.51</v>
      </c>
      <c r="M92" s="65">
        <v>0.13</v>
      </c>
      <c r="N92" s="67">
        <v>2</v>
      </c>
      <c r="O92" s="67">
        <v>2</v>
      </c>
      <c r="P92" s="67" t="str">
        <f t="shared" si="2"/>
        <v>22</v>
      </c>
      <c r="Q92" s="67"/>
      <c r="R92" s="67" t="s">
        <v>3336</v>
      </c>
    </row>
    <row r="93" spans="1:18" x14ac:dyDescent="0.25">
      <c r="A93" s="3" t="s">
        <v>9201</v>
      </c>
      <c r="B93" s="3" t="s">
        <v>9367</v>
      </c>
      <c r="C93" s="3" t="s">
        <v>9310</v>
      </c>
      <c r="D93" s="64">
        <v>3.0625</v>
      </c>
      <c r="E93" s="64">
        <v>18.375</v>
      </c>
      <c r="F93" s="65">
        <v>6</v>
      </c>
      <c r="G93" s="64">
        <v>15.31</v>
      </c>
      <c r="H93" s="66">
        <v>4</v>
      </c>
      <c r="I93" s="65">
        <v>0.13</v>
      </c>
      <c r="J93" s="64">
        <v>73.5</v>
      </c>
      <c r="K93" s="65">
        <v>0.13</v>
      </c>
      <c r="L93" s="64">
        <v>61.25</v>
      </c>
      <c r="M93" s="65">
        <v>0.13</v>
      </c>
      <c r="N93" s="67">
        <v>2</v>
      </c>
      <c r="O93" s="67">
        <v>2</v>
      </c>
      <c r="P93" s="67" t="str">
        <f t="shared" si="2"/>
        <v>22</v>
      </c>
      <c r="Q93" s="67"/>
      <c r="R93" s="67" t="s">
        <v>3336</v>
      </c>
    </row>
    <row r="94" spans="1:18" x14ac:dyDescent="0.25">
      <c r="A94" s="3" t="s">
        <v>9201</v>
      </c>
      <c r="B94" s="3" t="s">
        <v>9368</v>
      </c>
      <c r="C94" s="3" t="s">
        <v>9369</v>
      </c>
      <c r="D94" s="64">
        <v>3</v>
      </c>
      <c r="E94" s="64">
        <v>18</v>
      </c>
      <c r="F94" s="65">
        <v>6</v>
      </c>
      <c r="G94" s="64">
        <v>15</v>
      </c>
      <c r="H94" s="66">
        <v>4</v>
      </c>
      <c r="I94" s="65">
        <v>0.13</v>
      </c>
      <c r="J94" s="64">
        <v>72</v>
      </c>
      <c r="K94" s="65">
        <v>0.13</v>
      </c>
      <c r="L94" s="64">
        <v>60</v>
      </c>
      <c r="M94" s="65">
        <v>0.13</v>
      </c>
      <c r="N94" s="67">
        <v>2</v>
      </c>
      <c r="O94" s="67">
        <v>2</v>
      </c>
      <c r="P94" s="67" t="str">
        <f t="shared" si="2"/>
        <v>22</v>
      </c>
      <c r="Q94" s="67"/>
      <c r="R94" s="67" t="s">
        <v>3336</v>
      </c>
    </row>
    <row r="95" spans="1:18" x14ac:dyDescent="0.25">
      <c r="A95" s="3" t="s">
        <v>9201</v>
      </c>
      <c r="B95" s="3" t="s">
        <v>9370</v>
      </c>
      <c r="C95" s="3" t="s">
        <v>9371</v>
      </c>
      <c r="D95" s="64">
        <v>3</v>
      </c>
      <c r="E95" s="64">
        <v>18</v>
      </c>
      <c r="F95" s="65">
        <v>6</v>
      </c>
      <c r="G95" s="64">
        <v>15</v>
      </c>
      <c r="H95" s="66">
        <v>4</v>
      </c>
      <c r="I95" s="65">
        <v>0.13</v>
      </c>
      <c r="J95" s="64">
        <v>72</v>
      </c>
      <c r="K95" s="65">
        <v>0.13</v>
      </c>
      <c r="L95" s="64">
        <v>60</v>
      </c>
      <c r="M95" s="65">
        <v>0.13</v>
      </c>
      <c r="N95" s="67">
        <v>2</v>
      </c>
      <c r="O95" s="67">
        <v>2</v>
      </c>
      <c r="P95" s="67" t="str">
        <f t="shared" si="2"/>
        <v>22</v>
      </c>
      <c r="Q95" s="67"/>
      <c r="R95" s="67" t="s">
        <v>3336</v>
      </c>
    </row>
    <row r="96" spans="1:18" x14ac:dyDescent="0.25">
      <c r="A96" s="3" t="s">
        <v>9201</v>
      </c>
      <c r="B96" s="3" t="s">
        <v>9372</v>
      </c>
      <c r="C96" s="3" t="s">
        <v>9373</v>
      </c>
      <c r="D96" s="64">
        <v>3</v>
      </c>
      <c r="E96" s="64">
        <v>18</v>
      </c>
      <c r="F96" s="65">
        <v>6</v>
      </c>
      <c r="G96" s="64">
        <v>15</v>
      </c>
      <c r="H96" s="66">
        <v>4</v>
      </c>
      <c r="I96" s="65">
        <v>0.13</v>
      </c>
      <c r="J96" s="64">
        <v>72</v>
      </c>
      <c r="K96" s="65">
        <v>0.13</v>
      </c>
      <c r="L96" s="64">
        <v>60</v>
      </c>
      <c r="M96" s="65">
        <v>0.13</v>
      </c>
      <c r="N96" s="67">
        <v>2</v>
      </c>
      <c r="O96" s="67">
        <v>2</v>
      </c>
      <c r="P96" s="67" t="str">
        <f t="shared" si="2"/>
        <v>22</v>
      </c>
      <c r="Q96" s="67"/>
      <c r="R96" s="67" t="s">
        <v>3336</v>
      </c>
    </row>
    <row r="97" spans="1:18" x14ac:dyDescent="0.25">
      <c r="A97" s="3" t="s">
        <v>9201</v>
      </c>
      <c r="B97" s="3" t="s">
        <v>9376</v>
      </c>
      <c r="C97" s="3" t="s">
        <v>9377</v>
      </c>
      <c r="D97" s="64">
        <v>2.8333333333333335</v>
      </c>
      <c r="E97" s="64">
        <v>17</v>
      </c>
      <c r="F97" s="65">
        <v>6</v>
      </c>
      <c r="G97" s="64">
        <v>14.16</v>
      </c>
      <c r="H97" s="66">
        <v>4</v>
      </c>
      <c r="I97" s="65">
        <v>0.13</v>
      </c>
      <c r="J97" s="64">
        <v>68</v>
      </c>
      <c r="K97" s="65">
        <v>0.12</v>
      </c>
      <c r="L97" s="64">
        <v>56.66</v>
      </c>
      <c r="M97" s="65">
        <v>0.12</v>
      </c>
      <c r="N97" s="67">
        <v>2</v>
      </c>
      <c r="O97" s="67">
        <v>2</v>
      </c>
      <c r="P97" s="67" t="str">
        <f t="shared" si="2"/>
        <v>22</v>
      </c>
      <c r="Q97" s="67"/>
      <c r="R97" s="67" t="s">
        <v>3336</v>
      </c>
    </row>
    <row r="98" spans="1:18" x14ac:dyDescent="0.25">
      <c r="A98" s="3" t="s">
        <v>9201</v>
      </c>
      <c r="B98" s="3" t="s">
        <v>9378</v>
      </c>
      <c r="C98" s="3" t="s">
        <v>9379</v>
      </c>
      <c r="D98" s="64">
        <v>2.1949999999999998</v>
      </c>
      <c r="E98" s="64">
        <v>13.17</v>
      </c>
      <c r="F98" s="65">
        <v>6</v>
      </c>
      <c r="G98" s="64">
        <v>10.97</v>
      </c>
      <c r="H98" s="66">
        <v>5</v>
      </c>
      <c r="I98" s="65">
        <v>0.17</v>
      </c>
      <c r="J98" s="64">
        <v>65.849999999999994</v>
      </c>
      <c r="K98" s="65">
        <v>0.12</v>
      </c>
      <c r="L98" s="64">
        <v>54.87</v>
      </c>
      <c r="M98" s="65">
        <v>0.12</v>
      </c>
      <c r="N98" s="67">
        <v>2</v>
      </c>
      <c r="O98" s="67">
        <v>2</v>
      </c>
      <c r="P98" s="67" t="str">
        <f t="shared" si="2"/>
        <v>22</v>
      </c>
      <c r="Q98" s="67"/>
      <c r="R98" s="67" t="s">
        <v>3336</v>
      </c>
    </row>
    <row r="99" spans="1:18" x14ac:dyDescent="0.25">
      <c r="A99" s="3" t="s">
        <v>9201</v>
      </c>
      <c r="B99" s="3" t="s">
        <v>9383</v>
      </c>
      <c r="C99" s="3" t="s">
        <v>9384</v>
      </c>
      <c r="D99" s="64">
        <v>2.0666666666666669</v>
      </c>
      <c r="E99" s="64">
        <v>12.4</v>
      </c>
      <c r="F99" s="65">
        <v>5.99</v>
      </c>
      <c r="G99" s="64">
        <v>10.33</v>
      </c>
      <c r="H99" s="66">
        <v>5</v>
      </c>
      <c r="I99" s="65">
        <v>0.17</v>
      </c>
      <c r="J99" s="64">
        <v>62</v>
      </c>
      <c r="K99" s="65">
        <v>0.11</v>
      </c>
      <c r="L99" s="64">
        <v>51.66</v>
      </c>
      <c r="M99" s="65">
        <v>0.11</v>
      </c>
      <c r="N99" s="67">
        <v>2</v>
      </c>
      <c r="O99" s="67">
        <v>2</v>
      </c>
      <c r="P99" s="67" t="str">
        <f t="shared" si="2"/>
        <v>22</v>
      </c>
      <c r="Q99" s="67"/>
      <c r="R99" s="67" t="s">
        <v>3336</v>
      </c>
    </row>
    <row r="100" spans="1:18" x14ac:dyDescent="0.25">
      <c r="A100" s="3" t="s">
        <v>9201</v>
      </c>
      <c r="B100" s="3" t="s">
        <v>9385</v>
      </c>
      <c r="C100" s="3" t="s">
        <v>9386</v>
      </c>
      <c r="D100" s="64">
        <v>3.1666666666666665</v>
      </c>
      <c r="E100" s="64">
        <v>19</v>
      </c>
      <c r="F100" s="65">
        <v>5.99</v>
      </c>
      <c r="G100" s="64">
        <v>15.83</v>
      </c>
      <c r="H100" s="66">
        <v>3</v>
      </c>
      <c r="I100" s="65">
        <v>0.1</v>
      </c>
      <c r="J100" s="64">
        <v>60</v>
      </c>
      <c r="K100" s="65">
        <v>0.11</v>
      </c>
      <c r="L100" s="64">
        <v>50.49</v>
      </c>
      <c r="M100" s="65">
        <v>0.11</v>
      </c>
      <c r="N100" s="67">
        <v>2</v>
      </c>
      <c r="O100" s="67">
        <v>2</v>
      </c>
      <c r="P100" s="67" t="str">
        <f t="shared" si="2"/>
        <v>22</v>
      </c>
      <c r="Q100" s="67"/>
      <c r="R100" s="67" t="s">
        <v>3336</v>
      </c>
    </row>
    <row r="101" spans="1:18" x14ac:dyDescent="0.25">
      <c r="A101" s="3" t="s">
        <v>9201</v>
      </c>
      <c r="B101" s="3" t="s">
        <v>9387</v>
      </c>
      <c r="C101" s="3" t="s">
        <v>9388</v>
      </c>
      <c r="D101" s="64">
        <v>2.5</v>
      </c>
      <c r="E101" s="64">
        <v>15</v>
      </c>
      <c r="F101" s="65">
        <v>6</v>
      </c>
      <c r="G101" s="64">
        <v>12.5</v>
      </c>
      <c r="H101" s="66">
        <v>4</v>
      </c>
      <c r="I101" s="65">
        <v>0.13</v>
      </c>
      <c r="J101" s="64">
        <v>60</v>
      </c>
      <c r="K101" s="65">
        <v>0.11</v>
      </c>
      <c r="L101" s="64">
        <v>50</v>
      </c>
      <c r="M101" s="65">
        <v>0.11</v>
      </c>
      <c r="N101" s="67">
        <v>2</v>
      </c>
      <c r="O101" s="67">
        <v>2</v>
      </c>
      <c r="P101" s="67" t="str">
        <f t="shared" si="2"/>
        <v>22</v>
      </c>
      <c r="Q101" s="67"/>
      <c r="R101" s="67" t="s">
        <v>3336</v>
      </c>
    </row>
    <row r="102" spans="1:18" x14ac:dyDescent="0.25">
      <c r="A102" s="3" t="s">
        <v>9201</v>
      </c>
      <c r="B102" s="3" t="s">
        <v>9391</v>
      </c>
      <c r="C102" s="3" t="s">
        <v>9392</v>
      </c>
      <c r="D102" s="64">
        <v>3</v>
      </c>
      <c r="E102" s="64">
        <v>18</v>
      </c>
      <c r="F102" s="65">
        <v>6</v>
      </c>
      <c r="G102" s="64">
        <v>15</v>
      </c>
      <c r="H102" s="66">
        <v>3</v>
      </c>
      <c r="I102" s="65">
        <v>0.1</v>
      </c>
      <c r="J102" s="64">
        <v>54</v>
      </c>
      <c r="K102" s="65">
        <v>0.1</v>
      </c>
      <c r="L102" s="64">
        <v>45</v>
      </c>
      <c r="M102" s="65">
        <v>0.1</v>
      </c>
      <c r="N102" s="67">
        <v>2</v>
      </c>
      <c r="O102" s="67">
        <v>2</v>
      </c>
      <c r="P102" s="67" t="str">
        <f t="shared" si="2"/>
        <v>22</v>
      </c>
      <c r="Q102" s="67"/>
      <c r="R102" s="67" t="s">
        <v>3336</v>
      </c>
    </row>
    <row r="103" spans="1:18" x14ac:dyDescent="0.25">
      <c r="A103" s="3" t="s">
        <v>9201</v>
      </c>
      <c r="B103" s="3" t="s">
        <v>9393</v>
      </c>
      <c r="C103" s="3" t="s">
        <v>9394</v>
      </c>
      <c r="D103" s="64">
        <v>3</v>
      </c>
      <c r="E103" s="64">
        <v>18</v>
      </c>
      <c r="F103" s="65">
        <v>6</v>
      </c>
      <c r="G103" s="64">
        <v>15</v>
      </c>
      <c r="H103" s="66">
        <v>3</v>
      </c>
      <c r="I103" s="65">
        <v>0.1</v>
      </c>
      <c r="J103" s="64">
        <v>54</v>
      </c>
      <c r="K103" s="65">
        <v>0.1</v>
      </c>
      <c r="L103" s="64">
        <v>45</v>
      </c>
      <c r="M103" s="65">
        <v>0.1</v>
      </c>
      <c r="N103" s="67">
        <v>2</v>
      </c>
      <c r="O103" s="67">
        <v>2</v>
      </c>
      <c r="P103" s="67" t="str">
        <f t="shared" ref="P103:P134" si="3">N103&amp;O103</f>
        <v>22</v>
      </c>
      <c r="Q103" s="67">
        <v>55</v>
      </c>
      <c r="R103" s="67" t="s">
        <v>3336</v>
      </c>
    </row>
    <row r="104" spans="1:18" x14ac:dyDescent="0.25">
      <c r="A104" s="3" t="s">
        <v>9201</v>
      </c>
      <c r="B104" s="3" t="s">
        <v>9399</v>
      </c>
      <c r="C104" s="3" t="s">
        <v>7720</v>
      </c>
      <c r="D104" s="64">
        <v>2.5</v>
      </c>
      <c r="E104" s="64">
        <v>15</v>
      </c>
      <c r="F104" s="65">
        <v>6</v>
      </c>
      <c r="G104" s="64">
        <v>12.5</v>
      </c>
      <c r="H104" s="66">
        <v>3</v>
      </c>
      <c r="I104" s="65">
        <v>0.1</v>
      </c>
      <c r="J104" s="64">
        <v>45</v>
      </c>
      <c r="K104" s="65">
        <v>0.08</v>
      </c>
      <c r="L104" s="64">
        <v>37.5</v>
      </c>
      <c r="M104" s="65">
        <v>0.08</v>
      </c>
      <c r="N104" s="67">
        <v>2</v>
      </c>
      <c r="O104" s="67">
        <v>3</v>
      </c>
      <c r="P104" s="67" t="str">
        <f t="shared" si="3"/>
        <v>23</v>
      </c>
      <c r="Q104" s="67"/>
      <c r="R104" s="67" t="s">
        <v>3336</v>
      </c>
    </row>
    <row r="105" spans="1:18" x14ac:dyDescent="0.25">
      <c r="A105" s="3" t="s">
        <v>9201</v>
      </c>
      <c r="B105" s="3" t="s">
        <v>9403</v>
      </c>
      <c r="C105" s="3" t="s">
        <v>7812</v>
      </c>
      <c r="D105" s="64">
        <v>2.458333333333333</v>
      </c>
      <c r="E105" s="64">
        <v>14.75</v>
      </c>
      <c r="F105" s="65">
        <v>6</v>
      </c>
      <c r="G105" s="64">
        <v>12.29</v>
      </c>
      <c r="H105" s="66">
        <v>3</v>
      </c>
      <c r="I105" s="65">
        <v>0.1</v>
      </c>
      <c r="J105" s="64">
        <v>44</v>
      </c>
      <c r="K105" s="65">
        <v>0.08</v>
      </c>
      <c r="L105" s="64">
        <v>36.619999999999997</v>
      </c>
      <c r="M105" s="65">
        <v>0.08</v>
      </c>
      <c r="N105" s="67">
        <v>2</v>
      </c>
      <c r="O105" s="67">
        <v>3</v>
      </c>
      <c r="P105" s="67" t="str">
        <f t="shared" si="3"/>
        <v>23</v>
      </c>
      <c r="Q105" s="67"/>
      <c r="R105" s="67" t="s">
        <v>3336</v>
      </c>
    </row>
    <row r="106" spans="1:18" x14ac:dyDescent="0.25">
      <c r="A106" s="3" t="s">
        <v>9201</v>
      </c>
      <c r="B106" s="3" t="s">
        <v>9412</v>
      </c>
      <c r="C106" s="3" t="s">
        <v>9413</v>
      </c>
      <c r="D106" s="64">
        <v>1.2444444444444445</v>
      </c>
      <c r="E106" s="64">
        <v>7.4665999999999997</v>
      </c>
      <c r="F106" s="65">
        <v>5.99</v>
      </c>
      <c r="G106" s="64">
        <v>6.22</v>
      </c>
      <c r="H106" s="66">
        <v>5</v>
      </c>
      <c r="I106" s="65">
        <v>0.17</v>
      </c>
      <c r="J106" s="64">
        <v>37.6</v>
      </c>
      <c r="K106" s="65">
        <v>7.0000000000000007E-2</v>
      </c>
      <c r="L106" s="64">
        <v>31.37</v>
      </c>
      <c r="M106" s="65">
        <v>7.0000000000000007E-2</v>
      </c>
      <c r="N106" s="67">
        <v>2</v>
      </c>
      <c r="O106" s="67">
        <v>3</v>
      </c>
      <c r="P106" s="67" t="str">
        <f t="shared" si="3"/>
        <v>23</v>
      </c>
      <c r="Q106" s="67"/>
      <c r="R106" s="67" t="s">
        <v>3336</v>
      </c>
    </row>
    <row r="107" spans="1:18" x14ac:dyDescent="0.25">
      <c r="A107" s="3" t="s">
        <v>9201</v>
      </c>
      <c r="B107" s="3" t="s">
        <v>9431</v>
      </c>
      <c r="C107" s="3" t="s">
        <v>9432</v>
      </c>
      <c r="D107" s="64">
        <v>0.6</v>
      </c>
      <c r="E107" s="64">
        <v>3.6</v>
      </c>
      <c r="F107" s="65">
        <v>6</v>
      </c>
      <c r="G107" s="64">
        <v>3</v>
      </c>
      <c r="H107" s="66">
        <v>7</v>
      </c>
      <c r="I107" s="65">
        <v>0.24</v>
      </c>
      <c r="J107" s="64">
        <v>30</v>
      </c>
      <c r="K107" s="65">
        <v>0.05</v>
      </c>
      <c r="L107" s="64">
        <v>25.8</v>
      </c>
      <c r="M107" s="65">
        <v>0.05</v>
      </c>
      <c r="N107" s="67">
        <v>2</v>
      </c>
      <c r="O107" s="67">
        <v>3</v>
      </c>
      <c r="P107" s="67" t="str">
        <f t="shared" si="3"/>
        <v>23</v>
      </c>
      <c r="Q107" s="67"/>
      <c r="R107" s="67" t="s">
        <v>3336</v>
      </c>
    </row>
    <row r="108" spans="1:18" x14ac:dyDescent="0.25">
      <c r="A108" s="3" t="s">
        <v>9201</v>
      </c>
      <c r="B108" s="3" t="s">
        <v>9440</v>
      </c>
      <c r="C108" s="3" t="s">
        <v>9441</v>
      </c>
      <c r="D108" s="64">
        <v>1.5833333333333333</v>
      </c>
      <c r="E108" s="64">
        <v>9.5</v>
      </c>
      <c r="F108" s="65">
        <v>6</v>
      </c>
      <c r="G108" s="64">
        <v>7.91</v>
      </c>
      <c r="H108" s="66">
        <v>3</v>
      </c>
      <c r="I108" s="65">
        <v>0.1</v>
      </c>
      <c r="J108" s="64">
        <v>28.5</v>
      </c>
      <c r="K108" s="65">
        <v>0.05</v>
      </c>
      <c r="L108" s="64">
        <v>23.75</v>
      </c>
      <c r="M108" s="65">
        <v>0.05</v>
      </c>
      <c r="N108" s="67">
        <v>2</v>
      </c>
      <c r="O108" s="67">
        <v>3</v>
      </c>
      <c r="P108" s="67" t="str">
        <f t="shared" si="3"/>
        <v>23</v>
      </c>
      <c r="Q108" s="67"/>
      <c r="R108" s="67" t="s">
        <v>3336</v>
      </c>
    </row>
    <row r="109" spans="1:18" x14ac:dyDescent="0.25">
      <c r="A109" s="3" t="s">
        <v>9201</v>
      </c>
      <c r="B109" s="3" t="s">
        <v>9494</v>
      </c>
      <c r="C109" s="3" t="s">
        <v>9495</v>
      </c>
      <c r="D109" s="64">
        <v>1.5833333333333333</v>
      </c>
      <c r="E109" s="64">
        <v>9.5</v>
      </c>
      <c r="F109" s="65">
        <v>6</v>
      </c>
      <c r="G109" s="64">
        <v>7.91</v>
      </c>
      <c r="H109" s="66">
        <v>3</v>
      </c>
      <c r="I109" s="65">
        <v>0.1</v>
      </c>
      <c r="J109" s="64">
        <v>19</v>
      </c>
      <c r="K109" s="65">
        <v>0.03</v>
      </c>
      <c r="L109" s="64">
        <v>14.25</v>
      </c>
      <c r="M109" s="65">
        <v>0.03</v>
      </c>
      <c r="N109" s="67">
        <v>2</v>
      </c>
      <c r="O109" s="67">
        <v>3</v>
      </c>
      <c r="P109" s="67" t="str">
        <f t="shared" si="3"/>
        <v>23</v>
      </c>
      <c r="Q109" s="67"/>
      <c r="R109" s="67" t="s">
        <v>3336</v>
      </c>
    </row>
    <row r="110" spans="1:18" x14ac:dyDescent="0.25">
      <c r="A110" s="3" t="s">
        <v>9201</v>
      </c>
      <c r="B110" s="3" t="s">
        <v>9520</v>
      </c>
      <c r="C110" s="3" t="s">
        <v>9521</v>
      </c>
      <c r="D110" s="64">
        <v>0.41666666666666669</v>
      </c>
      <c r="E110" s="64">
        <v>2.5</v>
      </c>
      <c r="F110" s="65">
        <v>5.99</v>
      </c>
      <c r="G110" s="64">
        <v>2.08</v>
      </c>
      <c r="H110" s="66">
        <v>4</v>
      </c>
      <c r="I110" s="65">
        <v>0.13</v>
      </c>
      <c r="J110" s="64">
        <v>10</v>
      </c>
      <c r="K110" s="65">
        <v>0.01</v>
      </c>
      <c r="L110" s="64">
        <v>8.33</v>
      </c>
      <c r="M110" s="65">
        <v>0.01</v>
      </c>
      <c r="N110" s="67">
        <v>2</v>
      </c>
      <c r="O110" s="67">
        <v>3</v>
      </c>
      <c r="P110" s="67" t="str">
        <f t="shared" si="3"/>
        <v>23</v>
      </c>
      <c r="Q110" s="67">
        <v>7</v>
      </c>
      <c r="R110" s="67" t="s">
        <v>3336</v>
      </c>
    </row>
    <row r="111" spans="1:18" x14ac:dyDescent="0.25">
      <c r="A111" s="3" t="s">
        <v>9201</v>
      </c>
      <c r="B111" s="3" t="s">
        <v>9530</v>
      </c>
      <c r="C111" s="3" t="s">
        <v>9531</v>
      </c>
      <c r="D111" s="64">
        <v>0.16666666666666666</v>
      </c>
      <c r="E111" s="64">
        <v>1</v>
      </c>
      <c r="F111" s="65">
        <v>5.99</v>
      </c>
      <c r="G111" s="64">
        <v>0.83</v>
      </c>
      <c r="H111" s="66">
        <v>5</v>
      </c>
      <c r="I111" s="65">
        <v>0.17</v>
      </c>
      <c r="J111" s="64">
        <v>5</v>
      </c>
      <c r="K111" s="65">
        <v>0</v>
      </c>
      <c r="L111" s="64">
        <v>4.16</v>
      </c>
      <c r="M111" s="65">
        <v>0</v>
      </c>
      <c r="N111" s="67">
        <v>2</v>
      </c>
      <c r="O111" s="67">
        <v>4</v>
      </c>
      <c r="P111" s="67" t="str">
        <f t="shared" si="3"/>
        <v>24</v>
      </c>
      <c r="Q111" s="104">
        <v>1</v>
      </c>
      <c r="R111" s="67" t="s">
        <v>3336</v>
      </c>
    </row>
    <row r="112" spans="1:18" x14ac:dyDescent="0.25">
      <c r="A112" s="3" t="s">
        <v>9201</v>
      </c>
      <c r="B112" s="3" t="s">
        <v>9206</v>
      </c>
      <c r="C112" s="3" t="s">
        <v>9207</v>
      </c>
      <c r="D112" s="64">
        <v>8</v>
      </c>
      <c r="E112" s="64">
        <v>48</v>
      </c>
      <c r="F112" s="65">
        <v>6</v>
      </c>
      <c r="G112" s="64">
        <v>40</v>
      </c>
      <c r="H112" s="66">
        <v>2</v>
      </c>
      <c r="I112" s="65">
        <v>0.06</v>
      </c>
      <c r="J112" s="64">
        <v>96</v>
      </c>
      <c r="K112" s="65">
        <v>0.18</v>
      </c>
      <c r="L112" s="64">
        <v>80</v>
      </c>
      <c r="M112" s="65">
        <v>0.17</v>
      </c>
      <c r="N112" s="67">
        <v>3</v>
      </c>
      <c r="O112" s="67">
        <v>2</v>
      </c>
      <c r="P112" s="67" t="str">
        <f t="shared" si="3"/>
        <v>32</v>
      </c>
      <c r="Q112" s="67"/>
      <c r="R112" s="67" t="s">
        <v>3336</v>
      </c>
    </row>
    <row r="113" spans="1:18" x14ac:dyDescent="0.25">
      <c r="A113" s="3" t="s">
        <v>9201</v>
      </c>
      <c r="B113" s="3" t="s">
        <v>9208</v>
      </c>
      <c r="C113" s="3" t="s">
        <v>9209</v>
      </c>
      <c r="D113" s="64">
        <v>8</v>
      </c>
      <c r="E113" s="64">
        <v>48</v>
      </c>
      <c r="F113" s="65">
        <v>6</v>
      </c>
      <c r="G113" s="64">
        <v>40</v>
      </c>
      <c r="H113" s="66">
        <v>2</v>
      </c>
      <c r="I113" s="65">
        <v>0.06</v>
      </c>
      <c r="J113" s="64">
        <v>96</v>
      </c>
      <c r="K113" s="65">
        <v>0.18</v>
      </c>
      <c r="L113" s="64">
        <v>80</v>
      </c>
      <c r="M113" s="65">
        <v>0.17</v>
      </c>
      <c r="N113" s="67">
        <v>3</v>
      </c>
      <c r="O113" s="67">
        <v>2</v>
      </c>
      <c r="P113" s="67" t="str">
        <f t="shared" si="3"/>
        <v>32</v>
      </c>
      <c r="Q113" s="67"/>
      <c r="R113" s="67" t="s">
        <v>3336</v>
      </c>
    </row>
    <row r="114" spans="1:18" x14ac:dyDescent="0.25">
      <c r="A114" s="3" t="s">
        <v>9201</v>
      </c>
      <c r="B114" s="3" t="s">
        <v>9217</v>
      </c>
      <c r="C114" s="3" t="s">
        <v>9218</v>
      </c>
      <c r="D114" s="64">
        <v>14.166666666666666</v>
      </c>
      <c r="E114" s="64">
        <v>85</v>
      </c>
      <c r="F114" s="65">
        <v>5.99</v>
      </c>
      <c r="G114" s="64">
        <v>70.83</v>
      </c>
      <c r="H114" s="66">
        <v>1</v>
      </c>
      <c r="I114" s="65">
        <v>0.03</v>
      </c>
      <c r="J114" s="64">
        <v>85</v>
      </c>
      <c r="K114" s="65">
        <v>0.16</v>
      </c>
      <c r="L114" s="64">
        <v>70.83</v>
      </c>
      <c r="M114" s="65">
        <v>0.15</v>
      </c>
      <c r="N114" s="67">
        <v>3</v>
      </c>
      <c r="O114" s="67">
        <v>2</v>
      </c>
      <c r="P114" s="67" t="str">
        <f t="shared" si="3"/>
        <v>32</v>
      </c>
      <c r="Q114" s="67"/>
      <c r="R114" s="67" t="s">
        <v>3336</v>
      </c>
    </row>
    <row r="115" spans="1:18" x14ac:dyDescent="0.25">
      <c r="A115" s="3" t="s">
        <v>9201</v>
      </c>
      <c r="B115" s="3" t="s">
        <v>9356</v>
      </c>
      <c r="C115" s="3" t="s">
        <v>9357</v>
      </c>
      <c r="D115" s="64">
        <v>6.666666666666667</v>
      </c>
      <c r="E115" s="64">
        <v>40</v>
      </c>
      <c r="F115" s="65">
        <v>5.99</v>
      </c>
      <c r="G115" s="64">
        <v>33.33</v>
      </c>
      <c r="H115" s="66">
        <v>2</v>
      </c>
      <c r="I115" s="65">
        <v>0.06</v>
      </c>
      <c r="J115" s="64">
        <v>80</v>
      </c>
      <c r="K115" s="65">
        <v>0.15</v>
      </c>
      <c r="L115" s="64">
        <v>66.66</v>
      </c>
      <c r="M115" s="65">
        <v>0.14000000000000001</v>
      </c>
      <c r="N115" s="67">
        <v>3</v>
      </c>
      <c r="O115" s="67">
        <v>2</v>
      </c>
      <c r="P115" s="67" t="str">
        <f t="shared" si="3"/>
        <v>32</v>
      </c>
      <c r="Q115" s="67"/>
      <c r="R115" s="67" t="s">
        <v>3336</v>
      </c>
    </row>
    <row r="116" spans="1:18" x14ac:dyDescent="0.25">
      <c r="A116" s="3" t="s">
        <v>9201</v>
      </c>
      <c r="B116" s="3" t="s">
        <v>9359</v>
      </c>
      <c r="C116" s="3" t="s">
        <v>9360</v>
      </c>
      <c r="D116" s="64">
        <v>6.583333333333333</v>
      </c>
      <c r="E116" s="64">
        <v>39.5</v>
      </c>
      <c r="F116" s="65">
        <v>6</v>
      </c>
      <c r="G116" s="64">
        <v>32.909999999999997</v>
      </c>
      <c r="H116" s="66">
        <v>2</v>
      </c>
      <c r="I116" s="65">
        <v>0.06</v>
      </c>
      <c r="J116" s="64">
        <v>79</v>
      </c>
      <c r="K116" s="65">
        <v>0.14000000000000001</v>
      </c>
      <c r="L116" s="64">
        <v>65.83</v>
      </c>
      <c r="M116" s="65">
        <v>0.14000000000000001</v>
      </c>
      <c r="N116" s="67">
        <v>3</v>
      </c>
      <c r="O116" s="67">
        <v>2</v>
      </c>
      <c r="P116" s="67" t="str">
        <f t="shared" si="3"/>
        <v>32</v>
      </c>
      <c r="Q116" s="67"/>
      <c r="R116" s="67" t="s">
        <v>3336</v>
      </c>
    </row>
    <row r="117" spans="1:18" x14ac:dyDescent="0.25">
      <c r="A117" s="3" t="s">
        <v>9201</v>
      </c>
      <c r="B117" s="3" t="s">
        <v>9374</v>
      </c>
      <c r="C117" s="3" t="s">
        <v>9375</v>
      </c>
      <c r="D117" s="64">
        <v>5.833333333333333</v>
      </c>
      <c r="E117" s="64">
        <v>35</v>
      </c>
      <c r="F117" s="65">
        <v>6</v>
      </c>
      <c r="G117" s="64">
        <v>29.16</v>
      </c>
      <c r="H117" s="66">
        <v>2</v>
      </c>
      <c r="I117" s="65">
        <v>0.06</v>
      </c>
      <c r="J117" s="64">
        <v>70</v>
      </c>
      <c r="K117" s="65">
        <v>0.13</v>
      </c>
      <c r="L117" s="64">
        <v>58.33</v>
      </c>
      <c r="M117" s="65">
        <v>0.13</v>
      </c>
      <c r="N117" s="67">
        <v>3</v>
      </c>
      <c r="O117" s="67">
        <v>2</v>
      </c>
      <c r="P117" s="67" t="str">
        <f t="shared" si="3"/>
        <v>32</v>
      </c>
      <c r="Q117" s="67"/>
      <c r="R117" s="67" t="s">
        <v>3336</v>
      </c>
    </row>
    <row r="118" spans="1:18" x14ac:dyDescent="0.25">
      <c r="A118" s="3" t="s">
        <v>9201</v>
      </c>
      <c r="B118" s="3" t="s">
        <v>9380</v>
      </c>
      <c r="C118" s="3" t="s">
        <v>9381</v>
      </c>
      <c r="D118" s="64">
        <v>10.666666666666666</v>
      </c>
      <c r="E118" s="64">
        <v>64</v>
      </c>
      <c r="F118" s="65">
        <v>5.99</v>
      </c>
      <c r="G118" s="64">
        <v>53.33</v>
      </c>
      <c r="H118" s="66">
        <v>1</v>
      </c>
      <c r="I118" s="65">
        <v>0.03</v>
      </c>
      <c r="J118" s="64">
        <v>64</v>
      </c>
      <c r="K118" s="65">
        <v>0.12</v>
      </c>
      <c r="L118" s="64">
        <v>53.33</v>
      </c>
      <c r="M118" s="65">
        <v>0.11</v>
      </c>
      <c r="N118" s="67">
        <v>3</v>
      </c>
      <c r="O118" s="67">
        <v>2</v>
      </c>
      <c r="P118" s="67" t="str">
        <f t="shared" si="3"/>
        <v>32</v>
      </c>
      <c r="Q118" s="67"/>
      <c r="R118" s="67" t="s">
        <v>3336</v>
      </c>
    </row>
    <row r="119" spans="1:18" x14ac:dyDescent="0.25">
      <c r="A119" s="3" t="s">
        <v>9201</v>
      </c>
      <c r="B119" s="3" t="s">
        <v>9382</v>
      </c>
      <c r="C119" s="3" t="s">
        <v>1856</v>
      </c>
      <c r="D119" s="64">
        <v>5.333333333333333</v>
      </c>
      <c r="E119" s="64">
        <v>32</v>
      </c>
      <c r="F119" s="65">
        <v>6</v>
      </c>
      <c r="G119" s="64">
        <v>26.66</v>
      </c>
      <c r="H119" s="66">
        <v>2</v>
      </c>
      <c r="I119" s="65">
        <v>0.06</v>
      </c>
      <c r="J119" s="64">
        <v>64</v>
      </c>
      <c r="K119" s="65">
        <v>0.12</v>
      </c>
      <c r="L119" s="64">
        <v>53.33</v>
      </c>
      <c r="M119" s="65">
        <v>0.11</v>
      </c>
      <c r="N119" s="67">
        <v>3</v>
      </c>
      <c r="O119" s="67">
        <v>2</v>
      </c>
      <c r="P119" s="67" t="str">
        <f t="shared" si="3"/>
        <v>32</v>
      </c>
      <c r="Q119" s="67"/>
      <c r="R119" s="67" t="s">
        <v>3336</v>
      </c>
    </row>
    <row r="120" spans="1:18" x14ac:dyDescent="0.25">
      <c r="A120" s="3" t="s">
        <v>9201</v>
      </c>
      <c r="B120" s="3" t="s">
        <v>9389</v>
      </c>
      <c r="C120" s="3" t="s">
        <v>9390</v>
      </c>
      <c r="D120" s="64">
        <v>4.666666666666667</v>
      </c>
      <c r="E120" s="64">
        <v>28</v>
      </c>
      <c r="F120" s="65">
        <v>5.99</v>
      </c>
      <c r="G120" s="64">
        <v>23.33</v>
      </c>
      <c r="H120" s="66">
        <v>2</v>
      </c>
      <c r="I120" s="65">
        <v>0.06</v>
      </c>
      <c r="J120" s="64">
        <v>56</v>
      </c>
      <c r="K120" s="65">
        <v>0.1</v>
      </c>
      <c r="L120" s="64">
        <v>46.66</v>
      </c>
      <c r="M120" s="65">
        <v>0.1</v>
      </c>
      <c r="N120" s="67">
        <v>3</v>
      </c>
      <c r="O120" s="67">
        <v>2</v>
      </c>
      <c r="P120" s="67" t="str">
        <f t="shared" si="3"/>
        <v>32</v>
      </c>
      <c r="Q120" s="67">
        <v>9</v>
      </c>
      <c r="R120" s="67" t="s">
        <v>3336</v>
      </c>
    </row>
    <row r="121" spans="1:18" x14ac:dyDescent="0.25">
      <c r="A121" s="3" t="s">
        <v>9201</v>
      </c>
      <c r="B121" s="3" t="s">
        <v>9395</v>
      </c>
      <c r="C121" s="3" t="s">
        <v>9396</v>
      </c>
      <c r="D121" s="64">
        <v>4.166666666666667</v>
      </c>
      <c r="E121" s="64">
        <v>25</v>
      </c>
      <c r="F121" s="65">
        <v>5.99</v>
      </c>
      <c r="G121" s="64">
        <v>20.83</v>
      </c>
      <c r="H121" s="66">
        <v>2</v>
      </c>
      <c r="I121" s="65">
        <v>0.06</v>
      </c>
      <c r="J121" s="64">
        <v>50</v>
      </c>
      <c r="K121" s="65">
        <v>0.09</v>
      </c>
      <c r="L121" s="64">
        <v>41.66</v>
      </c>
      <c r="M121" s="65">
        <v>0.09</v>
      </c>
      <c r="N121" s="67">
        <v>3</v>
      </c>
      <c r="O121" s="67">
        <v>3</v>
      </c>
      <c r="P121" s="67" t="str">
        <f t="shared" si="3"/>
        <v>33</v>
      </c>
      <c r="Q121" s="67"/>
      <c r="R121" s="67" t="s">
        <v>3336</v>
      </c>
    </row>
    <row r="122" spans="1:18" x14ac:dyDescent="0.25">
      <c r="A122" s="3" t="s">
        <v>9201</v>
      </c>
      <c r="B122" s="3" t="s">
        <v>9397</v>
      </c>
      <c r="C122" s="3" t="s">
        <v>9398</v>
      </c>
      <c r="D122" s="64">
        <v>4.166666666666667</v>
      </c>
      <c r="E122" s="64">
        <v>25</v>
      </c>
      <c r="F122" s="65">
        <v>5.99</v>
      </c>
      <c r="G122" s="64">
        <v>20.83</v>
      </c>
      <c r="H122" s="66">
        <v>2</v>
      </c>
      <c r="I122" s="65">
        <v>0.06</v>
      </c>
      <c r="J122" s="64">
        <v>50</v>
      </c>
      <c r="K122" s="65">
        <v>0.09</v>
      </c>
      <c r="L122" s="64">
        <v>41.66</v>
      </c>
      <c r="M122" s="65">
        <v>0.09</v>
      </c>
      <c r="N122" s="67">
        <v>3</v>
      </c>
      <c r="O122" s="67">
        <v>3</v>
      </c>
      <c r="P122" s="67" t="str">
        <f t="shared" si="3"/>
        <v>33</v>
      </c>
      <c r="Q122" s="67"/>
      <c r="R122" s="67" t="s">
        <v>3336</v>
      </c>
    </row>
    <row r="123" spans="1:18" x14ac:dyDescent="0.25">
      <c r="A123" s="3" t="s">
        <v>9201</v>
      </c>
      <c r="B123" s="3" t="s">
        <v>9400</v>
      </c>
      <c r="C123" s="3" t="s">
        <v>9401</v>
      </c>
      <c r="D123" s="64">
        <v>3.6666666666666665</v>
      </c>
      <c r="E123" s="64">
        <v>22</v>
      </c>
      <c r="F123" s="65">
        <v>5.99</v>
      </c>
      <c r="G123" s="64">
        <v>18.329999999999998</v>
      </c>
      <c r="H123" s="66">
        <v>2</v>
      </c>
      <c r="I123" s="65">
        <v>0.06</v>
      </c>
      <c r="J123" s="64">
        <v>44</v>
      </c>
      <c r="K123" s="65">
        <v>0.08</v>
      </c>
      <c r="L123" s="64">
        <v>36.659999999999997</v>
      </c>
      <c r="M123" s="65">
        <v>0.08</v>
      </c>
      <c r="N123" s="67">
        <v>3</v>
      </c>
      <c r="O123" s="67">
        <v>3</v>
      </c>
      <c r="P123" s="67" t="str">
        <f t="shared" si="3"/>
        <v>33</v>
      </c>
      <c r="Q123" s="67"/>
      <c r="R123" s="67" t="s">
        <v>3336</v>
      </c>
    </row>
    <row r="124" spans="1:18" x14ac:dyDescent="0.25">
      <c r="A124" s="3" t="s">
        <v>9201</v>
      </c>
      <c r="B124" s="3" t="s">
        <v>9402</v>
      </c>
      <c r="C124" s="3" t="s">
        <v>7084</v>
      </c>
      <c r="D124" s="64">
        <v>3.6666666666666665</v>
      </c>
      <c r="E124" s="64">
        <v>22</v>
      </c>
      <c r="F124" s="65">
        <v>5.99</v>
      </c>
      <c r="G124" s="64">
        <v>18.329999999999998</v>
      </c>
      <c r="H124" s="66">
        <v>2</v>
      </c>
      <c r="I124" s="65">
        <v>0.06</v>
      </c>
      <c r="J124" s="64">
        <v>44</v>
      </c>
      <c r="K124" s="65">
        <v>0.08</v>
      </c>
      <c r="L124" s="64">
        <v>36.659999999999997</v>
      </c>
      <c r="M124" s="65">
        <v>0.08</v>
      </c>
      <c r="N124" s="67">
        <v>3</v>
      </c>
      <c r="O124" s="67">
        <v>3</v>
      </c>
      <c r="P124" s="67" t="str">
        <f t="shared" si="3"/>
        <v>33</v>
      </c>
      <c r="Q124" s="67"/>
      <c r="R124" s="67" t="s">
        <v>3336</v>
      </c>
    </row>
    <row r="125" spans="1:18" x14ac:dyDescent="0.25">
      <c r="A125" s="3" t="s">
        <v>9201</v>
      </c>
      <c r="B125" s="3" t="s">
        <v>9404</v>
      </c>
      <c r="C125" s="3" t="s">
        <v>9405</v>
      </c>
      <c r="D125" s="64">
        <v>3.3333333333333335</v>
      </c>
      <c r="E125" s="64">
        <v>20</v>
      </c>
      <c r="F125" s="65">
        <v>6</v>
      </c>
      <c r="G125" s="64">
        <v>16.66</v>
      </c>
      <c r="H125" s="66">
        <v>2</v>
      </c>
      <c r="I125" s="65">
        <v>0.06</v>
      </c>
      <c r="J125" s="64">
        <v>40</v>
      </c>
      <c r="K125" s="65">
        <v>7.0000000000000007E-2</v>
      </c>
      <c r="L125" s="64">
        <v>33.33</v>
      </c>
      <c r="M125" s="65">
        <v>7.0000000000000007E-2</v>
      </c>
      <c r="N125" s="67">
        <v>3</v>
      </c>
      <c r="O125" s="67">
        <v>3</v>
      </c>
      <c r="P125" s="67" t="str">
        <f t="shared" si="3"/>
        <v>33</v>
      </c>
      <c r="Q125" s="67"/>
      <c r="R125" s="67" t="s">
        <v>3336</v>
      </c>
    </row>
    <row r="126" spans="1:18" x14ac:dyDescent="0.25">
      <c r="A126" s="3" t="s">
        <v>9201</v>
      </c>
      <c r="B126" s="3" t="s">
        <v>9406</v>
      </c>
      <c r="C126" s="3" t="s">
        <v>9407</v>
      </c>
      <c r="D126" s="64">
        <v>3.166666666666667</v>
      </c>
      <c r="E126" s="64">
        <v>19</v>
      </c>
      <c r="F126" s="65">
        <v>5.99</v>
      </c>
      <c r="G126" s="64">
        <v>15.83</v>
      </c>
      <c r="H126" s="66">
        <v>2</v>
      </c>
      <c r="I126" s="65">
        <v>0.06</v>
      </c>
      <c r="J126" s="64">
        <v>38</v>
      </c>
      <c r="K126" s="65">
        <v>7.0000000000000007E-2</v>
      </c>
      <c r="L126" s="64">
        <v>31.66</v>
      </c>
      <c r="M126" s="65">
        <v>7.0000000000000007E-2</v>
      </c>
      <c r="N126" s="67">
        <v>3</v>
      </c>
      <c r="O126" s="67">
        <v>3</v>
      </c>
      <c r="P126" s="67" t="str">
        <f t="shared" si="3"/>
        <v>33</v>
      </c>
      <c r="Q126" s="67"/>
      <c r="R126" s="67" t="s">
        <v>3336</v>
      </c>
    </row>
    <row r="127" spans="1:18" x14ac:dyDescent="0.25">
      <c r="A127" s="3" t="s">
        <v>9201</v>
      </c>
      <c r="B127" s="3" t="s">
        <v>9408</v>
      </c>
      <c r="C127" s="3" t="s">
        <v>9409</v>
      </c>
      <c r="D127" s="64">
        <v>3.166666666666667</v>
      </c>
      <c r="E127" s="64">
        <v>19</v>
      </c>
      <c r="F127" s="65">
        <v>5.99</v>
      </c>
      <c r="G127" s="64">
        <v>15.83</v>
      </c>
      <c r="H127" s="66">
        <v>2</v>
      </c>
      <c r="I127" s="65">
        <v>0.06</v>
      </c>
      <c r="J127" s="64">
        <v>38</v>
      </c>
      <c r="K127" s="65">
        <v>7.0000000000000007E-2</v>
      </c>
      <c r="L127" s="64">
        <v>31.66</v>
      </c>
      <c r="M127" s="65">
        <v>7.0000000000000007E-2</v>
      </c>
      <c r="N127" s="67">
        <v>3</v>
      </c>
      <c r="O127" s="67">
        <v>3</v>
      </c>
      <c r="P127" s="67" t="str">
        <f t="shared" si="3"/>
        <v>33</v>
      </c>
      <c r="Q127" s="67"/>
      <c r="R127" s="67" t="s">
        <v>3336</v>
      </c>
    </row>
    <row r="128" spans="1:18" x14ac:dyDescent="0.25">
      <c r="A128" s="3" t="s">
        <v>9201</v>
      </c>
      <c r="B128" s="3" t="s">
        <v>9410</v>
      </c>
      <c r="C128" s="3" t="s">
        <v>9411</v>
      </c>
      <c r="D128" s="64">
        <v>3.1666666666666665</v>
      </c>
      <c r="E128" s="64">
        <v>19</v>
      </c>
      <c r="F128" s="65">
        <v>5.99</v>
      </c>
      <c r="G128" s="64">
        <v>15.83</v>
      </c>
      <c r="H128" s="66">
        <v>2</v>
      </c>
      <c r="I128" s="65">
        <v>0.06</v>
      </c>
      <c r="J128" s="64">
        <v>38</v>
      </c>
      <c r="K128" s="65">
        <v>7.0000000000000007E-2</v>
      </c>
      <c r="L128" s="64">
        <v>31.66</v>
      </c>
      <c r="M128" s="65">
        <v>7.0000000000000007E-2</v>
      </c>
      <c r="N128" s="67">
        <v>3</v>
      </c>
      <c r="O128" s="67">
        <v>3</v>
      </c>
      <c r="P128" s="67" t="str">
        <f t="shared" si="3"/>
        <v>33</v>
      </c>
      <c r="Q128" s="67"/>
      <c r="R128" s="67" t="s">
        <v>3336</v>
      </c>
    </row>
    <row r="129" spans="1:18" x14ac:dyDescent="0.25">
      <c r="A129" s="3" t="s">
        <v>9201</v>
      </c>
      <c r="B129" s="3" t="s">
        <v>9414</v>
      </c>
      <c r="C129" s="3" t="s">
        <v>9415</v>
      </c>
      <c r="D129" s="64">
        <v>6.166666666666667</v>
      </c>
      <c r="E129" s="64">
        <v>37</v>
      </c>
      <c r="F129" s="65">
        <v>5.99</v>
      </c>
      <c r="G129" s="64">
        <v>30.83</v>
      </c>
      <c r="H129" s="66">
        <v>1</v>
      </c>
      <c r="I129" s="65">
        <v>0.03</v>
      </c>
      <c r="J129" s="64">
        <v>37</v>
      </c>
      <c r="K129" s="65">
        <v>0.06</v>
      </c>
      <c r="L129" s="64">
        <v>30.83</v>
      </c>
      <c r="M129" s="65">
        <v>0.06</v>
      </c>
      <c r="N129" s="67">
        <v>3</v>
      </c>
      <c r="O129" s="67">
        <v>3</v>
      </c>
      <c r="P129" s="67" t="str">
        <f t="shared" si="3"/>
        <v>33</v>
      </c>
      <c r="Q129" s="67"/>
      <c r="R129" s="67" t="s">
        <v>3336</v>
      </c>
    </row>
    <row r="130" spans="1:18" x14ac:dyDescent="0.25">
      <c r="A130" s="3" t="s">
        <v>9201</v>
      </c>
      <c r="B130" s="3" t="s">
        <v>9416</v>
      </c>
      <c r="C130" s="3" t="s">
        <v>9417</v>
      </c>
      <c r="D130" s="64">
        <v>3</v>
      </c>
      <c r="E130" s="64">
        <v>18</v>
      </c>
      <c r="F130" s="65">
        <v>6</v>
      </c>
      <c r="G130" s="64">
        <v>15</v>
      </c>
      <c r="H130" s="66">
        <v>2</v>
      </c>
      <c r="I130" s="65">
        <v>0.06</v>
      </c>
      <c r="J130" s="64">
        <v>36</v>
      </c>
      <c r="K130" s="65">
        <v>0.06</v>
      </c>
      <c r="L130" s="64">
        <v>30</v>
      </c>
      <c r="M130" s="65">
        <v>0.06</v>
      </c>
      <c r="N130" s="67">
        <v>3</v>
      </c>
      <c r="O130" s="67">
        <v>3</v>
      </c>
      <c r="P130" s="67" t="str">
        <f t="shared" si="3"/>
        <v>33</v>
      </c>
      <c r="Q130" s="67"/>
      <c r="R130" s="67" t="s">
        <v>3336</v>
      </c>
    </row>
    <row r="131" spans="1:18" x14ac:dyDescent="0.25">
      <c r="A131" s="3" t="s">
        <v>9201</v>
      </c>
      <c r="B131" s="3" t="s">
        <v>9418</v>
      </c>
      <c r="C131" s="3" t="s">
        <v>169</v>
      </c>
      <c r="D131" s="64">
        <v>3</v>
      </c>
      <c r="E131" s="64">
        <v>18</v>
      </c>
      <c r="F131" s="65">
        <v>6</v>
      </c>
      <c r="G131" s="64">
        <v>15</v>
      </c>
      <c r="H131" s="66">
        <v>2</v>
      </c>
      <c r="I131" s="65">
        <v>0.06</v>
      </c>
      <c r="J131" s="64">
        <v>36</v>
      </c>
      <c r="K131" s="65">
        <v>0.06</v>
      </c>
      <c r="L131" s="64">
        <v>30</v>
      </c>
      <c r="M131" s="65">
        <v>0.06</v>
      </c>
      <c r="N131" s="67">
        <v>3</v>
      </c>
      <c r="O131" s="67">
        <v>3</v>
      </c>
      <c r="P131" s="67" t="str">
        <f t="shared" si="3"/>
        <v>33</v>
      </c>
      <c r="Q131" s="67"/>
      <c r="R131" s="67" t="s">
        <v>3336</v>
      </c>
    </row>
    <row r="132" spans="1:18" x14ac:dyDescent="0.25">
      <c r="A132" s="3" t="s">
        <v>9201</v>
      </c>
      <c r="B132" s="3" t="s">
        <v>9419</v>
      </c>
      <c r="C132" s="3" t="s">
        <v>9420</v>
      </c>
      <c r="D132" s="64">
        <v>3</v>
      </c>
      <c r="E132" s="64">
        <v>18</v>
      </c>
      <c r="F132" s="65">
        <v>6</v>
      </c>
      <c r="G132" s="64">
        <v>15</v>
      </c>
      <c r="H132" s="66">
        <v>2</v>
      </c>
      <c r="I132" s="65">
        <v>0.06</v>
      </c>
      <c r="J132" s="64">
        <v>36</v>
      </c>
      <c r="K132" s="65">
        <v>0.06</v>
      </c>
      <c r="L132" s="64">
        <v>30</v>
      </c>
      <c r="M132" s="65">
        <v>0.06</v>
      </c>
      <c r="N132" s="67">
        <v>3</v>
      </c>
      <c r="O132" s="67">
        <v>3</v>
      </c>
      <c r="P132" s="67" t="str">
        <f t="shared" si="3"/>
        <v>33</v>
      </c>
      <c r="Q132" s="67"/>
      <c r="R132" s="67" t="s">
        <v>3336</v>
      </c>
    </row>
    <row r="133" spans="1:18" x14ac:dyDescent="0.25">
      <c r="A133" s="3" t="s">
        <v>9201</v>
      </c>
      <c r="B133" s="3" t="s">
        <v>9421</v>
      </c>
      <c r="C133" s="3" t="s">
        <v>9422</v>
      </c>
      <c r="D133" s="64">
        <v>5.916666666666667</v>
      </c>
      <c r="E133" s="64">
        <v>35.5</v>
      </c>
      <c r="F133" s="65">
        <v>5.99</v>
      </c>
      <c r="G133" s="64">
        <v>29.58</v>
      </c>
      <c r="H133" s="66">
        <v>1</v>
      </c>
      <c r="I133" s="65">
        <v>0.03</v>
      </c>
      <c r="J133" s="64">
        <v>35.5</v>
      </c>
      <c r="K133" s="65">
        <v>0.06</v>
      </c>
      <c r="L133" s="64">
        <v>29.58</v>
      </c>
      <c r="M133" s="65">
        <v>0.06</v>
      </c>
      <c r="N133" s="67">
        <v>3</v>
      </c>
      <c r="O133" s="67">
        <v>3</v>
      </c>
      <c r="P133" s="67" t="str">
        <f t="shared" si="3"/>
        <v>33</v>
      </c>
      <c r="Q133" s="67"/>
      <c r="R133" s="67" t="s">
        <v>3336</v>
      </c>
    </row>
    <row r="134" spans="1:18" x14ac:dyDescent="0.25">
      <c r="A134" s="3" t="s">
        <v>9201</v>
      </c>
      <c r="B134" s="3" t="s">
        <v>9423</v>
      </c>
      <c r="C134" s="3" t="s">
        <v>9424</v>
      </c>
      <c r="D134" s="64">
        <v>5.833333333333333</v>
      </c>
      <c r="E134" s="64">
        <v>35</v>
      </c>
      <c r="F134" s="65">
        <v>6</v>
      </c>
      <c r="G134" s="64">
        <v>29.16</v>
      </c>
      <c r="H134" s="66">
        <v>1</v>
      </c>
      <c r="I134" s="65">
        <v>0.03</v>
      </c>
      <c r="J134" s="64">
        <v>35</v>
      </c>
      <c r="K134" s="65">
        <v>0.06</v>
      </c>
      <c r="L134" s="64">
        <v>29.16</v>
      </c>
      <c r="M134" s="65">
        <v>0.06</v>
      </c>
      <c r="N134" s="67">
        <v>3</v>
      </c>
      <c r="O134" s="67">
        <v>3</v>
      </c>
      <c r="P134" s="67" t="str">
        <f t="shared" si="3"/>
        <v>33</v>
      </c>
      <c r="Q134" s="67"/>
      <c r="R134" s="67" t="s">
        <v>3336</v>
      </c>
    </row>
    <row r="135" spans="1:18" x14ac:dyDescent="0.25">
      <c r="A135" s="3" t="s">
        <v>9201</v>
      </c>
      <c r="B135" s="3" t="s">
        <v>9425</v>
      </c>
      <c r="C135" s="3" t="s">
        <v>9426</v>
      </c>
      <c r="D135" s="64">
        <v>2.9166666666666665</v>
      </c>
      <c r="E135" s="64">
        <v>17.5</v>
      </c>
      <c r="F135" s="65">
        <v>5.99</v>
      </c>
      <c r="G135" s="64">
        <v>14.58</v>
      </c>
      <c r="H135" s="66">
        <v>2</v>
      </c>
      <c r="I135" s="65">
        <v>0.06</v>
      </c>
      <c r="J135" s="64">
        <v>35</v>
      </c>
      <c r="K135" s="65">
        <v>0.06</v>
      </c>
      <c r="L135" s="64">
        <v>29.16</v>
      </c>
      <c r="M135" s="65">
        <v>0.06</v>
      </c>
      <c r="N135" s="67">
        <v>3</v>
      </c>
      <c r="O135" s="67">
        <v>3</v>
      </c>
      <c r="P135" s="67" t="str">
        <f t="shared" ref="P135:P166" si="4">N135&amp;O135</f>
        <v>33</v>
      </c>
      <c r="Q135" s="67"/>
      <c r="R135" s="67" t="s">
        <v>3336</v>
      </c>
    </row>
    <row r="136" spans="1:18" x14ac:dyDescent="0.25">
      <c r="A136" s="3" t="s">
        <v>9201</v>
      </c>
      <c r="B136" s="3" t="s">
        <v>9427</v>
      </c>
      <c r="C136" s="3" t="s">
        <v>9428</v>
      </c>
      <c r="D136" s="64">
        <v>2.7916666666666665</v>
      </c>
      <c r="E136" s="64">
        <v>16.75</v>
      </c>
      <c r="F136" s="65">
        <v>5.99</v>
      </c>
      <c r="G136" s="64">
        <v>13.95</v>
      </c>
      <c r="H136" s="66">
        <v>2</v>
      </c>
      <c r="I136" s="65">
        <v>0.06</v>
      </c>
      <c r="J136" s="64">
        <v>33.5</v>
      </c>
      <c r="K136" s="65">
        <v>0.06</v>
      </c>
      <c r="L136" s="64">
        <v>27.91</v>
      </c>
      <c r="M136" s="65">
        <v>0.06</v>
      </c>
      <c r="N136" s="67">
        <v>3</v>
      </c>
      <c r="O136" s="67">
        <v>3</v>
      </c>
      <c r="P136" s="67" t="str">
        <f t="shared" si="4"/>
        <v>33</v>
      </c>
      <c r="Q136" s="67"/>
      <c r="R136" s="67" t="s">
        <v>3336</v>
      </c>
    </row>
    <row r="137" spans="1:18" x14ac:dyDescent="0.25">
      <c r="A137" s="3" t="s">
        <v>9201</v>
      </c>
      <c r="B137" s="3" t="s">
        <v>9429</v>
      </c>
      <c r="C137" s="3" t="s">
        <v>9430</v>
      </c>
      <c r="D137" s="64">
        <v>5.166666666666667</v>
      </c>
      <c r="E137" s="64">
        <v>31</v>
      </c>
      <c r="F137" s="65">
        <v>5.99</v>
      </c>
      <c r="G137" s="64">
        <v>25.83</v>
      </c>
      <c r="H137" s="66">
        <v>1</v>
      </c>
      <c r="I137" s="65">
        <v>0.03</v>
      </c>
      <c r="J137" s="64">
        <v>31</v>
      </c>
      <c r="K137" s="65">
        <v>0.05</v>
      </c>
      <c r="L137" s="64">
        <v>25.83</v>
      </c>
      <c r="M137" s="65">
        <v>0.05</v>
      </c>
      <c r="N137" s="67">
        <v>3</v>
      </c>
      <c r="O137" s="67">
        <v>3</v>
      </c>
      <c r="P137" s="67" t="str">
        <f t="shared" si="4"/>
        <v>33</v>
      </c>
      <c r="Q137" s="67"/>
      <c r="R137" s="67" t="s">
        <v>3336</v>
      </c>
    </row>
    <row r="138" spans="1:18" x14ac:dyDescent="0.25">
      <c r="A138" s="3" t="s">
        <v>9201</v>
      </c>
      <c r="B138" s="3" t="s">
        <v>9433</v>
      </c>
      <c r="C138" s="3" t="s">
        <v>8718</v>
      </c>
      <c r="D138" s="64">
        <v>5</v>
      </c>
      <c r="E138" s="64">
        <v>30</v>
      </c>
      <c r="F138" s="65">
        <v>6</v>
      </c>
      <c r="G138" s="64">
        <v>25</v>
      </c>
      <c r="H138" s="66">
        <v>1</v>
      </c>
      <c r="I138" s="65">
        <v>0.03</v>
      </c>
      <c r="J138" s="64">
        <v>30</v>
      </c>
      <c r="K138" s="65">
        <v>0.05</v>
      </c>
      <c r="L138" s="64">
        <v>25</v>
      </c>
      <c r="M138" s="65">
        <v>0.05</v>
      </c>
      <c r="N138" s="67">
        <v>3</v>
      </c>
      <c r="O138" s="67">
        <v>3</v>
      </c>
      <c r="P138" s="67" t="str">
        <f t="shared" si="4"/>
        <v>33</v>
      </c>
      <c r="Q138" s="67"/>
      <c r="R138" s="67" t="s">
        <v>3336</v>
      </c>
    </row>
    <row r="139" spans="1:18" x14ac:dyDescent="0.25">
      <c r="A139" s="3" t="s">
        <v>9201</v>
      </c>
      <c r="B139" s="3" t="s">
        <v>9434</v>
      </c>
      <c r="C139" s="3" t="s">
        <v>9435</v>
      </c>
      <c r="D139" s="64">
        <v>5</v>
      </c>
      <c r="E139" s="64">
        <v>30</v>
      </c>
      <c r="F139" s="65">
        <v>6</v>
      </c>
      <c r="G139" s="64">
        <v>25</v>
      </c>
      <c r="H139" s="66">
        <v>1</v>
      </c>
      <c r="I139" s="65">
        <v>0.03</v>
      </c>
      <c r="J139" s="64">
        <v>30</v>
      </c>
      <c r="K139" s="65">
        <v>0.05</v>
      </c>
      <c r="L139" s="64">
        <v>25</v>
      </c>
      <c r="M139" s="65">
        <v>0.05</v>
      </c>
      <c r="N139" s="67">
        <v>3</v>
      </c>
      <c r="O139" s="67">
        <v>3</v>
      </c>
      <c r="P139" s="67" t="str">
        <f t="shared" si="4"/>
        <v>33</v>
      </c>
      <c r="Q139" s="67"/>
      <c r="R139" s="67" t="s">
        <v>3336</v>
      </c>
    </row>
    <row r="140" spans="1:18" x14ac:dyDescent="0.25">
      <c r="A140" s="3" t="s">
        <v>9201</v>
      </c>
      <c r="B140" s="3" t="s">
        <v>9436</v>
      </c>
      <c r="C140" s="3" t="s">
        <v>9437</v>
      </c>
      <c r="D140" s="64">
        <v>5</v>
      </c>
      <c r="E140" s="64">
        <v>30</v>
      </c>
      <c r="F140" s="65">
        <v>6</v>
      </c>
      <c r="G140" s="64">
        <v>25</v>
      </c>
      <c r="H140" s="66">
        <v>1</v>
      </c>
      <c r="I140" s="65">
        <v>0.03</v>
      </c>
      <c r="J140" s="64">
        <v>30</v>
      </c>
      <c r="K140" s="65">
        <v>0.05</v>
      </c>
      <c r="L140" s="64">
        <v>25</v>
      </c>
      <c r="M140" s="65">
        <v>0.05</v>
      </c>
      <c r="N140" s="67">
        <v>3</v>
      </c>
      <c r="O140" s="67">
        <v>3</v>
      </c>
      <c r="P140" s="67" t="str">
        <f t="shared" si="4"/>
        <v>33</v>
      </c>
      <c r="Q140" s="67"/>
      <c r="R140" s="67" t="s">
        <v>3336</v>
      </c>
    </row>
    <row r="141" spans="1:18" x14ac:dyDescent="0.25">
      <c r="A141" s="3" t="s">
        <v>9201</v>
      </c>
      <c r="B141" s="3" t="s">
        <v>9438</v>
      </c>
      <c r="C141" s="3" t="s">
        <v>9439</v>
      </c>
      <c r="D141" s="64">
        <v>5.04</v>
      </c>
      <c r="E141" s="64">
        <v>30</v>
      </c>
      <c r="F141" s="65">
        <v>5.95</v>
      </c>
      <c r="G141" s="64">
        <v>24.96</v>
      </c>
      <c r="H141" s="66">
        <v>1</v>
      </c>
      <c r="I141" s="65">
        <v>0.03</v>
      </c>
      <c r="J141" s="64">
        <v>30</v>
      </c>
      <c r="K141" s="65">
        <v>0.05</v>
      </c>
      <c r="L141" s="64">
        <v>24.96</v>
      </c>
      <c r="M141" s="65">
        <v>0.05</v>
      </c>
      <c r="N141" s="67">
        <v>3</v>
      </c>
      <c r="O141" s="67">
        <v>3</v>
      </c>
      <c r="P141" s="67" t="str">
        <f t="shared" si="4"/>
        <v>33</v>
      </c>
      <c r="Q141" s="67"/>
      <c r="R141" s="67" t="s">
        <v>3336</v>
      </c>
    </row>
    <row r="142" spans="1:18" x14ac:dyDescent="0.25">
      <c r="A142" s="3" t="s">
        <v>9201</v>
      </c>
      <c r="B142" s="3" t="s">
        <v>9442</v>
      </c>
      <c r="C142" s="3" t="s">
        <v>9443</v>
      </c>
      <c r="D142" s="64">
        <v>4.666666666666667</v>
      </c>
      <c r="E142" s="64">
        <v>28</v>
      </c>
      <c r="F142" s="65">
        <v>5.99</v>
      </c>
      <c r="G142" s="64">
        <v>23.33</v>
      </c>
      <c r="H142" s="66">
        <v>1</v>
      </c>
      <c r="I142" s="65">
        <v>0.03</v>
      </c>
      <c r="J142" s="64">
        <v>28</v>
      </c>
      <c r="K142" s="65">
        <v>0.05</v>
      </c>
      <c r="L142" s="64">
        <v>23.33</v>
      </c>
      <c r="M142" s="65">
        <v>0.05</v>
      </c>
      <c r="N142" s="67">
        <v>3</v>
      </c>
      <c r="O142" s="67">
        <v>3</v>
      </c>
      <c r="P142" s="67" t="str">
        <f t="shared" si="4"/>
        <v>33</v>
      </c>
      <c r="Q142" s="67"/>
      <c r="R142" s="67" t="s">
        <v>3336</v>
      </c>
    </row>
    <row r="143" spans="1:18" x14ac:dyDescent="0.25">
      <c r="A143" s="3" t="s">
        <v>9201</v>
      </c>
      <c r="B143" s="3" t="s">
        <v>9444</v>
      </c>
      <c r="C143" s="3" t="s">
        <v>8205</v>
      </c>
      <c r="D143" s="64">
        <v>4.666666666666667</v>
      </c>
      <c r="E143" s="64">
        <v>28</v>
      </c>
      <c r="F143" s="65">
        <v>5.99</v>
      </c>
      <c r="G143" s="64">
        <v>23.33</v>
      </c>
      <c r="H143" s="66">
        <v>1</v>
      </c>
      <c r="I143" s="65">
        <v>0.03</v>
      </c>
      <c r="J143" s="64">
        <v>28</v>
      </c>
      <c r="K143" s="65">
        <v>0.05</v>
      </c>
      <c r="L143" s="64">
        <v>23.33</v>
      </c>
      <c r="M143" s="65">
        <v>0.05</v>
      </c>
      <c r="N143" s="67">
        <v>3</v>
      </c>
      <c r="O143" s="67">
        <v>3</v>
      </c>
      <c r="P143" s="67" t="str">
        <f t="shared" si="4"/>
        <v>33</v>
      </c>
      <c r="Q143" s="67"/>
      <c r="R143" s="67" t="s">
        <v>3336</v>
      </c>
    </row>
    <row r="144" spans="1:18" x14ac:dyDescent="0.25">
      <c r="A144" s="3" t="s">
        <v>9201</v>
      </c>
      <c r="B144" s="3" t="s">
        <v>9445</v>
      </c>
      <c r="C144" s="3" t="s">
        <v>9386</v>
      </c>
      <c r="D144" s="64">
        <v>2.2916666666666665</v>
      </c>
      <c r="E144" s="64">
        <v>13.75</v>
      </c>
      <c r="F144" s="65">
        <v>5.99</v>
      </c>
      <c r="G144" s="64">
        <v>11.45</v>
      </c>
      <c r="H144" s="66">
        <v>2</v>
      </c>
      <c r="I144" s="65">
        <v>0.06</v>
      </c>
      <c r="J144" s="64">
        <v>27.5</v>
      </c>
      <c r="K144" s="65">
        <v>0.05</v>
      </c>
      <c r="L144" s="64">
        <v>22.91</v>
      </c>
      <c r="M144" s="65">
        <v>0.05</v>
      </c>
      <c r="N144" s="67">
        <v>3</v>
      </c>
      <c r="O144" s="67">
        <v>3</v>
      </c>
      <c r="P144" s="67" t="str">
        <f t="shared" si="4"/>
        <v>33</v>
      </c>
      <c r="Q144" s="67"/>
      <c r="R144" s="67" t="s">
        <v>3336</v>
      </c>
    </row>
    <row r="145" spans="1:18" x14ac:dyDescent="0.25">
      <c r="A145" s="3" t="s">
        <v>9201</v>
      </c>
      <c r="B145" s="3" t="s">
        <v>9446</v>
      </c>
      <c r="C145" s="3" t="s">
        <v>9447</v>
      </c>
      <c r="D145" s="64">
        <v>2.208333333333333</v>
      </c>
      <c r="E145" s="64">
        <v>13.25</v>
      </c>
      <c r="F145" s="65">
        <v>6</v>
      </c>
      <c r="G145" s="64">
        <v>11.04</v>
      </c>
      <c r="H145" s="66">
        <v>2</v>
      </c>
      <c r="I145" s="65">
        <v>0.06</v>
      </c>
      <c r="J145" s="64">
        <v>26.5</v>
      </c>
      <c r="K145" s="65">
        <v>0.04</v>
      </c>
      <c r="L145" s="64">
        <v>22.08</v>
      </c>
      <c r="M145" s="65">
        <v>0.04</v>
      </c>
      <c r="N145" s="67">
        <v>3</v>
      </c>
      <c r="O145" s="67">
        <v>3</v>
      </c>
      <c r="P145" s="67" t="str">
        <f t="shared" si="4"/>
        <v>33</v>
      </c>
      <c r="Q145" s="67"/>
      <c r="R145" s="67" t="s">
        <v>3336</v>
      </c>
    </row>
    <row r="146" spans="1:18" x14ac:dyDescent="0.25">
      <c r="A146" s="3" t="s">
        <v>9201</v>
      </c>
      <c r="B146" s="3" t="s">
        <v>9448</v>
      </c>
      <c r="C146" s="3" t="s">
        <v>9449</v>
      </c>
      <c r="D146" s="64">
        <v>4.333333333333333</v>
      </c>
      <c r="E146" s="64">
        <v>26</v>
      </c>
      <c r="F146" s="65">
        <v>6</v>
      </c>
      <c r="G146" s="64">
        <v>21.66</v>
      </c>
      <c r="H146" s="66">
        <v>1</v>
      </c>
      <c r="I146" s="65">
        <v>0.03</v>
      </c>
      <c r="J146" s="64">
        <v>26</v>
      </c>
      <c r="K146" s="65">
        <v>0.04</v>
      </c>
      <c r="L146" s="64">
        <v>21.66</v>
      </c>
      <c r="M146" s="65">
        <v>0.04</v>
      </c>
      <c r="N146" s="67">
        <v>3</v>
      </c>
      <c r="O146" s="67">
        <v>3</v>
      </c>
      <c r="P146" s="67" t="str">
        <f t="shared" si="4"/>
        <v>33</v>
      </c>
      <c r="Q146" s="67"/>
      <c r="R146" s="67" t="s">
        <v>3336</v>
      </c>
    </row>
    <row r="147" spans="1:18" x14ac:dyDescent="0.25">
      <c r="A147" s="3" t="s">
        <v>9201</v>
      </c>
      <c r="B147" s="3" t="s">
        <v>9450</v>
      </c>
      <c r="C147" s="3" t="s">
        <v>9451</v>
      </c>
      <c r="D147" s="64">
        <v>4.333333333333333</v>
      </c>
      <c r="E147" s="64">
        <v>26</v>
      </c>
      <c r="F147" s="65">
        <v>6</v>
      </c>
      <c r="G147" s="64">
        <v>21.66</v>
      </c>
      <c r="H147" s="66">
        <v>1</v>
      </c>
      <c r="I147" s="65">
        <v>0.03</v>
      </c>
      <c r="J147" s="64">
        <v>26</v>
      </c>
      <c r="K147" s="65">
        <v>0.04</v>
      </c>
      <c r="L147" s="64">
        <v>21.66</v>
      </c>
      <c r="M147" s="65">
        <v>0.04</v>
      </c>
      <c r="N147" s="67">
        <v>3</v>
      </c>
      <c r="O147" s="67">
        <v>3</v>
      </c>
      <c r="P147" s="67" t="str">
        <f t="shared" si="4"/>
        <v>33</v>
      </c>
      <c r="Q147" s="67"/>
      <c r="R147" s="67" t="s">
        <v>3336</v>
      </c>
    </row>
    <row r="148" spans="1:18" x14ac:dyDescent="0.25">
      <c r="A148" s="3" t="s">
        <v>9201</v>
      </c>
      <c r="B148" s="3" t="s">
        <v>9452</v>
      </c>
      <c r="C148" s="3" t="s">
        <v>9453</v>
      </c>
      <c r="D148" s="64">
        <v>4.5199999999999996</v>
      </c>
      <c r="E148" s="64">
        <v>26</v>
      </c>
      <c r="F148" s="65">
        <v>5.75</v>
      </c>
      <c r="G148" s="64">
        <v>21.48</v>
      </c>
      <c r="H148" s="66">
        <v>1</v>
      </c>
      <c r="I148" s="65">
        <v>0.03</v>
      </c>
      <c r="J148" s="64">
        <v>26</v>
      </c>
      <c r="K148" s="65">
        <v>0.04</v>
      </c>
      <c r="L148" s="64">
        <v>21.48</v>
      </c>
      <c r="M148" s="65">
        <v>0.04</v>
      </c>
      <c r="N148" s="67">
        <v>3</v>
      </c>
      <c r="O148" s="67">
        <v>3</v>
      </c>
      <c r="P148" s="67" t="str">
        <f t="shared" si="4"/>
        <v>33</v>
      </c>
      <c r="Q148" s="67"/>
      <c r="R148" s="67" t="s">
        <v>3336</v>
      </c>
    </row>
    <row r="149" spans="1:18" x14ac:dyDescent="0.25">
      <c r="A149" s="3" t="s">
        <v>9201</v>
      </c>
      <c r="B149" s="3" t="s">
        <v>9454</v>
      </c>
      <c r="C149" s="3" t="s">
        <v>9455</v>
      </c>
      <c r="D149" s="64">
        <v>4.166666666666667</v>
      </c>
      <c r="E149" s="64">
        <v>25</v>
      </c>
      <c r="F149" s="65">
        <v>5.99</v>
      </c>
      <c r="G149" s="64">
        <v>20.83</v>
      </c>
      <c r="H149" s="66">
        <v>1</v>
      </c>
      <c r="I149" s="65">
        <v>0.03</v>
      </c>
      <c r="J149" s="64">
        <v>25</v>
      </c>
      <c r="K149" s="65">
        <v>0.04</v>
      </c>
      <c r="L149" s="64">
        <v>20.83</v>
      </c>
      <c r="M149" s="65">
        <v>0.04</v>
      </c>
      <c r="N149" s="67">
        <v>3</v>
      </c>
      <c r="O149" s="67">
        <v>3</v>
      </c>
      <c r="P149" s="67" t="str">
        <f t="shared" si="4"/>
        <v>33</v>
      </c>
      <c r="Q149" s="67"/>
      <c r="R149" s="67" t="s">
        <v>3336</v>
      </c>
    </row>
    <row r="150" spans="1:18" x14ac:dyDescent="0.25">
      <c r="A150" s="3" t="s">
        <v>9201</v>
      </c>
      <c r="B150" s="3" t="s">
        <v>9456</v>
      </c>
      <c r="C150" s="3" t="s">
        <v>9457</v>
      </c>
      <c r="D150" s="64">
        <v>4.166666666666667</v>
      </c>
      <c r="E150" s="64">
        <v>25</v>
      </c>
      <c r="F150" s="65">
        <v>5.99</v>
      </c>
      <c r="G150" s="64">
        <v>20.83</v>
      </c>
      <c r="H150" s="66">
        <v>1</v>
      </c>
      <c r="I150" s="65">
        <v>0.03</v>
      </c>
      <c r="J150" s="64">
        <v>25</v>
      </c>
      <c r="K150" s="65">
        <v>0.04</v>
      </c>
      <c r="L150" s="64">
        <v>20.83</v>
      </c>
      <c r="M150" s="65">
        <v>0.04</v>
      </c>
      <c r="N150" s="67">
        <v>3</v>
      </c>
      <c r="O150" s="67">
        <v>3</v>
      </c>
      <c r="P150" s="67" t="str">
        <f t="shared" si="4"/>
        <v>33</v>
      </c>
      <c r="Q150" s="67"/>
      <c r="R150" s="67" t="s">
        <v>3336</v>
      </c>
    </row>
    <row r="151" spans="1:18" x14ac:dyDescent="0.25">
      <c r="A151" s="3" t="s">
        <v>9201</v>
      </c>
      <c r="B151" s="3" t="s">
        <v>9458</v>
      </c>
      <c r="C151" s="3" t="s">
        <v>9205</v>
      </c>
      <c r="D151" s="64">
        <v>4.166666666666667</v>
      </c>
      <c r="E151" s="64">
        <v>25</v>
      </c>
      <c r="F151" s="65">
        <v>5.99</v>
      </c>
      <c r="G151" s="64">
        <v>20.83</v>
      </c>
      <c r="H151" s="66">
        <v>1</v>
      </c>
      <c r="I151" s="65">
        <v>0.03</v>
      </c>
      <c r="J151" s="64">
        <v>25</v>
      </c>
      <c r="K151" s="65">
        <v>0.04</v>
      </c>
      <c r="L151" s="64">
        <v>20.83</v>
      </c>
      <c r="M151" s="65">
        <v>0.04</v>
      </c>
      <c r="N151" s="67">
        <v>3</v>
      </c>
      <c r="O151" s="67">
        <v>3</v>
      </c>
      <c r="P151" s="67" t="str">
        <f t="shared" si="4"/>
        <v>33</v>
      </c>
      <c r="Q151" s="67"/>
      <c r="R151" s="67" t="s">
        <v>3336</v>
      </c>
    </row>
    <row r="152" spans="1:18" x14ac:dyDescent="0.25">
      <c r="A152" s="3" t="s">
        <v>9201</v>
      </c>
      <c r="B152" s="3" t="s">
        <v>9459</v>
      </c>
      <c r="C152" s="3" t="s">
        <v>9460</v>
      </c>
      <c r="D152" s="64">
        <v>4.166666666666667</v>
      </c>
      <c r="E152" s="64">
        <v>25</v>
      </c>
      <c r="F152" s="65">
        <v>5.99</v>
      </c>
      <c r="G152" s="64">
        <v>20.83</v>
      </c>
      <c r="H152" s="66">
        <v>1</v>
      </c>
      <c r="I152" s="65">
        <v>0.03</v>
      </c>
      <c r="J152" s="64">
        <v>25</v>
      </c>
      <c r="K152" s="65">
        <v>0.04</v>
      </c>
      <c r="L152" s="64">
        <v>20.83</v>
      </c>
      <c r="M152" s="65">
        <v>0.04</v>
      </c>
      <c r="N152" s="67">
        <v>3</v>
      </c>
      <c r="O152" s="67">
        <v>3</v>
      </c>
      <c r="P152" s="67" t="str">
        <f t="shared" si="4"/>
        <v>33</v>
      </c>
      <c r="Q152" s="67"/>
      <c r="R152" s="67" t="s">
        <v>3336</v>
      </c>
    </row>
    <row r="153" spans="1:18" x14ac:dyDescent="0.25">
      <c r="A153" s="3" t="s">
        <v>9201</v>
      </c>
      <c r="B153" s="3" t="s">
        <v>9461</v>
      </c>
      <c r="C153" s="3" t="s">
        <v>9462</v>
      </c>
      <c r="D153" s="64">
        <v>4</v>
      </c>
      <c r="E153" s="64">
        <v>24</v>
      </c>
      <c r="F153" s="65">
        <v>6</v>
      </c>
      <c r="G153" s="64">
        <v>20</v>
      </c>
      <c r="H153" s="66">
        <v>1</v>
      </c>
      <c r="I153" s="65">
        <v>0.03</v>
      </c>
      <c r="J153" s="64">
        <v>24</v>
      </c>
      <c r="K153" s="65">
        <v>0.04</v>
      </c>
      <c r="L153" s="64">
        <v>20</v>
      </c>
      <c r="M153" s="65">
        <v>0.04</v>
      </c>
      <c r="N153" s="67">
        <v>3</v>
      </c>
      <c r="O153" s="67">
        <v>3</v>
      </c>
      <c r="P153" s="67" t="str">
        <f t="shared" si="4"/>
        <v>33</v>
      </c>
      <c r="Q153" s="67"/>
      <c r="R153" s="67" t="s">
        <v>3336</v>
      </c>
    </row>
    <row r="154" spans="1:18" x14ac:dyDescent="0.25">
      <c r="A154" s="3" t="s">
        <v>9201</v>
      </c>
      <c r="B154" s="3" t="s">
        <v>9463</v>
      </c>
      <c r="C154" s="3" t="s">
        <v>9464</v>
      </c>
      <c r="D154" s="64">
        <v>4</v>
      </c>
      <c r="E154" s="64">
        <v>24</v>
      </c>
      <c r="F154" s="65">
        <v>6</v>
      </c>
      <c r="G154" s="64">
        <v>20</v>
      </c>
      <c r="H154" s="66">
        <v>1</v>
      </c>
      <c r="I154" s="65">
        <v>0.03</v>
      </c>
      <c r="J154" s="64">
        <v>24</v>
      </c>
      <c r="K154" s="65">
        <v>0.04</v>
      </c>
      <c r="L154" s="64">
        <v>20</v>
      </c>
      <c r="M154" s="65">
        <v>0.04</v>
      </c>
      <c r="N154" s="67">
        <v>3</v>
      </c>
      <c r="O154" s="67">
        <v>3</v>
      </c>
      <c r="P154" s="67" t="str">
        <f t="shared" si="4"/>
        <v>33</v>
      </c>
      <c r="Q154" s="67"/>
      <c r="R154" s="67" t="s">
        <v>3336</v>
      </c>
    </row>
    <row r="155" spans="1:18" x14ac:dyDescent="0.25">
      <c r="A155" s="3" t="s">
        <v>9201</v>
      </c>
      <c r="B155" s="3" t="s">
        <v>9465</v>
      </c>
      <c r="C155" s="3" t="s">
        <v>3719</v>
      </c>
      <c r="D155" s="64">
        <v>3.8333333333333335</v>
      </c>
      <c r="E155" s="64">
        <v>23</v>
      </c>
      <c r="F155" s="65">
        <v>6</v>
      </c>
      <c r="G155" s="64">
        <v>19.16</v>
      </c>
      <c r="H155" s="66">
        <v>1</v>
      </c>
      <c r="I155" s="65">
        <v>0.03</v>
      </c>
      <c r="J155" s="64">
        <v>23</v>
      </c>
      <c r="K155" s="65">
        <v>0.04</v>
      </c>
      <c r="L155" s="64">
        <v>19.16</v>
      </c>
      <c r="M155" s="65">
        <v>0.04</v>
      </c>
      <c r="N155" s="67">
        <v>3</v>
      </c>
      <c r="O155" s="67">
        <v>3</v>
      </c>
      <c r="P155" s="67" t="str">
        <f t="shared" si="4"/>
        <v>33</v>
      </c>
      <c r="Q155" s="67"/>
      <c r="R155" s="67" t="s">
        <v>3336</v>
      </c>
    </row>
    <row r="156" spans="1:18" x14ac:dyDescent="0.25">
      <c r="A156" s="3" t="s">
        <v>9201</v>
      </c>
      <c r="B156" s="3" t="s">
        <v>9466</v>
      </c>
      <c r="C156" s="3" t="s">
        <v>9467</v>
      </c>
      <c r="D156" s="64">
        <v>3.6666666666666665</v>
      </c>
      <c r="E156" s="64">
        <v>22</v>
      </c>
      <c r="F156" s="65">
        <v>5.99</v>
      </c>
      <c r="G156" s="64">
        <v>18.329999999999998</v>
      </c>
      <c r="H156" s="66">
        <v>1</v>
      </c>
      <c r="I156" s="65">
        <v>0.03</v>
      </c>
      <c r="J156" s="64">
        <v>22</v>
      </c>
      <c r="K156" s="65">
        <v>0.04</v>
      </c>
      <c r="L156" s="64">
        <v>18.329999999999998</v>
      </c>
      <c r="M156" s="65">
        <v>0.04</v>
      </c>
      <c r="N156" s="67">
        <v>3</v>
      </c>
      <c r="O156" s="67">
        <v>3</v>
      </c>
      <c r="P156" s="67" t="str">
        <f t="shared" si="4"/>
        <v>33</v>
      </c>
      <c r="Q156" s="67"/>
      <c r="R156" s="67" t="s">
        <v>3336</v>
      </c>
    </row>
    <row r="157" spans="1:18" x14ac:dyDescent="0.25">
      <c r="A157" s="3" t="s">
        <v>9201</v>
      </c>
      <c r="B157" s="3" t="s">
        <v>9468</v>
      </c>
      <c r="C157" s="3" t="s">
        <v>9469</v>
      </c>
      <c r="D157" s="64">
        <v>3.6666666666666665</v>
      </c>
      <c r="E157" s="64">
        <v>22</v>
      </c>
      <c r="F157" s="65">
        <v>5.99</v>
      </c>
      <c r="G157" s="64">
        <v>18.329999999999998</v>
      </c>
      <c r="H157" s="66">
        <v>1</v>
      </c>
      <c r="I157" s="65">
        <v>0.03</v>
      </c>
      <c r="J157" s="64">
        <v>22</v>
      </c>
      <c r="K157" s="65">
        <v>0.04</v>
      </c>
      <c r="L157" s="64">
        <v>18.329999999999998</v>
      </c>
      <c r="M157" s="65">
        <v>0.04</v>
      </c>
      <c r="N157" s="67">
        <v>3</v>
      </c>
      <c r="O157" s="67">
        <v>3</v>
      </c>
      <c r="P157" s="67" t="str">
        <f t="shared" si="4"/>
        <v>33</v>
      </c>
      <c r="Q157" s="67"/>
      <c r="R157" s="67" t="s">
        <v>3336</v>
      </c>
    </row>
    <row r="158" spans="1:18" x14ac:dyDescent="0.25">
      <c r="A158" s="3" t="s">
        <v>9201</v>
      </c>
      <c r="B158" s="3" t="s">
        <v>9470</v>
      </c>
      <c r="C158" s="3" t="s">
        <v>9471</v>
      </c>
      <c r="D158" s="64">
        <v>3.6666666666666665</v>
      </c>
      <c r="E158" s="64">
        <v>22</v>
      </c>
      <c r="F158" s="65">
        <v>5.99</v>
      </c>
      <c r="G158" s="64">
        <v>18.329999999999998</v>
      </c>
      <c r="H158" s="66">
        <v>1</v>
      </c>
      <c r="I158" s="65">
        <v>0.03</v>
      </c>
      <c r="J158" s="64">
        <v>22</v>
      </c>
      <c r="K158" s="65">
        <v>0.04</v>
      </c>
      <c r="L158" s="64">
        <v>18.329999999999998</v>
      </c>
      <c r="M158" s="65">
        <v>0.04</v>
      </c>
      <c r="N158" s="67">
        <v>3</v>
      </c>
      <c r="O158" s="67">
        <v>3</v>
      </c>
      <c r="P158" s="67" t="str">
        <f t="shared" si="4"/>
        <v>33</v>
      </c>
      <c r="Q158" s="67"/>
      <c r="R158" s="67" t="s">
        <v>3336</v>
      </c>
    </row>
    <row r="159" spans="1:18" x14ac:dyDescent="0.25">
      <c r="A159" s="3" t="s">
        <v>9201</v>
      </c>
      <c r="B159" s="3" t="s">
        <v>9472</v>
      </c>
      <c r="C159" s="3" t="s">
        <v>9473</v>
      </c>
      <c r="D159" s="64">
        <v>1.8333333333333333</v>
      </c>
      <c r="E159" s="64">
        <v>11</v>
      </c>
      <c r="F159" s="65">
        <v>6</v>
      </c>
      <c r="G159" s="64">
        <v>9.16</v>
      </c>
      <c r="H159" s="66">
        <v>2</v>
      </c>
      <c r="I159" s="65">
        <v>0.06</v>
      </c>
      <c r="J159" s="64">
        <v>22</v>
      </c>
      <c r="K159" s="65">
        <v>0.04</v>
      </c>
      <c r="L159" s="64">
        <v>18.329999999999998</v>
      </c>
      <c r="M159" s="65">
        <v>0.04</v>
      </c>
      <c r="N159" s="67">
        <v>3</v>
      </c>
      <c r="O159" s="67">
        <v>3</v>
      </c>
      <c r="P159" s="67" t="str">
        <f t="shared" si="4"/>
        <v>33</v>
      </c>
      <c r="Q159" s="67"/>
      <c r="R159" s="67" t="s">
        <v>3336</v>
      </c>
    </row>
    <row r="160" spans="1:18" x14ac:dyDescent="0.25">
      <c r="A160" s="3" t="s">
        <v>9201</v>
      </c>
      <c r="B160" s="3" t="s">
        <v>9474</v>
      </c>
      <c r="C160" s="3" t="s">
        <v>9334</v>
      </c>
      <c r="D160" s="64">
        <v>3.8266666666666667</v>
      </c>
      <c r="E160" s="64">
        <v>22.96</v>
      </c>
      <c r="F160" s="65">
        <v>5.99</v>
      </c>
      <c r="G160" s="64">
        <v>19.13</v>
      </c>
      <c r="H160" s="66">
        <v>1</v>
      </c>
      <c r="I160" s="65">
        <v>0.03</v>
      </c>
      <c r="J160" s="64">
        <v>21.38</v>
      </c>
      <c r="K160" s="65">
        <v>0.04</v>
      </c>
      <c r="L160" s="64">
        <v>17.55</v>
      </c>
      <c r="M160" s="65">
        <v>0.03</v>
      </c>
      <c r="N160" s="67">
        <v>3</v>
      </c>
      <c r="O160" s="67">
        <v>3</v>
      </c>
      <c r="P160" s="67" t="str">
        <f t="shared" si="4"/>
        <v>33</v>
      </c>
      <c r="Q160" s="67"/>
      <c r="R160" s="67" t="s">
        <v>3336</v>
      </c>
    </row>
    <row r="161" spans="1:18" x14ac:dyDescent="0.25">
      <c r="A161" s="3" t="s">
        <v>9201</v>
      </c>
      <c r="B161" s="3" t="s">
        <v>9475</v>
      </c>
      <c r="C161" s="3" t="s">
        <v>9476</v>
      </c>
      <c r="D161" s="64">
        <v>3.5</v>
      </c>
      <c r="E161" s="64">
        <v>21</v>
      </c>
      <c r="F161" s="65">
        <v>6</v>
      </c>
      <c r="G161" s="64">
        <v>17.5</v>
      </c>
      <c r="H161" s="66">
        <v>1</v>
      </c>
      <c r="I161" s="65">
        <v>0.03</v>
      </c>
      <c r="J161" s="64">
        <v>21</v>
      </c>
      <c r="K161" s="65">
        <v>0.03</v>
      </c>
      <c r="L161" s="64">
        <v>17.5</v>
      </c>
      <c r="M161" s="65">
        <v>0.03</v>
      </c>
      <c r="N161" s="67">
        <v>3</v>
      </c>
      <c r="O161" s="67">
        <v>3</v>
      </c>
      <c r="P161" s="67" t="str">
        <f t="shared" si="4"/>
        <v>33</v>
      </c>
      <c r="Q161" s="67"/>
      <c r="R161" s="67" t="s">
        <v>3336</v>
      </c>
    </row>
    <row r="162" spans="1:18" x14ac:dyDescent="0.25">
      <c r="A162" s="3" t="s">
        <v>9201</v>
      </c>
      <c r="B162" s="3" t="s">
        <v>9477</v>
      </c>
      <c r="C162" s="3" t="s">
        <v>9478</v>
      </c>
      <c r="D162" s="64">
        <v>3.3333333333333335</v>
      </c>
      <c r="E162" s="64">
        <v>20</v>
      </c>
      <c r="F162" s="65">
        <v>6</v>
      </c>
      <c r="G162" s="64">
        <v>16.66</v>
      </c>
      <c r="H162" s="66">
        <v>1</v>
      </c>
      <c r="I162" s="65">
        <v>0.03</v>
      </c>
      <c r="J162" s="64">
        <v>20</v>
      </c>
      <c r="K162" s="65">
        <v>0.03</v>
      </c>
      <c r="L162" s="64">
        <v>16.66</v>
      </c>
      <c r="M162" s="65">
        <v>0.03</v>
      </c>
      <c r="N162" s="67">
        <v>3</v>
      </c>
      <c r="O162" s="67">
        <v>3</v>
      </c>
      <c r="P162" s="67" t="str">
        <f t="shared" si="4"/>
        <v>33</v>
      </c>
      <c r="Q162" s="67"/>
      <c r="R162" s="67" t="s">
        <v>3336</v>
      </c>
    </row>
    <row r="163" spans="1:18" x14ac:dyDescent="0.25">
      <c r="A163" s="3" t="s">
        <v>9201</v>
      </c>
      <c r="B163" s="3" t="s">
        <v>9479</v>
      </c>
      <c r="C163" s="3" t="s">
        <v>9480</v>
      </c>
      <c r="D163" s="64">
        <v>1.6666666666666667</v>
      </c>
      <c r="E163" s="64">
        <v>10</v>
      </c>
      <c r="F163" s="65">
        <v>5.99</v>
      </c>
      <c r="G163" s="64">
        <v>8.33</v>
      </c>
      <c r="H163" s="66">
        <v>2</v>
      </c>
      <c r="I163" s="65">
        <v>0.06</v>
      </c>
      <c r="J163" s="64">
        <v>20</v>
      </c>
      <c r="K163" s="65">
        <v>0.03</v>
      </c>
      <c r="L163" s="64">
        <v>16.66</v>
      </c>
      <c r="M163" s="65">
        <v>0.03</v>
      </c>
      <c r="N163" s="67">
        <v>3</v>
      </c>
      <c r="O163" s="67">
        <v>3</v>
      </c>
      <c r="P163" s="67" t="str">
        <f t="shared" si="4"/>
        <v>33</v>
      </c>
      <c r="Q163" s="67"/>
      <c r="R163" s="67" t="s">
        <v>3336</v>
      </c>
    </row>
    <row r="164" spans="1:18" x14ac:dyDescent="0.25">
      <c r="A164" s="3" t="s">
        <v>9201</v>
      </c>
      <c r="B164" s="3" t="s">
        <v>9481</v>
      </c>
      <c r="C164" s="3" t="s">
        <v>9482</v>
      </c>
      <c r="D164" s="64">
        <v>3.1666666666666665</v>
      </c>
      <c r="E164" s="64">
        <v>19</v>
      </c>
      <c r="F164" s="65">
        <v>5.99</v>
      </c>
      <c r="G164" s="64">
        <v>15.83</v>
      </c>
      <c r="H164" s="66">
        <v>1</v>
      </c>
      <c r="I164" s="65">
        <v>0.03</v>
      </c>
      <c r="J164" s="64">
        <v>19</v>
      </c>
      <c r="K164" s="65">
        <v>0.03</v>
      </c>
      <c r="L164" s="64">
        <v>15.83</v>
      </c>
      <c r="M164" s="65">
        <v>0.03</v>
      </c>
      <c r="N164" s="67">
        <v>3</v>
      </c>
      <c r="O164" s="67">
        <v>3</v>
      </c>
      <c r="P164" s="67" t="str">
        <f t="shared" si="4"/>
        <v>33</v>
      </c>
      <c r="Q164" s="67"/>
      <c r="R164" s="67" t="s">
        <v>3336</v>
      </c>
    </row>
    <row r="165" spans="1:18" x14ac:dyDescent="0.25">
      <c r="A165" s="3" t="s">
        <v>9201</v>
      </c>
      <c r="B165" s="3" t="s">
        <v>9483</v>
      </c>
      <c r="C165" s="3" t="s">
        <v>9484</v>
      </c>
      <c r="D165" s="64">
        <v>1.5833333333333333</v>
      </c>
      <c r="E165" s="64">
        <v>9.5</v>
      </c>
      <c r="F165" s="65">
        <v>6</v>
      </c>
      <c r="G165" s="64">
        <v>7.91</v>
      </c>
      <c r="H165" s="66">
        <v>2</v>
      </c>
      <c r="I165" s="65">
        <v>0.06</v>
      </c>
      <c r="J165" s="64">
        <v>19</v>
      </c>
      <c r="K165" s="65">
        <v>0.03</v>
      </c>
      <c r="L165" s="64">
        <v>15.83</v>
      </c>
      <c r="M165" s="65">
        <v>0.03</v>
      </c>
      <c r="N165" s="67">
        <v>3</v>
      </c>
      <c r="O165" s="67">
        <v>3</v>
      </c>
      <c r="P165" s="67" t="str">
        <f t="shared" si="4"/>
        <v>33</v>
      </c>
      <c r="Q165" s="67"/>
      <c r="R165" s="67" t="s">
        <v>3336</v>
      </c>
    </row>
    <row r="166" spans="1:18" x14ac:dyDescent="0.25">
      <c r="A166" s="3" t="s">
        <v>9201</v>
      </c>
      <c r="B166" s="3" t="s">
        <v>9485</v>
      </c>
      <c r="C166" s="3" t="s">
        <v>7314</v>
      </c>
      <c r="D166" s="64">
        <v>3.1666666666666665</v>
      </c>
      <c r="E166" s="64">
        <v>19</v>
      </c>
      <c r="F166" s="65">
        <v>5.99</v>
      </c>
      <c r="G166" s="64">
        <v>15.83</v>
      </c>
      <c r="H166" s="66">
        <v>1</v>
      </c>
      <c r="I166" s="65">
        <v>0.03</v>
      </c>
      <c r="J166" s="64">
        <v>19</v>
      </c>
      <c r="K166" s="65">
        <v>0.03</v>
      </c>
      <c r="L166" s="64">
        <v>15.83</v>
      </c>
      <c r="M166" s="65">
        <v>0.03</v>
      </c>
      <c r="N166" s="67">
        <v>3</v>
      </c>
      <c r="O166" s="67">
        <v>3</v>
      </c>
      <c r="P166" s="67" t="str">
        <f t="shared" si="4"/>
        <v>33</v>
      </c>
      <c r="Q166" s="67"/>
      <c r="R166" s="67" t="s">
        <v>3336</v>
      </c>
    </row>
    <row r="167" spans="1:18" x14ac:dyDescent="0.25">
      <c r="A167" s="3" t="s">
        <v>9201</v>
      </c>
      <c r="B167" s="3" t="s">
        <v>9486</v>
      </c>
      <c r="C167" s="3" t="s">
        <v>9487</v>
      </c>
      <c r="D167" s="64">
        <v>3</v>
      </c>
      <c r="E167" s="64">
        <v>18</v>
      </c>
      <c r="F167" s="65">
        <v>6</v>
      </c>
      <c r="G167" s="64">
        <v>15</v>
      </c>
      <c r="H167" s="66">
        <v>1</v>
      </c>
      <c r="I167" s="65">
        <v>0.03</v>
      </c>
      <c r="J167" s="64">
        <v>18</v>
      </c>
      <c r="K167" s="65">
        <v>0.03</v>
      </c>
      <c r="L167" s="64">
        <v>15</v>
      </c>
      <c r="M167" s="65">
        <v>0.03</v>
      </c>
      <c r="N167" s="67">
        <v>3</v>
      </c>
      <c r="O167" s="67">
        <v>3</v>
      </c>
      <c r="P167" s="67" t="str">
        <f t="shared" ref="P167:P192" si="5">N167&amp;O167</f>
        <v>33</v>
      </c>
      <c r="Q167" s="67"/>
      <c r="R167" s="67" t="s">
        <v>3336</v>
      </c>
    </row>
    <row r="168" spans="1:18" x14ac:dyDescent="0.25">
      <c r="A168" s="3" t="s">
        <v>9201</v>
      </c>
      <c r="B168" s="3" t="s">
        <v>9488</v>
      </c>
      <c r="C168" s="3" t="s">
        <v>9489</v>
      </c>
      <c r="D168" s="64">
        <v>3</v>
      </c>
      <c r="E168" s="64">
        <v>18</v>
      </c>
      <c r="F168" s="65">
        <v>6</v>
      </c>
      <c r="G168" s="64">
        <v>15</v>
      </c>
      <c r="H168" s="66">
        <v>1</v>
      </c>
      <c r="I168" s="65">
        <v>0.03</v>
      </c>
      <c r="J168" s="64">
        <v>18</v>
      </c>
      <c r="K168" s="65">
        <v>0.03</v>
      </c>
      <c r="L168" s="64">
        <v>15</v>
      </c>
      <c r="M168" s="65">
        <v>0.03</v>
      </c>
      <c r="N168" s="67">
        <v>3</v>
      </c>
      <c r="O168" s="67">
        <v>3</v>
      </c>
      <c r="P168" s="67" t="str">
        <f t="shared" si="5"/>
        <v>33</v>
      </c>
      <c r="Q168" s="67"/>
      <c r="R168" s="67" t="s">
        <v>3336</v>
      </c>
    </row>
    <row r="169" spans="1:18" x14ac:dyDescent="0.25">
      <c r="A169" s="3" t="s">
        <v>9201</v>
      </c>
      <c r="B169" s="3" t="s">
        <v>9490</v>
      </c>
      <c r="C169" s="3" t="s">
        <v>9491</v>
      </c>
      <c r="D169" s="64">
        <v>3</v>
      </c>
      <c r="E169" s="64">
        <v>18</v>
      </c>
      <c r="F169" s="65">
        <v>6</v>
      </c>
      <c r="G169" s="64">
        <v>15</v>
      </c>
      <c r="H169" s="66">
        <v>1</v>
      </c>
      <c r="I169" s="65">
        <v>0.03</v>
      </c>
      <c r="J169" s="64">
        <v>18</v>
      </c>
      <c r="K169" s="65">
        <v>0.03</v>
      </c>
      <c r="L169" s="64">
        <v>15</v>
      </c>
      <c r="M169" s="65">
        <v>0.03</v>
      </c>
      <c r="N169" s="67">
        <v>3</v>
      </c>
      <c r="O169" s="67">
        <v>3</v>
      </c>
      <c r="P169" s="67" t="str">
        <f t="shared" si="5"/>
        <v>33</v>
      </c>
      <c r="Q169" s="67"/>
      <c r="R169" s="67" t="s">
        <v>3336</v>
      </c>
    </row>
    <row r="170" spans="1:18" x14ac:dyDescent="0.25">
      <c r="A170" s="3" t="s">
        <v>9201</v>
      </c>
      <c r="B170" s="3" t="s">
        <v>9492</v>
      </c>
      <c r="C170" s="3" t="s">
        <v>9493</v>
      </c>
      <c r="D170" s="64">
        <v>2.9166666666666665</v>
      </c>
      <c r="E170" s="64">
        <v>17.5</v>
      </c>
      <c r="F170" s="65">
        <v>5.99</v>
      </c>
      <c r="G170" s="64">
        <v>14.58</v>
      </c>
      <c r="H170" s="66">
        <v>1</v>
      </c>
      <c r="I170" s="65">
        <v>0.03</v>
      </c>
      <c r="J170" s="64">
        <v>17.5</v>
      </c>
      <c r="K170" s="65">
        <v>0.03</v>
      </c>
      <c r="L170" s="64">
        <v>14.58</v>
      </c>
      <c r="M170" s="65">
        <v>0.03</v>
      </c>
      <c r="N170" s="67">
        <v>3</v>
      </c>
      <c r="O170" s="67">
        <v>3</v>
      </c>
      <c r="P170" s="67" t="str">
        <f t="shared" si="5"/>
        <v>33</v>
      </c>
      <c r="Q170" s="67"/>
      <c r="R170" s="67" t="s">
        <v>3336</v>
      </c>
    </row>
    <row r="171" spans="1:18" x14ac:dyDescent="0.25">
      <c r="A171" s="3" t="s">
        <v>9201</v>
      </c>
      <c r="B171" s="3" t="s">
        <v>9496</v>
      </c>
      <c r="C171" s="3" t="s">
        <v>9497</v>
      </c>
      <c r="D171" s="64">
        <v>2.8333333333333335</v>
      </c>
      <c r="E171" s="64">
        <v>17</v>
      </c>
      <c r="F171" s="65">
        <v>6</v>
      </c>
      <c r="G171" s="64">
        <v>14.16</v>
      </c>
      <c r="H171" s="66">
        <v>1</v>
      </c>
      <c r="I171" s="65">
        <v>0.03</v>
      </c>
      <c r="J171" s="64">
        <v>17</v>
      </c>
      <c r="K171" s="65">
        <v>0.03</v>
      </c>
      <c r="L171" s="64">
        <v>14.16</v>
      </c>
      <c r="M171" s="65">
        <v>0.03</v>
      </c>
      <c r="N171" s="67">
        <v>3</v>
      </c>
      <c r="O171" s="67">
        <v>3</v>
      </c>
      <c r="P171" s="67" t="str">
        <f t="shared" si="5"/>
        <v>33</v>
      </c>
      <c r="Q171" s="67"/>
      <c r="R171" s="67" t="s">
        <v>3336</v>
      </c>
    </row>
    <row r="172" spans="1:18" x14ac:dyDescent="0.25">
      <c r="A172" s="3" t="s">
        <v>9201</v>
      </c>
      <c r="B172" s="3" t="s">
        <v>9498</v>
      </c>
      <c r="C172" s="3" t="s">
        <v>9447</v>
      </c>
      <c r="D172" s="64">
        <v>2.8333333333333335</v>
      </c>
      <c r="E172" s="64">
        <v>17</v>
      </c>
      <c r="F172" s="65">
        <v>6</v>
      </c>
      <c r="G172" s="64">
        <v>14.16</v>
      </c>
      <c r="H172" s="66">
        <v>1</v>
      </c>
      <c r="I172" s="65">
        <v>0.03</v>
      </c>
      <c r="J172" s="64">
        <v>17</v>
      </c>
      <c r="K172" s="65">
        <v>0.03</v>
      </c>
      <c r="L172" s="64">
        <v>14.16</v>
      </c>
      <c r="M172" s="65">
        <v>0.03</v>
      </c>
      <c r="N172" s="67">
        <v>3</v>
      </c>
      <c r="O172" s="67">
        <v>3</v>
      </c>
      <c r="P172" s="67" t="str">
        <f t="shared" si="5"/>
        <v>33</v>
      </c>
      <c r="Q172" s="67"/>
      <c r="R172" s="67" t="s">
        <v>3336</v>
      </c>
    </row>
    <row r="173" spans="1:18" x14ac:dyDescent="0.25">
      <c r="A173" s="3" t="s">
        <v>9201</v>
      </c>
      <c r="B173" s="3" t="s">
        <v>9499</v>
      </c>
      <c r="C173" s="3" t="s">
        <v>9500</v>
      </c>
      <c r="D173" s="64">
        <v>1.9444444444444444</v>
      </c>
      <c r="E173" s="64">
        <v>11.666600000000001</v>
      </c>
      <c r="F173" s="65">
        <v>5.99</v>
      </c>
      <c r="G173" s="64">
        <v>9.7200000000000006</v>
      </c>
      <c r="H173" s="66">
        <v>1</v>
      </c>
      <c r="I173" s="65">
        <v>0.03</v>
      </c>
      <c r="J173" s="64">
        <v>16</v>
      </c>
      <c r="K173" s="65">
        <v>0.03</v>
      </c>
      <c r="L173" s="64">
        <v>14.05</v>
      </c>
      <c r="M173" s="65">
        <v>0.03</v>
      </c>
      <c r="N173" s="67">
        <v>3</v>
      </c>
      <c r="O173" s="67">
        <v>3</v>
      </c>
      <c r="P173" s="67" t="str">
        <f t="shared" si="5"/>
        <v>33</v>
      </c>
      <c r="Q173" s="67"/>
      <c r="R173" s="67" t="s">
        <v>3336</v>
      </c>
    </row>
    <row r="174" spans="1:18" x14ac:dyDescent="0.25">
      <c r="A174" s="3" t="s">
        <v>9201</v>
      </c>
      <c r="B174" s="3" t="s">
        <v>9501</v>
      </c>
      <c r="C174" s="3" t="s">
        <v>9502</v>
      </c>
      <c r="D174" s="64">
        <v>2.6666666666666665</v>
      </c>
      <c r="E174" s="64">
        <v>16</v>
      </c>
      <c r="F174" s="65">
        <v>5.99</v>
      </c>
      <c r="G174" s="64">
        <v>13.33</v>
      </c>
      <c r="H174" s="66">
        <v>1</v>
      </c>
      <c r="I174" s="65">
        <v>0.03</v>
      </c>
      <c r="J174" s="64">
        <v>16</v>
      </c>
      <c r="K174" s="65">
        <v>0.03</v>
      </c>
      <c r="L174" s="64">
        <v>13.33</v>
      </c>
      <c r="M174" s="65">
        <v>0.02</v>
      </c>
      <c r="N174" s="67">
        <v>3</v>
      </c>
      <c r="O174" s="67">
        <v>3</v>
      </c>
      <c r="P174" s="67" t="str">
        <f t="shared" si="5"/>
        <v>33</v>
      </c>
      <c r="Q174" s="67"/>
      <c r="R174" s="67" t="s">
        <v>3336</v>
      </c>
    </row>
    <row r="175" spans="1:18" x14ac:dyDescent="0.25">
      <c r="A175" s="3" t="s">
        <v>9201</v>
      </c>
      <c r="B175" s="3" t="s">
        <v>9503</v>
      </c>
      <c r="C175" s="3" t="s">
        <v>9504</v>
      </c>
      <c r="D175" s="64">
        <v>2.6666666666666665</v>
      </c>
      <c r="E175" s="64">
        <v>16</v>
      </c>
      <c r="F175" s="65">
        <v>5.99</v>
      </c>
      <c r="G175" s="64">
        <v>13.33</v>
      </c>
      <c r="H175" s="66">
        <v>1</v>
      </c>
      <c r="I175" s="65">
        <v>0.03</v>
      </c>
      <c r="J175" s="64">
        <v>16</v>
      </c>
      <c r="K175" s="65">
        <v>0.03</v>
      </c>
      <c r="L175" s="64">
        <v>13.33</v>
      </c>
      <c r="M175" s="65">
        <v>0.02</v>
      </c>
      <c r="N175" s="67">
        <v>3</v>
      </c>
      <c r="O175" s="67">
        <v>3</v>
      </c>
      <c r="P175" s="67" t="str">
        <f t="shared" si="5"/>
        <v>33</v>
      </c>
      <c r="Q175" s="67"/>
      <c r="R175" s="67" t="s">
        <v>3336</v>
      </c>
    </row>
    <row r="176" spans="1:18" x14ac:dyDescent="0.25">
      <c r="A176" s="3" t="s">
        <v>9201</v>
      </c>
      <c r="B176" s="3" t="s">
        <v>9505</v>
      </c>
      <c r="C176" s="3" t="s">
        <v>9506</v>
      </c>
      <c r="D176" s="64">
        <v>2.5833333333333335</v>
      </c>
      <c r="E176" s="64">
        <v>15.5</v>
      </c>
      <c r="F176" s="65">
        <v>6</v>
      </c>
      <c r="G176" s="64">
        <v>12.91</v>
      </c>
      <c r="H176" s="66">
        <v>1</v>
      </c>
      <c r="I176" s="65">
        <v>0.03</v>
      </c>
      <c r="J176" s="64">
        <v>15.5</v>
      </c>
      <c r="K176" s="65">
        <v>0.02</v>
      </c>
      <c r="L176" s="64">
        <v>12.91</v>
      </c>
      <c r="M176" s="65">
        <v>0.02</v>
      </c>
      <c r="N176" s="67">
        <v>3</v>
      </c>
      <c r="O176" s="67">
        <v>3</v>
      </c>
      <c r="P176" s="67" t="str">
        <f t="shared" si="5"/>
        <v>33</v>
      </c>
      <c r="Q176" s="67"/>
      <c r="R176" s="67" t="s">
        <v>3336</v>
      </c>
    </row>
    <row r="177" spans="1:18" x14ac:dyDescent="0.25">
      <c r="A177" s="3" t="s">
        <v>9201</v>
      </c>
      <c r="B177" s="3" t="s">
        <v>9507</v>
      </c>
      <c r="C177" s="3" t="s">
        <v>7683</v>
      </c>
      <c r="D177" s="64">
        <v>2.5</v>
      </c>
      <c r="E177" s="64">
        <v>15</v>
      </c>
      <c r="F177" s="65">
        <v>6</v>
      </c>
      <c r="G177" s="64">
        <v>12.5</v>
      </c>
      <c r="H177" s="66">
        <v>1</v>
      </c>
      <c r="I177" s="65">
        <v>0.03</v>
      </c>
      <c r="J177" s="64">
        <v>15</v>
      </c>
      <c r="K177" s="65">
        <v>0.02</v>
      </c>
      <c r="L177" s="64">
        <v>12.5</v>
      </c>
      <c r="M177" s="65">
        <v>0.02</v>
      </c>
      <c r="N177" s="67">
        <v>3</v>
      </c>
      <c r="O177" s="67">
        <v>3</v>
      </c>
      <c r="P177" s="67" t="str">
        <f t="shared" si="5"/>
        <v>33</v>
      </c>
      <c r="Q177" s="67"/>
      <c r="R177" s="67" t="s">
        <v>3336</v>
      </c>
    </row>
    <row r="178" spans="1:18" x14ac:dyDescent="0.25">
      <c r="A178" s="3" t="s">
        <v>9201</v>
      </c>
      <c r="B178" s="3" t="s">
        <v>9508</v>
      </c>
      <c r="C178" s="3" t="s">
        <v>9509</v>
      </c>
      <c r="D178" s="64">
        <v>2.375</v>
      </c>
      <c r="E178" s="64">
        <v>14.25</v>
      </c>
      <c r="F178" s="65">
        <v>6</v>
      </c>
      <c r="G178" s="64">
        <v>11.87</v>
      </c>
      <c r="H178" s="66">
        <v>1</v>
      </c>
      <c r="I178" s="65">
        <v>0.03</v>
      </c>
      <c r="J178" s="64">
        <v>14.25</v>
      </c>
      <c r="K178" s="65">
        <v>0.02</v>
      </c>
      <c r="L178" s="64">
        <v>11.87</v>
      </c>
      <c r="M178" s="65">
        <v>0.02</v>
      </c>
      <c r="N178" s="67">
        <v>3</v>
      </c>
      <c r="O178" s="67">
        <v>3</v>
      </c>
      <c r="P178" s="67" t="str">
        <f t="shared" si="5"/>
        <v>33</v>
      </c>
      <c r="Q178" s="67"/>
      <c r="R178" s="67" t="s">
        <v>3336</v>
      </c>
    </row>
    <row r="179" spans="1:18" x14ac:dyDescent="0.25">
      <c r="A179" s="3" t="s">
        <v>9201</v>
      </c>
      <c r="B179" s="3" t="s">
        <v>9510</v>
      </c>
      <c r="C179" s="3" t="s">
        <v>9511</v>
      </c>
      <c r="D179" s="64">
        <v>2.2666666666666666</v>
      </c>
      <c r="E179" s="64">
        <v>13.6</v>
      </c>
      <c r="F179" s="65">
        <v>5.99</v>
      </c>
      <c r="G179" s="64">
        <v>11.33</v>
      </c>
      <c r="H179" s="66">
        <v>1</v>
      </c>
      <c r="I179" s="65">
        <v>0.03</v>
      </c>
      <c r="J179" s="64">
        <v>13.6</v>
      </c>
      <c r="K179" s="65">
        <v>0.02</v>
      </c>
      <c r="L179" s="64">
        <v>11.33</v>
      </c>
      <c r="M179" s="65">
        <v>0.02</v>
      </c>
      <c r="N179" s="67">
        <v>3</v>
      </c>
      <c r="O179" s="67">
        <v>3</v>
      </c>
      <c r="P179" s="67" t="str">
        <f t="shared" si="5"/>
        <v>33</v>
      </c>
      <c r="Q179" s="67"/>
      <c r="R179" s="67" t="s">
        <v>3336</v>
      </c>
    </row>
    <row r="180" spans="1:18" x14ac:dyDescent="0.25">
      <c r="A180" s="3" t="s">
        <v>9201</v>
      </c>
      <c r="B180" s="3" t="s">
        <v>9512</v>
      </c>
      <c r="C180" s="3" t="s">
        <v>9513</v>
      </c>
      <c r="D180" s="64">
        <v>2.25</v>
      </c>
      <c r="E180" s="64">
        <v>13.5</v>
      </c>
      <c r="F180" s="65">
        <v>6</v>
      </c>
      <c r="G180" s="64">
        <v>11.25</v>
      </c>
      <c r="H180" s="66">
        <v>1</v>
      </c>
      <c r="I180" s="65">
        <v>0.03</v>
      </c>
      <c r="J180" s="64">
        <v>13.5</v>
      </c>
      <c r="K180" s="65">
        <v>0.02</v>
      </c>
      <c r="L180" s="64">
        <v>11.25</v>
      </c>
      <c r="M180" s="65">
        <v>0.02</v>
      </c>
      <c r="N180" s="67">
        <v>3</v>
      </c>
      <c r="O180" s="67">
        <v>3</v>
      </c>
      <c r="P180" s="67" t="str">
        <f t="shared" si="5"/>
        <v>33</v>
      </c>
      <c r="Q180" s="67"/>
      <c r="R180" s="67" t="s">
        <v>3336</v>
      </c>
    </row>
    <row r="181" spans="1:18" x14ac:dyDescent="0.25">
      <c r="A181" s="3" t="s">
        <v>9201</v>
      </c>
      <c r="B181" s="3" t="s">
        <v>9514</v>
      </c>
      <c r="C181" s="3" t="s">
        <v>9515</v>
      </c>
      <c r="D181" s="64">
        <v>2.1666666666666665</v>
      </c>
      <c r="E181" s="64">
        <v>13</v>
      </c>
      <c r="F181" s="65">
        <v>5.99</v>
      </c>
      <c r="G181" s="64">
        <v>10.83</v>
      </c>
      <c r="H181" s="66">
        <v>1</v>
      </c>
      <c r="I181" s="65">
        <v>0.03</v>
      </c>
      <c r="J181" s="64">
        <v>13</v>
      </c>
      <c r="K181" s="65">
        <v>0.02</v>
      </c>
      <c r="L181" s="64">
        <v>10.83</v>
      </c>
      <c r="M181" s="65">
        <v>0.02</v>
      </c>
      <c r="N181" s="67">
        <v>3</v>
      </c>
      <c r="O181" s="67">
        <v>3</v>
      </c>
      <c r="P181" s="67" t="str">
        <f t="shared" si="5"/>
        <v>33</v>
      </c>
      <c r="Q181" s="67"/>
      <c r="R181" s="67" t="s">
        <v>3336</v>
      </c>
    </row>
    <row r="182" spans="1:18" x14ac:dyDescent="0.25">
      <c r="A182" s="3" t="s">
        <v>9201</v>
      </c>
      <c r="B182" s="3" t="s">
        <v>9516</v>
      </c>
      <c r="C182" s="3" t="s">
        <v>9517</v>
      </c>
      <c r="D182" s="64">
        <v>1.9166666666666667</v>
      </c>
      <c r="E182" s="64">
        <v>11.5</v>
      </c>
      <c r="F182" s="65">
        <v>5.99</v>
      </c>
      <c r="G182" s="64">
        <v>9.58</v>
      </c>
      <c r="H182" s="66">
        <v>1</v>
      </c>
      <c r="I182" s="65">
        <v>0.03</v>
      </c>
      <c r="J182" s="64">
        <v>11.5</v>
      </c>
      <c r="K182" s="65">
        <v>0.02</v>
      </c>
      <c r="L182" s="64">
        <v>9.58</v>
      </c>
      <c r="M182" s="65">
        <v>0.02</v>
      </c>
      <c r="N182" s="67">
        <v>3</v>
      </c>
      <c r="O182" s="67">
        <v>3</v>
      </c>
      <c r="P182" s="67" t="str">
        <f t="shared" si="5"/>
        <v>33</v>
      </c>
      <c r="Q182" s="67"/>
      <c r="R182" s="67" t="s">
        <v>3336</v>
      </c>
    </row>
    <row r="183" spans="1:18" x14ac:dyDescent="0.25">
      <c r="A183" s="3" t="s">
        <v>9201</v>
      </c>
      <c r="B183" s="3" t="s">
        <v>9518</v>
      </c>
      <c r="C183" s="3" t="s">
        <v>9519</v>
      </c>
      <c r="D183" s="64">
        <v>1.7749999999999999</v>
      </c>
      <c r="E183" s="64">
        <v>10.65</v>
      </c>
      <c r="F183" s="65">
        <v>6</v>
      </c>
      <c r="G183" s="64">
        <v>8.8699999999999992</v>
      </c>
      <c r="H183" s="66">
        <v>1</v>
      </c>
      <c r="I183" s="65">
        <v>0.03</v>
      </c>
      <c r="J183" s="64">
        <v>10.65</v>
      </c>
      <c r="K183" s="65">
        <v>0.02</v>
      </c>
      <c r="L183" s="64">
        <v>8.8699999999999992</v>
      </c>
      <c r="M183" s="65">
        <v>0.01</v>
      </c>
      <c r="N183" s="67">
        <v>3</v>
      </c>
      <c r="O183" s="67">
        <v>3</v>
      </c>
      <c r="P183" s="67" t="str">
        <f t="shared" si="5"/>
        <v>33</v>
      </c>
      <c r="Q183" s="67"/>
      <c r="R183" s="67" t="s">
        <v>3336</v>
      </c>
    </row>
    <row r="184" spans="1:18" x14ac:dyDescent="0.25">
      <c r="A184" s="3" t="s">
        <v>9201</v>
      </c>
      <c r="B184" s="3" t="s">
        <v>9522</v>
      </c>
      <c r="C184" s="3" t="s">
        <v>9523</v>
      </c>
      <c r="D184" s="64">
        <v>1.4166666666666667</v>
      </c>
      <c r="E184" s="64">
        <v>8.5</v>
      </c>
      <c r="F184" s="65">
        <v>5.99</v>
      </c>
      <c r="G184" s="64">
        <v>7.08</v>
      </c>
      <c r="H184" s="66">
        <v>1</v>
      </c>
      <c r="I184" s="65">
        <v>0.03</v>
      </c>
      <c r="J184" s="64">
        <v>8.5</v>
      </c>
      <c r="K184" s="65">
        <v>0.01</v>
      </c>
      <c r="L184" s="64">
        <v>7.08</v>
      </c>
      <c r="M184" s="65">
        <v>0.01</v>
      </c>
      <c r="N184" s="67">
        <v>3</v>
      </c>
      <c r="O184" s="67">
        <v>3</v>
      </c>
      <c r="P184" s="67" t="str">
        <f t="shared" si="5"/>
        <v>33</v>
      </c>
      <c r="Q184" s="67"/>
      <c r="R184" s="67" t="s">
        <v>3336</v>
      </c>
    </row>
    <row r="185" spans="1:18" x14ac:dyDescent="0.25">
      <c r="A185" s="3" t="s">
        <v>9201</v>
      </c>
      <c r="B185" s="3" t="s">
        <v>9524</v>
      </c>
      <c r="C185" s="3" t="s">
        <v>9480</v>
      </c>
      <c r="D185" s="64">
        <v>1.375</v>
      </c>
      <c r="E185" s="64">
        <v>8.25</v>
      </c>
      <c r="F185" s="65">
        <v>6</v>
      </c>
      <c r="G185" s="64">
        <v>6.87</v>
      </c>
      <c r="H185" s="66">
        <v>1</v>
      </c>
      <c r="I185" s="65">
        <v>0.03</v>
      </c>
      <c r="J185" s="64">
        <v>8.25</v>
      </c>
      <c r="K185" s="65">
        <v>0.01</v>
      </c>
      <c r="L185" s="64">
        <v>6.87</v>
      </c>
      <c r="M185" s="65">
        <v>0.01</v>
      </c>
      <c r="N185" s="67">
        <v>3</v>
      </c>
      <c r="O185" s="67">
        <v>3</v>
      </c>
      <c r="P185" s="67" t="str">
        <f t="shared" si="5"/>
        <v>33</v>
      </c>
      <c r="Q185" s="67"/>
      <c r="R185" s="67" t="s">
        <v>3336</v>
      </c>
    </row>
    <row r="186" spans="1:18" x14ac:dyDescent="0.25">
      <c r="A186" s="3" t="s">
        <v>9201</v>
      </c>
      <c r="B186" s="3" t="s">
        <v>9525</v>
      </c>
      <c r="C186" s="3" t="s">
        <v>9526</v>
      </c>
      <c r="D186" s="64">
        <v>1.3333333333333333</v>
      </c>
      <c r="E186" s="64">
        <v>8</v>
      </c>
      <c r="F186" s="65">
        <v>6</v>
      </c>
      <c r="G186" s="64">
        <v>6.66</v>
      </c>
      <c r="H186" s="66">
        <v>1</v>
      </c>
      <c r="I186" s="65">
        <v>0.03</v>
      </c>
      <c r="J186" s="64">
        <v>8</v>
      </c>
      <c r="K186" s="65">
        <v>0.01</v>
      </c>
      <c r="L186" s="64">
        <v>6.66</v>
      </c>
      <c r="M186" s="65">
        <v>0.01</v>
      </c>
      <c r="N186" s="67">
        <v>3</v>
      </c>
      <c r="O186" s="67">
        <v>3</v>
      </c>
      <c r="P186" s="67" t="str">
        <f t="shared" si="5"/>
        <v>33</v>
      </c>
      <c r="Q186" s="67"/>
      <c r="R186" s="67" t="s">
        <v>3336</v>
      </c>
    </row>
    <row r="187" spans="1:18" x14ac:dyDescent="0.25">
      <c r="A187" s="3" t="s">
        <v>9201</v>
      </c>
      <c r="B187" s="3" t="s">
        <v>9527</v>
      </c>
      <c r="C187" s="3" t="s">
        <v>9528</v>
      </c>
      <c r="D187" s="64">
        <v>0.5</v>
      </c>
      <c r="E187" s="64">
        <v>3</v>
      </c>
      <c r="F187" s="65">
        <v>6</v>
      </c>
      <c r="G187" s="64">
        <v>2.5</v>
      </c>
      <c r="H187" s="66">
        <v>2</v>
      </c>
      <c r="I187" s="65">
        <v>0.06</v>
      </c>
      <c r="J187" s="64">
        <v>6</v>
      </c>
      <c r="K187" s="65">
        <v>0.01</v>
      </c>
      <c r="L187" s="64">
        <v>5</v>
      </c>
      <c r="M187" s="65">
        <v>0.01</v>
      </c>
      <c r="N187" s="67">
        <v>3</v>
      </c>
      <c r="O187" s="67">
        <v>3</v>
      </c>
      <c r="P187" s="67" t="str">
        <f t="shared" si="5"/>
        <v>33</v>
      </c>
      <c r="Q187" s="67"/>
      <c r="R187" s="67" t="s">
        <v>3336</v>
      </c>
    </row>
    <row r="188" spans="1:18" x14ac:dyDescent="0.25">
      <c r="A188" s="3" t="s">
        <v>9201</v>
      </c>
      <c r="B188" s="3" t="s">
        <v>9529</v>
      </c>
      <c r="C188" s="3" t="s">
        <v>7060</v>
      </c>
      <c r="D188" s="64">
        <v>0.91666666666666663</v>
      </c>
      <c r="E188" s="64">
        <v>5.5</v>
      </c>
      <c r="F188" s="65">
        <v>5.99</v>
      </c>
      <c r="G188" s="64">
        <v>4.58</v>
      </c>
      <c r="H188" s="66">
        <v>1</v>
      </c>
      <c r="I188" s="65">
        <v>0.03</v>
      </c>
      <c r="J188" s="64">
        <v>5.5</v>
      </c>
      <c r="K188" s="65">
        <v>0.01</v>
      </c>
      <c r="L188" s="64">
        <v>4.58</v>
      </c>
      <c r="M188" s="65">
        <v>0.01</v>
      </c>
      <c r="N188" s="67">
        <v>3</v>
      </c>
      <c r="O188" s="67">
        <v>3</v>
      </c>
      <c r="P188" s="67" t="str">
        <f t="shared" si="5"/>
        <v>33</v>
      </c>
      <c r="Q188" s="67">
        <v>68</v>
      </c>
      <c r="R188" s="67" t="s">
        <v>3336</v>
      </c>
    </row>
    <row r="189" spans="1:18" x14ac:dyDescent="0.25">
      <c r="A189" s="3" t="s">
        <v>9201</v>
      </c>
      <c r="B189" s="3" t="s">
        <v>9532</v>
      </c>
      <c r="C189" s="3" t="s">
        <v>9533</v>
      </c>
      <c r="D189" s="64">
        <v>0.41666666666666669</v>
      </c>
      <c r="E189" s="64">
        <v>2.5</v>
      </c>
      <c r="F189" s="65">
        <v>5.99</v>
      </c>
      <c r="G189" s="64">
        <v>2.08</v>
      </c>
      <c r="H189" s="66">
        <v>1</v>
      </c>
      <c r="I189" s="65">
        <v>0.03</v>
      </c>
      <c r="J189" s="64">
        <v>2.5</v>
      </c>
      <c r="K189" s="65">
        <v>0</v>
      </c>
      <c r="L189" s="64">
        <v>2.08</v>
      </c>
      <c r="M189" s="65">
        <v>0</v>
      </c>
      <c r="N189" s="67">
        <v>3</v>
      </c>
      <c r="O189" s="67">
        <v>4</v>
      </c>
      <c r="P189" s="67" t="str">
        <f t="shared" si="5"/>
        <v>34</v>
      </c>
      <c r="Q189" s="67"/>
      <c r="R189" s="67" t="s">
        <v>3336</v>
      </c>
    </row>
    <row r="190" spans="1:18" x14ac:dyDescent="0.25">
      <c r="A190" s="3" t="s">
        <v>9201</v>
      </c>
      <c r="B190" s="3" t="s">
        <v>9534</v>
      </c>
      <c r="C190" s="3" t="s">
        <v>9535</v>
      </c>
      <c r="D190" s="64">
        <v>0.33333333333333331</v>
      </c>
      <c r="E190" s="64">
        <v>2</v>
      </c>
      <c r="F190" s="65">
        <v>6</v>
      </c>
      <c r="G190" s="64">
        <v>1.66</v>
      </c>
      <c r="H190" s="66">
        <v>1</v>
      </c>
      <c r="I190" s="65">
        <v>0.03</v>
      </c>
      <c r="J190" s="64">
        <v>2</v>
      </c>
      <c r="K190" s="65">
        <v>0</v>
      </c>
      <c r="L190" s="64">
        <v>1.66</v>
      </c>
      <c r="M190" s="65">
        <v>0</v>
      </c>
      <c r="N190" s="67">
        <v>3</v>
      </c>
      <c r="O190" s="67">
        <v>4</v>
      </c>
      <c r="P190" s="67" t="str">
        <f t="shared" si="5"/>
        <v>34</v>
      </c>
      <c r="Q190" s="67"/>
      <c r="R190" s="67" t="s">
        <v>3336</v>
      </c>
    </row>
    <row r="191" spans="1:18" x14ac:dyDescent="0.25">
      <c r="A191" s="3" t="s">
        <v>9201</v>
      </c>
      <c r="B191" s="3" t="s">
        <v>9536</v>
      </c>
      <c r="C191" s="3" t="s">
        <v>9537</v>
      </c>
      <c r="D191" s="64">
        <v>0.33333333333333331</v>
      </c>
      <c r="E191" s="64">
        <v>2</v>
      </c>
      <c r="F191" s="65">
        <v>6</v>
      </c>
      <c r="G191" s="64">
        <v>1.66</v>
      </c>
      <c r="H191" s="66">
        <v>1</v>
      </c>
      <c r="I191" s="65">
        <v>0.03</v>
      </c>
      <c r="J191" s="64">
        <v>2</v>
      </c>
      <c r="K191" s="65">
        <v>0</v>
      </c>
      <c r="L191" s="64">
        <v>1.66</v>
      </c>
      <c r="M191" s="65">
        <v>0</v>
      </c>
      <c r="N191" s="67">
        <v>3</v>
      </c>
      <c r="O191" s="67">
        <v>4</v>
      </c>
      <c r="P191" s="67" t="str">
        <f t="shared" si="5"/>
        <v>34</v>
      </c>
      <c r="Q191" s="67"/>
      <c r="R191" s="67" t="s">
        <v>3336</v>
      </c>
    </row>
    <row r="192" spans="1:18" x14ac:dyDescent="0.25">
      <c r="A192" s="3" t="s">
        <v>9201</v>
      </c>
      <c r="B192" s="3" t="s">
        <v>9538</v>
      </c>
      <c r="C192" s="3" t="s">
        <v>9539</v>
      </c>
      <c r="D192" s="64">
        <v>0.25</v>
      </c>
      <c r="E192" s="64">
        <v>1.5</v>
      </c>
      <c r="F192" s="65">
        <v>6</v>
      </c>
      <c r="G192" s="64">
        <v>1.25</v>
      </c>
      <c r="H192" s="66">
        <v>1</v>
      </c>
      <c r="I192" s="65">
        <v>0.03</v>
      </c>
      <c r="J192" s="64">
        <v>1.5</v>
      </c>
      <c r="K192" s="65">
        <v>0</v>
      </c>
      <c r="L192" s="64">
        <v>1.25</v>
      </c>
      <c r="M192" s="65">
        <v>0</v>
      </c>
      <c r="N192" s="67">
        <v>3</v>
      </c>
      <c r="O192" s="67">
        <v>4</v>
      </c>
      <c r="P192" s="67" t="str">
        <f t="shared" si="5"/>
        <v>34</v>
      </c>
      <c r="Q192" s="67">
        <v>4</v>
      </c>
      <c r="R192" s="67" t="s">
        <v>3336</v>
      </c>
    </row>
    <row r="193" spans="1:18" s="16" customFormat="1" x14ac:dyDescent="0.25">
      <c r="A193" s="63" t="s">
        <v>4079</v>
      </c>
      <c r="B193" s="63" t="s">
        <v>4080</v>
      </c>
      <c r="C193" s="63" t="s">
        <v>4080</v>
      </c>
      <c r="D193" s="68"/>
      <c r="E193" s="68"/>
      <c r="F193" s="69"/>
      <c r="G193" s="68"/>
      <c r="H193" s="70">
        <f>SUM(H7:H192)</f>
        <v>2884</v>
      </c>
      <c r="I193" s="69"/>
      <c r="J193" s="71">
        <f>SUM(J7:J192)</f>
        <v>53107.929999999978</v>
      </c>
      <c r="K193" s="69"/>
      <c r="L193" s="71">
        <f>SUM(L7:L192)</f>
        <v>44620.740000000224</v>
      </c>
      <c r="M193" s="69"/>
      <c r="N193" s="72"/>
      <c r="O193" s="72"/>
      <c r="P193" s="72"/>
      <c r="Q193" s="72"/>
      <c r="R193" s="73" t="s">
        <v>4080</v>
      </c>
    </row>
    <row r="194" spans="1:18" s="16" customFormat="1" x14ac:dyDescent="0.25">
      <c r="A194" s="63" t="s">
        <v>4081</v>
      </c>
      <c r="B194" s="63" t="s">
        <v>4080</v>
      </c>
      <c r="C194" s="63" t="s">
        <v>4080</v>
      </c>
      <c r="D194" s="68"/>
      <c r="E194" s="68"/>
      <c r="F194" s="69"/>
      <c r="G194" s="68"/>
      <c r="H194" s="70">
        <f>SUM(H193/186)</f>
        <v>15.505376344086022</v>
      </c>
      <c r="I194" s="69"/>
      <c r="J194" s="71">
        <f>SUM(J193/186)</f>
        <v>285.52650537634395</v>
      </c>
      <c r="K194" s="69"/>
      <c r="L194" s="71">
        <f>SUM(L193/186)</f>
        <v>239.89645161290443</v>
      </c>
      <c r="M194" s="69"/>
      <c r="N194" s="72"/>
      <c r="O194" s="72"/>
      <c r="P194" s="72"/>
      <c r="Q194" s="72"/>
      <c r="R194" s="73" t="s">
        <v>4080</v>
      </c>
    </row>
  </sheetData>
  <sortState ref="A7:R192">
    <sortCondition ref="P7:P192"/>
    <sortCondition descending="1" ref="L7:L192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2DB09-244F-4EF3-9001-E0951A1A956D}">
  <dimension ref="A1:T1497"/>
  <sheetViews>
    <sheetView workbookViewId="0"/>
  </sheetViews>
  <sheetFormatPr defaultColWidth="48.85546875" defaultRowHeight="15" x14ac:dyDescent="0.25"/>
  <cols>
    <col min="1" max="1" width="9.7109375" customWidth="1"/>
    <col min="2" max="2" width="10.7109375" bestFit="1" customWidth="1"/>
    <col min="3" max="3" width="33.28515625" bestFit="1" customWidth="1"/>
    <col min="4" max="4" width="6.5703125" style="8" bestFit="1" customWidth="1"/>
    <col min="5" max="5" width="11.140625" style="8" bestFit="1" customWidth="1"/>
    <col min="6" max="6" width="7.140625" style="9" bestFit="1" customWidth="1"/>
    <col min="7" max="7" width="10.42578125" style="8" bestFit="1" customWidth="1"/>
    <col min="8" max="8" width="8.7109375" style="10" bestFit="1" customWidth="1"/>
    <col min="9" max="9" width="8.85546875" style="9" bestFit="1" customWidth="1"/>
    <col min="10" max="10" width="17.5703125" style="8" bestFit="1" customWidth="1"/>
    <col min="11" max="11" width="10.42578125" style="9" bestFit="1" customWidth="1"/>
    <col min="12" max="12" width="15.140625" style="8" bestFit="1" customWidth="1"/>
    <col min="13" max="13" width="8.28515625" style="9" bestFit="1" customWidth="1"/>
    <col min="14" max="15" width="2" hidden="1" customWidth="1"/>
    <col min="16" max="16" width="6.140625" bestFit="1" customWidth="1"/>
    <col min="17" max="17" width="4" bestFit="1" customWidth="1"/>
    <col min="18" max="18" width="8.28515625" bestFit="1" customWidth="1"/>
  </cols>
  <sheetData>
    <row r="1" spans="1:20" s="24" customFormat="1" ht="14.25" x14ac:dyDescent="0.3">
      <c r="A1" s="17" t="s">
        <v>9201</v>
      </c>
      <c r="B1" s="17"/>
      <c r="C1" s="18"/>
      <c r="D1" s="19"/>
      <c r="E1" s="19"/>
      <c r="F1" s="20"/>
      <c r="G1" s="19"/>
      <c r="H1" s="21"/>
      <c r="I1" s="22"/>
      <c r="J1" s="19"/>
      <c r="K1" s="22"/>
      <c r="L1" s="19"/>
      <c r="M1" s="18"/>
      <c r="N1" s="19"/>
      <c r="O1" s="18"/>
      <c r="P1" s="18"/>
      <c r="Q1" s="18"/>
      <c r="R1" s="18"/>
      <c r="S1" s="18"/>
      <c r="T1" s="23"/>
    </row>
    <row r="2" spans="1:20" s="24" customFormat="1" ht="14.25" x14ac:dyDescent="0.3">
      <c r="A2" s="17" t="s">
        <v>18170</v>
      </c>
      <c r="B2" s="17"/>
      <c r="C2" s="18"/>
      <c r="D2" s="19"/>
      <c r="E2" s="19"/>
      <c r="F2" s="20"/>
      <c r="G2" s="19"/>
      <c r="H2" s="21"/>
      <c r="I2" s="22"/>
      <c r="J2" s="19"/>
      <c r="K2" s="22"/>
      <c r="L2" s="19"/>
      <c r="M2" s="18"/>
      <c r="N2" s="19"/>
      <c r="O2" s="18"/>
      <c r="P2" s="18"/>
      <c r="Q2" s="18"/>
      <c r="R2" s="18"/>
      <c r="S2" s="18"/>
      <c r="T2" s="23"/>
    </row>
    <row r="3" spans="1:20" s="24" customFormat="1" ht="14.25" x14ac:dyDescent="0.3">
      <c r="A3" s="17" t="s">
        <v>18192</v>
      </c>
      <c r="B3" s="17"/>
      <c r="C3" s="18"/>
      <c r="D3" s="19"/>
      <c r="E3" s="19"/>
      <c r="F3" s="20"/>
      <c r="G3" s="19"/>
      <c r="H3" s="21"/>
      <c r="I3" s="22"/>
      <c r="J3" s="19"/>
      <c r="K3" s="22"/>
      <c r="L3" s="19"/>
      <c r="M3" s="18"/>
      <c r="N3" s="19"/>
      <c r="O3" s="18"/>
      <c r="P3" s="18"/>
      <c r="Q3" s="18"/>
      <c r="R3" s="18"/>
      <c r="S3" s="18"/>
      <c r="T3" s="23"/>
    </row>
    <row r="4" spans="1:20" s="24" customFormat="1" ht="14.25" x14ac:dyDescent="0.3">
      <c r="A4" s="25"/>
      <c r="B4" s="26"/>
      <c r="C4" s="27"/>
      <c r="D4" s="28"/>
      <c r="E4" s="28"/>
      <c r="F4" s="29"/>
      <c r="G4" s="28"/>
      <c r="H4" s="30"/>
      <c r="I4" s="31" t="s">
        <v>18171</v>
      </c>
      <c r="J4" s="28"/>
      <c r="K4" s="27" t="s">
        <v>18171</v>
      </c>
      <c r="L4" s="28"/>
      <c r="M4" s="27" t="s">
        <v>18172</v>
      </c>
      <c r="N4" s="27"/>
      <c r="O4" s="27"/>
      <c r="P4" s="27"/>
      <c r="Q4" s="32"/>
      <c r="R4" s="18"/>
      <c r="S4" s="32"/>
      <c r="T4" s="23"/>
    </row>
    <row r="5" spans="1:20" s="24" customFormat="1" ht="14.25" x14ac:dyDescent="0.3">
      <c r="A5" s="25"/>
      <c r="B5" s="26"/>
      <c r="C5" s="27"/>
      <c r="D5" s="28"/>
      <c r="E5" s="28" t="s">
        <v>18173</v>
      </c>
      <c r="F5" s="29" t="s">
        <v>18173</v>
      </c>
      <c r="G5" s="28" t="s">
        <v>18174</v>
      </c>
      <c r="H5" s="30"/>
      <c r="I5" s="31" t="s">
        <v>18175</v>
      </c>
      <c r="J5" s="28" t="s">
        <v>2</v>
      </c>
      <c r="K5" s="27" t="s">
        <v>18176</v>
      </c>
      <c r="L5" s="28" t="s">
        <v>3</v>
      </c>
      <c r="M5" s="27" t="s">
        <v>18177</v>
      </c>
      <c r="N5" s="27"/>
      <c r="O5" s="27"/>
      <c r="P5" s="27"/>
      <c r="Q5" s="32"/>
      <c r="R5" s="18" t="s">
        <v>18178</v>
      </c>
      <c r="S5" s="32"/>
      <c r="T5" s="23"/>
    </row>
    <row r="6" spans="1:20" s="24" customFormat="1" ht="14.25" x14ac:dyDescent="0.3">
      <c r="A6" s="25" t="s">
        <v>0</v>
      </c>
      <c r="B6" s="26" t="s">
        <v>18179</v>
      </c>
      <c r="C6" s="25" t="s">
        <v>18180</v>
      </c>
      <c r="D6" s="28" t="s">
        <v>1</v>
      </c>
      <c r="E6" s="28" t="s">
        <v>18181</v>
      </c>
      <c r="F6" s="29" t="s">
        <v>18182</v>
      </c>
      <c r="G6" s="28" t="s">
        <v>18183</v>
      </c>
      <c r="H6" s="30" t="s">
        <v>18184</v>
      </c>
      <c r="I6" s="31" t="s">
        <v>18185</v>
      </c>
      <c r="J6" s="28" t="s">
        <v>18186</v>
      </c>
      <c r="K6" s="27" t="s">
        <v>18185</v>
      </c>
      <c r="L6" s="28" t="s">
        <v>18187</v>
      </c>
      <c r="M6" s="27" t="s">
        <v>18185</v>
      </c>
      <c r="N6" s="27"/>
      <c r="O6" s="27"/>
      <c r="P6" s="27" t="s">
        <v>18188</v>
      </c>
      <c r="Q6" s="32"/>
      <c r="R6" s="18" t="s">
        <v>18179</v>
      </c>
      <c r="S6" s="32"/>
      <c r="T6" s="23"/>
    </row>
    <row r="7" spans="1:20" x14ac:dyDescent="0.25">
      <c r="A7" s="4" t="s">
        <v>9540</v>
      </c>
      <c r="B7" s="4" t="s">
        <v>9541</v>
      </c>
      <c r="C7" s="4" t="s">
        <v>9542</v>
      </c>
      <c r="D7" s="12">
        <v>3.510000000000046</v>
      </c>
      <c r="E7" s="12">
        <v>22.340599999999998</v>
      </c>
      <c r="F7" s="13">
        <v>6.36</v>
      </c>
      <c r="G7" s="12">
        <v>18.829999999999998</v>
      </c>
      <c r="H7" s="14">
        <v>790</v>
      </c>
      <c r="I7" s="13">
        <v>0.62</v>
      </c>
      <c r="J7" s="12">
        <v>17634.259999999998</v>
      </c>
      <c r="K7" s="13">
        <v>0.68</v>
      </c>
      <c r="L7" s="12">
        <v>14861.35</v>
      </c>
      <c r="M7" s="13">
        <v>0.68</v>
      </c>
      <c r="N7" s="5">
        <v>1</v>
      </c>
      <c r="O7" s="5">
        <v>1</v>
      </c>
      <c r="P7" s="11" t="str">
        <f t="shared" ref="P7:P70" si="0">N7&amp;2</f>
        <v>12</v>
      </c>
      <c r="Q7" s="11"/>
      <c r="R7" s="4" t="s">
        <v>7</v>
      </c>
    </row>
    <row r="8" spans="1:20" x14ac:dyDescent="0.25">
      <c r="A8" s="4" t="s">
        <v>9540</v>
      </c>
      <c r="B8" s="4" t="s">
        <v>9547</v>
      </c>
      <c r="C8" s="4" t="s">
        <v>9548</v>
      </c>
      <c r="D8" s="12">
        <v>3.559999999999957</v>
      </c>
      <c r="E8" s="12">
        <v>21.665700000000001</v>
      </c>
      <c r="F8" s="13">
        <v>6.08</v>
      </c>
      <c r="G8" s="12">
        <v>18.100000000000001</v>
      </c>
      <c r="H8" s="14">
        <v>739</v>
      </c>
      <c r="I8" s="13">
        <v>0.56999999999999995</v>
      </c>
      <c r="J8" s="12">
        <v>15646.1</v>
      </c>
      <c r="K8" s="13">
        <v>0.6</v>
      </c>
      <c r="L8" s="12">
        <v>13015.26</v>
      </c>
      <c r="M8" s="13">
        <v>0.6</v>
      </c>
      <c r="N8" s="5">
        <v>1</v>
      </c>
      <c r="O8" s="5">
        <v>1</v>
      </c>
      <c r="P8" s="11" t="str">
        <f t="shared" si="0"/>
        <v>12</v>
      </c>
      <c r="Q8" s="11"/>
      <c r="R8" s="4" t="s">
        <v>7</v>
      </c>
    </row>
    <row r="9" spans="1:20" x14ac:dyDescent="0.25">
      <c r="A9" s="4" t="s">
        <v>9540</v>
      </c>
      <c r="B9" s="4" t="s">
        <v>9551</v>
      </c>
      <c r="C9" s="4" t="s">
        <v>9552</v>
      </c>
      <c r="D9" s="12">
        <v>3.5100000000000398</v>
      </c>
      <c r="E9" s="12">
        <v>19.989799999999999</v>
      </c>
      <c r="F9" s="13">
        <v>5.69</v>
      </c>
      <c r="G9" s="12">
        <v>16.47</v>
      </c>
      <c r="H9" s="14">
        <v>765</v>
      </c>
      <c r="I9" s="13">
        <v>0.6</v>
      </c>
      <c r="J9" s="12">
        <v>15126.7</v>
      </c>
      <c r="K9" s="13">
        <v>0.57999999999999996</v>
      </c>
      <c r="L9" s="12">
        <v>12441.54</v>
      </c>
      <c r="M9" s="13">
        <v>0.56999999999999995</v>
      </c>
      <c r="N9" s="5">
        <v>1</v>
      </c>
      <c r="O9" s="5">
        <v>1</v>
      </c>
      <c r="P9" s="11" t="str">
        <f t="shared" si="0"/>
        <v>12</v>
      </c>
      <c r="Q9" s="11"/>
      <c r="R9" s="4" t="s">
        <v>7</v>
      </c>
    </row>
    <row r="10" spans="1:20" x14ac:dyDescent="0.25">
      <c r="A10" s="4" t="s">
        <v>9540</v>
      </c>
      <c r="B10" s="4" t="s">
        <v>9555</v>
      </c>
      <c r="C10" s="4" t="s">
        <v>9556</v>
      </c>
      <c r="D10" s="12">
        <v>1.8900000000000219</v>
      </c>
      <c r="E10" s="12">
        <v>13.659000000000001</v>
      </c>
      <c r="F10" s="13">
        <v>7.22</v>
      </c>
      <c r="G10" s="12">
        <v>11.76</v>
      </c>
      <c r="H10" s="14">
        <v>1092</v>
      </c>
      <c r="I10" s="13">
        <v>0.85</v>
      </c>
      <c r="J10" s="12">
        <v>14132.19</v>
      </c>
      <c r="K10" s="13">
        <v>0.54</v>
      </c>
      <c r="L10" s="12">
        <v>12068.3</v>
      </c>
      <c r="M10" s="13">
        <v>0.55000000000000004</v>
      </c>
      <c r="N10" s="5">
        <v>1</v>
      </c>
      <c r="O10" s="5">
        <v>1</v>
      </c>
      <c r="P10" s="11" t="str">
        <f t="shared" si="0"/>
        <v>12</v>
      </c>
      <c r="Q10" s="11"/>
      <c r="R10" s="4" t="s">
        <v>7</v>
      </c>
    </row>
    <row r="11" spans="1:20" x14ac:dyDescent="0.25">
      <c r="A11" s="4" t="s">
        <v>9540</v>
      </c>
      <c r="B11" s="4" t="s">
        <v>9557</v>
      </c>
      <c r="C11" s="4" t="s">
        <v>9558</v>
      </c>
      <c r="D11" s="12">
        <v>2.8399999999999652</v>
      </c>
      <c r="E11" s="12">
        <v>18.6724</v>
      </c>
      <c r="F11" s="13">
        <v>6.57</v>
      </c>
      <c r="G11" s="12">
        <v>15.83</v>
      </c>
      <c r="H11" s="14">
        <v>772</v>
      </c>
      <c r="I11" s="13">
        <v>0.6</v>
      </c>
      <c r="J11" s="12">
        <v>14209.07</v>
      </c>
      <c r="K11" s="13">
        <v>0.55000000000000004</v>
      </c>
      <c r="L11" s="12">
        <v>12016.59</v>
      </c>
      <c r="M11" s="13">
        <v>0.55000000000000004</v>
      </c>
      <c r="N11" s="5">
        <v>1</v>
      </c>
      <c r="O11" s="5">
        <v>1</v>
      </c>
      <c r="P11" s="11" t="str">
        <f t="shared" si="0"/>
        <v>12</v>
      </c>
      <c r="Q11" s="11"/>
      <c r="R11" s="4" t="s">
        <v>7</v>
      </c>
    </row>
    <row r="12" spans="1:20" x14ac:dyDescent="0.25">
      <c r="A12" s="4" t="s">
        <v>9540</v>
      </c>
      <c r="B12" s="4" t="s">
        <v>9561</v>
      </c>
      <c r="C12" s="4" t="s">
        <v>4088</v>
      </c>
      <c r="D12" s="12">
        <v>3.1099999999999719</v>
      </c>
      <c r="E12" s="12">
        <v>18.937999999999999</v>
      </c>
      <c r="F12" s="13">
        <v>6.08</v>
      </c>
      <c r="G12" s="12">
        <v>15.82</v>
      </c>
      <c r="H12" s="14">
        <v>748</v>
      </c>
      <c r="I12" s="13">
        <v>0.57999999999999996</v>
      </c>
      <c r="J12" s="12">
        <v>14089.6</v>
      </c>
      <c r="K12" s="13">
        <v>0.54</v>
      </c>
      <c r="L12" s="12">
        <v>11763.32</v>
      </c>
      <c r="M12" s="13">
        <v>0.54</v>
      </c>
      <c r="N12" s="5">
        <v>1</v>
      </c>
      <c r="O12" s="5">
        <v>1</v>
      </c>
      <c r="P12" s="11" t="str">
        <f t="shared" si="0"/>
        <v>12</v>
      </c>
      <c r="Q12" s="11"/>
      <c r="R12" s="4" t="s">
        <v>7</v>
      </c>
    </row>
    <row r="13" spans="1:20" x14ac:dyDescent="0.25">
      <c r="A13" s="4" t="s">
        <v>9540</v>
      </c>
      <c r="B13" s="4" t="s">
        <v>9574</v>
      </c>
      <c r="C13" s="4" t="s">
        <v>9575</v>
      </c>
      <c r="D13" s="12">
        <v>2.25</v>
      </c>
      <c r="E13" s="12">
        <v>16.4755</v>
      </c>
      <c r="F13" s="13">
        <v>7.32</v>
      </c>
      <c r="G13" s="12">
        <v>14.22</v>
      </c>
      <c r="H13" s="14">
        <v>756</v>
      </c>
      <c r="I13" s="13">
        <v>0.59</v>
      </c>
      <c r="J13" s="12">
        <v>11606.94</v>
      </c>
      <c r="K13" s="13">
        <v>0.44</v>
      </c>
      <c r="L13" s="12">
        <v>9905.94</v>
      </c>
      <c r="M13" s="13">
        <v>0.45</v>
      </c>
      <c r="N13" s="5">
        <v>1</v>
      </c>
      <c r="O13" s="5">
        <v>2</v>
      </c>
      <c r="P13" s="11" t="str">
        <f t="shared" si="0"/>
        <v>12</v>
      </c>
      <c r="Q13" s="11"/>
      <c r="R13" s="4" t="s">
        <v>7</v>
      </c>
    </row>
    <row r="14" spans="1:20" x14ac:dyDescent="0.25">
      <c r="A14" s="4" t="s">
        <v>9540</v>
      </c>
      <c r="B14" s="4" t="s">
        <v>9582</v>
      </c>
      <c r="C14" s="4" t="s">
        <v>9583</v>
      </c>
      <c r="D14" s="12">
        <v>2.7899999999999761</v>
      </c>
      <c r="E14" s="12">
        <v>16.681799999999999</v>
      </c>
      <c r="F14" s="13">
        <v>5.97</v>
      </c>
      <c r="G14" s="12">
        <v>13.89</v>
      </c>
      <c r="H14" s="14">
        <v>702</v>
      </c>
      <c r="I14" s="13">
        <v>0.55000000000000004</v>
      </c>
      <c r="J14" s="12">
        <v>11444</v>
      </c>
      <c r="K14" s="13">
        <v>0.44</v>
      </c>
      <c r="L14" s="12">
        <v>9485.42</v>
      </c>
      <c r="M14" s="13">
        <v>0.43</v>
      </c>
      <c r="N14" s="5">
        <v>1</v>
      </c>
      <c r="O14" s="5">
        <v>2</v>
      </c>
      <c r="P14" s="11" t="str">
        <f t="shared" si="0"/>
        <v>12</v>
      </c>
      <c r="Q14" s="11"/>
      <c r="R14" s="4" t="s">
        <v>7</v>
      </c>
    </row>
    <row r="15" spans="1:20" x14ac:dyDescent="0.25">
      <c r="A15" s="4" t="s">
        <v>9540</v>
      </c>
      <c r="B15" s="4" t="s">
        <v>9584</v>
      </c>
      <c r="C15" s="4" t="s">
        <v>9585</v>
      </c>
      <c r="D15" s="12">
        <v>1.8900000000000081</v>
      </c>
      <c r="E15" s="12">
        <v>13.892200000000001</v>
      </c>
      <c r="F15" s="13">
        <v>7.35</v>
      </c>
      <c r="G15" s="12">
        <v>12</v>
      </c>
      <c r="H15" s="14">
        <v>1027</v>
      </c>
      <c r="I15" s="13">
        <v>0.8</v>
      </c>
      <c r="J15" s="12">
        <v>11412.3</v>
      </c>
      <c r="K15" s="13">
        <v>0.44</v>
      </c>
      <c r="L15" s="12">
        <v>9471.26</v>
      </c>
      <c r="M15" s="13">
        <v>0.43</v>
      </c>
      <c r="N15" s="5">
        <v>1</v>
      </c>
      <c r="O15" s="5">
        <v>2</v>
      </c>
      <c r="P15" s="11" t="str">
        <f t="shared" si="0"/>
        <v>12</v>
      </c>
      <c r="Q15" s="11"/>
      <c r="R15" s="4" t="s">
        <v>7</v>
      </c>
    </row>
    <row r="16" spans="1:20" x14ac:dyDescent="0.25">
      <c r="A16" s="4" t="s">
        <v>9540</v>
      </c>
      <c r="B16" s="74" t="s">
        <v>18193</v>
      </c>
      <c r="C16" s="74" t="s">
        <v>18194</v>
      </c>
      <c r="D16" s="12">
        <v>2.2561916529379533</v>
      </c>
      <c r="E16" s="12">
        <v>13.537100000000001</v>
      </c>
      <c r="F16" s="13">
        <v>5.99</v>
      </c>
      <c r="G16" s="12">
        <v>11.28</v>
      </c>
      <c r="H16" s="14">
        <v>844</v>
      </c>
      <c r="I16" s="13">
        <v>0.66</v>
      </c>
      <c r="J16" s="12">
        <v>10946.05</v>
      </c>
      <c r="K16" s="13">
        <v>0.42</v>
      </c>
      <c r="L16" s="12">
        <v>9041.82</v>
      </c>
      <c r="M16" s="13">
        <v>0.41</v>
      </c>
      <c r="N16" s="5">
        <v>1</v>
      </c>
      <c r="O16" s="5">
        <v>2</v>
      </c>
      <c r="P16" s="11" t="str">
        <f t="shared" si="0"/>
        <v>12</v>
      </c>
      <c r="Q16" s="11"/>
      <c r="R16" s="4" t="s">
        <v>3336</v>
      </c>
    </row>
    <row r="17" spans="1:18" x14ac:dyDescent="0.25">
      <c r="A17" s="4" t="s">
        <v>9540</v>
      </c>
      <c r="B17" s="4" t="s">
        <v>9648</v>
      </c>
      <c r="C17" s="74" t="s">
        <v>18195</v>
      </c>
      <c r="D17" s="12">
        <v>1.1700000000000048</v>
      </c>
      <c r="E17" s="12">
        <v>12.4633</v>
      </c>
      <c r="F17" s="13">
        <v>10.65</v>
      </c>
      <c r="G17" s="12">
        <v>11.29</v>
      </c>
      <c r="H17" s="14">
        <v>679</v>
      </c>
      <c r="I17" s="13">
        <v>0.53</v>
      </c>
      <c r="J17" s="12">
        <v>7727.15</v>
      </c>
      <c r="K17" s="13">
        <v>0.28999999999999998</v>
      </c>
      <c r="L17" s="12">
        <v>6932.72</v>
      </c>
      <c r="M17" s="13">
        <v>0.32</v>
      </c>
      <c r="N17" s="5">
        <v>1</v>
      </c>
      <c r="O17" s="5">
        <v>2</v>
      </c>
      <c r="P17" s="11" t="str">
        <f t="shared" si="0"/>
        <v>12</v>
      </c>
      <c r="Q17" s="11"/>
      <c r="R17" s="4" t="s">
        <v>7</v>
      </c>
    </row>
    <row r="18" spans="1:18" x14ac:dyDescent="0.25">
      <c r="A18" s="4" t="s">
        <v>9540</v>
      </c>
      <c r="B18" s="4" t="s">
        <v>9661</v>
      </c>
      <c r="C18" s="4" t="s">
        <v>9662</v>
      </c>
      <c r="D18" s="12">
        <v>1.6699999999999864</v>
      </c>
      <c r="E18" s="12">
        <v>12.170500000000001</v>
      </c>
      <c r="F18" s="13">
        <v>7.28</v>
      </c>
      <c r="G18" s="12">
        <v>10.5</v>
      </c>
      <c r="H18" s="14">
        <v>748</v>
      </c>
      <c r="I18" s="13">
        <v>0.57999999999999996</v>
      </c>
      <c r="J18" s="12">
        <v>7753.12</v>
      </c>
      <c r="K18" s="13">
        <v>0.3</v>
      </c>
      <c r="L18" s="12">
        <v>6503.96</v>
      </c>
      <c r="M18" s="13">
        <v>0.3</v>
      </c>
      <c r="N18" s="5">
        <v>1</v>
      </c>
      <c r="O18" s="5">
        <v>2</v>
      </c>
      <c r="P18" s="11" t="str">
        <f t="shared" si="0"/>
        <v>12</v>
      </c>
      <c r="Q18" s="11"/>
      <c r="R18" s="4" t="s">
        <v>7</v>
      </c>
    </row>
    <row r="19" spans="1:18" x14ac:dyDescent="0.25">
      <c r="A19" s="4" t="s">
        <v>9540</v>
      </c>
      <c r="B19" s="4" t="s">
        <v>9717</v>
      </c>
      <c r="C19" s="4" t="s">
        <v>9718</v>
      </c>
      <c r="D19" s="12">
        <v>1.580000000000001</v>
      </c>
      <c r="E19" s="12">
        <v>14.1661</v>
      </c>
      <c r="F19" s="13">
        <v>8.9600000000000009</v>
      </c>
      <c r="G19" s="12">
        <v>12.58</v>
      </c>
      <c r="H19" s="14">
        <v>711</v>
      </c>
      <c r="I19" s="13">
        <v>0.55000000000000004</v>
      </c>
      <c r="J19" s="12">
        <v>6569.74</v>
      </c>
      <c r="K19" s="13">
        <v>0.25</v>
      </c>
      <c r="L19" s="12">
        <v>5446.36</v>
      </c>
      <c r="M19" s="13">
        <v>0.25</v>
      </c>
      <c r="N19" s="5">
        <v>1</v>
      </c>
      <c r="O19" s="5">
        <v>2</v>
      </c>
      <c r="P19" s="11" t="str">
        <f t="shared" si="0"/>
        <v>12</v>
      </c>
      <c r="Q19" s="11">
        <v>13</v>
      </c>
      <c r="R19" s="4" t="s">
        <v>7</v>
      </c>
    </row>
    <row r="20" spans="1:18" x14ac:dyDescent="0.25">
      <c r="A20" s="4" t="s">
        <v>9540</v>
      </c>
      <c r="B20" s="4" t="s">
        <v>9543</v>
      </c>
      <c r="C20" s="4" t="s">
        <v>9544</v>
      </c>
      <c r="D20" s="12">
        <v>6.1700000000000417</v>
      </c>
      <c r="E20" s="12">
        <v>34.191600000000001</v>
      </c>
      <c r="F20" s="13">
        <v>5.54</v>
      </c>
      <c r="G20" s="12">
        <v>28.02</v>
      </c>
      <c r="H20" s="14">
        <v>485</v>
      </c>
      <c r="I20" s="13">
        <v>0.38</v>
      </c>
      <c r="J20" s="12">
        <v>16633.25</v>
      </c>
      <c r="K20" s="13">
        <v>0.64</v>
      </c>
      <c r="L20" s="12">
        <v>13640.79</v>
      </c>
      <c r="M20" s="13">
        <v>0.63</v>
      </c>
      <c r="N20" s="5">
        <v>2</v>
      </c>
      <c r="O20" s="5">
        <v>1</v>
      </c>
      <c r="P20" s="11" t="str">
        <f t="shared" si="0"/>
        <v>22</v>
      </c>
      <c r="Q20" s="11"/>
      <c r="R20" s="4" t="s">
        <v>7</v>
      </c>
    </row>
    <row r="21" spans="1:18" x14ac:dyDescent="0.25">
      <c r="A21" s="4" t="s">
        <v>9540</v>
      </c>
      <c r="B21" s="4" t="s">
        <v>9545</v>
      </c>
      <c r="C21" s="4" t="s">
        <v>9546</v>
      </c>
      <c r="D21" s="12">
        <v>8.9600000000000293</v>
      </c>
      <c r="E21" s="12">
        <v>40.124699999999997</v>
      </c>
      <c r="F21" s="13">
        <v>4.47</v>
      </c>
      <c r="G21" s="12">
        <v>31.16</v>
      </c>
      <c r="H21" s="14">
        <v>430</v>
      </c>
      <c r="I21" s="13">
        <v>0.33</v>
      </c>
      <c r="J21" s="12">
        <v>17218.849999999999</v>
      </c>
      <c r="K21" s="13">
        <v>0.66</v>
      </c>
      <c r="L21" s="12">
        <v>13366.04</v>
      </c>
      <c r="M21" s="13">
        <v>0.61</v>
      </c>
      <c r="N21" s="5">
        <v>2</v>
      </c>
      <c r="O21" s="5">
        <v>1</v>
      </c>
      <c r="P21" s="11" t="str">
        <f t="shared" si="0"/>
        <v>22</v>
      </c>
      <c r="Q21" s="11"/>
      <c r="R21" s="4" t="s">
        <v>7</v>
      </c>
    </row>
    <row r="22" spans="1:18" x14ac:dyDescent="0.25">
      <c r="A22" s="4" t="s">
        <v>9540</v>
      </c>
      <c r="B22" s="4" t="s">
        <v>9549</v>
      </c>
      <c r="C22" s="4" t="s">
        <v>9550</v>
      </c>
      <c r="D22" s="12">
        <v>3.6900000000000404</v>
      </c>
      <c r="E22" s="12">
        <v>25.486599999999999</v>
      </c>
      <c r="F22" s="13">
        <v>6.9</v>
      </c>
      <c r="G22" s="12">
        <v>21.79</v>
      </c>
      <c r="H22" s="14">
        <v>578</v>
      </c>
      <c r="I22" s="13">
        <v>0.45</v>
      </c>
      <c r="J22" s="12">
        <v>14746.66</v>
      </c>
      <c r="K22" s="13">
        <v>0.56999999999999995</v>
      </c>
      <c r="L22" s="12">
        <v>12613.83</v>
      </c>
      <c r="M22" s="13">
        <v>0.57999999999999996</v>
      </c>
      <c r="N22" s="5">
        <v>2</v>
      </c>
      <c r="O22" s="5">
        <v>1</v>
      </c>
      <c r="P22" s="11" t="str">
        <f t="shared" si="0"/>
        <v>22</v>
      </c>
      <c r="Q22" s="11"/>
      <c r="R22" s="4" t="s">
        <v>7</v>
      </c>
    </row>
    <row r="23" spans="1:18" x14ac:dyDescent="0.25">
      <c r="A23" s="4" t="s">
        <v>9540</v>
      </c>
      <c r="B23" s="4" t="s">
        <v>9553</v>
      </c>
      <c r="C23" s="4" t="s">
        <v>9554</v>
      </c>
      <c r="D23" s="12">
        <v>3.4200000000000288</v>
      </c>
      <c r="E23" s="12">
        <v>22.872900000000001</v>
      </c>
      <c r="F23" s="13">
        <v>6.68</v>
      </c>
      <c r="G23" s="12">
        <v>19.45</v>
      </c>
      <c r="H23" s="14">
        <v>623</v>
      </c>
      <c r="I23" s="13">
        <v>0.48</v>
      </c>
      <c r="J23" s="12">
        <v>14208.85</v>
      </c>
      <c r="K23" s="13">
        <v>0.55000000000000004</v>
      </c>
      <c r="L23" s="12">
        <v>12078.18</v>
      </c>
      <c r="M23" s="13">
        <v>0.55000000000000004</v>
      </c>
      <c r="N23" s="5">
        <v>2</v>
      </c>
      <c r="O23" s="5">
        <v>1</v>
      </c>
      <c r="P23" s="11" t="str">
        <f t="shared" si="0"/>
        <v>22</v>
      </c>
      <c r="Q23" s="11"/>
      <c r="R23" s="4" t="s">
        <v>7</v>
      </c>
    </row>
    <row r="24" spans="1:18" x14ac:dyDescent="0.25">
      <c r="A24" s="4" t="s">
        <v>9540</v>
      </c>
      <c r="B24" s="4" t="s">
        <v>9559</v>
      </c>
      <c r="C24" s="4" t="s">
        <v>9560</v>
      </c>
      <c r="D24" s="12">
        <v>3.6900000000000408</v>
      </c>
      <c r="E24" s="12">
        <v>23.3812</v>
      </c>
      <c r="F24" s="13">
        <v>6.33</v>
      </c>
      <c r="G24" s="12">
        <v>19.690000000000001</v>
      </c>
      <c r="H24" s="14">
        <v>599</v>
      </c>
      <c r="I24" s="13">
        <v>0.47</v>
      </c>
      <c r="J24" s="12">
        <v>14002.55</v>
      </c>
      <c r="K24" s="13">
        <v>0.54</v>
      </c>
      <c r="L24" s="12">
        <v>11792.23</v>
      </c>
      <c r="M24" s="13">
        <v>0.54</v>
      </c>
      <c r="N24" s="5">
        <v>2</v>
      </c>
      <c r="O24" s="5">
        <v>1</v>
      </c>
      <c r="P24" s="11" t="str">
        <f t="shared" si="0"/>
        <v>22</v>
      </c>
      <c r="Q24" s="11"/>
      <c r="R24" s="4" t="s">
        <v>7</v>
      </c>
    </row>
    <row r="25" spans="1:18" x14ac:dyDescent="0.25">
      <c r="A25" s="4" t="s">
        <v>9540</v>
      </c>
      <c r="B25" s="4" t="s">
        <v>9562</v>
      </c>
      <c r="C25" s="4" t="s">
        <v>9563</v>
      </c>
      <c r="D25" s="12">
        <v>4.0999999999999597</v>
      </c>
      <c r="E25" s="12">
        <v>25.454899999999999</v>
      </c>
      <c r="F25" s="13">
        <v>6.2</v>
      </c>
      <c r="G25" s="12">
        <v>21.35</v>
      </c>
      <c r="H25" s="14">
        <v>521</v>
      </c>
      <c r="I25" s="13">
        <v>0.4</v>
      </c>
      <c r="J25" s="12">
        <v>13269.95</v>
      </c>
      <c r="K25" s="13">
        <v>0.51</v>
      </c>
      <c r="L25" s="12">
        <v>11133.85</v>
      </c>
      <c r="M25" s="13">
        <v>0.51</v>
      </c>
      <c r="N25" s="5">
        <v>2</v>
      </c>
      <c r="O25" s="5">
        <v>1</v>
      </c>
      <c r="P25" s="11" t="str">
        <f t="shared" si="0"/>
        <v>22</v>
      </c>
      <c r="Q25" s="11"/>
      <c r="R25" s="4" t="s">
        <v>7</v>
      </c>
    </row>
    <row r="26" spans="1:18" x14ac:dyDescent="0.25">
      <c r="A26" s="4" t="s">
        <v>9540</v>
      </c>
      <c r="B26" s="4" t="s">
        <v>9564</v>
      </c>
      <c r="C26" s="4" t="s">
        <v>9565</v>
      </c>
      <c r="D26" s="12">
        <v>3.4200000000000244</v>
      </c>
      <c r="E26" s="12">
        <v>23.106400000000001</v>
      </c>
      <c r="F26" s="13">
        <v>6.75</v>
      </c>
      <c r="G26" s="12">
        <v>19.68</v>
      </c>
      <c r="H26" s="14">
        <v>555</v>
      </c>
      <c r="I26" s="13">
        <v>0.43</v>
      </c>
      <c r="J26" s="12">
        <v>12794.73</v>
      </c>
      <c r="K26" s="13">
        <v>0.49</v>
      </c>
      <c r="L26" s="12">
        <v>10896.62</v>
      </c>
      <c r="M26" s="13">
        <v>0.5</v>
      </c>
      <c r="N26" s="5">
        <v>2</v>
      </c>
      <c r="O26" s="5">
        <v>1</v>
      </c>
      <c r="P26" s="11" t="str">
        <f t="shared" si="0"/>
        <v>22</v>
      </c>
      <c r="Q26" s="11"/>
      <c r="R26" s="4" t="s">
        <v>7</v>
      </c>
    </row>
    <row r="27" spans="1:18" x14ac:dyDescent="0.25">
      <c r="A27" s="4" t="s">
        <v>9540</v>
      </c>
      <c r="B27" s="4" t="s">
        <v>9566</v>
      </c>
      <c r="C27" s="4" t="s">
        <v>9567</v>
      </c>
      <c r="D27" s="12">
        <v>8.9600000000000293</v>
      </c>
      <c r="E27" s="12">
        <v>40.325499999999998</v>
      </c>
      <c r="F27" s="13">
        <v>4.5</v>
      </c>
      <c r="G27" s="12">
        <v>31.36</v>
      </c>
      <c r="H27" s="14">
        <v>339</v>
      </c>
      <c r="I27" s="13">
        <v>0.26</v>
      </c>
      <c r="J27" s="12">
        <v>13766.64</v>
      </c>
      <c r="K27" s="13">
        <v>0.53</v>
      </c>
      <c r="L27" s="12">
        <v>10729.19</v>
      </c>
      <c r="M27" s="13">
        <v>0.49</v>
      </c>
      <c r="N27" s="5">
        <v>2</v>
      </c>
      <c r="O27" s="5">
        <v>2</v>
      </c>
      <c r="P27" s="11" t="str">
        <f t="shared" si="0"/>
        <v>22</v>
      </c>
      <c r="Q27" s="11"/>
      <c r="R27" s="4" t="s">
        <v>7</v>
      </c>
    </row>
    <row r="28" spans="1:18" x14ac:dyDescent="0.25">
      <c r="A28" s="4" t="s">
        <v>9540</v>
      </c>
      <c r="B28" s="4" t="s">
        <v>9568</v>
      </c>
      <c r="C28" s="4" t="s">
        <v>9569</v>
      </c>
      <c r="D28" s="12">
        <v>2.6600000000000246</v>
      </c>
      <c r="E28" s="12">
        <v>20.073699999999999</v>
      </c>
      <c r="F28" s="13">
        <v>7.54</v>
      </c>
      <c r="G28" s="12">
        <v>17.41</v>
      </c>
      <c r="H28" s="14">
        <v>625</v>
      </c>
      <c r="I28" s="13">
        <v>0.49</v>
      </c>
      <c r="J28" s="12">
        <v>12352.56</v>
      </c>
      <c r="K28" s="13">
        <v>0.47</v>
      </c>
      <c r="L28" s="12">
        <v>10690.05</v>
      </c>
      <c r="M28" s="13">
        <v>0.49</v>
      </c>
      <c r="N28" s="5">
        <v>2</v>
      </c>
      <c r="O28" s="5">
        <v>2</v>
      </c>
      <c r="P28" s="11" t="str">
        <f t="shared" si="0"/>
        <v>22</v>
      </c>
      <c r="Q28" s="11"/>
      <c r="R28" s="4" t="s">
        <v>7</v>
      </c>
    </row>
    <row r="29" spans="1:18" x14ac:dyDescent="0.25">
      <c r="A29" s="4" t="s">
        <v>9540</v>
      </c>
      <c r="B29" s="4" t="s">
        <v>9570</v>
      </c>
      <c r="C29" s="4" t="s">
        <v>9571</v>
      </c>
      <c r="D29" s="12">
        <v>3.3299999999999748</v>
      </c>
      <c r="E29" s="12">
        <v>21.238199999999999</v>
      </c>
      <c r="F29" s="13">
        <v>6.37</v>
      </c>
      <c r="G29" s="12">
        <v>17.899999999999999</v>
      </c>
      <c r="H29" s="14">
        <v>597</v>
      </c>
      <c r="I29" s="13">
        <v>0.46</v>
      </c>
      <c r="J29" s="12">
        <v>12652</v>
      </c>
      <c r="K29" s="13">
        <v>0.49</v>
      </c>
      <c r="L29" s="12">
        <v>10663.99</v>
      </c>
      <c r="M29" s="13">
        <v>0.49</v>
      </c>
      <c r="N29" s="5">
        <v>2</v>
      </c>
      <c r="O29" s="5">
        <v>2</v>
      </c>
      <c r="P29" s="11" t="str">
        <f t="shared" si="0"/>
        <v>22</v>
      </c>
      <c r="Q29" s="11"/>
      <c r="R29" s="4" t="s">
        <v>7</v>
      </c>
    </row>
    <row r="30" spans="1:18" x14ac:dyDescent="0.25">
      <c r="A30" s="4" t="s">
        <v>9540</v>
      </c>
      <c r="B30" s="4" t="s">
        <v>9572</v>
      </c>
      <c r="C30" s="4" t="s">
        <v>9573</v>
      </c>
      <c r="D30" s="12">
        <v>2.8399999999999812</v>
      </c>
      <c r="E30" s="12">
        <v>21.702999999999999</v>
      </c>
      <c r="F30" s="13">
        <v>7.64</v>
      </c>
      <c r="G30" s="12">
        <v>18.86</v>
      </c>
      <c r="H30" s="14">
        <v>546</v>
      </c>
      <c r="I30" s="13">
        <v>0.42</v>
      </c>
      <c r="J30" s="12">
        <v>11893.19</v>
      </c>
      <c r="K30" s="13">
        <v>0.46</v>
      </c>
      <c r="L30" s="12">
        <v>10342.549999999999</v>
      </c>
      <c r="M30" s="13">
        <v>0.47</v>
      </c>
      <c r="N30" s="5">
        <v>2</v>
      </c>
      <c r="O30" s="5">
        <v>2</v>
      </c>
      <c r="P30" s="11" t="str">
        <f t="shared" si="0"/>
        <v>22</v>
      </c>
      <c r="Q30" s="11"/>
      <c r="R30" s="4" t="s">
        <v>7</v>
      </c>
    </row>
    <row r="31" spans="1:18" x14ac:dyDescent="0.25">
      <c r="A31" s="4" t="s">
        <v>9540</v>
      </c>
      <c r="B31" s="4" t="s">
        <v>9576</v>
      </c>
      <c r="C31" s="4" t="s">
        <v>9577</v>
      </c>
      <c r="D31" s="12">
        <v>3.829999999999977</v>
      </c>
      <c r="E31" s="12">
        <v>23.4055</v>
      </c>
      <c r="F31" s="13">
        <v>6.11</v>
      </c>
      <c r="G31" s="12">
        <v>19.57</v>
      </c>
      <c r="H31" s="14">
        <v>499</v>
      </c>
      <c r="I31" s="13">
        <v>0.39</v>
      </c>
      <c r="J31" s="12">
        <v>11665.73</v>
      </c>
      <c r="K31" s="13">
        <v>0.45</v>
      </c>
      <c r="L31" s="12">
        <v>9754.56</v>
      </c>
      <c r="M31" s="13">
        <v>0.45</v>
      </c>
      <c r="N31" s="5">
        <v>2</v>
      </c>
      <c r="O31" s="5">
        <v>2</v>
      </c>
      <c r="P31" s="11" t="str">
        <f t="shared" si="0"/>
        <v>22</v>
      </c>
      <c r="Q31" s="11"/>
      <c r="R31" s="4" t="s">
        <v>7</v>
      </c>
    </row>
    <row r="32" spans="1:18" x14ac:dyDescent="0.25">
      <c r="A32" s="4" t="s">
        <v>9540</v>
      </c>
      <c r="B32" s="4" t="s">
        <v>9578</v>
      </c>
      <c r="C32" s="4" t="s">
        <v>9579</v>
      </c>
      <c r="D32" s="12">
        <v>3.7400000000000082</v>
      </c>
      <c r="E32" s="12">
        <v>22.997199999999999</v>
      </c>
      <c r="F32" s="13">
        <v>6.14</v>
      </c>
      <c r="G32" s="12">
        <v>19.25</v>
      </c>
      <c r="H32" s="14">
        <v>516</v>
      </c>
      <c r="I32" s="13">
        <v>0.4</v>
      </c>
      <c r="J32" s="12">
        <v>11671.61</v>
      </c>
      <c r="K32" s="13">
        <v>0.45</v>
      </c>
      <c r="L32" s="12">
        <v>9741.76</v>
      </c>
      <c r="M32" s="13">
        <v>0.45</v>
      </c>
      <c r="N32" s="5">
        <v>2</v>
      </c>
      <c r="O32" s="5">
        <v>2</v>
      </c>
      <c r="P32" s="11" t="str">
        <f t="shared" si="0"/>
        <v>22</v>
      </c>
      <c r="Q32" s="11"/>
      <c r="R32" s="4" t="s">
        <v>7</v>
      </c>
    </row>
    <row r="33" spans="1:18" x14ac:dyDescent="0.25">
      <c r="A33" s="4" t="s">
        <v>9540</v>
      </c>
      <c r="B33" s="4" t="s">
        <v>9580</v>
      </c>
      <c r="C33" s="4" t="s">
        <v>9581</v>
      </c>
      <c r="D33" s="12">
        <v>5.0899999999999759</v>
      </c>
      <c r="E33" s="12">
        <v>27.951499999999999</v>
      </c>
      <c r="F33" s="13">
        <v>5.49</v>
      </c>
      <c r="G33" s="12">
        <v>22.86</v>
      </c>
      <c r="H33" s="14">
        <v>424</v>
      </c>
      <c r="I33" s="13">
        <v>0.33</v>
      </c>
      <c r="J33" s="12">
        <v>11870.46</v>
      </c>
      <c r="K33" s="13">
        <v>0.46</v>
      </c>
      <c r="L33" s="12">
        <v>9712.2999999999993</v>
      </c>
      <c r="M33" s="13">
        <v>0.44</v>
      </c>
      <c r="N33" s="5">
        <v>2</v>
      </c>
      <c r="O33" s="5">
        <v>2</v>
      </c>
      <c r="P33" s="11" t="str">
        <f t="shared" si="0"/>
        <v>22</v>
      </c>
      <c r="Q33" s="11"/>
      <c r="R33" s="4" t="s">
        <v>7</v>
      </c>
    </row>
    <row r="34" spans="1:18" x14ac:dyDescent="0.25">
      <c r="A34" s="4" t="s">
        <v>9540</v>
      </c>
      <c r="B34" s="4" t="s">
        <v>9586</v>
      </c>
      <c r="C34" s="4" t="s">
        <v>9587</v>
      </c>
      <c r="D34" s="12">
        <v>3.3299999999999841</v>
      </c>
      <c r="E34" s="12">
        <v>22.229800000000001</v>
      </c>
      <c r="F34" s="13">
        <v>6.67</v>
      </c>
      <c r="G34" s="12">
        <v>18.89</v>
      </c>
      <c r="H34" s="14">
        <v>498</v>
      </c>
      <c r="I34" s="13">
        <v>0.39</v>
      </c>
      <c r="J34" s="12">
        <v>11066.55</v>
      </c>
      <c r="K34" s="13">
        <v>0.42</v>
      </c>
      <c r="L34" s="12">
        <v>9408.2099999999991</v>
      </c>
      <c r="M34" s="13">
        <v>0.43</v>
      </c>
      <c r="N34" s="5">
        <v>2</v>
      </c>
      <c r="O34" s="5">
        <v>2</v>
      </c>
      <c r="P34" s="11" t="str">
        <f t="shared" si="0"/>
        <v>22</v>
      </c>
      <c r="Q34" s="11"/>
      <c r="R34" s="4" t="s">
        <v>7</v>
      </c>
    </row>
    <row r="35" spans="1:18" x14ac:dyDescent="0.25">
      <c r="A35" s="4" t="s">
        <v>9540</v>
      </c>
      <c r="B35" s="4" t="s">
        <v>9588</v>
      </c>
      <c r="C35" s="4" t="s">
        <v>9589</v>
      </c>
      <c r="D35" s="12">
        <v>3.109999999999983</v>
      </c>
      <c r="E35" s="12">
        <v>24.033799999999999</v>
      </c>
      <c r="F35" s="13">
        <v>7.72</v>
      </c>
      <c r="G35" s="12">
        <v>20.92</v>
      </c>
      <c r="H35" s="14">
        <v>448</v>
      </c>
      <c r="I35" s="13">
        <v>0.35</v>
      </c>
      <c r="J35" s="12">
        <v>10708</v>
      </c>
      <c r="K35" s="13">
        <v>0.41</v>
      </c>
      <c r="L35" s="12">
        <v>9314.7199999999993</v>
      </c>
      <c r="M35" s="13">
        <v>0.43</v>
      </c>
      <c r="N35" s="5">
        <v>2</v>
      </c>
      <c r="O35" s="5">
        <v>2</v>
      </c>
      <c r="P35" s="11" t="str">
        <f t="shared" si="0"/>
        <v>22</v>
      </c>
      <c r="Q35" s="11"/>
      <c r="R35" s="4" t="s">
        <v>7</v>
      </c>
    </row>
    <row r="36" spans="1:18" x14ac:dyDescent="0.25">
      <c r="A36" s="4" t="s">
        <v>9540</v>
      </c>
      <c r="B36" s="4" t="s">
        <v>9590</v>
      </c>
      <c r="C36" s="4" t="s">
        <v>9591</v>
      </c>
      <c r="D36" s="12">
        <v>3.7799999999999776</v>
      </c>
      <c r="E36" s="12">
        <v>25.695399999999999</v>
      </c>
      <c r="F36" s="13">
        <v>6.79</v>
      </c>
      <c r="G36" s="12">
        <v>21.91</v>
      </c>
      <c r="H36" s="14">
        <v>420</v>
      </c>
      <c r="I36" s="13">
        <v>0.32</v>
      </c>
      <c r="J36" s="12">
        <v>10826.7</v>
      </c>
      <c r="K36" s="13">
        <v>0.41</v>
      </c>
      <c r="L36" s="12">
        <v>9239.1</v>
      </c>
      <c r="M36" s="13">
        <v>0.42</v>
      </c>
      <c r="N36" s="5">
        <v>2</v>
      </c>
      <c r="O36" s="5">
        <v>2</v>
      </c>
      <c r="P36" s="11" t="str">
        <f t="shared" si="0"/>
        <v>22</v>
      </c>
      <c r="Q36" s="11"/>
      <c r="R36" s="4" t="s">
        <v>7</v>
      </c>
    </row>
    <row r="37" spans="1:18" x14ac:dyDescent="0.25">
      <c r="A37" s="4" t="s">
        <v>9540</v>
      </c>
      <c r="B37" s="4" t="s">
        <v>9592</v>
      </c>
      <c r="C37" s="4" t="s">
        <v>9593</v>
      </c>
      <c r="D37" s="12">
        <v>3.5999999999999708</v>
      </c>
      <c r="E37" s="12">
        <v>22.098700000000001</v>
      </c>
      <c r="F37" s="13">
        <v>6.13</v>
      </c>
      <c r="G37" s="12">
        <v>18.489999999999998</v>
      </c>
      <c r="H37" s="14">
        <v>496</v>
      </c>
      <c r="I37" s="13">
        <v>0.38</v>
      </c>
      <c r="J37" s="12">
        <v>10828.69</v>
      </c>
      <c r="K37" s="13">
        <v>0.41</v>
      </c>
      <c r="L37" s="12">
        <v>9043.09</v>
      </c>
      <c r="M37" s="13">
        <v>0.41</v>
      </c>
      <c r="N37" s="5">
        <v>2</v>
      </c>
      <c r="O37" s="5">
        <v>2</v>
      </c>
      <c r="P37" s="11" t="str">
        <f t="shared" si="0"/>
        <v>22</v>
      </c>
      <c r="Q37" s="11"/>
      <c r="R37" s="4" t="s">
        <v>7</v>
      </c>
    </row>
    <row r="38" spans="1:18" x14ac:dyDescent="0.25">
      <c r="A38" s="4" t="s">
        <v>9540</v>
      </c>
      <c r="B38" s="4" t="s">
        <v>9594</v>
      </c>
      <c r="C38" s="4" t="s">
        <v>9595</v>
      </c>
      <c r="D38" s="12">
        <v>1.9400000000000248</v>
      </c>
      <c r="E38" s="12">
        <v>17.386500000000002</v>
      </c>
      <c r="F38" s="13">
        <v>8.9600000000000009</v>
      </c>
      <c r="G38" s="12">
        <v>15.44</v>
      </c>
      <c r="H38" s="14">
        <v>618</v>
      </c>
      <c r="I38" s="13">
        <v>0.48</v>
      </c>
      <c r="J38" s="12">
        <v>10200.959999999999</v>
      </c>
      <c r="K38" s="13">
        <v>0.39</v>
      </c>
      <c r="L38" s="12">
        <v>9002.0300000000007</v>
      </c>
      <c r="M38" s="13">
        <v>0.41</v>
      </c>
      <c r="N38" s="5">
        <v>2</v>
      </c>
      <c r="O38" s="5">
        <v>2</v>
      </c>
      <c r="P38" s="11" t="str">
        <f t="shared" si="0"/>
        <v>22</v>
      </c>
      <c r="Q38" s="11"/>
      <c r="R38" s="4" t="s">
        <v>7</v>
      </c>
    </row>
    <row r="39" spans="1:18" x14ac:dyDescent="0.25">
      <c r="A39" s="4" t="s">
        <v>9540</v>
      </c>
      <c r="B39" s="4" t="s">
        <v>9596</v>
      </c>
      <c r="C39" s="4" t="s">
        <v>9597</v>
      </c>
      <c r="D39" s="12">
        <v>4.2799999999999772</v>
      </c>
      <c r="E39" s="12">
        <v>26.025200000000002</v>
      </c>
      <c r="F39" s="13">
        <v>6.08</v>
      </c>
      <c r="G39" s="12">
        <v>21.74</v>
      </c>
      <c r="H39" s="14">
        <v>410</v>
      </c>
      <c r="I39" s="13">
        <v>0.32</v>
      </c>
      <c r="J39" s="12">
        <v>10705.83</v>
      </c>
      <c r="K39" s="13">
        <v>0.41</v>
      </c>
      <c r="L39" s="12">
        <v>8951.0300000000007</v>
      </c>
      <c r="M39" s="13">
        <v>0.41</v>
      </c>
      <c r="N39" s="5">
        <v>2</v>
      </c>
      <c r="O39" s="5">
        <v>2</v>
      </c>
      <c r="P39" s="11" t="str">
        <f t="shared" si="0"/>
        <v>22</v>
      </c>
      <c r="Q39" s="11"/>
      <c r="R39" s="4" t="s">
        <v>7</v>
      </c>
    </row>
    <row r="40" spans="1:18" x14ac:dyDescent="0.25">
      <c r="A40" s="4" t="s">
        <v>9540</v>
      </c>
      <c r="B40" s="4" t="s">
        <v>9598</v>
      </c>
      <c r="C40" s="4" t="s">
        <v>9599</v>
      </c>
      <c r="D40" s="12">
        <v>2.9299999999999993</v>
      </c>
      <c r="E40" s="12">
        <v>21.651</v>
      </c>
      <c r="F40" s="13">
        <v>7.38</v>
      </c>
      <c r="G40" s="12">
        <v>18.72</v>
      </c>
      <c r="H40" s="14">
        <v>474</v>
      </c>
      <c r="I40" s="13">
        <v>0.37</v>
      </c>
      <c r="J40" s="12">
        <v>10192.030000000001</v>
      </c>
      <c r="K40" s="13">
        <v>0.39</v>
      </c>
      <c r="L40" s="12">
        <v>8803.2099999999991</v>
      </c>
      <c r="M40" s="13">
        <v>0.4</v>
      </c>
      <c r="N40" s="5">
        <v>2</v>
      </c>
      <c r="O40" s="5">
        <v>2</v>
      </c>
      <c r="P40" s="11" t="str">
        <f t="shared" si="0"/>
        <v>22</v>
      </c>
      <c r="Q40" s="11"/>
      <c r="R40" s="4" t="s">
        <v>7</v>
      </c>
    </row>
    <row r="41" spans="1:18" x14ac:dyDescent="0.25">
      <c r="A41" s="4" t="s">
        <v>9540</v>
      </c>
      <c r="B41" s="4" t="s">
        <v>9600</v>
      </c>
      <c r="C41" s="4" t="s">
        <v>9601</v>
      </c>
      <c r="D41" s="12">
        <v>3.3299999999999854</v>
      </c>
      <c r="E41" s="12">
        <v>21.546099999999999</v>
      </c>
      <c r="F41" s="13">
        <v>6.47</v>
      </c>
      <c r="G41" s="12">
        <v>18.21</v>
      </c>
      <c r="H41" s="14">
        <v>479</v>
      </c>
      <c r="I41" s="13">
        <v>0.37</v>
      </c>
      <c r="J41" s="12">
        <v>10366.44</v>
      </c>
      <c r="K41" s="13">
        <v>0.4</v>
      </c>
      <c r="L41" s="12">
        <v>8771.3700000000008</v>
      </c>
      <c r="M41" s="13">
        <v>0.4</v>
      </c>
      <c r="N41" s="5">
        <v>2</v>
      </c>
      <c r="O41" s="5">
        <v>2</v>
      </c>
      <c r="P41" s="11" t="str">
        <f t="shared" si="0"/>
        <v>22</v>
      </c>
      <c r="Q41" s="11"/>
      <c r="R41" s="4" t="s">
        <v>7</v>
      </c>
    </row>
    <row r="42" spans="1:18" x14ac:dyDescent="0.25">
      <c r="A42" s="4" t="s">
        <v>9540</v>
      </c>
      <c r="B42" s="4" t="s">
        <v>9602</v>
      </c>
      <c r="C42" s="4" t="s">
        <v>9603</v>
      </c>
      <c r="D42" s="12">
        <v>3.5999999999999739</v>
      </c>
      <c r="E42" s="12">
        <v>21.947099999999999</v>
      </c>
      <c r="F42" s="13">
        <v>6.09</v>
      </c>
      <c r="G42" s="12">
        <v>18.34</v>
      </c>
      <c r="H42" s="14">
        <v>474</v>
      </c>
      <c r="I42" s="13">
        <v>0.37</v>
      </c>
      <c r="J42" s="12">
        <v>10339.629999999999</v>
      </c>
      <c r="K42" s="13">
        <v>0.4</v>
      </c>
      <c r="L42" s="12">
        <v>8633.23</v>
      </c>
      <c r="M42" s="13">
        <v>0.39</v>
      </c>
      <c r="N42" s="5">
        <v>2</v>
      </c>
      <c r="O42" s="5">
        <v>2</v>
      </c>
      <c r="P42" s="11" t="str">
        <f t="shared" si="0"/>
        <v>22</v>
      </c>
      <c r="Q42" s="11"/>
      <c r="R42" s="4" t="s">
        <v>7</v>
      </c>
    </row>
    <row r="43" spans="1:18" x14ac:dyDescent="0.25">
      <c r="A43" s="4" t="s">
        <v>9540</v>
      </c>
      <c r="B43" s="4" t="s">
        <v>9604</v>
      </c>
      <c r="C43" s="4" t="s">
        <v>9605</v>
      </c>
      <c r="D43" s="12">
        <v>9.2300000000000146</v>
      </c>
      <c r="E43" s="12">
        <v>37.7117</v>
      </c>
      <c r="F43" s="13">
        <v>4.08</v>
      </c>
      <c r="G43" s="12">
        <v>28.48</v>
      </c>
      <c r="H43" s="14">
        <v>301</v>
      </c>
      <c r="I43" s="13">
        <v>0.23</v>
      </c>
      <c r="J43" s="12">
        <v>11349.09</v>
      </c>
      <c r="K43" s="13">
        <v>0.43</v>
      </c>
      <c r="L43" s="12">
        <v>8570.85</v>
      </c>
      <c r="M43" s="13">
        <v>0.39</v>
      </c>
      <c r="N43" s="5">
        <v>2</v>
      </c>
      <c r="O43" s="5">
        <v>2</v>
      </c>
      <c r="P43" s="11" t="str">
        <f t="shared" si="0"/>
        <v>22</v>
      </c>
      <c r="Q43" s="11"/>
      <c r="R43" s="4" t="s">
        <v>7</v>
      </c>
    </row>
    <row r="44" spans="1:18" x14ac:dyDescent="0.25">
      <c r="A44" s="4" t="s">
        <v>9540</v>
      </c>
      <c r="B44" s="4" t="s">
        <v>9606</v>
      </c>
      <c r="C44" s="4" t="s">
        <v>9607</v>
      </c>
      <c r="D44" s="12">
        <v>8.7799999999999851</v>
      </c>
      <c r="E44" s="12">
        <v>42.896000000000001</v>
      </c>
      <c r="F44" s="13">
        <v>4.88</v>
      </c>
      <c r="G44" s="12">
        <v>34.11</v>
      </c>
      <c r="H44" s="14">
        <v>254</v>
      </c>
      <c r="I44" s="13">
        <v>0.19</v>
      </c>
      <c r="J44" s="12">
        <v>10707.35</v>
      </c>
      <c r="K44" s="13">
        <v>0.41</v>
      </c>
      <c r="L44" s="12">
        <v>8477.23</v>
      </c>
      <c r="M44" s="13">
        <v>0.39</v>
      </c>
      <c r="N44" s="5">
        <v>2</v>
      </c>
      <c r="O44" s="5">
        <v>2</v>
      </c>
      <c r="P44" s="11" t="str">
        <f t="shared" si="0"/>
        <v>22</v>
      </c>
      <c r="Q44" s="11"/>
      <c r="R44" s="4" t="s">
        <v>7</v>
      </c>
    </row>
    <row r="45" spans="1:18" x14ac:dyDescent="0.25">
      <c r="A45" s="4" t="s">
        <v>9540</v>
      </c>
      <c r="B45" s="4" t="s">
        <v>9608</v>
      </c>
      <c r="C45" s="4" t="s">
        <v>9609</v>
      </c>
      <c r="D45" s="12">
        <v>2.75</v>
      </c>
      <c r="E45" s="12">
        <v>19.344200000000001</v>
      </c>
      <c r="F45" s="13">
        <v>7.03</v>
      </c>
      <c r="G45" s="12">
        <v>16.59</v>
      </c>
      <c r="H45" s="14">
        <v>502</v>
      </c>
      <c r="I45" s="13">
        <v>0.39</v>
      </c>
      <c r="J45" s="12">
        <v>9760.64</v>
      </c>
      <c r="K45" s="13">
        <v>0.37</v>
      </c>
      <c r="L45" s="12">
        <v>8380.14</v>
      </c>
      <c r="M45" s="13">
        <v>0.38</v>
      </c>
      <c r="N45" s="5">
        <v>2</v>
      </c>
      <c r="O45" s="5">
        <v>2</v>
      </c>
      <c r="P45" s="11" t="str">
        <f t="shared" si="0"/>
        <v>22</v>
      </c>
      <c r="Q45" s="11"/>
      <c r="R45" s="4" t="s">
        <v>7</v>
      </c>
    </row>
    <row r="46" spans="1:18" x14ac:dyDescent="0.25">
      <c r="A46" s="4" t="s">
        <v>9540</v>
      </c>
      <c r="B46" s="4" t="s">
        <v>9610</v>
      </c>
      <c r="C46" s="4" t="s">
        <v>9611</v>
      </c>
      <c r="D46" s="12">
        <v>3.690000000000035</v>
      </c>
      <c r="E46" s="12">
        <v>23.934899999999999</v>
      </c>
      <c r="F46" s="13">
        <v>6.48</v>
      </c>
      <c r="G46" s="12">
        <v>20.239999999999998</v>
      </c>
      <c r="H46" s="14">
        <v>401</v>
      </c>
      <c r="I46" s="13">
        <v>0.31</v>
      </c>
      <c r="J46" s="12">
        <v>9604.6</v>
      </c>
      <c r="K46" s="13">
        <v>0.37</v>
      </c>
      <c r="L46" s="12">
        <v>8124.9</v>
      </c>
      <c r="M46" s="13">
        <v>0.37</v>
      </c>
      <c r="N46" s="5">
        <v>2</v>
      </c>
      <c r="O46" s="5">
        <v>2</v>
      </c>
      <c r="P46" s="11" t="str">
        <f t="shared" si="0"/>
        <v>22</v>
      </c>
      <c r="Q46" s="11"/>
      <c r="R46" s="4" t="s">
        <v>7</v>
      </c>
    </row>
    <row r="47" spans="1:18" x14ac:dyDescent="0.25">
      <c r="A47" s="4" t="s">
        <v>9540</v>
      </c>
      <c r="B47" s="4" t="s">
        <v>9612</v>
      </c>
      <c r="C47" s="4" t="s">
        <v>9613</v>
      </c>
      <c r="D47" s="12">
        <v>3.650000000000015</v>
      </c>
      <c r="E47" s="12">
        <v>24.1326</v>
      </c>
      <c r="F47" s="13">
        <v>6.61</v>
      </c>
      <c r="G47" s="12">
        <v>20.48</v>
      </c>
      <c r="H47" s="14">
        <v>397</v>
      </c>
      <c r="I47" s="13">
        <v>0.31</v>
      </c>
      <c r="J47" s="12">
        <v>9571.68</v>
      </c>
      <c r="K47" s="13">
        <v>0.37</v>
      </c>
      <c r="L47" s="12">
        <v>8122.62</v>
      </c>
      <c r="M47" s="13">
        <v>0.37</v>
      </c>
      <c r="N47" s="5">
        <v>2</v>
      </c>
      <c r="O47" s="5">
        <v>2</v>
      </c>
      <c r="P47" s="11" t="str">
        <f t="shared" si="0"/>
        <v>22</v>
      </c>
      <c r="Q47" s="11"/>
      <c r="R47" s="4" t="s">
        <v>7</v>
      </c>
    </row>
    <row r="48" spans="1:18" x14ac:dyDescent="0.25">
      <c r="A48" s="4" t="s">
        <v>9540</v>
      </c>
      <c r="B48" s="4" t="s">
        <v>9614</v>
      </c>
      <c r="C48" s="4" t="s">
        <v>9615</v>
      </c>
      <c r="D48" s="12">
        <v>2.700000000000025</v>
      </c>
      <c r="E48" s="12">
        <v>17.923999999999999</v>
      </c>
      <c r="F48" s="13">
        <v>6.63</v>
      </c>
      <c r="G48" s="12">
        <v>15.22</v>
      </c>
      <c r="H48" s="14">
        <v>526</v>
      </c>
      <c r="I48" s="13">
        <v>0.41</v>
      </c>
      <c r="J48" s="12">
        <v>9402.2999999999993</v>
      </c>
      <c r="K48" s="13">
        <v>0.36</v>
      </c>
      <c r="L48" s="12">
        <v>7982.09</v>
      </c>
      <c r="M48" s="13">
        <v>0.36</v>
      </c>
      <c r="N48" s="5">
        <v>2</v>
      </c>
      <c r="O48" s="5">
        <v>2</v>
      </c>
      <c r="P48" s="11" t="str">
        <f t="shared" si="0"/>
        <v>22</v>
      </c>
      <c r="Q48" s="11"/>
      <c r="R48" s="4" t="s">
        <v>7</v>
      </c>
    </row>
    <row r="49" spans="1:18" x14ac:dyDescent="0.25">
      <c r="A49" s="4" t="s">
        <v>9540</v>
      </c>
      <c r="B49" s="4" t="s">
        <v>9616</v>
      </c>
      <c r="C49" s="4" t="s">
        <v>9617</v>
      </c>
      <c r="D49" s="12">
        <v>3.109999999999971</v>
      </c>
      <c r="E49" s="12">
        <v>18.3508</v>
      </c>
      <c r="F49" s="13">
        <v>5.9</v>
      </c>
      <c r="G49" s="12">
        <v>15.24</v>
      </c>
      <c r="H49" s="14">
        <v>525</v>
      </c>
      <c r="I49" s="13">
        <v>0.41</v>
      </c>
      <c r="J49" s="12">
        <v>9610.9500000000007</v>
      </c>
      <c r="K49" s="13">
        <v>0.37</v>
      </c>
      <c r="L49" s="12">
        <v>7978.2</v>
      </c>
      <c r="M49" s="13">
        <v>0.36</v>
      </c>
      <c r="N49" s="5">
        <v>2</v>
      </c>
      <c r="O49" s="5">
        <v>2</v>
      </c>
      <c r="P49" s="11" t="str">
        <f t="shared" si="0"/>
        <v>22</v>
      </c>
      <c r="Q49" s="11"/>
      <c r="R49" s="4" t="s">
        <v>7</v>
      </c>
    </row>
    <row r="50" spans="1:18" x14ac:dyDescent="0.25">
      <c r="A50" s="4" t="s">
        <v>9540</v>
      </c>
      <c r="B50" s="4" t="s">
        <v>9618</v>
      </c>
      <c r="C50" s="4" t="s">
        <v>9619</v>
      </c>
      <c r="D50" s="12">
        <v>2.880000000000023</v>
      </c>
      <c r="E50" s="12">
        <v>19.971</v>
      </c>
      <c r="F50" s="13">
        <v>6.93</v>
      </c>
      <c r="G50" s="12">
        <v>17.09</v>
      </c>
      <c r="H50" s="14">
        <v>467</v>
      </c>
      <c r="I50" s="13">
        <v>0.36</v>
      </c>
      <c r="J50" s="12">
        <v>9255.4699999999993</v>
      </c>
      <c r="K50" s="13">
        <v>0.35</v>
      </c>
      <c r="L50" s="12">
        <v>7910.5</v>
      </c>
      <c r="M50" s="13">
        <v>0.36</v>
      </c>
      <c r="N50" s="5">
        <v>2</v>
      </c>
      <c r="O50" s="5">
        <v>2</v>
      </c>
      <c r="P50" s="11" t="str">
        <f t="shared" si="0"/>
        <v>22</v>
      </c>
      <c r="Q50" s="11"/>
      <c r="R50" s="4" t="s">
        <v>7</v>
      </c>
    </row>
    <row r="51" spans="1:18" x14ac:dyDescent="0.25">
      <c r="A51" s="4" t="s">
        <v>9540</v>
      </c>
      <c r="B51" s="4" t="s">
        <v>9620</v>
      </c>
      <c r="C51" s="4" t="s">
        <v>9621</v>
      </c>
      <c r="D51" s="12">
        <v>2.6600000000000059</v>
      </c>
      <c r="E51" s="12">
        <v>18.352699999999999</v>
      </c>
      <c r="F51" s="13">
        <v>6.89</v>
      </c>
      <c r="G51" s="12">
        <v>15.69</v>
      </c>
      <c r="H51" s="14">
        <v>499</v>
      </c>
      <c r="I51" s="13">
        <v>0.39</v>
      </c>
      <c r="J51" s="12">
        <v>9113.2999999999993</v>
      </c>
      <c r="K51" s="13">
        <v>0.35</v>
      </c>
      <c r="L51" s="12">
        <v>7785.95</v>
      </c>
      <c r="M51" s="13">
        <v>0.35</v>
      </c>
      <c r="N51" s="5">
        <v>2</v>
      </c>
      <c r="O51" s="5">
        <v>2</v>
      </c>
      <c r="P51" s="11" t="str">
        <f t="shared" si="0"/>
        <v>22</v>
      </c>
      <c r="Q51" s="11"/>
      <c r="R51" s="4" t="s">
        <v>7</v>
      </c>
    </row>
    <row r="52" spans="1:18" x14ac:dyDescent="0.25">
      <c r="A52" s="4" t="s">
        <v>9540</v>
      </c>
      <c r="B52" s="4" t="s">
        <v>9622</v>
      </c>
      <c r="C52" s="4" t="s">
        <v>9623</v>
      </c>
      <c r="D52" s="12">
        <v>3.2400000000000082</v>
      </c>
      <c r="E52" s="12">
        <v>21.817699999999999</v>
      </c>
      <c r="F52" s="13">
        <v>6.73</v>
      </c>
      <c r="G52" s="12">
        <v>18.57</v>
      </c>
      <c r="H52" s="14">
        <v>449</v>
      </c>
      <c r="I52" s="13">
        <v>0.35</v>
      </c>
      <c r="J52" s="12">
        <v>9196.2000000000007</v>
      </c>
      <c r="K52" s="13">
        <v>0.35</v>
      </c>
      <c r="L52" s="12">
        <v>7741.43</v>
      </c>
      <c r="M52" s="13">
        <v>0.35</v>
      </c>
      <c r="N52" s="5">
        <v>2</v>
      </c>
      <c r="O52" s="5">
        <v>2</v>
      </c>
      <c r="P52" s="11" t="str">
        <f t="shared" si="0"/>
        <v>22</v>
      </c>
      <c r="Q52" s="11"/>
      <c r="R52" s="4" t="s">
        <v>7</v>
      </c>
    </row>
    <row r="53" spans="1:18" x14ac:dyDescent="0.25">
      <c r="A53" s="4" t="s">
        <v>9540</v>
      </c>
      <c r="B53" s="4" t="s">
        <v>9624</v>
      </c>
      <c r="C53" s="4" t="s">
        <v>9625</v>
      </c>
      <c r="D53" s="12">
        <v>3.2899999999999787</v>
      </c>
      <c r="E53" s="12">
        <v>19.665900000000001</v>
      </c>
      <c r="F53" s="13">
        <v>5.97</v>
      </c>
      <c r="G53" s="12">
        <v>16.37</v>
      </c>
      <c r="H53" s="14">
        <v>478</v>
      </c>
      <c r="I53" s="13">
        <v>0.37</v>
      </c>
      <c r="J53" s="12">
        <v>9277</v>
      </c>
      <c r="K53" s="13">
        <v>0.35</v>
      </c>
      <c r="L53" s="12">
        <v>7704.38</v>
      </c>
      <c r="M53" s="13">
        <v>0.35</v>
      </c>
      <c r="N53" s="5">
        <v>2</v>
      </c>
      <c r="O53" s="5">
        <v>2</v>
      </c>
      <c r="P53" s="11" t="str">
        <f t="shared" si="0"/>
        <v>22</v>
      </c>
      <c r="Q53" s="11"/>
      <c r="R53" s="4" t="s">
        <v>7</v>
      </c>
    </row>
    <row r="54" spans="1:18" x14ac:dyDescent="0.25">
      <c r="A54" s="4" t="s">
        <v>9540</v>
      </c>
      <c r="B54" s="4" t="s">
        <v>9626</v>
      </c>
      <c r="C54" s="4" t="s">
        <v>9627</v>
      </c>
      <c r="D54" s="12">
        <v>3.1099999999999826</v>
      </c>
      <c r="E54" s="12">
        <v>19.5305</v>
      </c>
      <c r="F54" s="13">
        <v>6.27</v>
      </c>
      <c r="G54" s="12">
        <v>16.420000000000002</v>
      </c>
      <c r="H54" s="14">
        <v>465</v>
      </c>
      <c r="I54" s="13">
        <v>0.36</v>
      </c>
      <c r="J54" s="12">
        <v>9069.1</v>
      </c>
      <c r="K54" s="13">
        <v>0.35</v>
      </c>
      <c r="L54" s="12">
        <v>7622.95</v>
      </c>
      <c r="M54" s="13">
        <v>0.35</v>
      </c>
      <c r="N54" s="5">
        <v>2</v>
      </c>
      <c r="O54" s="5">
        <v>2</v>
      </c>
      <c r="P54" s="11" t="str">
        <f t="shared" si="0"/>
        <v>22</v>
      </c>
      <c r="Q54" s="11"/>
      <c r="R54" s="4" t="s">
        <v>7</v>
      </c>
    </row>
    <row r="55" spans="1:18" x14ac:dyDescent="0.25">
      <c r="A55" s="4" t="s">
        <v>9540</v>
      </c>
      <c r="B55" s="4" t="s">
        <v>9628</v>
      </c>
      <c r="C55" s="4" t="s">
        <v>9629</v>
      </c>
      <c r="D55" s="12">
        <v>4.0499999999999741</v>
      </c>
      <c r="E55" s="12">
        <v>26.111000000000001</v>
      </c>
      <c r="F55" s="13">
        <v>6.44</v>
      </c>
      <c r="G55" s="12">
        <v>22.06</v>
      </c>
      <c r="H55" s="14">
        <v>343</v>
      </c>
      <c r="I55" s="13">
        <v>0.26</v>
      </c>
      <c r="J55" s="12">
        <v>8996.64</v>
      </c>
      <c r="K55" s="13">
        <v>0.34</v>
      </c>
      <c r="L55" s="12">
        <v>7607.49</v>
      </c>
      <c r="M55" s="13">
        <v>0.35</v>
      </c>
      <c r="N55" s="5">
        <v>2</v>
      </c>
      <c r="O55" s="5">
        <v>2</v>
      </c>
      <c r="P55" s="11" t="str">
        <f t="shared" si="0"/>
        <v>22</v>
      </c>
      <c r="Q55" s="11"/>
      <c r="R55" s="4" t="s">
        <v>7</v>
      </c>
    </row>
    <row r="56" spans="1:18" x14ac:dyDescent="0.25">
      <c r="A56" s="4" t="s">
        <v>9540</v>
      </c>
      <c r="B56" s="4" t="s">
        <v>9630</v>
      </c>
      <c r="C56" s="4" t="s">
        <v>9631</v>
      </c>
      <c r="D56" s="12">
        <v>5.9900000000000082</v>
      </c>
      <c r="E56" s="12">
        <v>32.673299999999998</v>
      </c>
      <c r="F56" s="13">
        <v>5.45</v>
      </c>
      <c r="G56" s="12">
        <v>26.68</v>
      </c>
      <c r="H56" s="14">
        <v>285</v>
      </c>
      <c r="I56" s="13">
        <v>0.22</v>
      </c>
      <c r="J56" s="12">
        <v>9298.2000000000007</v>
      </c>
      <c r="K56" s="13">
        <v>0.36</v>
      </c>
      <c r="L56" s="12">
        <v>7591.04</v>
      </c>
      <c r="M56" s="13">
        <v>0.35</v>
      </c>
      <c r="N56" s="5">
        <v>2</v>
      </c>
      <c r="O56" s="5">
        <v>2</v>
      </c>
      <c r="P56" s="11" t="str">
        <f t="shared" si="0"/>
        <v>22</v>
      </c>
      <c r="Q56" s="11"/>
      <c r="R56" s="4" t="s">
        <v>7</v>
      </c>
    </row>
    <row r="57" spans="1:18" x14ac:dyDescent="0.25">
      <c r="A57" s="4" t="s">
        <v>9540</v>
      </c>
      <c r="B57" s="4" t="s">
        <v>9632</v>
      </c>
      <c r="C57" s="4" t="s">
        <v>9633</v>
      </c>
      <c r="D57" s="12">
        <v>1.8899999999999926</v>
      </c>
      <c r="E57" s="12">
        <v>14.3025</v>
      </c>
      <c r="F57" s="13">
        <v>7.56</v>
      </c>
      <c r="G57" s="12">
        <v>12.41</v>
      </c>
      <c r="H57" s="14">
        <v>610</v>
      </c>
      <c r="I57" s="13">
        <v>0.47</v>
      </c>
      <c r="J57" s="12">
        <v>8716.56</v>
      </c>
      <c r="K57" s="13">
        <v>0.33</v>
      </c>
      <c r="L57" s="12">
        <v>7563.66</v>
      </c>
      <c r="M57" s="13">
        <v>0.34</v>
      </c>
      <c r="N57" s="5">
        <v>2</v>
      </c>
      <c r="O57" s="5">
        <v>2</v>
      </c>
      <c r="P57" s="11" t="str">
        <f t="shared" si="0"/>
        <v>22</v>
      </c>
      <c r="Q57" s="11"/>
      <c r="R57" s="4" t="s">
        <v>7</v>
      </c>
    </row>
    <row r="58" spans="1:18" x14ac:dyDescent="0.25">
      <c r="A58" s="4" t="s">
        <v>9540</v>
      </c>
      <c r="B58" s="4" t="s">
        <v>9634</v>
      </c>
      <c r="C58" s="4" t="s">
        <v>9635</v>
      </c>
      <c r="D58" s="12">
        <v>4.0499999999999741</v>
      </c>
      <c r="E58" s="12">
        <v>24.842099999999999</v>
      </c>
      <c r="F58" s="13">
        <v>6.13</v>
      </c>
      <c r="G58" s="12">
        <v>20.79</v>
      </c>
      <c r="H58" s="14">
        <v>353</v>
      </c>
      <c r="I58" s="13">
        <v>0.27</v>
      </c>
      <c r="J58" s="12">
        <v>8773.6</v>
      </c>
      <c r="K58" s="13">
        <v>0.34</v>
      </c>
      <c r="L58" s="12">
        <v>7343.95</v>
      </c>
      <c r="M58" s="13">
        <v>0.33</v>
      </c>
      <c r="N58" s="5">
        <v>2</v>
      </c>
      <c r="O58" s="5">
        <v>2</v>
      </c>
      <c r="P58" s="11" t="str">
        <f t="shared" si="0"/>
        <v>22</v>
      </c>
      <c r="Q58" s="11"/>
      <c r="R58" s="4" t="s">
        <v>7</v>
      </c>
    </row>
    <row r="59" spans="1:18" x14ac:dyDescent="0.25">
      <c r="A59" s="4" t="s">
        <v>9540</v>
      </c>
      <c r="B59" s="4" t="s">
        <v>9636</v>
      </c>
      <c r="C59" s="4" t="s">
        <v>9637</v>
      </c>
      <c r="D59" s="12">
        <v>4.7300000000000137</v>
      </c>
      <c r="E59" s="12">
        <v>30.339099999999998</v>
      </c>
      <c r="F59" s="13">
        <v>6.41</v>
      </c>
      <c r="G59" s="12">
        <v>25.6</v>
      </c>
      <c r="H59" s="14">
        <v>281</v>
      </c>
      <c r="I59" s="13">
        <v>0.22</v>
      </c>
      <c r="J59" s="12">
        <v>8524.33</v>
      </c>
      <c r="K59" s="13">
        <v>0.33</v>
      </c>
      <c r="L59" s="12">
        <v>7195.19</v>
      </c>
      <c r="M59" s="13">
        <v>0.33</v>
      </c>
      <c r="N59" s="5">
        <v>2</v>
      </c>
      <c r="O59" s="5">
        <v>2</v>
      </c>
      <c r="P59" s="11" t="str">
        <f t="shared" si="0"/>
        <v>22</v>
      </c>
      <c r="Q59" s="11"/>
      <c r="R59" s="4" t="s">
        <v>7</v>
      </c>
    </row>
    <row r="60" spans="1:18" x14ac:dyDescent="0.25">
      <c r="A60" s="4" t="s">
        <v>9540</v>
      </c>
      <c r="B60" s="4" t="s">
        <v>9638</v>
      </c>
      <c r="C60" s="4" t="s">
        <v>9639</v>
      </c>
      <c r="D60" s="12">
        <v>4.9500000000000268</v>
      </c>
      <c r="E60" s="12">
        <v>28.473600000000001</v>
      </c>
      <c r="F60" s="13">
        <v>5.75</v>
      </c>
      <c r="G60" s="12">
        <v>23.52</v>
      </c>
      <c r="H60" s="14">
        <v>303</v>
      </c>
      <c r="I60" s="13">
        <v>0.23</v>
      </c>
      <c r="J60" s="12">
        <v>8624.65</v>
      </c>
      <c r="K60" s="13">
        <v>0.33</v>
      </c>
      <c r="L60" s="12">
        <v>7124.79</v>
      </c>
      <c r="M60" s="13">
        <v>0.32</v>
      </c>
      <c r="N60" s="5">
        <v>2</v>
      </c>
      <c r="O60" s="5">
        <v>2</v>
      </c>
      <c r="P60" s="11" t="str">
        <f t="shared" si="0"/>
        <v>22</v>
      </c>
      <c r="Q60" s="11"/>
      <c r="R60" s="4" t="s">
        <v>7</v>
      </c>
    </row>
    <row r="61" spans="1:18" x14ac:dyDescent="0.25">
      <c r="A61" s="4" t="s">
        <v>9540</v>
      </c>
      <c r="B61" s="4" t="s">
        <v>9640</v>
      </c>
      <c r="C61" s="4" t="s">
        <v>9641</v>
      </c>
      <c r="D61" s="12">
        <v>1.8899999999999886</v>
      </c>
      <c r="E61" s="12">
        <v>16.506799999999998</v>
      </c>
      <c r="F61" s="13">
        <v>8.73</v>
      </c>
      <c r="G61" s="12">
        <v>14.61</v>
      </c>
      <c r="H61" s="14">
        <v>486</v>
      </c>
      <c r="I61" s="13">
        <v>0.38</v>
      </c>
      <c r="J61" s="12">
        <v>7985.99</v>
      </c>
      <c r="K61" s="13">
        <v>0.3</v>
      </c>
      <c r="L61" s="12">
        <v>7067.45</v>
      </c>
      <c r="M61" s="13">
        <v>0.32</v>
      </c>
      <c r="N61" s="5">
        <v>2</v>
      </c>
      <c r="O61" s="5">
        <v>2</v>
      </c>
      <c r="P61" s="11" t="str">
        <f t="shared" si="0"/>
        <v>22</v>
      </c>
      <c r="Q61" s="11"/>
      <c r="R61" s="4" t="s">
        <v>7</v>
      </c>
    </row>
    <row r="62" spans="1:18" x14ac:dyDescent="0.25">
      <c r="A62" s="4" t="s">
        <v>9540</v>
      </c>
      <c r="B62" s="4" t="s">
        <v>9642</v>
      </c>
      <c r="C62" s="4" t="s">
        <v>9643</v>
      </c>
      <c r="D62" s="12">
        <v>3.6900000000000324</v>
      </c>
      <c r="E62" s="12">
        <v>23.7654</v>
      </c>
      <c r="F62" s="13">
        <v>6.44</v>
      </c>
      <c r="G62" s="12">
        <v>20.07</v>
      </c>
      <c r="H62" s="14">
        <v>348</v>
      </c>
      <c r="I62" s="13">
        <v>0.27</v>
      </c>
      <c r="J62" s="12">
        <v>8312.25</v>
      </c>
      <c r="K62" s="13">
        <v>0.32</v>
      </c>
      <c r="L62" s="12">
        <v>7028.12</v>
      </c>
      <c r="M62" s="13">
        <v>0.32</v>
      </c>
      <c r="N62" s="5">
        <v>2</v>
      </c>
      <c r="O62" s="5">
        <v>2</v>
      </c>
      <c r="P62" s="11" t="str">
        <f t="shared" si="0"/>
        <v>22</v>
      </c>
      <c r="Q62" s="11"/>
      <c r="R62" s="4" t="s">
        <v>7</v>
      </c>
    </row>
    <row r="63" spans="1:18" x14ac:dyDescent="0.25">
      <c r="A63" s="4" t="s">
        <v>9540</v>
      </c>
      <c r="B63" s="4" t="s">
        <v>9644</v>
      </c>
      <c r="C63" s="4" t="s">
        <v>9645</v>
      </c>
      <c r="D63" s="12">
        <v>1.8899999999999886</v>
      </c>
      <c r="E63" s="12">
        <v>15.5181</v>
      </c>
      <c r="F63" s="13">
        <v>8.2100000000000009</v>
      </c>
      <c r="G63" s="12">
        <v>13.62</v>
      </c>
      <c r="H63" s="14">
        <v>531</v>
      </c>
      <c r="I63" s="13">
        <v>0.41</v>
      </c>
      <c r="J63" s="12">
        <v>8026.51</v>
      </c>
      <c r="K63" s="13">
        <v>0.31</v>
      </c>
      <c r="L63" s="12">
        <v>7022.92</v>
      </c>
      <c r="M63" s="13">
        <v>0.32</v>
      </c>
      <c r="N63" s="5">
        <v>2</v>
      </c>
      <c r="O63" s="5">
        <v>2</v>
      </c>
      <c r="P63" s="11" t="str">
        <f t="shared" si="0"/>
        <v>22</v>
      </c>
      <c r="Q63" s="11"/>
      <c r="R63" s="4" t="s">
        <v>7</v>
      </c>
    </row>
    <row r="64" spans="1:18" x14ac:dyDescent="0.25">
      <c r="A64" s="4" t="s">
        <v>9540</v>
      </c>
      <c r="B64" s="4" t="s">
        <v>9646</v>
      </c>
      <c r="C64" s="4" t="s">
        <v>9647</v>
      </c>
      <c r="D64" s="12">
        <v>8.9600000000000257</v>
      </c>
      <c r="E64" s="12">
        <v>40.783799999999999</v>
      </c>
      <c r="F64" s="13">
        <v>4.55</v>
      </c>
      <c r="G64" s="12">
        <v>31.82</v>
      </c>
      <c r="H64" s="14">
        <v>219</v>
      </c>
      <c r="I64" s="13">
        <v>0.17</v>
      </c>
      <c r="J64" s="12">
        <v>8910.4500000000007</v>
      </c>
      <c r="K64" s="13">
        <v>0.34</v>
      </c>
      <c r="L64" s="12">
        <v>6948.2</v>
      </c>
      <c r="M64" s="13">
        <v>0.32</v>
      </c>
      <c r="N64" s="5">
        <v>2</v>
      </c>
      <c r="O64" s="5">
        <v>2</v>
      </c>
      <c r="P64" s="11" t="str">
        <f t="shared" si="0"/>
        <v>22</v>
      </c>
      <c r="Q64" s="11"/>
      <c r="R64" s="4" t="s">
        <v>7</v>
      </c>
    </row>
    <row r="65" spans="1:18" x14ac:dyDescent="0.25">
      <c r="A65" s="4" t="s">
        <v>9540</v>
      </c>
      <c r="B65" s="4" t="s">
        <v>9649</v>
      </c>
      <c r="C65" s="4" t="s">
        <v>9650</v>
      </c>
      <c r="D65" s="12">
        <v>4.0499999999999732</v>
      </c>
      <c r="E65" s="12">
        <v>23.5016</v>
      </c>
      <c r="F65" s="13">
        <v>5.8</v>
      </c>
      <c r="G65" s="12">
        <v>19.45</v>
      </c>
      <c r="H65" s="14">
        <v>354</v>
      </c>
      <c r="I65" s="13">
        <v>0.27</v>
      </c>
      <c r="J65" s="12">
        <v>8327.6</v>
      </c>
      <c r="K65" s="13">
        <v>0.32</v>
      </c>
      <c r="L65" s="12">
        <v>6893.9</v>
      </c>
      <c r="M65" s="13">
        <v>0.31</v>
      </c>
      <c r="N65" s="5">
        <v>2</v>
      </c>
      <c r="O65" s="5">
        <v>2</v>
      </c>
      <c r="P65" s="11" t="str">
        <f t="shared" si="0"/>
        <v>22</v>
      </c>
      <c r="Q65" s="11"/>
      <c r="R65" s="4" t="s">
        <v>7</v>
      </c>
    </row>
    <row r="66" spans="1:18" x14ac:dyDescent="0.25">
      <c r="A66" s="4" t="s">
        <v>9540</v>
      </c>
      <c r="B66" s="4" t="s">
        <v>9651</v>
      </c>
      <c r="C66" s="4" t="s">
        <v>9652</v>
      </c>
      <c r="D66" s="12">
        <v>4.6800000000000024</v>
      </c>
      <c r="E66" s="12">
        <v>27.1356</v>
      </c>
      <c r="F66" s="13">
        <v>5.79</v>
      </c>
      <c r="G66" s="12">
        <v>22.45</v>
      </c>
      <c r="H66" s="14">
        <v>303</v>
      </c>
      <c r="I66" s="13">
        <v>0.23</v>
      </c>
      <c r="J66" s="12">
        <v>8231.3700000000008</v>
      </c>
      <c r="K66" s="13">
        <v>0.31</v>
      </c>
      <c r="L66" s="12">
        <v>6813.33</v>
      </c>
      <c r="M66" s="13">
        <v>0.31</v>
      </c>
      <c r="N66" s="5">
        <v>2</v>
      </c>
      <c r="O66" s="5">
        <v>2</v>
      </c>
      <c r="P66" s="11" t="str">
        <f t="shared" si="0"/>
        <v>22</v>
      </c>
      <c r="Q66" s="11"/>
      <c r="R66" s="4" t="s">
        <v>7</v>
      </c>
    </row>
    <row r="67" spans="1:18" x14ac:dyDescent="0.25">
      <c r="A67" s="4" t="s">
        <v>9540</v>
      </c>
      <c r="B67" s="4" t="s">
        <v>9653</v>
      </c>
      <c r="C67" s="4" t="s">
        <v>9654</v>
      </c>
      <c r="D67" s="12">
        <v>3.5999999999999894</v>
      </c>
      <c r="E67" s="12">
        <v>21.160699999999999</v>
      </c>
      <c r="F67" s="13">
        <v>5.87</v>
      </c>
      <c r="G67" s="12">
        <v>17.559999999999999</v>
      </c>
      <c r="H67" s="14">
        <v>381</v>
      </c>
      <c r="I67" s="13">
        <v>0.28999999999999998</v>
      </c>
      <c r="J67" s="12">
        <v>8055.68</v>
      </c>
      <c r="K67" s="13">
        <v>0.31</v>
      </c>
      <c r="L67" s="12">
        <v>6684.08</v>
      </c>
      <c r="M67" s="13">
        <v>0.3</v>
      </c>
      <c r="N67" s="5">
        <v>2</v>
      </c>
      <c r="O67" s="5">
        <v>2</v>
      </c>
      <c r="P67" s="11" t="str">
        <f t="shared" si="0"/>
        <v>22</v>
      </c>
      <c r="Q67" s="11"/>
      <c r="R67" s="4" t="s">
        <v>7</v>
      </c>
    </row>
    <row r="68" spans="1:18" x14ac:dyDescent="0.25">
      <c r="A68" s="4" t="s">
        <v>9540</v>
      </c>
      <c r="B68" s="4" t="s">
        <v>9655</v>
      </c>
      <c r="C68" s="4" t="s">
        <v>9656</v>
      </c>
      <c r="D68" s="12">
        <v>3.4199999999999955</v>
      </c>
      <c r="E68" s="12">
        <v>22.206</v>
      </c>
      <c r="F68" s="13">
        <v>6.49</v>
      </c>
      <c r="G68" s="12">
        <v>18.78</v>
      </c>
      <c r="H68" s="14">
        <v>354</v>
      </c>
      <c r="I68" s="13">
        <v>0.27</v>
      </c>
      <c r="J68" s="12">
        <v>7861.6</v>
      </c>
      <c r="K68" s="13">
        <v>0.3</v>
      </c>
      <c r="L68" s="12">
        <v>6650.92</v>
      </c>
      <c r="M68" s="13">
        <v>0.3</v>
      </c>
      <c r="N68" s="5">
        <v>2</v>
      </c>
      <c r="O68" s="5">
        <v>2</v>
      </c>
      <c r="P68" s="11" t="str">
        <f t="shared" si="0"/>
        <v>22</v>
      </c>
      <c r="Q68" s="11"/>
      <c r="R68" s="4" t="s">
        <v>7</v>
      </c>
    </row>
    <row r="69" spans="1:18" x14ac:dyDescent="0.25">
      <c r="A69" s="4" t="s">
        <v>9540</v>
      </c>
      <c r="B69" s="4" t="s">
        <v>9657</v>
      </c>
      <c r="C69" s="4" t="s">
        <v>9658</v>
      </c>
      <c r="D69" s="12">
        <v>3.5099999999999922</v>
      </c>
      <c r="E69" s="12">
        <v>22.512799999999999</v>
      </c>
      <c r="F69" s="13">
        <v>6.41</v>
      </c>
      <c r="G69" s="12">
        <v>19</v>
      </c>
      <c r="H69" s="14">
        <v>350</v>
      </c>
      <c r="I69" s="13">
        <v>0.27</v>
      </c>
      <c r="J69" s="12">
        <v>7855.05</v>
      </c>
      <c r="K69" s="13">
        <v>0.3</v>
      </c>
      <c r="L69" s="12">
        <v>6626.55</v>
      </c>
      <c r="M69" s="13">
        <v>0.3</v>
      </c>
      <c r="N69" s="5">
        <v>2</v>
      </c>
      <c r="O69" s="5">
        <v>2</v>
      </c>
      <c r="P69" s="11" t="str">
        <f t="shared" si="0"/>
        <v>22</v>
      </c>
      <c r="Q69" s="11"/>
      <c r="R69" s="4" t="s">
        <v>7</v>
      </c>
    </row>
    <row r="70" spans="1:18" x14ac:dyDescent="0.25">
      <c r="A70" s="4" t="s">
        <v>9540</v>
      </c>
      <c r="B70" s="4" t="s">
        <v>9659</v>
      </c>
      <c r="C70" s="4" t="s">
        <v>9660</v>
      </c>
      <c r="D70" s="12">
        <v>3.200000000000021</v>
      </c>
      <c r="E70" s="12">
        <v>21.8918</v>
      </c>
      <c r="F70" s="13">
        <v>6.84</v>
      </c>
      <c r="G70" s="12">
        <v>18.690000000000001</v>
      </c>
      <c r="H70" s="14">
        <v>349</v>
      </c>
      <c r="I70" s="13">
        <v>0.27</v>
      </c>
      <c r="J70" s="12">
        <v>7657.05</v>
      </c>
      <c r="K70" s="13">
        <v>0.28999999999999998</v>
      </c>
      <c r="L70" s="12">
        <v>6540.24</v>
      </c>
      <c r="M70" s="13">
        <v>0.3</v>
      </c>
      <c r="N70" s="5">
        <v>2</v>
      </c>
      <c r="O70" s="5">
        <v>2</v>
      </c>
      <c r="P70" s="11" t="str">
        <f t="shared" si="0"/>
        <v>22</v>
      </c>
      <c r="Q70" s="11"/>
      <c r="R70" s="4" t="s">
        <v>7</v>
      </c>
    </row>
    <row r="71" spans="1:18" x14ac:dyDescent="0.25">
      <c r="A71" s="4" t="s">
        <v>9540</v>
      </c>
      <c r="B71" s="4" t="s">
        <v>9663</v>
      </c>
      <c r="C71" s="4" t="s">
        <v>9664</v>
      </c>
      <c r="D71" s="12">
        <v>1.8899999999999888</v>
      </c>
      <c r="E71" s="12">
        <v>14.7875</v>
      </c>
      <c r="F71" s="13">
        <v>7.82</v>
      </c>
      <c r="G71" s="12">
        <v>12.89</v>
      </c>
      <c r="H71" s="14">
        <v>525</v>
      </c>
      <c r="I71" s="13">
        <v>0.41</v>
      </c>
      <c r="J71" s="12">
        <v>7485.2</v>
      </c>
      <c r="K71" s="13">
        <v>0.28999999999999998</v>
      </c>
      <c r="L71" s="12">
        <v>6492.95</v>
      </c>
      <c r="M71" s="13">
        <v>0.3</v>
      </c>
      <c r="N71" s="5">
        <v>2</v>
      </c>
      <c r="O71" s="5">
        <v>2</v>
      </c>
      <c r="P71" s="11" t="str">
        <f t="shared" ref="P71:P134" si="1">N71&amp;2</f>
        <v>22</v>
      </c>
      <c r="Q71" s="11"/>
      <c r="R71" s="4" t="s">
        <v>7</v>
      </c>
    </row>
    <row r="72" spans="1:18" x14ac:dyDescent="0.25">
      <c r="A72" s="4" t="s">
        <v>9540</v>
      </c>
      <c r="B72" s="4" t="s">
        <v>9665</v>
      </c>
      <c r="C72" s="4" t="s">
        <v>9666</v>
      </c>
      <c r="D72" s="12">
        <v>2.7000000000000193</v>
      </c>
      <c r="E72" s="12">
        <v>19.023399999999999</v>
      </c>
      <c r="F72" s="13">
        <v>7.04</v>
      </c>
      <c r="G72" s="12">
        <v>16.32</v>
      </c>
      <c r="H72" s="14">
        <v>395</v>
      </c>
      <c r="I72" s="13">
        <v>0.31</v>
      </c>
      <c r="J72" s="12">
        <v>7510.2</v>
      </c>
      <c r="K72" s="13">
        <v>0.28999999999999998</v>
      </c>
      <c r="L72" s="12">
        <v>6443.69</v>
      </c>
      <c r="M72" s="13">
        <v>0.28999999999999998</v>
      </c>
      <c r="N72" s="5">
        <v>2</v>
      </c>
      <c r="O72" s="5">
        <v>2</v>
      </c>
      <c r="P72" s="11" t="str">
        <f t="shared" si="1"/>
        <v>22</v>
      </c>
      <c r="Q72" s="11"/>
      <c r="R72" s="4" t="s">
        <v>7</v>
      </c>
    </row>
    <row r="73" spans="1:18" x14ac:dyDescent="0.25">
      <c r="A73" s="4" t="s">
        <v>9540</v>
      </c>
      <c r="B73" s="4" t="s">
        <v>9667</v>
      </c>
      <c r="C73" s="4" t="s">
        <v>9668</v>
      </c>
      <c r="D73" s="12">
        <v>5.8499999999999881</v>
      </c>
      <c r="E73" s="12">
        <v>32.394300000000001</v>
      </c>
      <c r="F73" s="13">
        <v>5.53</v>
      </c>
      <c r="G73" s="12">
        <v>26.54</v>
      </c>
      <c r="H73" s="14">
        <v>241</v>
      </c>
      <c r="I73" s="13">
        <v>0.18</v>
      </c>
      <c r="J73" s="12">
        <v>7804.75</v>
      </c>
      <c r="K73" s="13">
        <v>0.3</v>
      </c>
      <c r="L73" s="12">
        <v>6394.9</v>
      </c>
      <c r="M73" s="13">
        <v>0.28999999999999998</v>
      </c>
      <c r="N73" s="5">
        <v>2</v>
      </c>
      <c r="O73" s="5">
        <v>2</v>
      </c>
      <c r="P73" s="11" t="str">
        <f t="shared" si="1"/>
        <v>22</v>
      </c>
      <c r="Q73" s="11"/>
      <c r="R73" s="4" t="s">
        <v>7</v>
      </c>
    </row>
    <row r="74" spans="1:18" x14ac:dyDescent="0.25">
      <c r="A74" s="4" t="s">
        <v>9540</v>
      </c>
      <c r="B74" s="4" t="s">
        <v>9669</v>
      </c>
      <c r="C74" s="4" t="s">
        <v>9670</v>
      </c>
      <c r="D74" s="12">
        <v>4.049999999999975</v>
      </c>
      <c r="E74" s="12">
        <v>23.927800000000001</v>
      </c>
      <c r="F74" s="13">
        <v>5.9</v>
      </c>
      <c r="G74" s="12">
        <v>19.87</v>
      </c>
      <c r="H74" s="14">
        <v>321</v>
      </c>
      <c r="I74" s="13">
        <v>0.25</v>
      </c>
      <c r="J74" s="12">
        <v>7678.25</v>
      </c>
      <c r="K74" s="13">
        <v>0.28999999999999998</v>
      </c>
      <c r="L74" s="12">
        <v>6378.2</v>
      </c>
      <c r="M74" s="13">
        <v>0.28999999999999998</v>
      </c>
      <c r="N74" s="5">
        <v>2</v>
      </c>
      <c r="O74" s="5">
        <v>2</v>
      </c>
      <c r="P74" s="11" t="str">
        <f t="shared" si="1"/>
        <v>22</v>
      </c>
      <c r="Q74" s="11"/>
      <c r="R74" s="4" t="s">
        <v>7</v>
      </c>
    </row>
    <row r="75" spans="1:18" x14ac:dyDescent="0.25">
      <c r="A75" s="4" t="s">
        <v>9540</v>
      </c>
      <c r="B75" s="4" t="s">
        <v>9671</v>
      </c>
      <c r="C75" s="4" t="s">
        <v>9672</v>
      </c>
      <c r="D75" s="12">
        <v>2.7899999999999845</v>
      </c>
      <c r="E75" s="12">
        <v>17.721699999999998</v>
      </c>
      <c r="F75" s="13">
        <v>6.35</v>
      </c>
      <c r="G75" s="12">
        <v>14.93</v>
      </c>
      <c r="H75" s="14">
        <v>453</v>
      </c>
      <c r="I75" s="13">
        <v>0.35</v>
      </c>
      <c r="J75" s="12">
        <v>7595.15</v>
      </c>
      <c r="K75" s="13">
        <v>0.28999999999999998</v>
      </c>
      <c r="L75" s="12">
        <v>6331.28</v>
      </c>
      <c r="M75" s="13">
        <v>0.28999999999999998</v>
      </c>
      <c r="N75" s="5">
        <v>2</v>
      </c>
      <c r="O75" s="5">
        <v>2</v>
      </c>
      <c r="P75" s="11" t="str">
        <f t="shared" si="1"/>
        <v>22</v>
      </c>
      <c r="Q75" s="11"/>
      <c r="R75" s="4" t="s">
        <v>7</v>
      </c>
    </row>
    <row r="76" spans="1:18" x14ac:dyDescent="0.25">
      <c r="A76" s="4" t="s">
        <v>9540</v>
      </c>
      <c r="B76" s="4" t="s">
        <v>9673</v>
      </c>
      <c r="C76" s="4" t="s">
        <v>9674</v>
      </c>
      <c r="D76" s="12">
        <v>5.0899999999999856</v>
      </c>
      <c r="E76" s="12">
        <v>28.201799999999999</v>
      </c>
      <c r="F76" s="13">
        <v>5.54</v>
      </c>
      <c r="G76" s="12">
        <v>23.11</v>
      </c>
      <c r="H76" s="14">
        <v>274</v>
      </c>
      <c r="I76" s="13">
        <v>0.21</v>
      </c>
      <c r="J76" s="12">
        <v>7722.9</v>
      </c>
      <c r="K76" s="13">
        <v>0.28999999999999998</v>
      </c>
      <c r="L76" s="12">
        <v>6328.24</v>
      </c>
      <c r="M76" s="13">
        <v>0.28999999999999998</v>
      </c>
      <c r="N76" s="5">
        <v>2</v>
      </c>
      <c r="O76" s="5">
        <v>2</v>
      </c>
      <c r="P76" s="11" t="str">
        <f t="shared" si="1"/>
        <v>22</v>
      </c>
      <c r="Q76" s="11"/>
      <c r="R76" s="4" t="s">
        <v>7</v>
      </c>
    </row>
    <row r="77" spans="1:18" x14ac:dyDescent="0.25">
      <c r="A77" s="4" t="s">
        <v>9540</v>
      </c>
      <c r="B77" s="4" t="s">
        <v>9675</v>
      </c>
      <c r="C77" s="4" t="s">
        <v>9676</v>
      </c>
      <c r="D77" s="12">
        <v>1.8899999999999884</v>
      </c>
      <c r="E77" s="12">
        <v>14.4239</v>
      </c>
      <c r="F77" s="13">
        <v>7.63</v>
      </c>
      <c r="G77" s="12">
        <v>12.53</v>
      </c>
      <c r="H77" s="14">
        <v>524</v>
      </c>
      <c r="I77" s="13">
        <v>0.41</v>
      </c>
      <c r="J77" s="12">
        <v>7273.55</v>
      </c>
      <c r="K77" s="13">
        <v>0.28000000000000003</v>
      </c>
      <c r="L77" s="12">
        <v>6283.19</v>
      </c>
      <c r="M77" s="13">
        <v>0.28999999999999998</v>
      </c>
      <c r="N77" s="5">
        <v>2</v>
      </c>
      <c r="O77" s="5">
        <v>2</v>
      </c>
      <c r="P77" s="11" t="str">
        <f t="shared" si="1"/>
        <v>22</v>
      </c>
      <c r="Q77" s="11"/>
      <c r="R77" s="4" t="s">
        <v>7</v>
      </c>
    </row>
    <row r="78" spans="1:18" x14ac:dyDescent="0.25">
      <c r="A78" s="4" t="s">
        <v>9540</v>
      </c>
      <c r="B78" s="4" t="s">
        <v>9677</v>
      </c>
      <c r="C78" s="4" t="s">
        <v>9678</v>
      </c>
      <c r="D78" s="12">
        <v>4.1900000000000315</v>
      </c>
      <c r="E78" s="12">
        <v>24.214099999999998</v>
      </c>
      <c r="F78" s="13">
        <v>5.77</v>
      </c>
      <c r="G78" s="12">
        <v>20.02</v>
      </c>
      <c r="H78" s="14">
        <v>306</v>
      </c>
      <c r="I78" s="13">
        <v>0.24</v>
      </c>
      <c r="J78" s="12">
        <v>7433.52</v>
      </c>
      <c r="K78" s="13">
        <v>0.28000000000000003</v>
      </c>
      <c r="L78" s="12">
        <v>6151.37</v>
      </c>
      <c r="M78" s="13">
        <v>0.28000000000000003</v>
      </c>
      <c r="N78" s="5">
        <v>2</v>
      </c>
      <c r="O78" s="5">
        <v>2</v>
      </c>
      <c r="P78" s="11" t="str">
        <f t="shared" si="1"/>
        <v>22</v>
      </c>
      <c r="Q78" s="11"/>
      <c r="R78" s="4" t="s">
        <v>7</v>
      </c>
    </row>
    <row r="79" spans="1:18" x14ac:dyDescent="0.25">
      <c r="A79" s="4" t="s">
        <v>9540</v>
      </c>
      <c r="B79" s="4" t="s">
        <v>9679</v>
      </c>
      <c r="C79" s="4" t="s">
        <v>9680</v>
      </c>
      <c r="D79" s="12">
        <v>2.0299999999999825</v>
      </c>
      <c r="E79" s="12">
        <v>16.098400000000002</v>
      </c>
      <c r="F79" s="13">
        <v>7.93</v>
      </c>
      <c r="G79" s="12">
        <v>14.06</v>
      </c>
      <c r="H79" s="14">
        <v>431</v>
      </c>
      <c r="I79" s="13">
        <v>0.33</v>
      </c>
      <c r="J79" s="12">
        <v>6942.3</v>
      </c>
      <c r="K79" s="13">
        <v>0.26</v>
      </c>
      <c r="L79" s="12">
        <v>6067.37</v>
      </c>
      <c r="M79" s="13">
        <v>0.28000000000000003</v>
      </c>
      <c r="N79" s="5">
        <v>2</v>
      </c>
      <c r="O79" s="5">
        <v>2</v>
      </c>
      <c r="P79" s="11" t="str">
        <f t="shared" si="1"/>
        <v>22</v>
      </c>
      <c r="Q79" s="11"/>
      <c r="R79" s="4" t="s">
        <v>7</v>
      </c>
    </row>
    <row r="80" spans="1:18" x14ac:dyDescent="0.25">
      <c r="A80" s="4" t="s">
        <v>9540</v>
      </c>
      <c r="B80" s="4" t="s">
        <v>9681</v>
      </c>
      <c r="C80" s="4" t="s">
        <v>9682</v>
      </c>
      <c r="D80" s="12">
        <v>2.1200000000000041</v>
      </c>
      <c r="E80" s="12">
        <v>14.8391</v>
      </c>
      <c r="F80" s="13">
        <v>6.99</v>
      </c>
      <c r="G80" s="12">
        <v>12.71</v>
      </c>
      <c r="H80" s="14">
        <v>487</v>
      </c>
      <c r="I80" s="13">
        <v>0.38</v>
      </c>
      <c r="J80" s="12">
        <v>7064.05</v>
      </c>
      <c r="K80" s="13">
        <v>0.27</v>
      </c>
      <c r="L80" s="12">
        <v>6031.61</v>
      </c>
      <c r="M80" s="13">
        <v>0.27</v>
      </c>
      <c r="N80" s="5">
        <v>2</v>
      </c>
      <c r="O80" s="5">
        <v>2</v>
      </c>
      <c r="P80" s="11" t="str">
        <f t="shared" si="1"/>
        <v>22</v>
      </c>
      <c r="Q80" s="11"/>
      <c r="R80" s="4" t="s">
        <v>7</v>
      </c>
    </row>
    <row r="81" spans="1:18" x14ac:dyDescent="0.25">
      <c r="A81" s="4" t="s">
        <v>9540</v>
      </c>
      <c r="B81" s="4" t="s">
        <v>9683</v>
      </c>
      <c r="C81" s="4" t="s">
        <v>9684</v>
      </c>
      <c r="D81" s="12">
        <v>3.2000000000000202</v>
      </c>
      <c r="E81" s="12">
        <v>21.0382</v>
      </c>
      <c r="F81" s="13">
        <v>6.57</v>
      </c>
      <c r="G81" s="12">
        <v>17.829999999999998</v>
      </c>
      <c r="H81" s="14">
        <v>338</v>
      </c>
      <c r="I81" s="13">
        <v>0.26</v>
      </c>
      <c r="J81" s="12">
        <v>7111.3</v>
      </c>
      <c r="K81" s="13">
        <v>0.27</v>
      </c>
      <c r="L81" s="12">
        <v>6029.69</v>
      </c>
      <c r="M81" s="13">
        <v>0.27</v>
      </c>
      <c r="N81" s="5">
        <v>2</v>
      </c>
      <c r="O81" s="5">
        <v>2</v>
      </c>
      <c r="P81" s="11" t="str">
        <f t="shared" si="1"/>
        <v>22</v>
      </c>
      <c r="Q81" s="11"/>
      <c r="R81" s="4" t="s">
        <v>7</v>
      </c>
    </row>
    <row r="82" spans="1:18" x14ac:dyDescent="0.25">
      <c r="A82" s="4" t="s">
        <v>9540</v>
      </c>
      <c r="B82" s="4" t="s">
        <v>9685</v>
      </c>
      <c r="C82" s="4" t="s">
        <v>9686</v>
      </c>
      <c r="D82" s="12">
        <v>3.4199999999999862</v>
      </c>
      <c r="E82" s="12">
        <v>22.567699999999999</v>
      </c>
      <c r="F82" s="13">
        <v>6.59</v>
      </c>
      <c r="G82" s="12">
        <v>19.14</v>
      </c>
      <c r="H82" s="14">
        <v>314</v>
      </c>
      <c r="I82" s="13">
        <v>0.24</v>
      </c>
      <c r="J82" s="12">
        <v>7086.15</v>
      </c>
      <c r="K82" s="13">
        <v>0.27</v>
      </c>
      <c r="L82" s="12">
        <v>6012.27</v>
      </c>
      <c r="M82" s="13">
        <v>0.27</v>
      </c>
      <c r="N82" s="5">
        <v>2</v>
      </c>
      <c r="O82" s="5">
        <v>2</v>
      </c>
      <c r="P82" s="11" t="str">
        <f t="shared" si="1"/>
        <v>22</v>
      </c>
      <c r="Q82" s="11"/>
      <c r="R82" s="4" t="s">
        <v>7</v>
      </c>
    </row>
    <row r="83" spans="1:18" x14ac:dyDescent="0.25">
      <c r="A83" s="4" t="s">
        <v>9540</v>
      </c>
      <c r="B83" s="4" t="s">
        <v>9687</v>
      </c>
      <c r="C83" s="4" t="s">
        <v>9688</v>
      </c>
      <c r="D83" s="12">
        <v>4.0499999999999767</v>
      </c>
      <c r="E83" s="12">
        <v>23.810199999999998</v>
      </c>
      <c r="F83" s="13">
        <v>5.87</v>
      </c>
      <c r="G83" s="12">
        <v>19.760000000000002</v>
      </c>
      <c r="H83" s="14">
        <v>297</v>
      </c>
      <c r="I83" s="13">
        <v>0.23</v>
      </c>
      <c r="J83" s="12">
        <v>7088.7</v>
      </c>
      <c r="K83" s="13">
        <v>0.27</v>
      </c>
      <c r="L83" s="12">
        <v>5885.85</v>
      </c>
      <c r="M83" s="13">
        <v>0.27</v>
      </c>
      <c r="N83" s="5">
        <v>2</v>
      </c>
      <c r="O83" s="5">
        <v>2</v>
      </c>
      <c r="P83" s="11" t="str">
        <f t="shared" si="1"/>
        <v>22</v>
      </c>
      <c r="Q83" s="11"/>
      <c r="R83" s="4" t="s">
        <v>7</v>
      </c>
    </row>
    <row r="84" spans="1:18" x14ac:dyDescent="0.25">
      <c r="A84" s="4" t="s">
        <v>9540</v>
      </c>
      <c r="B84" s="4" t="s">
        <v>9689</v>
      </c>
      <c r="C84" s="4" t="s">
        <v>9690</v>
      </c>
      <c r="D84" s="12">
        <v>4.1399999999999926</v>
      </c>
      <c r="E84" s="12">
        <v>26.802700000000002</v>
      </c>
      <c r="F84" s="13">
        <v>6.47</v>
      </c>
      <c r="G84" s="12">
        <v>22.66</v>
      </c>
      <c r="H84" s="14">
        <v>259</v>
      </c>
      <c r="I84" s="13">
        <v>0.2</v>
      </c>
      <c r="J84" s="12">
        <v>6945.65</v>
      </c>
      <c r="K84" s="13">
        <v>0.26</v>
      </c>
      <c r="L84" s="12">
        <v>5873.39</v>
      </c>
      <c r="M84" s="13">
        <v>0.27</v>
      </c>
      <c r="N84" s="5">
        <v>2</v>
      </c>
      <c r="O84" s="5">
        <v>2</v>
      </c>
      <c r="P84" s="11" t="str">
        <f t="shared" si="1"/>
        <v>22</v>
      </c>
      <c r="Q84" s="11"/>
      <c r="R84" s="4" t="s">
        <v>7</v>
      </c>
    </row>
    <row r="85" spans="1:18" x14ac:dyDescent="0.25">
      <c r="A85" s="4" t="s">
        <v>9540</v>
      </c>
      <c r="B85" s="4" t="s">
        <v>9691</v>
      </c>
      <c r="C85" s="4" t="s">
        <v>9692</v>
      </c>
      <c r="D85" s="12">
        <v>3.6499999999999884</v>
      </c>
      <c r="E85" s="12">
        <v>23.9498</v>
      </c>
      <c r="F85" s="13">
        <v>6.56</v>
      </c>
      <c r="G85" s="12">
        <v>20.29</v>
      </c>
      <c r="H85" s="14">
        <v>287</v>
      </c>
      <c r="I85" s="13">
        <v>0.22</v>
      </c>
      <c r="J85" s="12">
        <v>6884.35</v>
      </c>
      <c r="K85" s="13">
        <v>0.26</v>
      </c>
      <c r="L85" s="12">
        <v>5836.8</v>
      </c>
      <c r="M85" s="13">
        <v>0.26</v>
      </c>
      <c r="N85" s="5">
        <v>2</v>
      </c>
      <c r="O85" s="5">
        <v>2</v>
      </c>
      <c r="P85" s="11" t="str">
        <f t="shared" si="1"/>
        <v>22</v>
      </c>
      <c r="Q85" s="11"/>
      <c r="R85" s="4" t="s">
        <v>7</v>
      </c>
    </row>
    <row r="86" spans="1:18" x14ac:dyDescent="0.25">
      <c r="A86" s="4" t="s">
        <v>9540</v>
      </c>
      <c r="B86" s="4" t="s">
        <v>9693</v>
      </c>
      <c r="C86" s="4" t="s">
        <v>9694</v>
      </c>
      <c r="D86" s="12">
        <v>3.0599999999999712</v>
      </c>
      <c r="E86" s="12">
        <v>19.050999999999998</v>
      </c>
      <c r="F86" s="13">
        <v>6.22</v>
      </c>
      <c r="G86" s="12">
        <v>15.99</v>
      </c>
      <c r="H86" s="14">
        <v>363</v>
      </c>
      <c r="I86" s="13">
        <v>0.28000000000000003</v>
      </c>
      <c r="J86" s="12">
        <v>6932.95</v>
      </c>
      <c r="K86" s="13">
        <v>0.26</v>
      </c>
      <c r="L86" s="12">
        <v>5822.17</v>
      </c>
      <c r="M86" s="13">
        <v>0.26</v>
      </c>
      <c r="N86" s="5">
        <v>2</v>
      </c>
      <c r="O86" s="5">
        <v>2</v>
      </c>
      <c r="P86" s="11" t="str">
        <f t="shared" si="1"/>
        <v>22</v>
      </c>
      <c r="Q86" s="11"/>
      <c r="R86" s="4" t="s">
        <v>7</v>
      </c>
    </row>
    <row r="87" spans="1:18" x14ac:dyDescent="0.25">
      <c r="A87" s="4" t="s">
        <v>9540</v>
      </c>
      <c r="B87" s="4" t="s">
        <v>9695</v>
      </c>
      <c r="C87" s="4" t="s">
        <v>9696</v>
      </c>
      <c r="D87" s="12">
        <v>1.3999999999999886</v>
      </c>
      <c r="E87" s="12">
        <v>11.8293</v>
      </c>
      <c r="F87" s="13">
        <v>8.44</v>
      </c>
      <c r="G87" s="12">
        <v>10.42</v>
      </c>
      <c r="H87" s="14">
        <v>607</v>
      </c>
      <c r="I87" s="13">
        <v>0.47</v>
      </c>
      <c r="J87" s="12">
        <v>6659</v>
      </c>
      <c r="K87" s="13">
        <v>0.25</v>
      </c>
      <c r="L87" s="12">
        <v>5809.2</v>
      </c>
      <c r="M87" s="13">
        <v>0.26</v>
      </c>
      <c r="N87" s="5">
        <v>2</v>
      </c>
      <c r="O87" s="5">
        <v>2</v>
      </c>
      <c r="P87" s="11" t="str">
        <f t="shared" si="1"/>
        <v>22</v>
      </c>
      <c r="Q87" s="11"/>
      <c r="R87" s="4" t="s">
        <v>7</v>
      </c>
    </row>
    <row r="88" spans="1:18" x14ac:dyDescent="0.25">
      <c r="A88" s="4" t="s">
        <v>9540</v>
      </c>
      <c r="B88" s="4" t="s">
        <v>9697</v>
      </c>
      <c r="C88" s="4" t="s">
        <v>9698</v>
      </c>
      <c r="D88" s="12">
        <v>5.9900000000000082</v>
      </c>
      <c r="E88" s="12">
        <v>30.2439</v>
      </c>
      <c r="F88" s="13">
        <v>5.04</v>
      </c>
      <c r="G88" s="12">
        <v>24.25</v>
      </c>
      <c r="H88" s="14">
        <v>238</v>
      </c>
      <c r="I88" s="13">
        <v>0.18</v>
      </c>
      <c r="J88" s="12">
        <v>7194.55</v>
      </c>
      <c r="K88" s="13">
        <v>0.27</v>
      </c>
      <c r="L88" s="12">
        <v>5768.92</v>
      </c>
      <c r="M88" s="13">
        <v>0.26</v>
      </c>
      <c r="N88" s="5">
        <v>2</v>
      </c>
      <c r="O88" s="5">
        <v>2</v>
      </c>
      <c r="P88" s="11" t="str">
        <f t="shared" si="1"/>
        <v>22</v>
      </c>
      <c r="Q88" s="11"/>
      <c r="R88" s="4" t="s">
        <v>7</v>
      </c>
    </row>
    <row r="89" spans="1:18" x14ac:dyDescent="0.25">
      <c r="A89" s="4" t="s">
        <v>9540</v>
      </c>
      <c r="B89" s="4" t="s">
        <v>9699</v>
      </c>
      <c r="C89" s="4" t="s">
        <v>9700</v>
      </c>
      <c r="D89" s="12">
        <v>3.5599999999999725</v>
      </c>
      <c r="E89" s="12">
        <v>21.8081</v>
      </c>
      <c r="F89" s="13">
        <v>6.12</v>
      </c>
      <c r="G89" s="12">
        <v>18.239999999999998</v>
      </c>
      <c r="H89" s="14">
        <v>315</v>
      </c>
      <c r="I89" s="13">
        <v>0.24</v>
      </c>
      <c r="J89" s="12">
        <v>6850.2</v>
      </c>
      <c r="K89" s="13">
        <v>0.26</v>
      </c>
      <c r="L89" s="12">
        <v>5728.8</v>
      </c>
      <c r="M89" s="13">
        <v>0.26</v>
      </c>
      <c r="N89" s="5">
        <v>2</v>
      </c>
      <c r="O89" s="5">
        <v>2</v>
      </c>
      <c r="P89" s="11" t="str">
        <f t="shared" si="1"/>
        <v>22</v>
      </c>
      <c r="Q89" s="11"/>
      <c r="R89" s="4" t="s">
        <v>7</v>
      </c>
    </row>
    <row r="90" spans="1:18" x14ac:dyDescent="0.25">
      <c r="A90" s="4" t="s">
        <v>9540</v>
      </c>
      <c r="B90" s="4" t="s">
        <v>9701</v>
      </c>
      <c r="C90" s="4" t="s">
        <v>9702</v>
      </c>
      <c r="D90" s="12">
        <v>8.9600000000000239</v>
      </c>
      <c r="E90" s="12">
        <v>40.0563</v>
      </c>
      <c r="F90" s="13">
        <v>4.47</v>
      </c>
      <c r="G90" s="12">
        <v>31.09</v>
      </c>
      <c r="H90" s="14">
        <v>183</v>
      </c>
      <c r="I90" s="13">
        <v>0.14000000000000001</v>
      </c>
      <c r="J90" s="12">
        <v>7338.87</v>
      </c>
      <c r="K90" s="13">
        <v>0.28000000000000003</v>
      </c>
      <c r="L90" s="12">
        <v>5699.18</v>
      </c>
      <c r="M90" s="13">
        <v>0.26</v>
      </c>
      <c r="N90" s="5">
        <v>2</v>
      </c>
      <c r="O90" s="5">
        <v>2</v>
      </c>
      <c r="P90" s="11" t="str">
        <f t="shared" si="1"/>
        <v>22</v>
      </c>
      <c r="Q90" s="11"/>
      <c r="R90" s="4" t="s">
        <v>7</v>
      </c>
    </row>
    <row r="91" spans="1:18" x14ac:dyDescent="0.25">
      <c r="A91" s="4" t="s">
        <v>9540</v>
      </c>
      <c r="B91" s="4" t="s">
        <v>9703</v>
      </c>
      <c r="C91" s="4" t="s">
        <v>9704</v>
      </c>
      <c r="D91" s="12">
        <v>2.5199999999999889</v>
      </c>
      <c r="E91" s="12">
        <v>18.116199999999999</v>
      </c>
      <c r="F91" s="13">
        <v>7.18</v>
      </c>
      <c r="G91" s="12">
        <v>15.59</v>
      </c>
      <c r="H91" s="14">
        <v>370</v>
      </c>
      <c r="I91" s="13">
        <v>0.28999999999999998</v>
      </c>
      <c r="J91" s="12">
        <v>6613.6</v>
      </c>
      <c r="K91" s="13">
        <v>0.25</v>
      </c>
      <c r="L91" s="12">
        <v>5681.2</v>
      </c>
      <c r="M91" s="13">
        <v>0.26</v>
      </c>
      <c r="N91" s="5">
        <v>2</v>
      </c>
      <c r="O91" s="5">
        <v>2</v>
      </c>
      <c r="P91" s="11" t="str">
        <f t="shared" si="1"/>
        <v>22</v>
      </c>
      <c r="Q91" s="11"/>
      <c r="R91" s="4" t="s">
        <v>7</v>
      </c>
    </row>
    <row r="92" spans="1:18" x14ac:dyDescent="0.25">
      <c r="A92" s="4" t="s">
        <v>9540</v>
      </c>
      <c r="B92" s="4" t="s">
        <v>9705</v>
      </c>
      <c r="C92" s="4" t="s">
        <v>9706</v>
      </c>
      <c r="D92" s="12">
        <v>2.25</v>
      </c>
      <c r="E92" s="12">
        <v>18.1692</v>
      </c>
      <c r="F92" s="13">
        <v>8.07</v>
      </c>
      <c r="G92" s="12">
        <v>15.91</v>
      </c>
      <c r="H92" s="14">
        <v>351</v>
      </c>
      <c r="I92" s="13">
        <v>0.27</v>
      </c>
      <c r="J92" s="12">
        <v>6367.84</v>
      </c>
      <c r="K92" s="13">
        <v>0.24</v>
      </c>
      <c r="L92" s="12">
        <v>5578.09</v>
      </c>
      <c r="M92" s="13">
        <v>0.25</v>
      </c>
      <c r="N92" s="5">
        <v>2</v>
      </c>
      <c r="O92" s="5">
        <v>2</v>
      </c>
      <c r="P92" s="11" t="str">
        <f t="shared" si="1"/>
        <v>22</v>
      </c>
      <c r="Q92" s="11"/>
      <c r="R92" s="4" t="s">
        <v>7</v>
      </c>
    </row>
    <row r="93" spans="1:18" x14ac:dyDescent="0.25">
      <c r="A93" s="4" t="s">
        <v>9540</v>
      </c>
      <c r="B93" s="4" t="s">
        <v>9707</v>
      </c>
      <c r="C93" s="4" t="s">
        <v>9708</v>
      </c>
      <c r="D93" s="12">
        <v>3.2400000000000078</v>
      </c>
      <c r="E93" s="12">
        <v>19.617999999999999</v>
      </c>
      <c r="F93" s="13">
        <v>6.05</v>
      </c>
      <c r="G93" s="12">
        <v>16.37</v>
      </c>
      <c r="H93" s="14">
        <v>340</v>
      </c>
      <c r="I93" s="13">
        <v>0.26</v>
      </c>
      <c r="J93" s="12">
        <v>6669.29</v>
      </c>
      <c r="K93" s="13">
        <v>0.25</v>
      </c>
      <c r="L93" s="12">
        <v>5567.68</v>
      </c>
      <c r="M93" s="13">
        <v>0.25</v>
      </c>
      <c r="N93" s="5">
        <v>2</v>
      </c>
      <c r="O93" s="5">
        <v>2</v>
      </c>
      <c r="P93" s="11" t="str">
        <f t="shared" si="1"/>
        <v>22</v>
      </c>
      <c r="Q93" s="11"/>
      <c r="R93" s="4" t="s">
        <v>7</v>
      </c>
    </row>
    <row r="94" spans="1:18" x14ac:dyDescent="0.25">
      <c r="A94" s="4" t="s">
        <v>9540</v>
      </c>
      <c r="B94" s="4" t="s">
        <v>9709</v>
      </c>
      <c r="C94" s="4" t="s">
        <v>9710</v>
      </c>
      <c r="D94" s="12">
        <v>2.75</v>
      </c>
      <c r="E94" s="12">
        <v>18.083200000000001</v>
      </c>
      <c r="F94" s="13">
        <v>6.57</v>
      </c>
      <c r="G94" s="12">
        <v>15.33</v>
      </c>
      <c r="H94" s="14">
        <v>363</v>
      </c>
      <c r="I94" s="13">
        <v>0.28000000000000003</v>
      </c>
      <c r="J94" s="12">
        <v>6559.65</v>
      </c>
      <c r="K94" s="13">
        <v>0.25</v>
      </c>
      <c r="L94" s="12">
        <v>5561.4</v>
      </c>
      <c r="M94" s="13">
        <v>0.25</v>
      </c>
      <c r="N94" s="5">
        <v>2</v>
      </c>
      <c r="O94" s="5">
        <v>2</v>
      </c>
      <c r="P94" s="11" t="str">
        <f t="shared" si="1"/>
        <v>22</v>
      </c>
      <c r="Q94" s="11"/>
      <c r="R94" s="4" t="s">
        <v>7</v>
      </c>
    </row>
    <row r="95" spans="1:18" x14ac:dyDescent="0.25">
      <c r="A95" s="4" t="s">
        <v>9540</v>
      </c>
      <c r="B95" s="4" t="s">
        <v>9711</v>
      </c>
      <c r="C95" s="4" t="s">
        <v>9712</v>
      </c>
      <c r="D95" s="12">
        <v>2.6599999999999935</v>
      </c>
      <c r="E95" s="12">
        <v>19.672799999999999</v>
      </c>
      <c r="F95" s="13">
        <v>7.39</v>
      </c>
      <c r="G95" s="12">
        <v>17.010000000000002</v>
      </c>
      <c r="H95" s="14">
        <v>324</v>
      </c>
      <c r="I95" s="13">
        <v>0.25</v>
      </c>
      <c r="J95" s="12">
        <v>6405.12</v>
      </c>
      <c r="K95" s="13">
        <v>0.24</v>
      </c>
      <c r="L95" s="12">
        <v>5543.28</v>
      </c>
      <c r="M95" s="13">
        <v>0.25</v>
      </c>
      <c r="N95" s="5">
        <v>2</v>
      </c>
      <c r="O95" s="5">
        <v>2</v>
      </c>
      <c r="P95" s="11" t="str">
        <f t="shared" si="1"/>
        <v>22</v>
      </c>
      <c r="Q95" s="11"/>
      <c r="R95" s="4" t="s">
        <v>7</v>
      </c>
    </row>
    <row r="96" spans="1:18" x14ac:dyDescent="0.25">
      <c r="A96" s="4" t="s">
        <v>9540</v>
      </c>
      <c r="B96" s="4" t="s">
        <v>9713</v>
      </c>
      <c r="C96" s="4" t="s">
        <v>9714</v>
      </c>
      <c r="D96" s="12">
        <v>4.4600000000000133</v>
      </c>
      <c r="E96" s="12">
        <v>28.3125</v>
      </c>
      <c r="F96" s="13">
        <v>6.34</v>
      </c>
      <c r="G96" s="12">
        <v>23.85</v>
      </c>
      <c r="H96" s="14">
        <v>229</v>
      </c>
      <c r="I96" s="13">
        <v>0.17</v>
      </c>
      <c r="J96" s="12">
        <v>6493.25</v>
      </c>
      <c r="K96" s="13">
        <v>0.25</v>
      </c>
      <c r="L96" s="12">
        <v>5471.9</v>
      </c>
      <c r="M96" s="13">
        <v>0.25</v>
      </c>
      <c r="N96" s="5">
        <v>2</v>
      </c>
      <c r="O96" s="5">
        <v>2</v>
      </c>
      <c r="P96" s="11" t="str">
        <f t="shared" si="1"/>
        <v>22</v>
      </c>
      <c r="Q96" s="11"/>
      <c r="R96" s="4" t="s">
        <v>7</v>
      </c>
    </row>
    <row r="97" spans="1:18" x14ac:dyDescent="0.25">
      <c r="A97" s="4" t="s">
        <v>9540</v>
      </c>
      <c r="B97" s="4" t="s">
        <v>9715</v>
      </c>
      <c r="C97" s="4" t="s">
        <v>9716</v>
      </c>
      <c r="D97" s="12">
        <v>3.4199999999999839</v>
      </c>
      <c r="E97" s="12">
        <v>22.989799999999999</v>
      </c>
      <c r="F97" s="13">
        <v>6.72</v>
      </c>
      <c r="G97" s="12">
        <v>19.559999999999999</v>
      </c>
      <c r="H97" s="14">
        <v>277</v>
      </c>
      <c r="I97" s="13">
        <v>0.21</v>
      </c>
      <c r="J97" s="12">
        <v>6407.15</v>
      </c>
      <c r="K97" s="13">
        <v>0.24</v>
      </c>
      <c r="L97" s="12">
        <v>5459.81</v>
      </c>
      <c r="M97" s="13">
        <v>0.25</v>
      </c>
      <c r="N97" s="5">
        <v>2</v>
      </c>
      <c r="O97" s="5">
        <v>2</v>
      </c>
      <c r="P97" s="11" t="str">
        <f t="shared" si="1"/>
        <v>22</v>
      </c>
      <c r="Q97" s="11"/>
      <c r="R97" s="4" t="s">
        <v>7</v>
      </c>
    </row>
    <row r="98" spans="1:18" x14ac:dyDescent="0.25">
      <c r="A98" s="4" t="s">
        <v>9540</v>
      </c>
      <c r="B98" s="4" t="s">
        <v>9719</v>
      </c>
      <c r="C98" s="4" t="s">
        <v>9720</v>
      </c>
      <c r="D98" s="12">
        <v>9.0899999999999768</v>
      </c>
      <c r="E98" s="12">
        <v>39.244700000000002</v>
      </c>
      <c r="F98" s="13">
        <v>4.3099999999999996</v>
      </c>
      <c r="G98" s="12">
        <v>30.15</v>
      </c>
      <c r="H98" s="14">
        <v>179</v>
      </c>
      <c r="I98" s="13">
        <v>0.14000000000000001</v>
      </c>
      <c r="J98" s="12">
        <v>7051.3</v>
      </c>
      <c r="K98" s="13">
        <v>0.27</v>
      </c>
      <c r="L98" s="12">
        <v>5424.19</v>
      </c>
      <c r="M98" s="13">
        <v>0.25</v>
      </c>
      <c r="N98" s="5">
        <v>2</v>
      </c>
      <c r="O98" s="5">
        <v>2</v>
      </c>
      <c r="P98" s="11" t="str">
        <f t="shared" si="1"/>
        <v>22</v>
      </c>
      <c r="Q98" s="11"/>
      <c r="R98" s="4" t="s">
        <v>7</v>
      </c>
    </row>
    <row r="99" spans="1:18" x14ac:dyDescent="0.25">
      <c r="A99" s="4" t="s">
        <v>9540</v>
      </c>
      <c r="B99" s="4" t="s">
        <v>9721</v>
      </c>
      <c r="C99" s="4" t="s">
        <v>9722</v>
      </c>
      <c r="D99" s="12">
        <v>3.5099999999999927</v>
      </c>
      <c r="E99" s="12">
        <v>25.472300000000001</v>
      </c>
      <c r="F99" s="13">
        <v>7.25</v>
      </c>
      <c r="G99" s="12">
        <v>21.96</v>
      </c>
      <c r="H99" s="14">
        <v>247</v>
      </c>
      <c r="I99" s="13">
        <v>0.19</v>
      </c>
      <c r="J99" s="12">
        <v>6290.2</v>
      </c>
      <c r="K99" s="13">
        <v>0.24</v>
      </c>
      <c r="L99" s="12">
        <v>5423.23</v>
      </c>
      <c r="M99" s="13">
        <v>0.25</v>
      </c>
      <c r="N99" s="5">
        <v>2</v>
      </c>
      <c r="O99" s="5">
        <v>2</v>
      </c>
      <c r="P99" s="11" t="str">
        <f t="shared" si="1"/>
        <v>22</v>
      </c>
      <c r="Q99" s="11"/>
      <c r="R99" s="4" t="s">
        <v>7</v>
      </c>
    </row>
    <row r="100" spans="1:18" x14ac:dyDescent="0.25">
      <c r="A100" s="4" t="s">
        <v>9540</v>
      </c>
      <c r="B100" s="4" t="s">
        <v>9723</v>
      </c>
      <c r="C100" s="4" t="s">
        <v>9724</v>
      </c>
      <c r="D100" s="12">
        <v>3.4199999999999888</v>
      </c>
      <c r="E100" s="12">
        <v>19.583500000000001</v>
      </c>
      <c r="F100" s="13">
        <v>5.72</v>
      </c>
      <c r="G100" s="12">
        <v>16.16</v>
      </c>
      <c r="H100" s="14">
        <v>342</v>
      </c>
      <c r="I100" s="13">
        <v>0.26</v>
      </c>
      <c r="J100" s="12">
        <v>6563.48</v>
      </c>
      <c r="K100" s="13">
        <v>0.25</v>
      </c>
      <c r="L100" s="12">
        <v>5393.84</v>
      </c>
      <c r="M100" s="13">
        <v>0.24</v>
      </c>
      <c r="N100" s="5">
        <v>2</v>
      </c>
      <c r="O100" s="5">
        <v>2</v>
      </c>
      <c r="P100" s="11" t="str">
        <f t="shared" si="1"/>
        <v>22</v>
      </c>
      <c r="Q100" s="11"/>
      <c r="R100" s="4" t="s">
        <v>7</v>
      </c>
    </row>
    <row r="101" spans="1:18" x14ac:dyDescent="0.25">
      <c r="A101" s="4" t="s">
        <v>9540</v>
      </c>
      <c r="B101" s="4" t="s">
        <v>9725</v>
      </c>
      <c r="C101" s="4" t="s">
        <v>9726</v>
      </c>
      <c r="D101" s="12">
        <v>1.7599999999999931</v>
      </c>
      <c r="E101" s="12">
        <v>14.8475</v>
      </c>
      <c r="F101" s="13">
        <v>8.43</v>
      </c>
      <c r="G101" s="12">
        <v>13.08</v>
      </c>
      <c r="H101" s="14">
        <v>411</v>
      </c>
      <c r="I101" s="13">
        <v>0.32</v>
      </c>
      <c r="J101" s="12">
        <v>6100.28</v>
      </c>
      <c r="K101" s="13">
        <v>0.23</v>
      </c>
      <c r="L101" s="12">
        <v>5376.92</v>
      </c>
      <c r="M101" s="13">
        <v>0.24</v>
      </c>
      <c r="N101" s="5">
        <v>2</v>
      </c>
      <c r="O101" s="5">
        <v>2</v>
      </c>
      <c r="P101" s="11" t="str">
        <f t="shared" si="1"/>
        <v>22</v>
      </c>
      <c r="Q101" s="11"/>
      <c r="R101" s="4" t="s">
        <v>7</v>
      </c>
    </row>
    <row r="102" spans="1:18" x14ac:dyDescent="0.25">
      <c r="A102" s="4" t="s">
        <v>9540</v>
      </c>
      <c r="B102" s="4" t="s">
        <v>9727</v>
      </c>
      <c r="C102" s="4" t="s">
        <v>9728</v>
      </c>
      <c r="D102" s="12">
        <v>1.9400000000000133</v>
      </c>
      <c r="E102" s="12">
        <v>15.7295</v>
      </c>
      <c r="F102" s="13">
        <v>8.1</v>
      </c>
      <c r="G102" s="12">
        <v>13.78</v>
      </c>
      <c r="H102" s="14">
        <v>389</v>
      </c>
      <c r="I102" s="13">
        <v>0.3</v>
      </c>
      <c r="J102" s="12">
        <v>6115.62</v>
      </c>
      <c r="K102" s="13">
        <v>0.23</v>
      </c>
      <c r="L102" s="12">
        <v>5360.95</v>
      </c>
      <c r="M102" s="13">
        <v>0.24</v>
      </c>
      <c r="N102" s="5">
        <v>2</v>
      </c>
      <c r="O102" s="5">
        <v>2</v>
      </c>
      <c r="P102" s="11" t="str">
        <f t="shared" si="1"/>
        <v>22</v>
      </c>
      <c r="Q102" s="11"/>
      <c r="R102" s="4" t="s">
        <v>7</v>
      </c>
    </row>
    <row r="103" spans="1:18" x14ac:dyDescent="0.25">
      <c r="A103" s="4" t="s">
        <v>9540</v>
      </c>
      <c r="B103" s="4" t="s">
        <v>9729</v>
      </c>
      <c r="C103" s="4" t="s">
        <v>9730</v>
      </c>
      <c r="D103" s="12">
        <v>1.3999999999999913</v>
      </c>
      <c r="E103" s="12">
        <v>12.902200000000001</v>
      </c>
      <c r="F103" s="13">
        <v>9.2100000000000009</v>
      </c>
      <c r="G103" s="12">
        <v>11.5</v>
      </c>
      <c r="H103" s="14">
        <v>526</v>
      </c>
      <c r="I103" s="13">
        <v>0.41</v>
      </c>
      <c r="J103" s="12">
        <v>6063.97</v>
      </c>
      <c r="K103" s="13">
        <v>0.23</v>
      </c>
      <c r="L103" s="12">
        <v>5327.57</v>
      </c>
      <c r="M103" s="13">
        <v>0.24</v>
      </c>
      <c r="N103" s="5">
        <v>2</v>
      </c>
      <c r="O103" s="5">
        <v>2</v>
      </c>
      <c r="P103" s="11" t="str">
        <f t="shared" si="1"/>
        <v>22</v>
      </c>
      <c r="Q103" s="11"/>
      <c r="R103" s="4" t="s">
        <v>7</v>
      </c>
    </row>
    <row r="104" spans="1:18" x14ac:dyDescent="0.25">
      <c r="A104" s="4" t="s">
        <v>9540</v>
      </c>
      <c r="B104" s="4" t="s">
        <v>9731</v>
      </c>
      <c r="C104" s="4" t="s">
        <v>9732</v>
      </c>
      <c r="D104" s="12">
        <v>2.25</v>
      </c>
      <c r="E104" s="12">
        <v>18.112400000000001</v>
      </c>
      <c r="F104" s="13">
        <v>8.0399999999999991</v>
      </c>
      <c r="G104" s="12">
        <v>15.86</v>
      </c>
      <c r="H104" s="14">
        <v>336</v>
      </c>
      <c r="I104" s="13">
        <v>0.26</v>
      </c>
      <c r="J104" s="12">
        <v>6066.16</v>
      </c>
      <c r="K104" s="13">
        <v>0.23</v>
      </c>
      <c r="L104" s="12">
        <v>5310.16</v>
      </c>
      <c r="M104" s="13">
        <v>0.24</v>
      </c>
      <c r="N104" s="5">
        <v>2</v>
      </c>
      <c r="O104" s="5">
        <v>2</v>
      </c>
      <c r="P104" s="11" t="str">
        <f t="shared" si="1"/>
        <v>22</v>
      </c>
      <c r="Q104" s="11"/>
      <c r="R104" s="4" t="s">
        <v>7</v>
      </c>
    </row>
    <row r="105" spans="1:18" x14ac:dyDescent="0.25">
      <c r="A105" s="4" t="s">
        <v>9540</v>
      </c>
      <c r="B105" s="4" t="s">
        <v>9733</v>
      </c>
      <c r="C105" s="4" t="s">
        <v>9734</v>
      </c>
      <c r="D105" s="12">
        <v>1.8899999999999888</v>
      </c>
      <c r="E105" s="12">
        <v>14.005800000000001</v>
      </c>
      <c r="F105" s="13">
        <v>7.41</v>
      </c>
      <c r="G105" s="12">
        <v>12.11</v>
      </c>
      <c r="H105" s="14">
        <v>444</v>
      </c>
      <c r="I105" s="13">
        <v>0.34</v>
      </c>
      <c r="J105" s="12">
        <v>6138.41</v>
      </c>
      <c r="K105" s="13">
        <v>0.23</v>
      </c>
      <c r="L105" s="12">
        <v>5299.25</v>
      </c>
      <c r="M105" s="13">
        <v>0.24</v>
      </c>
      <c r="N105" s="5">
        <v>2</v>
      </c>
      <c r="O105" s="5">
        <v>2</v>
      </c>
      <c r="P105" s="11" t="str">
        <f t="shared" si="1"/>
        <v>22</v>
      </c>
      <c r="Q105" s="11"/>
      <c r="R105" s="4" t="s">
        <v>7</v>
      </c>
    </row>
    <row r="106" spans="1:18" x14ac:dyDescent="0.25">
      <c r="A106" s="4" t="s">
        <v>9540</v>
      </c>
      <c r="B106" s="4" t="s">
        <v>9735</v>
      </c>
      <c r="C106" s="4" t="s">
        <v>9736</v>
      </c>
      <c r="D106" s="12">
        <v>1.6200000000000039</v>
      </c>
      <c r="E106" s="12">
        <v>15.034700000000001</v>
      </c>
      <c r="F106" s="13">
        <v>9.2799999999999994</v>
      </c>
      <c r="G106" s="12">
        <v>13.41</v>
      </c>
      <c r="H106" s="14">
        <v>438</v>
      </c>
      <c r="I106" s="13">
        <v>0.34</v>
      </c>
      <c r="J106" s="12">
        <v>5944.71</v>
      </c>
      <c r="K106" s="13">
        <v>0.23</v>
      </c>
      <c r="L106" s="12">
        <v>5235.1499999999996</v>
      </c>
      <c r="M106" s="13">
        <v>0.24</v>
      </c>
      <c r="N106" s="5">
        <v>2</v>
      </c>
      <c r="O106" s="5">
        <v>2</v>
      </c>
      <c r="P106" s="11" t="str">
        <f t="shared" si="1"/>
        <v>22</v>
      </c>
      <c r="Q106" s="11"/>
      <c r="R106" s="4" t="s">
        <v>7</v>
      </c>
    </row>
    <row r="107" spans="1:18" x14ac:dyDescent="0.25">
      <c r="A107" s="4" t="s">
        <v>9540</v>
      </c>
      <c r="B107" s="4" t="s">
        <v>9737</v>
      </c>
      <c r="C107" s="4" t="s">
        <v>9738</v>
      </c>
      <c r="D107" s="12">
        <v>3.6499999999999844</v>
      </c>
      <c r="E107" s="12">
        <v>22.343</v>
      </c>
      <c r="F107" s="13">
        <v>6.12</v>
      </c>
      <c r="G107" s="12">
        <v>18.690000000000001</v>
      </c>
      <c r="H107" s="14">
        <v>276</v>
      </c>
      <c r="I107" s="13">
        <v>0.21</v>
      </c>
      <c r="J107" s="12">
        <v>6186.68</v>
      </c>
      <c r="K107" s="13">
        <v>0.23</v>
      </c>
      <c r="L107" s="12">
        <v>5179.28</v>
      </c>
      <c r="M107" s="13">
        <v>0.23</v>
      </c>
      <c r="N107" s="5">
        <v>2</v>
      </c>
      <c r="O107" s="5">
        <v>2</v>
      </c>
      <c r="P107" s="11" t="str">
        <f t="shared" si="1"/>
        <v>22</v>
      </c>
      <c r="Q107" s="11"/>
      <c r="R107" s="4" t="s">
        <v>7</v>
      </c>
    </row>
    <row r="108" spans="1:18" x14ac:dyDescent="0.25">
      <c r="A108" s="4" t="s">
        <v>9540</v>
      </c>
      <c r="B108" s="4" t="s">
        <v>9739</v>
      </c>
      <c r="C108" s="4" t="s">
        <v>9740</v>
      </c>
      <c r="D108" s="12">
        <v>3.5099999999999922</v>
      </c>
      <c r="E108" s="12">
        <v>21.026499999999999</v>
      </c>
      <c r="F108" s="13">
        <v>5.99</v>
      </c>
      <c r="G108" s="12">
        <v>17.510000000000002</v>
      </c>
      <c r="H108" s="14">
        <v>295</v>
      </c>
      <c r="I108" s="13">
        <v>0.23</v>
      </c>
      <c r="J108" s="12">
        <v>6206.35</v>
      </c>
      <c r="K108" s="13">
        <v>0.24</v>
      </c>
      <c r="L108" s="12">
        <v>5170.8999999999996</v>
      </c>
      <c r="M108" s="13">
        <v>0.23</v>
      </c>
      <c r="N108" s="5">
        <v>2</v>
      </c>
      <c r="O108" s="5">
        <v>2</v>
      </c>
      <c r="P108" s="11" t="str">
        <f t="shared" si="1"/>
        <v>22</v>
      </c>
      <c r="Q108" s="11"/>
      <c r="R108" s="4" t="s">
        <v>7</v>
      </c>
    </row>
    <row r="109" spans="1:18" x14ac:dyDescent="0.25">
      <c r="A109" s="4" t="s">
        <v>9540</v>
      </c>
      <c r="B109" s="4" t="s">
        <v>9741</v>
      </c>
      <c r="C109" s="4" t="s">
        <v>9742</v>
      </c>
      <c r="D109" s="12">
        <v>4.0099999999999927</v>
      </c>
      <c r="E109" s="12">
        <v>21.2119</v>
      </c>
      <c r="F109" s="13">
        <v>5.28</v>
      </c>
      <c r="G109" s="12">
        <v>17.2</v>
      </c>
      <c r="H109" s="14">
        <v>300</v>
      </c>
      <c r="I109" s="13">
        <v>0.23</v>
      </c>
      <c r="J109" s="12">
        <v>6373.86</v>
      </c>
      <c r="K109" s="13">
        <v>0.24</v>
      </c>
      <c r="L109" s="12">
        <v>5170.8599999999997</v>
      </c>
      <c r="M109" s="13">
        <v>0.23</v>
      </c>
      <c r="N109" s="5">
        <v>2</v>
      </c>
      <c r="O109" s="5">
        <v>2</v>
      </c>
      <c r="P109" s="11" t="str">
        <f t="shared" si="1"/>
        <v>22</v>
      </c>
      <c r="Q109" s="11"/>
      <c r="R109" s="4" t="s">
        <v>7</v>
      </c>
    </row>
    <row r="110" spans="1:18" x14ac:dyDescent="0.25">
      <c r="A110" s="4" t="s">
        <v>9540</v>
      </c>
      <c r="B110" s="4" t="s">
        <v>9743</v>
      </c>
      <c r="C110" s="4" t="s">
        <v>9744</v>
      </c>
      <c r="D110" s="12">
        <v>3.1100000000000114</v>
      </c>
      <c r="E110" s="12">
        <v>21.152699999999999</v>
      </c>
      <c r="F110" s="13">
        <v>6.8</v>
      </c>
      <c r="G110" s="12">
        <v>18.04</v>
      </c>
      <c r="H110" s="14">
        <v>284</v>
      </c>
      <c r="I110" s="13">
        <v>0.22</v>
      </c>
      <c r="J110" s="12">
        <v>6026.13</v>
      </c>
      <c r="K110" s="13">
        <v>0.23</v>
      </c>
      <c r="L110" s="12">
        <v>5142.88</v>
      </c>
      <c r="M110" s="13">
        <v>0.23</v>
      </c>
      <c r="N110" s="5">
        <v>2</v>
      </c>
      <c r="O110" s="5">
        <v>2</v>
      </c>
      <c r="P110" s="11" t="str">
        <f t="shared" si="1"/>
        <v>22</v>
      </c>
      <c r="Q110" s="11"/>
      <c r="R110" s="4" t="s">
        <v>7</v>
      </c>
    </row>
    <row r="111" spans="1:18" x14ac:dyDescent="0.25">
      <c r="A111" s="4" t="s">
        <v>9540</v>
      </c>
      <c r="B111" s="4" t="s">
        <v>9745</v>
      </c>
      <c r="C111" s="4" t="s">
        <v>9746</v>
      </c>
      <c r="D111" s="12">
        <v>2.4800000000000106</v>
      </c>
      <c r="E111" s="12">
        <v>18.6571</v>
      </c>
      <c r="F111" s="13">
        <v>7.52</v>
      </c>
      <c r="G111" s="12">
        <v>16.170000000000002</v>
      </c>
      <c r="H111" s="14">
        <v>318</v>
      </c>
      <c r="I111" s="13">
        <v>0.24</v>
      </c>
      <c r="J111" s="12">
        <v>5914.9</v>
      </c>
      <c r="K111" s="13">
        <v>0.22</v>
      </c>
      <c r="L111" s="12">
        <v>5126.25</v>
      </c>
      <c r="M111" s="13">
        <v>0.23</v>
      </c>
      <c r="N111" s="5">
        <v>2</v>
      </c>
      <c r="O111" s="5">
        <v>2</v>
      </c>
      <c r="P111" s="11" t="str">
        <f t="shared" si="1"/>
        <v>22</v>
      </c>
      <c r="Q111" s="11"/>
      <c r="R111" s="4" t="s">
        <v>7</v>
      </c>
    </row>
    <row r="112" spans="1:18" x14ac:dyDescent="0.25">
      <c r="A112" s="4" t="s">
        <v>9540</v>
      </c>
      <c r="B112" s="4" t="s">
        <v>9747</v>
      </c>
      <c r="C112" s="4" t="s">
        <v>9748</v>
      </c>
      <c r="D112" s="12">
        <v>1.6700000000000008</v>
      </c>
      <c r="E112" s="12">
        <v>15.047700000000001</v>
      </c>
      <c r="F112" s="13">
        <v>9.01</v>
      </c>
      <c r="G112" s="12">
        <v>13.37</v>
      </c>
      <c r="H112" s="14">
        <v>425</v>
      </c>
      <c r="I112" s="13">
        <v>0.33</v>
      </c>
      <c r="J112" s="12">
        <v>5809.4</v>
      </c>
      <c r="K112" s="13">
        <v>0.22</v>
      </c>
      <c r="L112" s="12">
        <v>5099.6499999999996</v>
      </c>
      <c r="M112" s="13">
        <v>0.23</v>
      </c>
      <c r="N112" s="5">
        <v>2</v>
      </c>
      <c r="O112" s="5">
        <v>2</v>
      </c>
      <c r="P112" s="11" t="str">
        <f t="shared" si="1"/>
        <v>22</v>
      </c>
      <c r="Q112" s="11"/>
      <c r="R112" s="4" t="s">
        <v>7</v>
      </c>
    </row>
    <row r="113" spans="1:18" x14ac:dyDescent="0.25">
      <c r="A113" s="4" t="s">
        <v>9540</v>
      </c>
      <c r="B113" s="4" t="s">
        <v>9749</v>
      </c>
      <c r="C113" s="4" t="s">
        <v>9750</v>
      </c>
      <c r="D113" s="12">
        <v>4.2799999999999807</v>
      </c>
      <c r="E113" s="12">
        <v>27.0595</v>
      </c>
      <c r="F113" s="13">
        <v>6.32</v>
      </c>
      <c r="G113" s="12">
        <v>22.77</v>
      </c>
      <c r="H113" s="14">
        <v>224</v>
      </c>
      <c r="I113" s="13">
        <v>0.17</v>
      </c>
      <c r="J113" s="12">
        <v>6047.34</v>
      </c>
      <c r="K113" s="13">
        <v>0.23</v>
      </c>
      <c r="L113" s="12">
        <v>5088.62</v>
      </c>
      <c r="M113" s="13">
        <v>0.23</v>
      </c>
      <c r="N113" s="5">
        <v>2</v>
      </c>
      <c r="O113" s="5">
        <v>2</v>
      </c>
      <c r="P113" s="11" t="str">
        <f t="shared" si="1"/>
        <v>22</v>
      </c>
      <c r="Q113" s="11"/>
      <c r="R113" s="4" t="s">
        <v>7</v>
      </c>
    </row>
    <row r="114" spans="1:18" x14ac:dyDescent="0.25">
      <c r="A114" s="4" t="s">
        <v>9540</v>
      </c>
      <c r="B114" s="4" t="s">
        <v>9751</v>
      </c>
      <c r="C114" s="4" t="s">
        <v>9752</v>
      </c>
      <c r="D114" s="12">
        <v>1.8899999999999892</v>
      </c>
      <c r="E114" s="12">
        <v>15.448</v>
      </c>
      <c r="F114" s="13">
        <v>8.17</v>
      </c>
      <c r="G114" s="12">
        <v>13.55</v>
      </c>
      <c r="H114" s="14">
        <v>373</v>
      </c>
      <c r="I114" s="13">
        <v>0.28999999999999998</v>
      </c>
      <c r="J114" s="12">
        <v>5734.44</v>
      </c>
      <c r="K114" s="13">
        <v>0.22</v>
      </c>
      <c r="L114" s="12">
        <v>5029.47</v>
      </c>
      <c r="M114" s="13">
        <v>0.23</v>
      </c>
      <c r="N114" s="5">
        <v>2</v>
      </c>
      <c r="O114" s="5">
        <v>2</v>
      </c>
      <c r="P114" s="11" t="str">
        <f t="shared" si="1"/>
        <v>22</v>
      </c>
      <c r="Q114" s="11"/>
      <c r="R114" s="4" t="s">
        <v>7</v>
      </c>
    </row>
    <row r="115" spans="1:18" x14ac:dyDescent="0.25">
      <c r="A115" s="4" t="s">
        <v>9540</v>
      </c>
      <c r="B115" s="4" t="s">
        <v>9753</v>
      </c>
      <c r="C115" s="4" t="s">
        <v>9754</v>
      </c>
      <c r="D115" s="12">
        <v>3.4199999999999848</v>
      </c>
      <c r="E115" s="12">
        <v>21.9438</v>
      </c>
      <c r="F115" s="13">
        <v>6.41</v>
      </c>
      <c r="G115" s="12">
        <v>18.52</v>
      </c>
      <c r="H115" s="14">
        <v>277</v>
      </c>
      <c r="I115" s="13">
        <v>0.21</v>
      </c>
      <c r="J115" s="12">
        <v>5966.7</v>
      </c>
      <c r="K115" s="13">
        <v>0.23</v>
      </c>
      <c r="L115" s="12">
        <v>5019.3599999999997</v>
      </c>
      <c r="M115" s="13">
        <v>0.23</v>
      </c>
      <c r="N115" s="5">
        <v>2</v>
      </c>
      <c r="O115" s="5">
        <v>2</v>
      </c>
      <c r="P115" s="11" t="str">
        <f t="shared" si="1"/>
        <v>22</v>
      </c>
      <c r="Q115" s="11"/>
      <c r="R115" s="4" t="s">
        <v>7</v>
      </c>
    </row>
    <row r="116" spans="1:18" x14ac:dyDescent="0.25">
      <c r="A116" s="4" t="s">
        <v>9540</v>
      </c>
      <c r="B116" s="4" t="s">
        <v>9755</v>
      </c>
      <c r="C116" s="4" t="s">
        <v>9756</v>
      </c>
      <c r="D116" s="12">
        <v>8.9600000000000204</v>
      </c>
      <c r="E116" s="12">
        <v>40.8003</v>
      </c>
      <c r="F116" s="13">
        <v>4.55</v>
      </c>
      <c r="G116" s="12">
        <v>31.84</v>
      </c>
      <c r="H116" s="14">
        <v>157</v>
      </c>
      <c r="I116" s="13">
        <v>0.12</v>
      </c>
      <c r="J116" s="12">
        <v>6408.85</v>
      </c>
      <c r="K116" s="13">
        <v>0.24</v>
      </c>
      <c r="L116" s="12">
        <v>5002.12</v>
      </c>
      <c r="M116" s="13">
        <v>0.23</v>
      </c>
      <c r="N116" s="5">
        <v>2</v>
      </c>
      <c r="O116" s="5">
        <v>2</v>
      </c>
      <c r="P116" s="11" t="str">
        <f t="shared" si="1"/>
        <v>22</v>
      </c>
      <c r="Q116" s="11"/>
      <c r="R116" s="4" t="s">
        <v>7</v>
      </c>
    </row>
    <row r="117" spans="1:18" x14ac:dyDescent="0.25">
      <c r="A117" s="4" t="s">
        <v>9540</v>
      </c>
      <c r="B117" s="4" t="s">
        <v>9757</v>
      </c>
      <c r="C117" s="4" t="s">
        <v>9758</v>
      </c>
      <c r="D117" s="12">
        <v>3.3300000000000161</v>
      </c>
      <c r="E117" s="12">
        <v>20.7685</v>
      </c>
      <c r="F117" s="13">
        <v>6.23</v>
      </c>
      <c r="G117" s="12">
        <v>17.43</v>
      </c>
      <c r="H117" s="14">
        <v>285</v>
      </c>
      <c r="I117" s="13">
        <v>0.22</v>
      </c>
      <c r="J117" s="12">
        <v>5935.49</v>
      </c>
      <c r="K117" s="13">
        <v>0.23</v>
      </c>
      <c r="L117" s="12">
        <v>4986.43</v>
      </c>
      <c r="M117" s="13">
        <v>0.23</v>
      </c>
      <c r="N117" s="5">
        <v>2</v>
      </c>
      <c r="O117" s="5">
        <v>2</v>
      </c>
      <c r="P117" s="11" t="str">
        <f t="shared" si="1"/>
        <v>22</v>
      </c>
      <c r="Q117" s="11"/>
      <c r="R117" s="4" t="s">
        <v>7</v>
      </c>
    </row>
    <row r="118" spans="1:18" x14ac:dyDescent="0.25">
      <c r="A118" s="4" t="s">
        <v>9540</v>
      </c>
      <c r="B118" s="4" t="s">
        <v>9759</v>
      </c>
      <c r="C118" s="4" t="s">
        <v>9760</v>
      </c>
      <c r="D118" s="12">
        <v>4.2799999999999807</v>
      </c>
      <c r="E118" s="12">
        <v>26.4572</v>
      </c>
      <c r="F118" s="13">
        <v>6.18</v>
      </c>
      <c r="G118" s="12">
        <v>22.17</v>
      </c>
      <c r="H118" s="14">
        <v>224</v>
      </c>
      <c r="I118" s="13">
        <v>0.17</v>
      </c>
      <c r="J118" s="12">
        <v>5922.89</v>
      </c>
      <c r="K118" s="13">
        <v>0.22</v>
      </c>
      <c r="L118" s="12">
        <v>4964.17</v>
      </c>
      <c r="M118" s="13">
        <v>0.22</v>
      </c>
      <c r="N118" s="5">
        <v>2</v>
      </c>
      <c r="O118" s="5">
        <v>2</v>
      </c>
      <c r="P118" s="11" t="str">
        <f t="shared" si="1"/>
        <v>22</v>
      </c>
      <c r="Q118" s="11"/>
      <c r="R118" s="4" t="s">
        <v>7</v>
      </c>
    </row>
    <row r="119" spans="1:18" x14ac:dyDescent="0.25">
      <c r="A119" s="4" t="s">
        <v>9540</v>
      </c>
      <c r="B119" s="4" t="s">
        <v>9761</v>
      </c>
      <c r="C119" s="4" t="s">
        <v>9762</v>
      </c>
      <c r="D119" s="12">
        <v>3.4199999999999839</v>
      </c>
      <c r="E119" s="12">
        <v>21.230599999999999</v>
      </c>
      <c r="F119" s="13">
        <v>6.2</v>
      </c>
      <c r="G119" s="12">
        <v>17.809999999999999</v>
      </c>
      <c r="H119" s="14">
        <v>280</v>
      </c>
      <c r="I119" s="13">
        <v>0.21</v>
      </c>
      <c r="J119" s="12">
        <v>5920.4</v>
      </c>
      <c r="K119" s="13">
        <v>0.22</v>
      </c>
      <c r="L119" s="12">
        <v>4962.8</v>
      </c>
      <c r="M119" s="13">
        <v>0.22</v>
      </c>
      <c r="N119" s="5">
        <v>2</v>
      </c>
      <c r="O119" s="5">
        <v>2</v>
      </c>
      <c r="P119" s="11" t="str">
        <f t="shared" si="1"/>
        <v>22</v>
      </c>
      <c r="Q119" s="11"/>
      <c r="R119" s="4" t="s">
        <v>7</v>
      </c>
    </row>
    <row r="120" spans="1:18" x14ac:dyDescent="0.25">
      <c r="A120" s="4" t="s">
        <v>9540</v>
      </c>
      <c r="B120" s="4" t="s">
        <v>9763</v>
      </c>
      <c r="C120" s="4" t="s">
        <v>9764</v>
      </c>
      <c r="D120" s="12">
        <v>3.2000000000000171</v>
      </c>
      <c r="E120" s="12">
        <v>19.031600000000001</v>
      </c>
      <c r="F120" s="13">
        <v>5.94</v>
      </c>
      <c r="G120" s="12">
        <v>15.83</v>
      </c>
      <c r="H120" s="14">
        <v>316</v>
      </c>
      <c r="I120" s="13">
        <v>0.24</v>
      </c>
      <c r="J120" s="12">
        <v>5957.7</v>
      </c>
      <c r="K120" s="13">
        <v>0.23</v>
      </c>
      <c r="L120" s="12">
        <v>4946.49</v>
      </c>
      <c r="M120" s="13">
        <v>0.22</v>
      </c>
      <c r="N120" s="5">
        <v>2</v>
      </c>
      <c r="O120" s="5">
        <v>2</v>
      </c>
      <c r="P120" s="11" t="str">
        <f t="shared" si="1"/>
        <v>22</v>
      </c>
      <c r="Q120" s="11"/>
      <c r="R120" s="4" t="s">
        <v>7</v>
      </c>
    </row>
    <row r="121" spans="1:18" x14ac:dyDescent="0.25">
      <c r="A121" s="4" t="s">
        <v>9540</v>
      </c>
      <c r="B121" s="4" t="s">
        <v>9765</v>
      </c>
      <c r="C121" s="4" t="s">
        <v>9766</v>
      </c>
      <c r="D121" s="12">
        <v>1.889999999999989</v>
      </c>
      <c r="E121" s="12">
        <v>13.3155</v>
      </c>
      <c r="F121" s="13">
        <v>7.04</v>
      </c>
      <c r="G121" s="12">
        <v>11.42</v>
      </c>
      <c r="H121" s="14">
        <v>433</v>
      </c>
      <c r="I121" s="13">
        <v>0.33</v>
      </c>
      <c r="J121" s="12">
        <v>5760.79</v>
      </c>
      <c r="K121" s="13">
        <v>0.22</v>
      </c>
      <c r="L121" s="12">
        <v>4942.42</v>
      </c>
      <c r="M121" s="13">
        <v>0.22</v>
      </c>
      <c r="N121" s="5">
        <v>2</v>
      </c>
      <c r="O121" s="5">
        <v>2</v>
      </c>
      <c r="P121" s="11" t="str">
        <f t="shared" si="1"/>
        <v>22</v>
      </c>
      <c r="Q121" s="11"/>
      <c r="R121" s="4" t="s">
        <v>7</v>
      </c>
    </row>
    <row r="122" spans="1:18" x14ac:dyDescent="0.25">
      <c r="A122" s="4" t="s">
        <v>9540</v>
      </c>
      <c r="B122" s="4" t="s">
        <v>9767</v>
      </c>
      <c r="C122" s="4" t="s">
        <v>9768</v>
      </c>
      <c r="D122" s="12">
        <v>3.4199999999999831</v>
      </c>
      <c r="E122" s="12">
        <v>20.7803</v>
      </c>
      <c r="F122" s="13">
        <v>6.07</v>
      </c>
      <c r="G122" s="12">
        <v>17.36</v>
      </c>
      <c r="H122" s="14">
        <v>283</v>
      </c>
      <c r="I122" s="13">
        <v>0.22</v>
      </c>
      <c r="J122" s="12">
        <v>5880.95</v>
      </c>
      <c r="K122" s="13">
        <v>0.22</v>
      </c>
      <c r="L122" s="12">
        <v>4913.09</v>
      </c>
      <c r="M122" s="13">
        <v>0.22</v>
      </c>
      <c r="N122" s="5">
        <v>2</v>
      </c>
      <c r="O122" s="5">
        <v>2</v>
      </c>
      <c r="P122" s="11" t="str">
        <f t="shared" si="1"/>
        <v>22</v>
      </c>
      <c r="Q122" s="11"/>
      <c r="R122" s="4" t="s">
        <v>7</v>
      </c>
    </row>
    <row r="123" spans="1:18" x14ac:dyDescent="0.25">
      <c r="A123" s="4" t="s">
        <v>9540</v>
      </c>
      <c r="B123" s="4" t="s">
        <v>9769</v>
      </c>
      <c r="C123" s="4" t="s">
        <v>9770</v>
      </c>
      <c r="D123" s="12">
        <v>3.6499999999999857</v>
      </c>
      <c r="E123" s="12">
        <v>23.776599999999998</v>
      </c>
      <c r="F123" s="13">
        <v>6.51</v>
      </c>
      <c r="G123" s="12">
        <v>20.12</v>
      </c>
      <c r="H123" s="14">
        <v>242</v>
      </c>
      <c r="I123" s="13">
        <v>0.18</v>
      </c>
      <c r="J123" s="12">
        <v>5765.4</v>
      </c>
      <c r="K123" s="13">
        <v>0.22</v>
      </c>
      <c r="L123" s="12">
        <v>4882.1000000000004</v>
      </c>
      <c r="M123" s="13">
        <v>0.22</v>
      </c>
      <c r="N123" s="5">
        <v>2</v>
      </c>
      <c r="O123" s="5">
        <v>2</v>
      </c>
      <c r="P123" s="11" t="str">
        <f t="shared" si="1"/>
        <v>22</v>
      </c>
      <c r="Q123" s="11"/>
      <c r="R123" s="4" t="s">
        <v>7</v>
      </c>
    </row>
    <row r="124" spans="1:18" x14ac:dyDescent="0.25">
      <c r="A124" s="4" t="s">
        <v>9540</v>
      </c>
      <c r="B124" s="4" t="s">
        <v>9771</v>
      </c>
      <c r="C124" s="4" t="s">
        <v>9772</v>
      </c>
      <c r="D124" s="12">
        <v>3.8700000000000041</v>
      </c>
      <c r="E124" s="12">
        <v>25.876999999999999</v>
      </c>
      <c r="F124" s="13">
        <v>6.68</v>
      </c>
      <c r="G124" s="12">
        <v>22</v>
      </c>
      <c r="H124" s="14">
        <v>221</v>
      </c>
      <c r="I124" s="13">
        <v>0.17</v>
      </c>
      <c r="J124" s="12">
        <v>5733.45</v>
      </c>
      <c r="K124" s="13">
        <v>0.22</v>
      </c>
      <c r="L124" s="12">
        <v>4878.18</v>
      </c>
      <c r="M124" s="13">
        <v>0.22</v>
      </c>
      <c r="N124" s="5">
        <v>2</v>
      </c>
      <c r="O124" s="5">
        <v>2</v>
      </c>
      <c r="P124" s="11" t="str">
        <f t="shared" si="1"/>
        <v>22</v>
      </c>
      <c r="Q124" s="11"/>
      <c r="R124" s="4" t="s">
        <v>7</v>
      </c>
    </row>
    <row r="125" spans="1:18" x14ac:dyDescent="0.25">
      <c r="A125" s="4" t="s">
        <v>9540</v>
      </c>
      <c r="B125" s="4" t="s">
        <v>9773</v>
      </c>
      <c r="C125" s="4" t="s">
        <v>9774</v>
      </c>
      <c r="D125" s="12">
        <v>2.75</v>
      </c>
      <c r="E125" s="12">
        <v>21.965599999999998</v>
      </c>
      <c r="F125" s="13">
        <v>7.98</v>
      </c>
      <c r="G125" s="12">
        <v>19.21</v>
      </c>
      <c r="H125" s="14">
        <v>256</v>
      </c>
      <c r="I125" s="13">
        <v>0.2</v>
      </c>
      <c r="J125" s="12">
        <v>5581.62</v>
      </c>
      <c r="K125" s="13">
        <v>0.21</v>
      </c>
      <c r="L125" s="12">
        <v>4877.62</v>
      </c>
      <c r="M125" s="13">
        <v>0.22</v>
      </c>
      <c r="N125" s="5">
        <v>2</v>
      </c>
      <c r="O125" s="5">
        <v>2</v>
      </c>
      <c r="P125" s="11" t="str">
        <f t="shared" si="1"/>
        <v>22</v>
      </c>
      <c r="Q125" s="11"/>
      <c r="R125" s="4" t="s">
        <v>7</v>
      </c>
    </row>
    <row r="126" spans="1:18" x14ac:dyDescent="0.25">
      <c r="A126" s="4" t="s">
        <v>9540</v>
      </c>
      <c r="B126" s="4" t="s">
        <v>9775</v>
      </c>
      <c r="C126" s="4" t="s">
        <v>9776</v>
      </c>
      <c r="D126" s="12">
        <v>3.2000000000000157</v>
      </c>
      <c r="E126" s="12">
        <v>19.667400000000001</v>
      </c>
      <c r="F126" s="13">
        <v>6.14</v>
      </c>
      <c r="G126" s="12">
        <v>16.46</v>
      </c>
      <c r="H126" s="14">
        <v>296</v>
      </c>
      <c r="I126" s="13">
        <v>0.23</v>
      </c>
      <c r="J126" s="12">
        <v>5795.55</v>
      </c>
      <c r="K126" s="13">
        <v>0.22</v>
      </c>
      <c r="L126" s="12">
        <v>4848.34</v>
      </c>
      <c r="M126" s="13">
        <v>0.22</v>
      </c>
      <c r="N126" s="5">
        <v>2</v>
      </c>
      <c r="O126" s="5">
        <v>2</v>
      </c>
      <c r="P126" s="11" t="str">
        <f t="shared" si="1"/>
        <v>22</v>
      </c>
      <c r="Q126" s="11"/>
      <c r="R126" s="4" t="s">
        <v>7</v>
      </c>
    </row>
    <row r="127" spans="1:18" x14ac:dyDescent="0.25">
      <c r="A127" s="4" t="s">
        <v>9540</v>
      </c>
      <c r="B127" s="4" t="s">
        <v>9777</v>
      </c>
      <c r="C127" s="4" t="s">
        <v>9778</v>
      </c>
      <c r="D127" s="12">
        <v>4.730000000000012</v>
      </c>
      <c r="E127" s="12">
        <v>28.416</v>
      </c>
      <c r="F127" s="13">
        <v>6</v>
      </c>
      <c r="G127" s="12">
        <v>23.68</v>
      </c>
      <c r="H127" s="14">
        <v>204</v>
      </c>
      <c r="I127" s="13">
        <v>0.16</v>
      </c>
      <c r="J127" s="12">
        <v>5781.62</v>
      </c>
      <c r="K127" s="13">
        <v>0.22</v>
      </c>
      <c r="L127" s="12">
        <v>4816.6899999999996</v>
      </c>
      <c r="M127" s="13">
        <v>0.22</v>
      </c>
      <c r="N127" s="5">
        <v>2</v>
      </c>
      <c r="O127" s="5">
        <v>2</v>
      </c>
      <c r="P127" s="11" t="str">
        <f t="shared" si="1"/>
        <v>22</v>
      </c>
      <c r="Q127" s="11"/>
      <c r="R127" s="4" t="s">
        <v>7</v>
      </c>
    </row>
    <row r="128" spans="1:18" x14ac:dyDescent="0.25">
      <c r="A128" s="4" t="s">
        <v>9540</v>
      </c>
      <c r="B128" s="4" t="s">
        <v>9781</v>
      </c>
      <c r="C128" s="4" t="s">
        <v>9782</v>
      </c>
      <c r="D128" s="12">
        <v>8.9600000000000186</v>
      </c>
      <c r="E128" s="12">
        <v>43.5854</v>
      </c>
      <c r="F128" s="13">
        <v>4.8600000000000003</v>
      </c>
      <c r="G128" s="12">
        <v>34.619999999999997</v>
      </c>
      <c r="H128" s="14">
        <v>135</v>
      </c>
      <c r="I128" s="13">
        <v>0.1</v>
      </c>
      <c r="J128" s="12">
        <v>5901.04</v>
      </c>
      <c r="K128" s="13">
        <v>0.22</v>
      </c>
      <c r="L128" s="12">
        <v>4691.43</v>
      </c>
      <c r="M128" s="13">
        <v>0.21</v>
      </c>
      <c r="N128" s="5">
        <v>2</v>
      </c>
      <c r="O128" s="5">
        <v>2</v>
      </c>
      <c r="P128" s="11" t="str">
        <f t="shared" si="1"/>
        <v>22</v>
      </c>
      <c r="Q128" s="11"/>
      <c r="R128" s="4" t="s">
        <v>7</v>
      </c>
    </row>
    <row r="129" spans="1:18" x14ac:dyDescent="0.25">
      <c r="A129" s="4" t="s">
        <v>9540</v>
      </c>
      <c r="B129" s="4" t="s">
        <v>9783</v>
      </c>
      <c r="C129" s="4" t="s">
        <v>9784</v>
      </c>
      <c r="D129" s="12">
        <v>3.2000000000000135</v>
      </c>
      <c r="E129" s="12">
        <v>20.701599999999999</v>
      </c>
      <c r="F129" s="13">
        <v>6.46</v>
      </c>
      <c r="G129" s="12">
        <v>17.5</v>
      </c>
      <c r="H129" s="14">
        <v>268</v>
      </c>
      <c r="I129" s="13">
        <v>0.21</v>
      </c>
      <c r="J129" s="12">
        <v>5536.15</v>
      </c>
      <c r="K129" s="13">
        <v>0.21</v>
      </c>
      <c r="L129" s="12">
        <v>4678.54</v>
      </c>
      <c r="M129" s="13">
        <v>0.21</v>
      </c>
      <c r="N129" s="5">
        <v>2</v>
      </c>
      <c r="O129" s="5">
        <v>2</v>
      </c>
      <c r="P129" s="11" t="str">
        <f t="shared" si="1"/>
        <v>22</v>
      </c>
      <c r="Q129" s="11"/>
      <c r="R129" s="4" t="s">
        <v>7</v>
      </c>
    </row>
    <row r="130" spans="1:18" x14ac:dyDescent="0.25">
      <c r="A130" s="4" t="s">
        <v>9540</v>
      </c>
      <c r="B130" s="4" t="s">
        <v>9785</v>
      </c>
      <c r="C130" s="4" t="s">
        <v>9786</v>
      </c>
      <c r="D130" s="12">
        <v>3.1499999999999857</v>
      </c>
      <c r="E130" s="12">
        <v>21.170400000000001</v>
      </c>
      <c r="F130" s="13">
        <v>6.72</v>
      </c>
      <c r="G130" s="12">
        <v>18.02</v>
      </c>
      <c r="H130" s="14">
        <v>260</v>
      </c>
      <c r="I130" s="13">
        <v>0.2</v>
      </c>
      <c r="J130" s="12">
        <v>5495.4</v>
      </c>
      <c r="K130" s="13">
        <v>0.21</v>
      </c>
      <c r="L130" s="12">
        <v>4676.3999999999996</v>
      </c>
      <c r="M130" s="13">
        <v>0.21</v>
      </c>
      <c r="N130" s="5">
        <v>2</v>
      </c>
      <c r="O130" s="5">
        <v>2</v>
      </c>
      <c r="P130" s="11" t="str">
        <f t="shared" si="1"/>
        <v>22</v>
      </c>
      <c r="Q130" s="11"/>
      <c r="R130" s="4" t="s">
        <v>7</v>
      </c>
    </row>
    <row r="131" spans="1:18" x14ac:dyDescent="0.25">
      <c r="A131" s="4" t="s">
        <v>9540</v>
      </c>
      <c r="B131" s="4" t="s">
        <v>9787</v>
      </c>
      <c r="C131" s="4" t="s">
        <v>9788</v>
      </c>
      <c r="D131" s="12">
        <v>2.9299999999999846</v>
      </c>
      <c r="E131" s="12">
        <v>18.513000000000002</v>
      </c>
      <c r="F131" s="13">
        <v>6.31</v>
      </c>
      <c r="G131" s="12">
        <v>15.58</v>
      </c>
      <c r="H131" s="14">
        <v>299</v>
      </c>
      <c r="I131" s="13">
        <v>0.23</v>
      </c>
      <c r="J131" s="12">
        <v>5545.2</v>
      </c>
      <c r="K131" s="13">
        <v>0.21</v>
      </c>
      <c r="L131" s="12">
        <v>4669.13</v>
      </c>
      <c r="M131" s="13">
        <v>0.21</v>
      </c>
      <c r="N131" s="5">
        <v>2</v>
      </c>
      <c r="O131" s="5">
        <v>2</v>
      </c>
      <c r="P131" s="11" t="str">
        <f t="shared" si="1"/>
        <v>22</v>
      </c>
      <c r="Q131" s="11"/>
      <c r="R131" s="4" t="s">
        <v>7</v>
      </c>
    </row>
    <row r="132" spans="1:18" x14ac:dyDescent="0.25">
      <c r="A132" s="4" t="s">
        <v>9540</v>
      </c>
      <c r="B132" s="4" t="s">
        <v>9789</v>
      </c>
      <c r="C132" s="4" t="s">
        <v>9790</v>
      </c>
      <c r="D132" s="12">
        <v>2.7000000000000117</v>
      </c>
      <c r="E132" s="12">
        <v>17.106300000000001</v>
      </c>
      <c r="F132" s="13">
        <v>6.33</v>
      </c>
      <c r="G132" s="12">
        <v>14.4</v>
      </c>
      <c r="H132" s="14">
        <v>323</v>
      </c>
      <c r="I132" s="13">
        <v>0.25</v>
      </c>
      <c r="J132" s="12">
        <v>5531.6</v>
      </c>
      <c r="K132" s="13">
        <v>0.21</v>
      </c>
      <c r="L132" s="12">
        <v>4659.49</v>
      </c>
      <c r="M132" s="13">
        <v>0.21</v>
      </c>
      <c r="N132" s="5">
        <v>2</v>
      </c>
      <c r="O132" s="5">
        <v>2</v>
      </c>
      <c r="P132" s="11" t="str">
        <f t="shared" si="1"/>
        <v>22</v>
      </c>
      <c r="Q132" s="11"/>
      <c r="R132" s="4" t="s">
        <v>7</v>
      </c>
    </row>
    <row r="133" spans="1:18" x14ac:dyDescent="0.25">
      <c r="A133" s="4" t="s">
        <v>9540</v>
      </c>
      <c r="B133" s="4" t="s">
        <v>9791</v>
      </c>
      <c r="C133" s="4" t="s">
        <v>9792</v>
      </c>
      <c r="D133" s="12">
        <v>1.0399999999999994</v>
      </c>
      <c r="E133" s="12">
        <v>9.7380999999999993</v>
      </c>
      <c r="F133" s="13">
        <v>9.36</v>
      </c>
      <c r="G133" s="12">
        <v>8.69</v>
      </c>
      <c r="H133" s="14">
        <v>513</v>
      </c>
      <c r="I133" s="13">
        <v>0.4</v>
      </c>
      <c r="J133" s="12">
        <v>5176.2</v>
      </c>
      <c r="K133" s="13">
        <v>0.2</v>
      </c>
      <c r="L133" s="12">
        <v>4642.68</v>
      </c>
      <c r="M133" s="13">
        <v>0.21</v>
      </c>
      <c r="N133" s="5">
        <v>2</v>
      </c>
      <c r="O133" s="5">
        <v>2</v>
      </c>
      <c r="P133" s="11" t="str">
        <f t="shared" si="1"/>
        <v>22</v>
      </c>
      <c r="Q133" s="11"/>
      <c r="R133" s="4" t="s">
        <v>7</v>
      </c>
    </row>
    <row r="134" spans="1:18" x14ac:dyDescent="0.25">
      <c r="A134" s="4" t="s">
        <v>9540</v>
      </c>
      <c r="B134" s="4" t="s">
        <v>9793</v>
      </c>
      <c r="C134" s="4" t="s">
        <v>9794</v>
      </c>
      <c r="D134" s="12">
        <v>3.0599999999999854</v>
      </c>
      <c r="E134" s="12">
        <v>21.539300000000001</v>
      </c>
      <c r="F134" s="13">
        <v>7.03</v>
      </c>
      <c r="G134" s="12">
        <v>18.47</v>
      </c>
      <c r="H134" s="14">
        <v>248</v>
      </c>
      <c r="I134" s="13">
        <v>0.19</v>
      </c>
      <c r="J134" s="12">
        <v>5373.83</v>
      </c>
      <c r="K134" s="13">
        <v>0.2</v>
      </c>
      <c r="L134" s="12">
        <v>4614.95</v>
      </c>
      <c r="M134" s="13">
        <v>0.21</v>
      </c>
      <c r="N134" s="5">
        <v>2</v>
      </c>
      <c r="O134" s="5">
        <v>2</v>
      </c>
      <c r="P134" s="11" t="str">
        <f t="shared" si="1"/>
        <v>22</v>
      </c>
      <c r="Q134" s="11"/>
      <c r="R134" s="4" t="s">
        <v>7</v>
      </c>
    </row>
    <row r="135" spans="1:18" x14ac:dyDescent="0.25">
      <c r="A135" s="4" t="s">
        <v>9540</v>
      </c>
      <c r="B135" s="4" t="s">
        <v>9795</v>
      </c>
      <c r="C135" s="4" t="s">
        <v>9796</v>
      </c>
      <c r="D135" s="12">
        <v>2.3400000000000056</v>
      </c>
      <c r="E135" s="12">
        <v>15.610099999999999</v>
      </c>
      <c r="F135" s="13">
        <v>6.67</v>
      </c>
      <c r="G135" s="12">
        <v>13.27</v>
      </c>
      <c r="H135" s="14">
        <v>362</v>
      </c>
      <c r="I135" s="13">
        <v>0.28000000000000003</v>
      </c>
      <c r="J135" s="12">
        <v>5460.9</v>
      </c>
      <c r="K135" s="13">
        <v>0.21</v>
      </c>
      <c r="L135" s="12">
        <v>4613.8100000000004</v>
      </c>
      <c r="M135" s="13">
        <v>0.21</v>
      </c>
      <c r="N135" s="5">
        <v>2</v>
      </c>
      <c r="O135" s="5">
        <v>2</v>
      </c>
      <c r="P135" s="11" t="str">
        <f t="shared" ref="P135:P198" si="2">N135&amp;2</f>
        <v>22</v>
      </c>
      <c r="Q135" s="11"/>
      <c r="R135" s="4" t="s">
        <v>7</v>
      </c>
    </row>
    <row r="136" spans="1:18" x14ac:dyDescent="0.25">
      <c r="A136" s="4" t="s">
        <v>9540</v>
      </c>
      <c r="B136" s="4" t="s">
        <v>9797</v>
      </c>
      <c r="C136" s="4" t="s">
        <v>9798</v>
      </c>
      <c r="D136" s="12">
        <v>2.75</v>
      </c>
      <c r="E136" s="12">
        <v>19.104700000000001</v>
      </c>
      <c r="F136" s="13">
        <v>6.94</v>
      </c>
      <c r="G136" s="12">
        <v>16.350000000000001</v>
      </c>
      <c r="H136" s="14">
        <v>277</v>
      </c>
      <c r="I136" s="13">
        <v>0.21</v>
      </c>
      <c r="J136" s="12">
        <v>5356.96</v>
      </c>
      <c r="K136" s="13">
        <v>0.2</v>
      </c>
      <c r="L136" s="12">
        <v>4595.21</v>
      </c>
      <c r="M136" s="13">
        <v>0.21</v>
      </c>
      <c r="N136" s="5">
        <v>2</v>
      </c>
      <c r="O136" s="5">
        <v>2</v>
      </c>
      <c r="P136" s="11" t="str">
        <f t="shared" si="2"/>
        <v>22</v>
      </c>
      <c r="Q136" s="11"/>
      <c r="R136" s="4" t="s">
        <v>7</v>
      </c>
    </row>
    <row r="137" spans="1:18" x14ac:dyDescent="0.25">
      <c r="A137" s="4" t="s">
        <v>9540</v>
      </c>
      <c r="B137" s="4" t="s">
        <v>9799</v>
      </c>
      <c r="C137" s="4" t="s">
        <v>9800</v>
      </c>
      <c r="D137" s="12">
        <v>5.0900000000000096</v>
      </c>
      <c r="E137" s="12">
        <v>27.6829</v>
      </c>
      <c r="F137" s="13">
        <v>5.43</v>
      </c>
      <c r="G137" s="12">
        <v>22.59</v>
      </c>
      <c r="H137" s="14">
        <v>202</v>
      </c>
      <c r="I137" s="13">
        <v>0.15</v>
      </c>
      <c r="J137" s="12">
        <v>5583.33</v>
      </c>
      <c r="K137" s="13">
        <v>0.21</v>
      </c>
      <c r="L137" s="12">
        <v>4555.1400000000003</v>
      </c>
      <c r="M137" s="13">
        <v>0.21</v>
      </c>
      <c r="N137" s="5">
        <v>2</v>
      </c>
      <c r="O137" s="5">
        <v>2</v>
      </c>
      <c r="P137" s="11" t="str">
        <f t="shared" si="2"/>
        <v>22</v>
      </c>
      <c r="Q137" s="11"/>
      <c r="R137" s="4" t="s">
        <v>7</v>
      </c>
    </row>
    <row r="138" spans="1:18" x14ac:dyDescent="0.25">
      <c r="A138" s="4" t="s">
        <v>9540</v>
      </c>
      <c r="B138" s="4" t="s">
        <v>9801</v>
      </c>
      <c r="C138" s="4" t="s">
        <v>9802</v>
      </c>
      <c r="D138" s="12">
        <v>2.75</v>
      </c>
      <c r="E138" s="12">
        <v>18.185500000000001</v>
      </c>
      <c r="F138" s="13">
        <v>6.61</v>
      </c>
      <c r="G138" s="12">
        <v>15.43</v>
      </c>
      <c r="H138" s="14">
        <v>294</v>
      </c>
      <c r="I138" s="13">
        <v>0.23</v>
      </c>
      <c r="J138" s="12">
        <v>5362.02</v>
      </c>
      <c r="K138" s="13">
        <v>0.2</v>
      </c>
      <c r="L138" s="12">
        <v>4553.5200000000004</v>
      </c>
      <c r="M138" s="13">
        <v>0.21</v>
      </c>
      <c r="N138" s="5">
        <v>2</v>
      </c>
      <c r="O138" s="5">
        <v>2</v>
      </c>
      <c r="P138" s="11" t="str">
        <f t="shared" si="2"/>
        <v>22</v>
      </c>
      <c r="Q138" s="11"/>
      <c r="R138" s="4" t="s">
        <v>7</v>
      </c>
    </row>
    <row r="139" spans="1:18" x14ac:dyDescent="0.25">
      <c r="A139" s="4" t="s">
        <v>9540</v>
      </c>
      <c r="B139" s="4" t="s">
        <v>9803</v>
      </c>
      <c r="C139" s="4" t="s">
        <v>9804</v>
      </c>
      <c r="D139" s="12">
        <v>2.7000000000000131</v>
      </c>
      <c r="E139" s="12">
        <v>16.280200000000001</v>
      </c>
      <c r="F139" s="13">
        <v>6.02</v>
      </c>
      <c r="G139" s="12">
        <v>13.58</v>
      </c>
      <c r="H139" s="14">
        <v>343</v>
      </c>
      <c r="I139" s="13">
        <v>0.26</v>
      </c>
      <c r="J139" s="12">
        <v>5439.95</v>
      </c>
      <c r="K139" s="13">
        <v>0.21</v>
      </c>
      <c r="L139" s="12">
        <v>4513.84</v>
      </c>
      <c r="M139" s="13">
        <v>0.2</v>
      </c>
      <c r="N139" s="5">
        <v>2</v>
      </c>
      <c r="O139" s="5">
        <v>2</v>
      </c>
      <c r="P139" s="11" t="str">
        <f t="shared" si="2"/>
        <v>22</v>
      </c>
      <c r="Q139" s="11"/>
      <c r="R139" s="4" t="s">
        <v>7</v>
      </c>
    </row>
    <row r="140" spans="1:18" x14ac:dyDescent="0.25">
      <c r="A140" s="4" t="s">
        <v>9540</v>
      </c>
      <c r="B140" s="4" t="s">
        <v>9805</v>
      </c>
      <c r="C140" s="4" t="s">
        <v>9806</v>
      </c>
      <c r="D140" s="12">
        <v>3.1100000000000119</v>
      </c>
      <c r="E140" s="12">
        <v>18.423400000000001</v>
      </c>
      <c r="F140" s="13">
        <v>5.92</v>
      </c>
      <c r="G140" s="12">
        <v>15.31</v>
      </c>
      <c r="H140" s="14">
        <v>291</v>
      </c>
      <c r="I140" s="13">
        <v>0.22</v>
      </c>
      <c r="J140" s="12">
        <v>5379.1</v>
      </c>
      <c r="K140" s="13">
        <v>0.2</v>
      </c>
      <c r="L140" s="12">
        <v>4474.08</v>
      </c>
      <c r="M140" s="13">
        <v>0.2</v>
      </c>
      <c r="N140" s="5">
        <v>2</v>
      </c>
      <c r="O140" s="5">
        <v>2</v>
      </c>
      <c r="P140" s="11" t="str">
        <f t="shared" si="2"/>
        <v>22</v>
      </c>
      <c r="Q140" s="11"/>
      <c r="R140" s="4" t="s">
        <v>7</v>
      </c>
    </row>
    <row r="141" spans="1:18" x14ac:dyDescent="0.25">
      <c r="A141" s="4" t="s">
        <v>9540</v>
      </c>
      <c r="B141" s="4" t="s">
        <v>9807</v>
      </c>
      <c r="C141" s="4" t="s">
        <v>9808</v>
      </c>
      <c r="D141" s="12">
        <v>1.8899999999999897</v>
      </c>
      <c r="E141" s="12">
        <v>14.4659</v>
      </c>
      <c r="F141" s="13">
        <v>7.65</v>
      </c>
      <c r="G141" s="12">
        <v>12.57</v>
      </c>
      <c r="H141" s="14">
        <v>352</v>
      </c>
      <c r="I141" s="13">
        <v>0.27</v>
      </c>
      <c r="J141" s="12">
        <v>5125.55</v>
      </c>
      <c r="K141" s="13">
        <v>0.19</v>
      </c>
      <c r="L141" s="12">
        <v>4460.2700000000004</v>
      </c>
      <c r="M141" s="13">
        <v>0.2</v>
      </c>
      <c r="N141" s="5">
        <v>2</v>
      </c>
      <c r="O141" s="5">
        <v>2</v>
      </c>
      <c r="P141" s="11" t="str">
        <f t="shared" si="2"/>
        <v>22</v>
      </c>
      <c r="Q141" s="11"/>
      <c r="R141" s="4" t="s">
        <v>7</v>
      </c>
    </row>
    <row r="142" spans="1:18" x14ac:dyDescent="0.25">
      <c r="A142" s="4" t="s">
        <v>9540</v>
      </c>
      <c r="B142" s="4" t="s">
        <v>9809</v>
      </c>
      <c r="C142" s="4" t="s">
        <v>9810</v>
      </c>
      <c r="D142" s="12">
        <v>3.2000000000000122</v>
      </c>
      <c r="E142" s="12">
        <v>20.849499999999999</v>
      </c>
      <c r="F142" s="13">
        <v>6.51</v>
      </c>
      <c r="G142" s="12">
        <v>17.64</v>
      </c>
      <c r="H142" s="14">
        <v>252</v>
      </c>
      <c r="I142" s="13">
        <v>0.19</v>
      </c>
      <c r="J142" s="12">
        <v>5252.19</v>
      </c>
      <c r="K142" s="13">
        <v>0.2</v>
      </c>
      <c r="L142" s="12">
        <v>4445.78</v>
      </c>
      <c r="M142" s="13">
        <v>0.2</v>
      </c>
      <c r="N142" s="5">
        <v>2</v>
      </c>
      <c r="O142" s="5">
        <v>2</v>
      </c>
      <c r="P142" s="11" t="str">
        <f t="shared" si="2"/>
        <v>22</v>
      </c>
      <c r="Q142" s="11"/>
      <c r="R142" s="4" t="s">
        <v>7</v>
      </c>
    </row>
    <row r="143" spans="1:18" x14ac:dyDescent="0.25">
      <c r="A143" s="4" t="s">
        <v>9540</v>
      </c>
      <c r="B143" s="4" t="s">
        <v>9811</v>
      </c>
      <c r="C143" s="4" t="s">
        <v>9812</v>
      </c>
      <c r="D143" s="12">
        <v>1.579999999999995</v>
      </c>
      <c r="E143" s="12">
        <v>11.7532</v>
      </c>
      <c r="F143" s="13">
        <v>7.43</v>
      </c>
      <c r="G143" s="12">
        <v>10.17</v>
      </c>
      <c r="H143" s="14">
        <v>512</v>
      </c>
      <c r="I143" s="13">
        <v>0.4</v>
      </c>
      <c r="J143" s="12">
        <v>5245.3</v>
      </c>
      <c r="K143" s="13">
        <v>0.2</v>
      </c>
      <c r="L143" s="12">
        <v>4436.34</v>
      </c>
      <c r="M143" s="13">
        <v>0.2</v>
      </c>
      <c r="N143" s="5">
        <v>2</v>
      </c>
      <c r="O143" s="5">
        <v>2</v>
      </c>
      <c r="P143" s="11" t="str">
        <f t="shared" si="2"/>
        <v>22</v>
      </c>
      <c r="Q143" s="11"/>
      <c r="R143" s="4" t="s">
        <v>7</v>
      </c>
    </row>
    <row r="144" spans="1:18" x14ac:dyDescent="0.25">
      <c r="A144" s="4" t="s">
        <v>9540</v>
      </c>
      <c r="B144" s="4" t="s">
        <v>9813</v>
      </c>
      <c r="C144" s="4" t="s">
        <v>9814</v>
      </c>
      <c r="D144" s="12">
        <v>3.0199999999999898</v>
      </c>
      <c r="E144" s="12">
        <v>21.5123</v>
      </c>
      <c r="F144" s="13">
        <v>7.12</v>
      </c>
      <c r="G144" s="12">
        <v>18.489999999999998</v>
      </c>
      <c r="H144" s="14">
        <v>243</v>
      </c>
      <c r="I144" s="13">
        <v>0.19</v>
      </c>
      <c r="J144" s="12">
        <v>5167.34</v>
      </c>
      <c r="K144" s="13">
        <v>0.2</v>
      </c>
      <c r="L144" s="12">
        <v>4433.4799999999996</v>
      </c>
      <c r="M144" s="13">
        <v>0.2</v>
      </c>
      <c r="N144" s="5">
        <v>2</v>
      </c>
      <c r="O144" s="5">
        <v>2</v>
      </c>
      <c r="P144" s="11" t="str">
        <f t="shared" si="2"/>
        <v>22</v>
      </c>
      <c r="Q144" s="11"/>
      <c r="R144" s="4" t="s">
        <v>7</v>
      </c>
    </row>
    <row r="145" spans="1:18" x14ac:dyDescent="0.25">
      <c r="A145" s="4" t="s">
        <v>9540</v>
      </c>
      <c r="B145" s="4" t="s">
        <v>9815</v>
      </c>
      <c r="C145" s="4" t="s">
        <v>9816</v>
      </c>
      <c r="D145" s="12">
        <v>2.9299999999999917</v>
      </c>
      <c r="E145" s="12">
        <v>21.512499999999999</v>
      </c>
      <c r="F145" s="13">
        <v>7.34</v>
      </c>
      <c r="G145" s="12">
        <v>18.579999999999998</v>
      </c>
      <c r="H145" s="14">
        <v>239</v>
      </c>
      <c r="I145" s="13">
        <v>0.18</v>
      </c>
      <c r="J145" s="12">
        <v>5130.9399999999996</v>
      </c>
      <c r="K145" s="13">
        <v>0.19</v>
      </c>
      <c r="L145" s="12">
        <v>4430.67</v>
      </c>
      <c r="M145" s="13">
        <v>0.2</v>
      </c>
      <c r="N145" s="5">
        <v>2</v>
      </c>
      <c r="O145" s="5">
        <v>2</v>
      </c>
      <c r="P145" s="11" t="str">
        <f t="shared" si="2"/>
        <v>22</v>
      </c>
      <c r="Q145" s="11"/>
      <c r="R145" s="4" t="s">
        <v>7</v>
      </c>
    </row>
    <row r="146" spans="1:18" x14ac:dyDescent="0.25">
      <c r="A146" s="4" t="s">
        <v>9540</v>
      </c>
      <c r="B146" s="4" t="s">
        <v>9817</v>
      </c>
      <c r="C146" s="4" t="s">
        <v>9818</v>
      </c>
      <c r="D146" s="12">
        <v>8.9600000000000168</v>
      </c>
      <c r="E146" s="12">
        <v>41.5777</v>
      </c>
      <c r="F146" s="13">
        <v>4.6399999999999997</v>
      </c>
      <c r="G146" s="12">
        <v>32.61</v>
      </c>
      <c r="H146" s="14">
        <v>134</v>
      </c>
      <c r="I146" s="13">
        <v>0.1</v>
      </c>
      <c r="J146" s="12">
        <v>5584.84</v>
      </c>
      <c r="K146" s="13">
        <v>0.21</v>
      </c>
      <c r="L146" s="12">
        <v>4384.1899999999996</v>
      </c>
      <c r="M146" s="13">
        <v>0.2</v>
      </c>
      <c r="N146" s="5">
        <v>2</v>
      </c>
      <c r="O146" s="5">
        <v>2</v>
      </c>
      <c r="P146" s="11" t="str">
        <f t="shared" si="2"/>
        <v>22</v>
      </c>
      <c r="Q146" s="11"/>
      <c r="R146" s="4" t="s">
        <v>7</v>
      </c>
    </row>
    <row r="147" spans="1:18" x14ac:dyDescent="0.25">
      <c r="A147" s="4" t="s">
        <v>9540</v>
      </c>
      <c r="B147" s="4" t="s">
        <v>9819</v>
      </c>
      <c r="C147" s="4" t="s">
        <v>9820</v>
      </c>
      <c r="D147" s="12">
        <v>2.4800000000000106</v>
      </c>
      <c r="E147" s="12">
        <v>15.0063</v>
      </c>
      <c r="F147" s="13">
        <v>6.05</v>
      </c>
      <c r="G147" s="12">
        <v>12.52</v>
      </c>
      <c r="H147" s="14">
        <v>345</v>
      </c>
      <c r="I147" s="13">
        <v>0.27</v>
      </c>
      <c r="J147" s="12">
        <v>5226.8900000000003</v>
      </c>
      <c r="K147" s="13">
        <v>0.2</v>
      </c>
      <c r="L147" s="12">
        <v>4371.28</v>
      </c>
      <c r="M147" s="13">
        <v>0.2</v>
      </c>
      <c r="N147" s="5">
        <v>2</v>
      </c>
      <c r="O147" s="5">
        <v>2</v>
      </c>
      <c r="P147" s="11" t="str">
        <f t="shared" si="2"/>
        <v>22</v>
      </c>
      <c r="Q147" s="11"/>
      <c r="R147" s="4" t="s">
        <v>7</v>
      </c>
    </row>
    <row r="148" spans="1:18" x14ac:dyDescent="0.25">
      <c r="A148" s="4" t="s">
        <v>9540</v>
      </c>
      <c r="B148" s="4" t="s">
        <v>9821</v>
      </c>
      <c r="C148" s="4" t="s">
        <v>9822</v>
      </c>
      <c r="D148" s="12">
        <v>3.5099999999999927</v>
      </c>
      <c r="E148" s="12">
        <v>20.648800000000001</v>
      </c>
      <c r="F148" s="13">
        <v>5.88</v>
      </c>
      <c r="G148" s="12">
        <v>17.13</v>
      </c>
      <c r="H148" s="14">
        <v>258</v>
      </c>
      <c r="I148" s="13">
        <v>0.2</v>
      </c>
      <c r="J148" s="12">
        <v>5276.8</v>
      </c>
      <c r="K148" s="13">
        <v>0.2</v>
      </c>
      <c r="L148" s="12">
        <v>4371.22</v>
      </c>
      <c r="M148" s="13">
        <v>0.2</v>
      </c>
      <c r="N148" s="5">
        <v>2</v>
      </c>
      <c r="O148" s="5">
        <v>2</v>
      </c>
      <c r="P148" s="11" t="str">
        <f t="shared" si="2"/>
        <v>22</v>
      </c>
      <c r="Q148" s="11"/>
      <c r="R148" s="4" t="s">
        <v>7</v>
      </c>
    </row>
    <row r="149" spans="1:18" x14ac:dyDescent="0.25">
      <c r="A149" s="4" t="s">
        <v>9540</v>
      </c>
      <c r="B149" s="4" t="s">
        <v>9823</v>
      </c>
      <c r="C149" s="4" t="s">
        <v>9824</v>
      </c>
      <c r="D149" s="12">
        <v>3.2000000000000086</v>
      </c>
      <c r="E149" s="12">
        <v>21.162299999999998</v>
      </c>
      <c r="F149" s="13">
        <v>6.61</v>
      </c>
      <c r="G149" s="12">
        <v>17.96</v>
      </c>
      <c r="H149" s="14">
        <v>243</v>
      </c>
      <c r="I149" s="13">
        <v>0.19</v>
      </c>
      <c r="J149" s="12">
        <v>5147.6499999999996</v>
      </c>
      <c r="K149" s="13">
        <v>0.19</v>
      </c>
      <c r="L149" s="12">
        <v>4370.04</v>
      </c>
      <c r="M149" s="13">
        <v>0.2</v>
      </c>
      <c r="N149" s="5">
        <v>2</v>
      </c>
      <c r="O149" s="5">
        <v>2</v>
      </c>
      <c r="P149" s="11" t="str">
        <f t="shared" si="2"/>
        <v>22</v>
      </c>
      <c r="Q149" s="11"/>
      <c r="R149" s="4" t="s">
        <v>7</v>
      </c>
    </row>
    <row r="150" spans="1:18" x14ac:dyDescent="0.25">
      <c r="A150" s="4" t="s">
        <v>9540</v>
      </c>
      <c r="B150" s="4" t="s">
        <v>9825</v>
      </c>
      <c r="C150" s="4" t="s">
        <v>9826</v>
      </c>
      <c r="D150" s="12">
        <v>1.8899999999999901</v>
      </c>
      <c r="E150" s="12">
        <v>17.080200000000001</v>
      </c>
      <c r="F150" s="13">
        <v>9.0299999999999994</v>
      </c>
      <c r="G150" s="12">
        <v>15.19</v>
      </c>
      <c r="H150" s="14">
        <v>299</v>
      </c>
      <c r="I150" s="13">
        <v>0.23</v>
      </c>
      <c r="J150" s="12">
        <v>4922.3500000000004</v>
      </c>
      <c r="K150" s="13">
        <v>0.19</v>
      </c>
      <c r="L150" s="12">
        <v>4357.24</v>
      </c>
      <c r="M150" s="13">
        <v>0.2</v>
      </c>
      <c r="N150" s="5">
        <v>2</v>
      </c>
      <c r="O150" s="5">
        <v>2</v>
      </c>
      <c r="P150" s="11" t="str">
        <f t="shared" si="2"/>
        <v>22</v>
      </c>
      <c r="Q150" s="11"/>
      <c r="R150" s="4" t="s">
        <v>7</v>
      </c>
    </row>
    <row r="151" spans="1:18" x14ac:dyDescent="0.25">
      <c r="A151" s="4" t="s">
        <v>9540</v>
      </c>
      <c r="B151" s="4" t="s">
        <v>9827</v>
      </c>
      <c r="C151" s="4" t="s">
        <v>9828</v>
      </c>
      <c r="D151" s="12">
        <v>3.2000000000000082</v>
      </c>
      <c r="E151" s="12">
        <v>21.892399999999999</v>
      </c>
      <c r="F151" s="13">
        <v>6.84</v>
      </c>
      <c r="G151" s="12">
        <v>18.690000000000001</v>
      </c>
      <c r="H151" s="14">
        <v>236</v>
      </c>
      <c r="I151" s="13">
        <v>0.18</v>
      </c>
      <c r="J151" s="12">
        <v>5108.95</v>
      </c>
      <c r="K151" s="13">
        <v>0.19</v>
      </c>
      <c r="L151" s="12">
        <v>4353.74</v>
      </c>
      <c r="M151" s="13">
        <v>0.2</v>
      </c>
      <c r="N151" s="5">
        <v>2</v>
      </c>
      <c r="O151" s="5">
        <v>2</v>
      </c>
      <c r="P151" s="11" t="str">
        <f t="shared" si="2"/>
        <v>22</v>
      </c>
      <c r="Q151" s="11"/>
      <c r="R151" s="4" t="s">
        <v>7</v>
      </c>
    </row>
    <row r="152" spans="1:18" x14ac:dyDescent="0.25">
      <c r="A152" s="4" t="s">
        <v>9540</v>
      </c>
      <c r="B152" s="4" t="s">
        <v>9829</v>
      </c>
      <c r="C152" s="4" t="s">
        <v>9830</v>
      </c>
      <c r="D152" s="12">
        <v>1.8899999999999901</v>
      </c>
      <c r="E152" s="12">
        <v>14.988300000000001</v>
      </c>
      <c r="F152" s="13">
        <v>7.93</v>
      </c>
      <c r="G152" s="12">
        <v>13.09</v>
      </c>
      <c r="H152" s="14">
        <v>332</v>
      </c>
      <c r="I152" s="13">
        <v>0.26</v>
      </c>
      <c r="J152" s="12">
        <v>4977.45</v>
      </c>
      <c r="K152" s="13">
        <v>0.19</v>
      </c>
      <c r="L152" s="12">
        <v>4349.97</v>
      </c>
      <c r="M152" s="13">
        <v>0.2</v>
      </c>
      <c r="N152" s="5">
        <v>2</v>
      </c>
      <c r="O152" s="5">
        <v>2</v>
      </c>
      <c r="P152" s="11" t="str">
        <f t="shared" si="2"/>
        <v>22</v>
      </c>
      <c r="Q152" s="11"/>
      <c r="R152" s="4" t="s">
        <v>7</v>
      </c>
    </row>
    <row r="153" spans="1:18" x14ac:dyDescent="0.25">
      <c r="A153" s="4" t="s">
        <v>9540</v>
      </c>
      <c r="B153" s="4" t="s">
        <v>9831</v>
      </c>
      <c r="C153" s="4" t="s">
        <v>9832</v>
      </c>
      <c r="D153" s="12">
        <v>2.389999999999989</v>
      </c>
      <c r="E153" s="12">
        <v>17.104399999999998</v>
      </c>
      <c r="F153" s="13">
        <v>7.15</v>
      </c>
      <c r="G153" s="12">
        <v>14.71</v>
      </c>
      <c r="H153" s="14">
        <v>295</v>
      </c>
      <c r="I153" s="13">
        <v>0.23</v>
      </c>
      <c r="J153" s="12">
        <v>5053.45</v>
      </c>
      <c r="K153" s="13">
        <v>0.19</v>
      </c>
      <c r="L153" s="12">
        <v>4348.3999999999996</v>
      </c>
      <c r="M153" s="13">
        <v>0.2</v>
      </c>
      <c r="N153" s="5">
        <v>2</v>
      </c>
      <c r="O153" s="5">
        <v>2</v>
      </c>
      <c r="P153" s="11" t="str">
        <f t="shared" si="2"/>
        <v>22</v>
      </c>
      <c r="Q153" s="11"/>
      <c r="R153" s="4" t="s">
        <v>7</v>
      </c>
    </row>
    <row r="154" spans="1:18" x14ac:dyDescent="0.25">
      <c r="A154" s="4" t="s">
        <v>9540</v>
      </c>
      <c r="B154" s="4" t="s">
        <v>9833</v>
      </c>
      <c r="C154" s="4" t="s">
        <v>9834</v>
      </c>
      <c r="D154" s="12">
        <v>1.8899999999999899</v>
      </c>
      <c r="E154" s="12">
        <v>16.1647</v>
      </c>
      <c r="F154" s="13">
        <v>8.5500000000000007</v>
      </c>
      <c r="G154" s="12">
        <v>14.27</v>
      </c>
      <c r="H154" s="14">
        <v>326</v>
      </c>
      <c r="I154" s="13">
        <v>0.25</v>
      </c>
      <c r="J154" s="12">
        <v>4962.43</v>
      </c>
      <c r="K154" s="13">
        <v>0.19</v>
      </c>
      <c r="L154" s="12">
        <v>4346.29</v>
      </c>
      <c r="M154" s="13">
        <v>0.2</v>
      </c>
      <c r="N154" s="5">
        <v>2</v>
      </c>
      <c r="O154" s="5">
        <v>2</v>
      </c>
      <c r="P154" s="11" t="str">
        <f t="shared" si="2"/>
        <v>22</v>
      </c>
      <c r="Q154" s="11"/>
      <c r="R154" s="4" t="s">
        <v>7</v>
      </c>
    </row>
    <row r="155" spans="1:18" x14ac:dyDescent="0.25">
      <c r="A155" s="4" t="s">
        <v>9540</v>
      </c>
      <c r="B155" s="4" t="s">
        <v>9835</v>
      </c>
      <c r="C155" s="4" t="s">
        <v>9836</v>
      </c>
      <c r="D155" s="12">
        <v>3.2400000000000073</v>
      </c>
      <c r="E155" s="12">
        <v>21.839700000000001</v>
      </c>
      <c r="F155" s="13">
        <v>6.74</v>
      </c>
      <c r="G155" s="12">
        <v>18.59</v>
      </c>
      <c r="H155" s="14">
        <v>234</v>
      </c>
      <c r="I155" s="13">
        <v>0.18</v>
      </c>
      <c r="J155" s="12">
        <v>5094.8500000000004</v>
      </c>
      <c r="K155" s="13">
        <v>0.19</v>
      </c>
      <c r="L155" s="12">
        <v>4336.68</v>
      </c>
      <c r="M155" s="13">
        <v>0.2</v>
      </c>
      <c r="N155" s="5">
        <v>2</v>
      </c>
      <c r="O155" s="5">
        <v>2</v>
      </c>
      <c r="P155" s="11" t="str">
        <f t="shared" si="2"/>
        <v>22</v>
      </c>
      <c r="Q155" s="11"/>
      <c r="R155" s="4" t="s">
        <v>7</v>
      </c>
    </row>
    <row r="156" spans="1:18" x14ac:dyDescent="0.25">
      <c r="A156" s="4" t="s">
        <v>9540</v>
      </c>
      <c r="B156" s="4" t="s">
        <v>9837</v>
      </c>
      <c r="C156" s="4" t="s">
        <v>9838</v>
      </c>
      <c r="D156" s="12">
        <v>2.4299999999999939</v>
      </c>
      <c r="E156" s="12">
        <v>17.831</v>
      </c>
      <c r="F156" s="13">
        <v>7.33</v>
      </c>
      <c r="G156" s="12">
        <v>15.4</v>
      </c>
      <c r="H156" s="14">
        <v>286</v>
      </c>
      <c r="I156" s="13">
        <v>0.22</v>
      </c>
      <c r="J156" s="12">
        <v>5026.3999999999996</v>
      </c>
      <c r="K156" s="13">
        <v>0.19</v>
      </c>
      <c r="L156" s="12">
        <v>4331.42</v>
      </c>
      <c r="M156" s="13">
        <v>0.2</v>
      </c>
      <c r="N156" s="5">
        <v>2</v>
      </c>
      <c r="O156" s="5">
        <v>2</v>
      </c>
      <c r="P156" s="11" t="str">
        <f t="shared" si="2"/>
        <v>22</v>
      </c>
      <c r="Q156" s="11"/>
      <c r="R156" s="4" t="s">
        <v>7</v>
      </c>
    </row>
    <row r="157" spans="1:18" x14ac:dyDescent="0.25">
      <c r="A157" s="4" t="s">
        <v>9540</v>
      </c>
      <c r="B157" s="4" t="s">
        <v>9839</v>
      </c>
      <c r="C157" s="4" t="s">
        <v>9840</v>
      </c>
      <c r="D157" s="12">
        <v>3.3300000000000121</v>
      </c>
      <c r="E157" s="12">
        <v>20.4892</v>
      </c>
      <c r="F157" s="13">
        <v>6.15</v>
      </c>
      <c r="G157" s="12">
        <v>17.149999999999999</v>
      </c>
      <c r="H157" s="14">
        <v>252</v>
      </c>
      <c r="I157" s="13">
        <v>0.19</v>
      </c>
      <c r="J157" s="12">
        <v>5168.3500000000004</v>
      </c>
      <c r="K157" s="13">
        <v>0.2</v>
      </c>
      <c r="L157" s="12">
        <v>4329.18</v>
      </c>
      <c r="M157" s="13">
        <v>0.2</v>
      </c>
      <c r="N157" s="5">
        <v>2</v>
      </c>
      <c r="O157" s="5">
        <v>2</v>
      </c>
      <c r="P157" s="11" t="str">
        <f t="shared" si="2"/>
        <v>22</v>
      </c>
      <c r="Q157" s="11"/>
      <c r="R157" s="4" t="s">
        <v>7</v>
      </c>
    </row>
    <row r="158" spans="1:18" x14ac:dyDescent="0.25">
      <c r="A158" s="4" t="s">
        <v>9540</v>
      </c>
      <c r="B158" s="4" t="s">
        <v>9841</v>
      </c>
      <c r="C158" s="4" t="s">
        <v>9842</v>
      </c>
      <c r="D158" s="12">
        <v>5.9900000000000082</v>
      </c>
      <c r="E158" s="12">
        <v>30.6831</v>
      </c>
      <c r="F158" s="13">
        <v>5.12</v>
      </c>
      <c r="G158" s="12">
        <v>24.69</v>
      </c>
      <c r="H158" s="14">
        <v>175</v>
      </c>
      <c r="I158" s="13">
        <v>0.13</v>
      </c>
      <c r="J158" s="12">
        <v>5354.51</v>
      </c>
      <c r="K158" s="13">
        <v>0.2</v>
      </c>
      <c r="L158" s="12">
        <v>4306.25</v>
      </c>
      <c r="M158" s="13">
        <v>0.19</v>
      </c>
      <c r="N158" s="5">
        <v>2</v>
      </c>
      <c r="O158" s="5">
        <v>2</v>
      </c>
      <c r="P158" s="11" t="str">
        <f t="shared" si="2"/>
        <v>22</v>
      </c>
      <c r="Q158" s="11"/>
      <c r="R158" s="4" t="s">
        <v>7</v>
      </c>
    </row>
    <row r="159" spans="1:18" x14ac:dyDescent="0.25">
      <c r="A159" s="4" t="s">
        <v>9540</v>
      </c>
      <c r="B159" s="4" t="s">
        <v>9843</v>
      </c>
      <c r="C159" s="4" t="s">
        <v>5796</v>
      </c>
      <c r="D159" s="12">
        <v>3.2000000000000122</v>
      </c>
      <c r="E159" s="12">
        <v>19.541799999999999</v>
      </c>
      <c r="F159" s="13">
        <v>6.1</v>
      </c>
      <c r="G159" s="12">
        <v>16.34</v>
      </c>
      <c r="H159" s="14">
        <v>262</v>
      </c>
      <c r="I159" s="13">
        <v>0.2</v>
      </c>
      <c r="J159" s="12">
        <v>5096.3500000000004</v>
      </c>
      <c r="K159" s="13">
        <v>0.19</v>
      </c>
      <c r="L159" s="12">
        <v>4257.9399999999996</v>
      </c>
      <c r="M159" s="13">
        <v>0.19</v>
      </c>
      <c r="N159" s="5">
        <v>2</v>
      </c>
      <c r="O159" s="5">
        <v>2</v>
      </c>
      <c r="P159" s="11" t="str">
        <f t="shared" si="2"/>
        <v>22</v>
      </c>
      <c r="Q159" s="11"/>
      <c r="R159" s="4" t="s">
        <v>7</v>
      </c>
    </row>
    <row r="160" spans="1:18" x14ac:dyDescent="0.25">
      <c r="A160" s="4" t="s">
        <v>9540</v>
      </c>
      <c r="B160" s="4" t="s">
        <v>9844</v>
      </c>
      <c r="C160" s="4" t="s">
        <v>9845</v>
      </c>
      <c r="D160" s="12">
        <v>8.9600000000000186</v>
      </c>
      <c r="E160" s="12">
        <v>40.532299999999999</v>
      </c>
      <c r="F160" s="13">
        <v>4.5199999999999996</v>
      </c>
      <c r="G160" s="12">
        <v>31.57</v>
      </c>
      <c r="H160" s="14">
        <v>136</v>
      </c>
      <c r="I160" s="13">
        <v>0.1</v>
      </c>
      <c r="J160" s="12">
        <v>5440.46</v>
      </c>
      <c r="K160" s="13">
        <v>0.21</v>
      </c>
      <c r="L160" s="12">
        <v>4221.8900000000003</v>
      </c>
      <c r="M160" s="13">
        <v>0.19</v>
      </c>
      <c r="N160" s="5">
        <v>2</v>
      </c>
      <c r="O160" s="5">
        <v>2</v>
      </c>
      <c r="P160" s="11" t="str">
        <f t="shared" si="2"/>
        <v>22</v>
      </c>
      <c r="Q160" s="11"/>
      <c r="R160" s="4" t="s">
        <v>7</v>
      </c>
    </row>
    <row r="161" spans="1:18" x14ac:dyDescent="0.25">
      <c r="A161" s="4" t="s">
        <v>9540</v>
      </c>
      <c r="B161" s="4" t="s">
        <v>9846</v>
      </c>
      <c r="C161" s="4" t="s">
        <v>9847</v>
      </c>
      <c r="D161" s="12">
        <v>3.6499999999999857</v>
      </c>
      <c r="E161" s="12">
        <v>21.413599999999999</v>
      </c>
      <c r="F161" s="13">
        <v>5.86</v>
      </c>
      <c r="G161" s="12">
        <v>17.760000000000002</v>
      </c>
      <c r="H161" s="14">
        <v>237</v>
      </c>
      <c r="I161" s="13">
        <v>0.18</v>
      </c>
      <c r="J161" s="12">
        <v>5077.79</v>
      </c>
      <c r="K161" s="13">
        <v>0.19</v>
      </c>
      <c r="L161" s="12">
        <v>4212.74</v>
      </c>
      <c r="M161" s="13">
        <v>0.19</v>
      </c>
      <c r="N161" s="5">
        <v>2</v>
      </c>
      <c r="O161" s="5">
        <v>2</v>
      </c>
      <c r="P161" s="11" t="str">
        <f t="shared" si="2"/>
        <v>22</v>
      </c>
      <c r="Q161" s="11"/>
      <c r="R161" s="4" t="s">
        <v>7</v>
      </c>
    </row>
    <row r="162" spans="1:18" x14ac:dyDescent="0.25">
      <c r="A162" s="4" t="s">
        <v>9540</v>
      </c>
      <c r="B162" s="4" t="s">
        <v>9848</v>
      </c>
      <c r="C162" s="4" t="s">
        <v>9849</v>
      </c>
      <c r="D162" s="12">
        <v>5.3600000000000119</v>
      </c>
      <c r="E162" s="12">
        <v>30.4666</v>
      </c>
      <c r="F162" s="13">
        <v>5.68</v>
      </c>
      <c r="G162" s="12">
        <v>25.1</v>
      </c>
      <c r="H162" s="14">
        <v>166</v>
      </c>
      <c r="I162" s="13">
        <v>0.13</v>
      </c>
      <c r="J162" s="12">
        <v>5100.8999999999996</v>
      </c>
      <c r="K162" s="13">
        <v>0.19</v>
      </c>
      <c r="L162" s="12">
        <v>4211.13</v>
      </c>
      <c r="M162" s="13">
        <v>0.19</v>
      </c>
      <c r="N162" s="5">
        <v>2</v>
      </c>
      <c r="O162" s="5">
        <v>2</v>
      </c>
      <c r="P162" s="11" t="str">
        <f t="shared" si="2"/>
        <v>22</v>
      </c>
      <c r="Q162" s="11"/>
      <c r="R162" s="4" t="s">
        <v>7</v>
      </c>
    </row>
    <row r="163" spans="1:18" x14ac:dyDescent="0.25">
      <c r="A163" s="4" t="s">
        <v>9540</v>
      </c>
      <c r="B163" s="4" t="s">
        <v>9850</v>
      </c>
      <c r="C163" s="4" t="s">
        <v>9851</v>
      </c>
      <c r="D163" s="12">
        <v>6.4400000000000261</v>
      </c>
      <c r="E163" s="12">
        <v>33.225900000000003</v>
      </c>
      <c r="F163" s="13">
        <v>5.15</v>
      </c>
      <c r="G163" s="12">
        <v>26.78</v>
      </c>
      <c r="H163" s="14">
        <v>157</v>
      </c>
      <c r="I163" s="13">
        <v>0.12</v>
      </c>
      <c r="J163" s="12">
        <v>5219.25</v>
      </c>
      <c r="K163" s="13">
        <v>0.2</v>
      </c>
      <c r="L163" s="12">
        <v>4208.16</v>
      </c>
      <c r="M163" s="13">
        <v>0.19</v>
      </c>
      <c r="N163" s="5">
        <v>2</v>
      </c>
      <c r="O163" s="5">
        <v>2</v>
      </c>
      <c r="P163" s="11" t="str">
        <f t="shared" si="2"/>
        <v>22</v>
      </c>
      <c r="Q163" s="11"/>
      <c r="R163" s="4" t="s">
        <v>7</v>
      </c>
    </row>
    <row r="164" spans="1:18" x14ac:dyDescent="0.25">
      <c r="A164" s="4" t="s">
        <v>9540</v>
      </c>
      <c r="B164" s="4" t="s">
        <v>9852</v>
      </c>
      <c r="C164" s="4" t="s">
        <v>9853</v>
      </c>
      <c r="D164" s="12">
        <v>3.6000000000000139</v>
      </c>
      <c r="E164" s="12">
        <v>22.804600000000001</v>
      </c>
      <c r="F164" s="13">
        <v>6.33</v>
      </c>
      <c r="G164" s="12">
        <v>19.2</v>
      </c>
      <c r="H164" s="14">
        <v>218</v>
      </c>
      <c r="I164" s="13">
        <v>0.17</v>
      </c>
      <c r="J164" s="12">
        <v>4983.6000000000004</v>
      </c>
      <c r="K164" s="13">
        <v>0.19</v>
      </c>
      <c r="L164" s="12">
        <v>4198.79</v>
      </c>
      <c r="M164" s="13">
        <v>0.19</v>
      </c>
      <c r="N164" s="5">
        <v>2</v>
      </c>
      <c r="O164" s="5">
        <v>2</v>
      </c>
      <c r="P164" s="11" t="str">
        <f t="shared" si="2"/>
        <v>22</v>
      </c>
      <c r="Q164" s="11"/>
      <c r="R164" s="4" t="s">
        <v>7</v>
      </c>
    </row>
    <row r="165" spans="1:18" x14ac:dyDescent="0.25">
      <c r="A165" s="4" t="s">
        <v>9540</v>
      </c>
      <c r="B165" s="4" t="s">
        <v>9854</v>
      </c>
      <c r="C165" s="4" t="s">
        <v>9855</v>
      </c>
      <c r="D165" s="12">
        <v>8.9600000000000186</v>
      </c>
      <c r="E165" s="12">
        <v>40.571800000000003</v>
      </c>
      <c r="F165" s="13">
        <v>4.5199999999999996</v>
      </c>
      <c r="G165" s="12">
        <v>31.61</v>
      </c>
      <c r="H165" s="14">
        <v>133</v>
      </c>
      <c r="I165" s="13">
        <v>0.1</v>
      </c>
      <c r="J165" s="12">
        <v>5376.35</v>
      </c>
      <c r="K165" s="13">
        <v>0.2</v>
      </c>
      <c r="L165" s="12">
        <v>4184.66</v>
      </c>
      <c r="M165" s="13">
        <v>0.19</v>
      </c>
      <c r="N165" s="5">
        <v>2</v>
      </c>
      <c r="O165" s="5">
        <v>2</v>
      </c>
      <c r="P165" s="11" t="str">
        <f t="shared" si="2"/>
        <v>22</v>
      </c>
      <c r="Q165" s="11"/>
      <c r="R165" s="4" t="s">
        <v>7</v>
      </c>
    </row>
    <row r="166" spans="1:18" x14ac:dyDescent="0.25">
      <c r="A166" s="4" t="s">
        <v>9540</v>
      </c>
      <c r="B166" s="4" t="s">
        <v>9856</v>
      </c>
      <c r="C166" s="4" t="s">
        <v>9857</v>
      </c>
      <c r="D166" s="12">
        <v>1.8899999999999897</v>
      </c>
      <c r="E166" s="12">
        <v>14.5943</v>
      </c>
      <c r="F166" s="13">
        <v>7.72</v>
      </c>
      <c r="G166" s="12">
        <v>12.7</v>
      </c>
      <c r="H166" s="14">
        <v>333</v>
      </c>
      <c r="I166" s="13">
        <v>0.26</v>
      </c>
      <c r="J166" s="12">
        <v>4804.05</v>
      </c>
      <c r="K166" s="13">
        <v>0.18</v>
      </c>
      <c r="L166" s="12">
        <v>4174.68</v>
      </c>
      <c r="M166" s="13">
        <v>0.19</v>
      </c>
      <c r="N166" s="5">
        <v>2</v>
      </c>
      <c r="O166" s="5">
        <v>2</v>
      </c>
      <c r="P166" s="11" t="str">
        <f t="shared" si="2"/>
        <v>22</v>
      </c>
      <c r="Q166" s="11"/>
      <c r="R166" s="4" t="s">
        <v>7</v>
      </c>
    </row>
    <row r="167" spans="1:18" x14ac:dyDescent="0.25">
      <c r="A167" s="4" t="s">
        <v>9540</v>
      </c>
      <c r="B167" s="4" t="s">
        <v>9858</v>
      </c>
      <c r="C167" s="4" t="s">
        <v>9859</v>
      </c>
      <c r="D167" s="12">
        <v>3.6499999999999866</v>
      </c>
      <c r="E167" s="12">
        <v>23.777699999999999</v>
      </c>
      <c r="F167" s="13">
        <v>6.51</v>
      </c>
      <c r="G167" s="12">
        <v>20.12</v>
      </c>
      <c r="H167" s="14">
        <v>207</v>
      </c>
      <c r="I167" s="13">
        <v>0.16</v>
      </c>
      <c r="J167" s="12">
        <v>4919.54</v>
      </c>
      <c r="K167" s="13">
        <v>0.19</v>
      </c>
      <c r="L167" s="12">
        <v>4163.99</v>
      </c>
      <c r="M167" s="13">
        <v>0.19</v>
      </c>
      <c r="N167" s="5">
        <v>2</v>
      </c>
      <c r="O167" s="5">
        <v>2</v>
      </c>
      <c r="P167" s="11" t="str">
        <f t="shared" si="2"/>
        <v>22</v>
      </c>
      <c r="Q167" s="11"/>
      <c r="R167" s="4" t="s">
        <v>7</v>
      </c>
    </row>
    <row r="168" spans="1:18" x14ac:dyDescent="0.25">
      <c r="A168" s="4" t="s">
        <v>9540</v>
      </c>
      <c r="B168" s="4" t="s">
        <v>9860</v>
      </c>
      <c r="C168" s="4" t="s">
        <v>9861</v>
      </c>
      <c r="D168" s="12">
        <v>3.5099999999999931</v>
      </c>
      <c r="E168" s="12">
        <v>22.9511</v>
      </c>
      <c r="F168" s="13">
        <v>6.53</v>
      </c>
      <c r="G168" s="12">
        <v>19.440000000000001</v>
      </c>
      <c r="H168" s="14">
        <v>213</v>
      </c>
      <c r="I168" s="13">
        <v>0.16</v>
      </c>
      <c r="J168" s="12">
        <v>4905.7</v>
      </c>
      <c r="K168" s="13">
        <v>0.19</v>
      </c>
      <c r="L168" s="12">
        <v>4158.07</v>
      </c>
      <c r="M168" s="13">
        <v>0.19</v>
      </c>
      <c r="N168" s="5">
        <v>2</v>
      </c>
      <c r="O168" s="5">
        <v>2</v>
      </c>
      <c r="P168" s="11" t="str">
        <f t="shared" si="2"/>
        <v>22</v>
      </c>
      <c r="Q168" s="11"/>
      <c r="R168" s="4" t="s">
        <v>7</v>
      </c>
    </row>
    <row r="169" spans="1:18" x14ac:dyDescent="0.25">
      <c r="A169" s="4" t="s">
        <v>9540</v>
      </c>
      <c r="B169" s="4" t="s">
        <v>9862</v>
      </c>
      <c r="C169" s="4" t="s">
        <v>9863</v>
      </c>
      <c r="D169" s="12">
        <v>3.3799999999999959</v>
      </c>
      <c r="E169" s="12">
        <v>19.938400000000001</v>
      </c>
      <c r="F169" s="13">
        <v>5.89</v>
      </c>
      <c r="G169" s="12">
        <v>16.55</v>
      </c>
      <c r="H169" s="14">
        <v>251</v>
      </c>
      <c r="I169" s="13">
        <v>0.19</v>
      </c>
      <c r="J169" s="12">
        <v>5004.05</v>
      </c>
      <c r="K169" s="13">
        <v>0.19</v>
      </c>
      <c r="L169" s="12">
        <v>4155.67</v>
      </c>
      <c r="M169" s="13">
        <v>0.19</v>
      </c>
      <c r="N169" s="5">
        <v>2</v>
      </c>
      <c r="O169" s="5">
        <v>2</v>
      </c>
      <c r="P169" s="11" t="str">
        <f t="shared" si="2"/>
        <v>22</v>
      </c>
      <c r="Q169" s="11"/>
      <c r="R169" s="4" t="s">
        <v>7</v>
      </c>
    </row>
    <row r="170" spans="1:18" x14ac:dyDescent="0.25">
      <c r="A170" s="4" t="s">
        <v>9540</v>
      </c>
      <c r="B170" s="4" t="s">
        <v>9864</v>
      </c>
      <c r="C170" s="4" t="s">
        <v>9865</v>
      </c>
      <c r="D170" s="12">
        <v>1.8899999999999895</v>
      </c>
      <c r="E170" s="12">
        <v>13.894500000000001</v>
      </c>
      <c r="F170" s="13">
        <v>7.35</v>
      </c>
      <c r="G170" s="12">
        <v>12</v>
      </c>
      <c r="H170" s="14">
        <v>347</v>
      </c>
      <c r="I170" s="13">
        <v>0.27</v>
      </c>
      <c r="J170" s="12">
        <v>4805.78</v>
      </c>
      <c r="K170" s="13">
        <v>0.18</v>
      </c>
      <c r="L170" s="12">
        <v>4149.95</v>
      </c>
      <c r="M170" s="13">
        <v>0.19</v>
      </c>
      <c r="N170" s="5">
        <v>2</v>
      </c>
      <c r="O170" s="5">
        <v>2</v>
      </c>
      <c r="P170" s="11" t="str">
        <f t="shared" si="2"/>
        <v>22</v>
      </c>
      <c r="Q170" s="11"/>
      <c r="R170" s="4" t="s">
        <v>7</v>
      </c>
    </row>
    <row r="171" spans="1:18" x14ac:dyDescent="0.25">
      <c r="A171" s="4" t="s">
        <v>9540</v>
      </c>
      <c r="B171" s="4" t="s">
        <v>9866</v>
      </c>
      <c r="C171" s="4" t="s">
        <v>9867</v>
      </c>
      <c r="D171" s="12">
        <v>2.4299999999999957</v>
      </c>
      <c r="E171" s="12">
        <v>18.088999999999999</v>
      </c>
      <c r="F171" s="13">
        <v>7.44</v>
      </c>
      <c r="G171" s="12">
        <v>15.65</v>
      </c>
      <c r="H171" s="14">
        <v>265</v>
      </c>
      <c r="I171" s="13">
        <v>0.2</v>
      </c>
      <c r="J171" s="12">
        <v>4781.59</v>
      </c>
      <c r="K171" s="13">
        <v>0.18</v>
      </c>
      <c r="L171" s="12">
        <v>4137.6400000000003</v>
      </c>
      <c r="M171" s="13">
        <v>0.19</v>
      </c>
      <c r="N171" s="5">
        <v>2</v>
      </c>
      <c r="O171" s="5">
        <v>2</v>
      </c>
      <c r="P171" s="11" t="str">
        <f t="shared" si="2"/>
        <v>22</v>
      </c>
      <c r="Q171" s="11"/>
      <c r="R171" s="4" t="s">
        <v>7</v>
      </c>
    </row>
    <row r="172" spans="1:18" x14ac:dyDescent="0.25">
      <c r="A172" s="4" t="s">
        <v>9540</v>
      </c>
      <c r="B172" s="4" t="s">
        <v>9868</v>
      </c>
      <c r="C172" s="4" t="s">
        <v>9869</v>
      </c>
      <c r="D172" s="12">
        <v>4.1000000000000147</v>
      </c>
      <c r="E172" s="12">
        <v>22.181100000000001</v>
      </c>
      <c r="F172" s="13">
        <v>5.41</v>
      </c>
      <c r="G172" s="12">
        <v>18.079999999999998</v>
      </c>
      <c r="H172" s="14">
        <v>226</v>
      </c>
      <c r="I172" s="13">
        <v>0.17</v>
      </c>
      <c r="J172" s="12">
        <v>5062.1000000000004</v>
      </c>
      <c r="K172" s="13">
        <v>0.19</v>
      </c>
      <c r="L172" s="12">
        <v>4135.49</v>
      </c>
      <c r="M172" s="13">
        <v>0.19</v>
      </c>
      <c r="N172" s="5">
        <v>2</v>
      </c>
      <c r="O172" s="5">
        <v>2</v>
      </c>
      <c r="P172" s="11" t="str">
        <f t="shared" si="2"/>
        <v>22</v>
      </c>
      <c r="Q172" s="11"/>
      <c r="R172" s="4" t="s">
        <v>7</v>
      </c>
    </row>
    <row r="173" spans="1:18" x14ac:dyDescent="0.25">
      <c r="A173" s="4" t="s">
        <v>9540</v>
      </c>
      <c r="B173" s="4" t="s">
        <v>9870</v>
      </c>
      <c r="C173" s="4" t="s">
        <v>9871</v>
      </c>
      <c r="D173" s="12">
        <v>1.8899999999999901</v>
      </c>
      <c r="E173" s="12">
        <v>17.326499999999999</v>
      </c>
      <c r="F173" s="13">
        <v>9.16</v>
      </c>
      <c r="G173" s="12">
        <v>15.43</v>
      </c>
      <c r="H173" s="14">
        <v>275</v>
      </c>
      <c r="I173" s="13">
        <v>0.21</v>
      </c>
      <c r="J173" s="12">
        <v>4603.8500000000004</v>
      </c>
      <c r="K173" s="13">
        <v>0.17</v>
      </c>
      <c r="L173" s="12">
        <v>4084.1</v>
      </c>
      <c r="M173" s="13">
        <v>0.18</v>
      </c>
      <c r="N173" s="5">
        <v>2</v>
      </c>
      <c r="O173" s="5">
        <v>2</v>
      </c>
      <c r="P173" s="11" t="str">
        <f t="shared" si="2"/>
        <v>22</v>
      </c>
      <c r="Q173" s="11"/>
      <c r="R173" s="4" t="s">
        <v>7</v>
      </c>
    </row>
    <row r="174" spans="1:18" x14ac:dyDescent="0.25">
      <c r="A174" s="4" t="s">
        <v>9540</v>
      </c>
      <c r="B174" s="4" t="s">
        <v>9872</v>
      </c>
      <c r="C174" s="4" t="s">
        <v>9873</v>
      </c>
      <c r="D174" s="12">
        <v>1.5799999999999992</v>
      </c>
      <c r="E174" s="12">
        <v>14.8767</v>
      </c>
      <c r="F174" s="13">
        <v>9.41</v>
      </c>
      <c r="G174" s="12">
        <v>13.29</v>
      </c>
      <c r="H174" s="14">
        <v>350</v>
      </c>
      <c r="I174" s="13">
        <v>0.27</v>
      </c>
      <c r="J174" s="12">
        <v>4621.34</v>
      </c>
      <c r="K174" s="13">
        <v>0.17</v>
      </c>
      <c r="L174" s="12">
        <v>4068.34</v>
      </c>
      <c r="M174" s="13">
        <v>0.18</v>
      </c>
      <c r="N174" s="5">
        <v>2</v>
      </c>
      <c r="O174" s="5">
        <v>2</v>
      </c>
      <c r="P174" s="11" t="str">
        <f t="shared" si="2"/>
        <v>22</v>
      </c>
      <c r="Q174" s="11"/>
      <c r="R174" s="4" t="s">
        <v>7</v>
      </c>
    </row>
    <row r="175" spans="1:18" x14ac:dyDescent="0.25">
      <c r="A175" s="4" t="s">
        <v>9540</v>
      </c>
      <c r="B175" s="4" t="s">
        <v>9874</v>
      </c>
      <c r="C175" s="4" t="s">
        <v>9875</v>
      </c>
      <c r="D175" s="12">
        <v>3.6499999999999866</v>
      </c>
      <c r="E175" s="12">
        <v>23.928999999999998</v>
      </c>
      <c r="F175" s="13">
        <v>6.55</v>
      </c>
      <c r="G175" s="12">
        <v>20.27</v>
      </c>
      <c r="H175" s="14">
        <v>200</v>
      </c>
      <c r="I175" s="13">
        <v>0.15</v>
      </c>
      <c r="J175" s="12">
        <v>4794.6000000000004</v>
      </c>
      <c r="K175" s="13">
        <v>0.18</v>
      </c>
      <c r="L175" s="12">
        <v>4064.6</v>
      </c>
      <c r="M175" s="13">
        <v>0.18</v>
      </c>
      <c r="N175" s="5">
        <v>2</v>
      </c>
      <c r="O175" s="5">
        <v>2</v>
      </c>
      <c r="P175" s="11" t="str">
        <f t="shared" si="2"/>
        <v>22</v>
      </c>
      <c r="Q175" s="11"/>
      <c r="R175" s="4" t="s">
        <v>7</v>
      </c>
    </row>
    <row r="176" spans="1:18" x14ac:dyDescent="0.25">
      <c r="A176" s="4" t="s">
        <v>9540</v>
      </c>
      <c r="B176" s="4" t="s">
        <v>9876</v>
      </c>
      <c r="C176" s="4" t="s">
        <v>9877</v>
      </c>
      <c r="D176" s="12">
        <v>2.8799999999999963</v>
      </c>
      <c r="E176" s="12">
        <v>19.000900000000001</v>
      </c>
      <c r="F176" s="13">
        <v>6.59</v>
      </c>
      <c r="G176" s="12">
        <v>16.12</v>
      </c>
      <c r="H176" s="14">
        <v>251</v>
      </c>
      <c r="I176" s="13">
        <v>0.19</v>
      </c>
      <c r="J176" s="12">
        <v>4766.53</v>
      </c>
      <c r="K176" s="13">
        <v>0.18</v>
      </c>
      <c r="L176" s="12">
        <v>4043.65</v>
      </c>
      <c r="M176" s="13">
        <v>0.18</v>
      </c>
      <c r="N176" s="5">
        <v>2</v>
      </c>
      <c r="O176" s="5">
        <v>2</v>
      </c>
      <c r="P176" s="11" t="str">
        <f t="shared" si="2"/>
        <v>22</v>
      </c>
      <c r="Q176" s="11"/>
      <c r="R176" s="4" t="s">
        <v>7</v>
      </c>
    </row>
    <row r="177" spans="1:18" x14ac:dyDescent="0.25">
      <c r="A177" s="4" t="s">
        <v>9540</v>
      </c>
      <c r="B177" s="4" t="s">
        <v>9880</v>
      </c>
      <c r="C177" s="4" t="s">
        <v>9881</v>
      </c>
      <c r="D177" s="12">
        <v>2.5700000000000092</v>
      </c>
      <c r="E177" s="12">
        <v>17.008400000000002</v>
      </c>
      <c r="F177" s="13">
        <v>6.61</v>
      </c>
      <c r="G177" s="12">
        <v>14.43</v>
      </c>
      <c r="H177" s="14">
        <v>279</v>
      </c>
      <c r="I177" s="13">
        <v>0.21</v>
      </c>
      <c r="J177" s="12">
        <v>4745.62</v>
      </c>
      <c r="K177" s="13">
        <v>0.18</v>
      </c>
      <c r="L177" s="12">
        <v>4028.58</v>
      </c>
      <c r="M177" s="13">
        <v>0.18</v>
      </c>
      <c r="N177" s="5">
        <v>2</v>
      </c>
      <c r="O177" s="5">
        <v>2</v>
      </c>
      <c r="P177" s="11" t="str">
        <f t="shared" si="2"/>
        <v>22</v>
      </c>
      <c r="Q177" s="11"/>
      <c r="R177" s="4" t="s">
        <v>7</v>
      </c>
    </row>
    <row r="178" spans="1:18" x14ac:dyDescent="0.25">
      <c r="A178" s="4" t="s">
        <v>9540</v>
      </c>
      <c r="B178" s="4" t="s">
        <v>9882</v>
      </c>
      <c r="C178" s="4" t="s">
        <v>9883</v>
      </c>
      <c r="D178" s="12">
        <v>2.75</v>
      </c>
      <c r="E178" s="12">
        <v>18.1007</v>
      </c>
      <c r="F178" s="13">
        <v>6.58</v>
      </c>
      <c r="G178" s="12">
        <v>15.35</v>
      </c>
      <c r="H178" s="14">
        <v>263</v>
      </c>
      <c r="I178" s="13">
        <v>0.2</v>
      </c>
      <c r="J178" s="12">
        <v>4740.2</v>
      </c>
      <c r="K178" s="13">
        <v>0.18</v>
      </c>
      <c r="L178" s="12">
        <v>4016.95</v>
      </c>
      <c r="M178" s="13">
        <v>0.18</v>
      </c>
      <c r="N178" s="5">
        <v>2</v>
      </c>
      <c r="O178" s="5">
        <v>2</v>
      </c>
      <c r="P178" s="11" t="str">
        <f t="shared" si="2"/>
        <v>22</v>
      </c>
      <c r="Q178" s="11"/>
      <c r="R178" s="4" t="s">
        <v>7</v>
      </c>
    </row>
    <row r="179" spans="1:18" x14ac:dyDescent="0.25">
      <c r="A179" s="4" t="s">
        <v>9540</v>
      </c>
      <c r="B179" s="4" t="s">
        <v>9884</v>
      </c>
      <c r="C179" s="4" t="s">
        <v>9885</v>
      </c>
      <c r="D179" s="12">
        <v>3.5099999999999927</v>
      </c>
      <c r="E179" s="12">
        <v>20.4316</v>
      </c>
      <c r="F179" s="13">
        <v>5.82</v>
      </c>
      <c r="G179" s="12">
        <v>16.920000000000002</v>
      </c>
      <c r="H179" s="14">
        <v>237</v>
      </c>
      <c r="I179" s="13">
        <v>0.18</v>
      </c>
      <c r="J179" s="12">
        <v>4847.4399999999996</v>
      </c>
      <c r="K179" s="13">
        <v>0.18</v>
      </c>
      <c r="L179" s="12">
        <v>4015.57</v>
      </c>
      <c r="M179" s="13">
        <v>0.18</v>
      </c>
      <c r="N179" s="5">
        <v>2</v>
      </c>
      <c r="O179" s="5">
        <v>2</v>
      </c>
      <c r="P179" s="11" t="str">
        <f t="shared" si="2"/>
        <v>22</v>
      </c>
      <c r="Q179" s="11"/>
      <c r="R179" s="4" t="s">
        <v>7</v>
      </c>
    </row>
    <row r="180" spans="1:18" x14ac:dyDescent="0.25">
      <c r="A180" s="4" t="s">
        <v>9540</v>
      </c>
      <c r="B180" s="4" t="s">
        <v>9886</v>
      </c>
      <c r="C180" s="4" t="s">
        <v>9887</v>
      </c>
      <c r="D180" s="12">
        <v>2.4800000000000089</v>
      </c>
      <c r="E180" s="12">
        <v>15.5762</v>
      </c>
      <c r="F180" s="13">
        <v>6.28</v>
      </c>
      <c r="G180" s="12">
        <v>13.09</v>
      </c>
      <c r="H180" s="14">
        <v>307</v>
      </c>
      <c r="I180" s="13">
        <v>0.24</v>
      </c>
      <c r="J180" s="12">
        <v>4772.8</v>
      </c>
      <c r="K180" s="13">
        <v>0.18</v>
      </c>
      <c r="L180" s="12">
        <v>4011.43</v>
      </c>
      <c r="M180" s="13">
        <v>0.18</v>
      </c>
      <c r="N180" s="5">
        <v>2</v>
      </c>
      <c r="O180" s="5">
        <v>2</v>
      </c>
      <c r="P180" s="11" t="str">
        <f t="shared" si="2"/>
        <v>22</v>
      </c>
      <c r="Q180" s="11"/>
      <c r="R180" s="4" t="s">
        <v>7</v>
      </c>
    </row>
    <row r="181" spans="1:18" x14ac:dyDescent="0.25">
      <c r="A181" s="4" t="s">
        <v>9540</v>
      </c>
      <c r="B181" s="4" t="s">
        <v>9888</v>
      </c>
      <c r="C181" s="4" t="s">
        <v>9889</v>
      </c>
      <c r="D181" s="12">
        <v>2.3399999999999945</v>
      </c>
      <c r="E181" s="12">
        <v>18.039300000000001</v>
      </c>
      <c r="F181" s="13">
        <v>7.7</v>
      </c>
      <c r="G181" s="12">
        <v>15.69</v>
      </c>
      <c r="H181" s="14">
        <v>255</v>
      </c>
      <c r="I181" s="13">
        <v>0.2</v>
      </c>
      <c r="J181" s="12">
        <v>4599.63</v>
      </c>
      <c r="K181" s="13">
        <v>0.17</v>
      </c>
      <c r="L181" s="12">
        <v>4002.93</v>
      </c>
      <c r="M181" s="13">
        <v>0.18</v>
      </c>
      <c r="N181" s="5">
        <v>2</v>
      </c>
      <c r="O181" s="5">
        <v>2</v>
      </c>
      <c r="P181" s="11" t="str">
        <f t="shared" si="2"/>
        <v>22</v>
      </c>
      <c r="Q181" s="11"/>
      <c r="R181" s="4" t="s">
        <v>7</v>
      </c>
    </row>
    <row r="182" spans="1:18" x14ac:dyDescent="0.25">
      <c r="A182" s="4" t="s">
        <v>9540</v>
      </c>
      <c r="B182" s="4" t="s">
        <v>9890</v>
      </c>
      <c r="C182" s="4" t="s">
        <v>9891</v>
      </c>
      <c r="D182" s="12">
        <v>4.7300000000000111</v>
      </c>
      <c r="E182" s="12">
        <v>29.270399999999999</v>
      </c>
      <c r="F182" s="13">
        <v>6.18</v>
      </c>
      <c r="G182" s="12">
        <v>24.54</v>
      </c>
      <c r="H182" s="14">
        <v>163</v>
      </c>
      <c r="I182" s="13">
        <v>0.12</v>
      </c>
      <c r="J182" s="12">
        <v>4768.8999999999996</v>
      </c>
      <c r="K182" s="13">
        <v>0.18</v>
      </c>
      <c r="L182" s="12">
        <v>3997.9</v>
      </c>
      <c r="M182" s="13">
        <v>0.18</v>
      </c>
      <c r="N182" s="5">
        <v>2</v>
      </c>
      <c r="O182" s="5">
        <v>2</v>
      </c>
      <c r="P182" s="11" t="str">
        <f t="shared" si="2"/>
        <v>22</v>
      </c>
      <c r="Q182" s="11"/>
      <c r="R182" s="4" t="s">
        <v>7</v>
      </c>
    </row>
    <row r="183" spans="1:18" x14ac:dyDescent="0.25">
      <c r="A183" s="4" t="s">
        <v>9540</v>
      </c>
      <c r="B183" s="4" t="s">
        <v>9892</v>
      </c>
      <c r="C183" s="4" t="s">
        <v>9893</v>
      </c>
      <c r="D183" s="12">
        <v>2.6600000000000046</v>
      </c>
      <c r="E183" s="12">
        <v>19.841100000000001</v>
      </c>
      <c r="F183" s="13">
        <v>7.45</v>
      </c>
      <c r="G183" s="12">
        <v>17.18</v>
      </c>
      <c r="H183" s="14">
        <v>234</v>
      </c>
      <c r="I183" s="13">
        <v>0.18</v>
      </c>
      <c r="J183" s="12">
        <v>4613.93</v>
      </c>
      <c r="K183" s="13">
        <v>0.17</v>
      </c>
      <c r="L183" s="12">
        <v>3991.49</v>
      </c>
      <c r="M183" s="13">
        <v>0.18</v>
      </c>
      <c r="N183" s="5">
        <v>2</v>
      </c>
      <c r="O183" s="5">
        <v>2</v>
      </c>
      <c r="P183" s="11" t="str">
        <f t="shared" si="2"/>
        <v>22</v>
      </c>
      <c r="Q183" s="11"/>
      <c r="R183" s="4" t="s">
        <v>7</v>
      </c>
    </row>
    <row r="184" spans="1:18" x14ac:dyDescent="0.25">
      <c r="A184" s="4" t="s">
        <v>9540</v>
      </c>
      <c r="B184" s="4" t="s">
        <v>9894</v>
      </c>
      <c r="C184" s="4" t="s">
        <v>9895</v>
      </c>
      <c r="D184" s="12">
        <v>2.1600000000000108</v>
      </c>
      <c r="E184" s="12">
        <v>13.663600000000001</v>
      </c>
      <c r="F184" s="13">
        <v>6.32</v>
      </c>
      <c r="G184" s="12">
        <v>11.5</v>
      </c>
      <c r="H184" s="14">
        <v>400</v>
      </c>
      <c r="I184" s="13">
        <v>0.31</v>
      </c>
      <c r="J184" s="12">
        <v>4843.33</v>
      </c>
      <c r="K184" s="13">
        <v>0.18</v>
      </c>
      <c r="L184" s="12">
        <v>3979.32</v>
      </c>
      <c r="M184" s="13">
        <v>0.18</v>
      </c>
      <c r="N184" s="5">
        <v>2</v>
      </c>
      <c r="O184" s="5">
        <v>2</v>
      </c>
      <c r="P184" s="11" t="str">
        <f t="shared" si="2"/>
        <v>22</v>
      </c>
      <c r="Q184" s="11"/>
      <c r="R184" s="4" t="s">
        <v>7</v>
      </c>
    </row>
    <row r="185" spans="1:18" x14ac:dyDescent="0.25">
      <c r="A185" s="4" t="s">
        <v>9540</v>
      </c>
      <c r="B185" s="4" t="s">
        <v>9896</v>
      </c>
      <c r="C185" s="4" t="s">
        <v>9897</v>
      </c>
      <c r="D185" s="12">
        <v>3.5099999999999927</v>
      </c>
      <c r="E185" s="12">
        <v>20.532800000000002</v>
      </c>
      <c r="F185" s="13">
        <v>5.84</v>
      </c>
      <c r="G185" s="12">
        <v>17.02</v>
      </c>
      <c r="H185" s="14">
        <v>233</v>
      </c>
      <c r="I185" s="13">
        <v>0.18</v>
      </c>
      <c r="J185" s="12">
        <v>4786.29</v>
      </c>
      <c r="K185" s="13">
        <v>0.18</v>
      </c>
      <c r="L185" s="12">
        <v>3968.46</v>
      </c>
      <c r="M185" s="13">
        <v>0.18</v>
      </c>
      <c r="N185" s="5">
        <v>2</v>
      </c>
      <c r="O185" s="5">
        <v>2</v>
      </c>
      <c r="P185" s="11" t="str">
        <f t="shared" si="2"/>
        <v>22</v>
      </c>
      <c r="Q185" s="11"/>
      <c r="R185" s="4" t="s">
        <v>7</v>
      </c>
    </row>
    <row r="186" spans="1:18" x14ac:dyDescent="0.25">
      <c r="A186" s="4" t="s">
        <v>9540</v>
      </c>
      <c r="B186" s="4" t="s">
        <v>9898</v>
      </c>
      <c r="C186" s="4" t="s">
        <v>9899</v>
      </c>
      <c r="D186" s="12">
        <v>1.759999999999994</v>
      </c>
      <c r="E186" s="12">
        <v>14.946400000000001</v>
      </c>
      <c r="F186" s="13">
        <v>8.49</v>
      </c>
      <c r="G186" s="12">
        <v>13.18</v>
      </c>
      <c r="H186" s="14">
        <v>301</v>
      </c>
      <c r="I186" s="13">
        <v>0.23</v>
      </c>
      <c r="J186" s="12">
        <v>4495.6000000000004</v>
      </c>
      <c r="K186" s="13">
        <v>0.17</v>
      </c>
      <c r="L186" s="12">
        <v>3965.84</v>
      </c>
      <c r="M186" s="13">
        <v>0.18</v>
      </c>
      <c r="N186" s="5">
        <v>2</v>
      </c>
      <c r="O186" s="5">
        <v>2</v>
      </c>
      <c r="P186" s="11" t="str">
        <f t="shared" si="2"/>
        <v>22</v>
      </c>
      <c r="Q186" s="11"/>
      <c r="R186" s="4" t="s">
        <v>7</v>
      </c>
    </row>
    <row r="187" spans="1:18" x14ac:dyDescent="0.25">
      <c r="A187" s="4" t="s">
        <v>9540</v>
      </c>
      <c r="B187" s="4" t="s">
        <v>9900</v>
      </c>
      <c r="C187" s="4" t="s">
        <v>9901</v>
      </c>
      <c r="D187" s="12">
        <v>1.7599999999999942</v>
      </c>
      <c r="E187" s="12">
        <v>15.7235</v>
      </c>
      <c r="F187" s="13">
        <v>8.93</v>
      </c>
      <c r="G187" s="12">
        <v>13.96</v>
      </c>
      <c r="H187" s="14">
        <v>277</v>
      </c>
      <c r="I187" s="13">
        <v>0.21</v>
      </c>
      <c r="J187" s="12">
        <v>4410.58</v>
      </c>
      <c r="K187" s="13">
        <v>0.17</v>
      </c>
      <c r="L187" s="12">
        <v>3923.06</v>
      </c>
      <c r="M187" s="13">
        <v>0.18</v>
      </c>
      <c r="N187" s="5">
        <v>2</v>
      </c>
      <c r="O187" s="5">
        <v>2</v>
      </c>
      <c r="P187" s="11" t="str">
        <f t="shared" si="2"/>
        <v>22</v>
      </c>
      <c r="Q187" s="11"/>
      <c r="R187" s="4" t="s">
        <v>7</v>
      </c>
    </row>
    <row r="188" spans="1:18" x14ac:dyDescent="0.25">
      <c r="A188" s="4" t="s">
        <v>9540</v>
      </c>
      <c r="B188" s="4" t="s">
        <v>9902</v>
      </c>
      <c r="C188" s="4" t="s">
        <v>9903</v>
      </c>
      <c r="D188" s="12">
        <v>4.2799999999999816</v>
      </c>
      <c r="E188" s="12">
        <v>25.3081</v>
      </c>
      <c r="F188" s="13">
        <v>5.91</v>
      </c>
      <c r="G188" s="12">
        <v>21.02</v>
      </c>
      <c r="H188" s="14">
        <v>186</v>
      </c>
      <c r="I188" s="13">
        <v>0.14000000000000001</v>
      </c>
      <c r="J188" s="12">
        <v>4718.4799999999996</v>
      </c>
      <c r="K188" s="13">
        <v>0.18</v>
      </c>
      <c r="L188" s="12">
        <v>3922.4</v>
      </c>
      <c r="M188" s="13">
        <v>0.18</v>
      </c>
      <c r="N188" s="5">
        <v>2</v>
      </c>
      <c r="O188" s="5">
        <v>2</v>
      </c>
      <c r="P188" s="11" t="str">
        <f t="shared" si="2"/>
        <v>22</v>
      </c>
      <c r="Q188" s="11"/>
      <c r="R188" s="4" t="s">
        <v>7</v>
      </c>
    </row>
    <row r="189" spans="1:18" x14ac:dyDescent="0.25">
      <c r="A189" s="4" t="s">
        <v>9540</v>
      </c>
      <c r="B189" s="4" t="s">
        <v>9904</v>
      </c>
      <c r="C189" s="4" t="s">
        <v>9905</v>
      </c>
      <c r="D189" s="12">
        <v>4.0499999999999883</v>
      </c>
      <c r="E189" s="12">
        <v>23.4908</v>
      </c>
      <c r="F189" s="13">
        <v>5.8</v>
      </c>
      <c r="G189" s="12">
        <v>19.440000000000001</v>
      </c>
      <c r="H189" s="14">
        <v>203</v>
      </c>
      <c r="I189" s="13">
        <v>0.15</v>
      </c>
      <c r="J189" s="12">
        <v>4692.43</v>
      </c>
      <c r="K189" s="13">
        <v>0.18</v>
      </c>
      <c r="L189" s="12">
        <v>3870.28</v>
      </c>
      <c r="M189" s="13">
        <v>0.17</v>
      </c>
      <c r="N189" s="5">
        <v>2</v>
      </c>
      <c r="O189" s="5">
        <v>2</v>
      </c>
      <c r="P189" s="11" t="str">
        <f t="shared" si="2"/>
        <v>22</v>
      </c>
      <c r="Q189" s="11"/>
      <c r="R189" s="4" t="s">
        <v>7</v>
      </c>
    </row>
    <row r="190" spans="1:18" x14ac:dyDescent="0.25">
      <c r="A190" s="4" t="s">
        <v>9540</v>
      </c>
      <c r="B190" s="4" t="s">
        <v>9906</v>
      </c>
      <c r="C190" s="4" t="s">
        <v>9907</v>
      </c>
      <c r="D190" s="12">
        <v>4.139999999999989</v>
      </c>
      <c r="E190" s="12">
        <v>25.031199999999998</v>
      </c>
      <c r="F190" s="13">
        <v>6.04</v>
      </c>
      <c r="G190" s="12">
        <v>20.89</v>
      </c>
      <c r="H190" s="14">
        <v>184</v>
      </c>
      <c r="I190" s="13">
        <v>0.14000000000000001</v>
      </c>
      <c r="J190" s="12">
        <v>4599.8100000000004</v>
      </c>
      <c r="K190" s="13">
        <v>0.17</v>
      </c>
      <c r="L190" s="12">
        <v>3838.05</v>
      </c>
      <c r="M190" s="13">
        <v>0.17</v>
      </c>
      <c r="N190" s="5">
        <v>2</v>
      </c>
      <c r="O190" s="5">
        <v>2</v>
      </c>
      <c r="P190" s="11" t="str">
        <f t="shared" si="2"/>
        <v>22</v>
      </c>
      <c r="Q190" s="11"/>
      <c r="R190" s="4" t="s">
        <v>7</v>
      </c>
    </row>
    <row r="191" spans="1:18" x14ac:dyDescent="0.25">
      <c r="A191" s="4" t="s">
        <v>9540</v>
      </c>
      <c r="B191" s="4" t="s">
        <v>9908</v>
      </c>
      <c r="C191" s="4" t="s">
        <v>9909</v>
      </c>
      <c r="D191" s="12">
        <v>3.0199999999999902</v>
      </c>
      <c r="E191" s="12">
        <v>19.804200000000002</v>
      </c>
      <c r="F191" s="13">
        <v>6.55</v>
      </c>
      <c r="G191" s="12">
        <v>16.78</v>
      </c>
      <c r="H191" s="14">
        <v>228</v>
      </c>
      <c r="I191" s="13">
        <v>0.17</v>
      </c>
      <c r="J191" s="12">
        <v>4519.3999999999996</v>
      </c>
      <c r="K191" s="13">
        <v>0.17</v>
      </c>
      <c r="L191" s="12">
        <v>3830.84</v>
      </c>
      <c r="M191" s="13">
        <v>0.17</v>
      </c>
      <c r="N191" s="5">
        <v>2</v>
      </c>
      <c r="O191" s="5">
        <v>2</v>
      </c>
      <c r="P191" s="11" t="str">
        <f t="shared" si="2"/>
        <v>22</v>
      </c>
      <c r="Q191" s="11"/>
      <c r="R191" s="4" t="s">
        <v>7</v>
      </c>
    </row>
    <row r="192" spans="1:18" x14ac:dyDescent="0.25">
      <c r="A192" s="4" t="s">
        <v>9540</v>
      </c>
      <c r="B192" s="4" t="s">
        <v>9910</v>
      </c>
      <c r="C192" s="4" t="s">
        <v>9911</v>
      </c>
      <c r="D192" s="12">
        <v>3.5599999999999836</v>
      </c>
      <c r="E192" s="12">
        <v>21.654399999999999</v>
      </c>
      <c r="F192" s="13">
        <v>6.08</v>
      </c>
      <c r="G192" s="12">
        <v>18.09</v>
      </c>
      <c r="H192" s="14">
        <v>212</v>
      </c>
      <c r="I192" s="13">
        <v>0.16</v>
      </c>
      <c r="J192" s="12">
        <v>4543.84</v>
      </c>
      <c r="K192" s="13">
        <v>0.17</v>
      </c>
      <c r="L192" s="12">
        <v>3789.12</v>
      </c>
      <c r="M192" s="13">
        <v>0.17</v>
      </c>
      <c r="N192" s="5">
        <v>2</v>
      </c>
      <c r="O192" s="5">
        <v>2</v>
      </c>
      <c r="P192" s="11" t="str">
        <f t="shared" si="2"/>
        <v>22</v>
      </c>
      <c r="Q192" s="11"/>
      <c r="R192" s="4" t="s">
        <v>7</v>
      </c>
    </row>
    <row r="193" spans="1:18" x14ac:dyDescent="0.25">
      <c r="A193" s="4" t="s">
        <v>9540</v>
      </c>
      <c r="B193" s="4" t="s">
        <v>9914</v>
      </c>
      <c r="C193" s="4" t="s">
        <v>9915</v>
      </c>
      <c r="D193" s="12">
        <v>4.9500000000000082</v>
      </c>
      <c r="E193" s="12">
        <v>29.9314</v>
      </c>
      <c r="F193" s="13">
        <v>6.04</v>
      </c>
      <c r="G193" s="12">
        <v>24.98</v>
      </c>
      <c r="H193" s="14">
        <v>150</v>
      </c>
      <c r="I193" s="13">
        <v>0.11</v>
      </c>
      <c r="J193" s="12">
        <v>4481.8500000000004</v>
      </c>
      <c r="K193" s="13">
        <v>0.17</v>
      </c>
      <c r="L193" s="12">
        <v>3739.34</v>
      </c>
      <c r="M193" s="13">
        <v>0.17</v>
      </c>
      <c r="N193" s="5">
        <v>2</v>
      </c>
      <c r="O193" s="5">
        <v>2</v>
      </c>
      <c r="P193" s="11" t="str">
        <f t="shared" si="2"/>
        <v>22</v>
      </c>
      <c r="Q193" s="11"/>
      <c r="R193" s="4" t="s">
        <v>7</v>
      </c>
    </row>
    <row r="194" spans="1:18" x14ac:dyDescent="0.25">
      <c r="A194" s="4" t="s">
        <v>9540</v>
      </c>
      <c r="B194" s="4" t="s">
        <v>9916</v>
      </c>
      <c r="C194" s="4" t="s">
        <v>9917</v>
      </c>
      <c r="D194" s="12">
        <v>4.3700000000000037</v>
      </c>
      <c r="E194" s="12">
        <v>25.5213</v>
      </c>
      <c r="F194" s="13">
        <v>5.84</v>
      </c>
      <c r="G194" s="12">
        <v>21.15</v>
      </c>
      <c r="H194" s="14">
        <v>183</v>
      </c>
      <c r="I194" s="13">
        <v>0.14000000000000001</v>
      </c>
      <c r="J194" s="12">
        <v>4515.8999999999996</v>
      </c>
      <c r="K194" s="13">
        <v>0.17</v>
      </c>
      <c r="L194" s="12">
        <v>3716.19</v>
      </c>
      <c r="M194" s="13">
        <v>0.17</v>
      </c>
      <c r="N194" s="5">
        <v>2</v>
      </c>
      <c r="O194" s="5">
        <v>2</v>
      </c>
      <c r="P194" s="11" t="str">
        <f t="shared" si="2"/>
        <v>22</v>
      </c>
      <c r="Q194" s="11"/>
      <c r="R194" s="4" t="s">
        <v>7</v>
      </c>
    </row>
    <row r="195" spans="1:18" x14ac:dyDescent="0.25">
      <c r="A195" s="4" t="s">
        <v>9540</v>
      </c>
      <c r="B195" s="4" t="s">
        <v>9918</v>
      </c>
      <c r="C195" s="4" t="s">
        <v>9919</v>
      </c>
      <c r="D195" s="12">
        <v>2.9700000000000149</v>
      </c>
      <c r="E195" s="12">
        <v>20.941500000000001</v>
      </c>
      <c r="F195" s="13">
        <v>7.05</v>
      </c>
      <c r="G195" s="12">
        <v>17.97</v>
      </c>
      <c r="H195" s="14">
        <v>208</v>
      </c>
      <c r="I195" s="13">
        <v>0.16</v>
      </c>
      <c r="J195" s="12">
        <v>4326.18</v>
      </c>
      <c r="K195" s="13">
        <v>0.16</v>
      </c>
      <c r="L195" s="12">
        <v>3708.41</v>
      </c>
      <c r="M195" s="13">
        <v>0.17</v>
      </c>
      <c r="N195" s="5">
        <v>2</v>
      </c>
      <c r="O195" s="5">
        <v>2</v>
      </c>
      <c r="P195" s="11" t="str">
        <f t="shared" si="2"/>
        <v>22</v>
      </c>
      <c r="Q195" s="11"/>
      <c r="R195" s="4" t="s">
        <v>7</v>
      </c>
    </row>
    <row r="196" spans="1:18" x14ac:dyDescent="0.25">
      <c r="A196" s="4" t="s">
        <v>9540</v>
      </c>
      <c r="B196" s="4" t="s">
        <v>9920</v>
      </c>
      <c r="C196" s="4" t="s">
        <v>9921</v>
      </c>
      <c r="D196" s="12">
        <v>2.6600000000000041</v>
      </c>
      <c r="E196" s="12">
        <v>18.957799999999999</v>
      </c>
      <c r="F196" s="13">
        <v>7.12</v>
      </c>
      <c r="G196" s="12">
        <v>16.29</v>
      </c>
      <c r="H196" s="14">
        <v>230</v>
      </c>
      <c r="I196" s="13">
        <v>0.18</v>
      </c>
      <c r="J196" s="12">
        <v>4319.3</v>
      </c>
      <c r="K196" s="13">
        <v>0.16</v>
      </c>
      <c r="L196" s="12">
        <v>3707.5</v>
      </c>
      <c r="M196" s="13">
        <v>0.17</v>
      </c>
      <c r="N196" s="5">
        <v>2</v>
      </c>
      <c r="O196" s="5">
        <v>2</v>
      </c>
      <c r="P196" s="11" t="str">
        <f t="shared" si="2"/>
        <v>22</v>
      </c>
      <c r="Q196" s="11"/>
      <c r="R196" s="4" t="s">
        <v>7</v>
      </c>
    </row>
    <row r="197" spans="1:18" x14ac:dyDescent="0.25">
      <c r="A197" s="4" t="s">
        <v>9540</v>
      </c>
      <c r="B197" s="4" t="s">
        <v>9922</v>
      </c>
      <c r="C197" s="4" t="s">
        <v>9923</v>
      </c>
      <c r="D197" s="12">
        <v>4.139999999999989</v>
      </c>
      <c r="E197" s="12">
        <v>26.570399999999999</v>
      </c>
      <c r="F197" s="13">
        <v>6.41</v>
      </c>
      <c r="G197" s="12">
        <v>22.43</v>
      </c>
      <c r="H197" s="14">
        <v>166</v>
      </c>
      <c r="I197" s="13">
        <v>0.13</v>
      </c>
      <c r="J197" s="12">
        <v>4391.6499999999996</v>
      </c>
      <c r="K197" s="13">
        <v>0.17</v>
      </c>
      <c r="L197" s="12">
        <v>3704.41</v>
      </c>
      <c r="M197" s="13">
        <v>0.17</v>
      </c>
      <c r="N197" s="5">
        <v>2</v>
      </c>
      <c r="O197" s="5">
        <v>2</v>
      </c>
      <c r="P197" s="11" t="str">
        <f t="shared" si="2"/>
        <v>22</v>
      </c>
      <c r="Q197" s="11"/>
      <c r="R197" s="4" t="s">
        <v>7</v>
      </c>
    </row>
    <row r="198" spans="1:18" x14ac:dyDescent="0.25">
      <c r="A198" s="4" t="s">
        <v>9540</v>
      </c>
      <c r="B198" s="4" t="s">
        <v>9924</v>
      </c>
      <c r="C198" s="4" t="s">
        <v>9925</v>
      </c>
      <c r="D198" s="12">
        <v>1.8899999999999901</v>
      </c>
      <c r="E198" s="12">
        <v>14.0625</v>
      </c>
      <c r="F198" s="13">
        <v>7.44</v>
      </c>
      <c r="G198" s="12">
        <v>12.17</v>
      </c>
      <c r="H198" s="14">
        <v>294</v>
      </c>
      <c r="I198" s="13">
        <v>0.23</v>
      </c>
      <c r="J198" s="12">
        <v>4204.6899999999996</v>
      </c>
      <c r="K198" s="13">
        <v>0.16</v>
      </c>
      <c r="L198" s="12">
        <v>3649.03</v>
      </c>
      <c r="M198" s="13">
        <v>0.16</v>
      </c>
      <c r="N198" s="5">
        <v>2</v>
      </c>
      <c r="O198" s="5">
        <v>2</v>
      </c>
      <c r="P198" s="11" t="str">
        <f t="shared" si="2"/>
        <v>22</v>
      </c>
      <c r="Q198" s="11"/>
      <c r="R198" s="4" t="s">
        <v>7</v>
      </c>
    </row>
    <row r="199" spans="1:18" x14ac:dyDescent="0.25">
      <c r="A199" s="4" t="s">
        <v>9540</v>
      </c>
      <c r="B199" s="4" t="s">
        <v>9926</v>
      </c>
      <c r="C199" s="4" t="s">
        <v>9927</v>
      </c>
      <c r="D199" s="12">
        <v>2.480000000000008</v>
      </c>
      <c r="E199" s="12">
        <v>17.5519</v>
      </c>
      <c r="F199" s="13">
        <v>7.07</v>
      </c>
      <c r="G199" s="12">
        <v>15.07</v>
      </c>
      <c r="H199" s="14">
        <v>242</v>
      </c>
      <c r="I199" s="13">
        <v>0.18</v>
      </c>
      <c r="J199" s="12">
        <v>4238.3599999999997</v>
      </c>
      <c r="K199" s="13">
        <v>0.16</v>
      </c>
      <c r="L199" s="12">
        <v>3638.19</v>
      </c>
      <c r="M199" s="13">
        <v>0.16</v>
      </c>
      <c r="N199" s="5">
        <v>2</v>
      </c>
      <c r="O199" s="5">
        <v>2</v>
      </c>
      <c r="P199" s="11" t="str">
        <f t="shared" ref="P199:P262" si="3">N199&amp;2</f>
        <v>22</v>
      </c>
      <c r="Q199" s="11"/>
      <c r="R199" s="4" t="s">
        <v>7</v>
      </c>
    </row>
    <row r="200" spans="1:18" x14ac:dyDescent="0.25">
      <c r="A200" s="4" t="s">
        <v>9540</v>
      </c>
      <c r="B200" s="4" t="s">
        <v>9928</v>
      </c>
      <c r="C200" s="4" t="s">
        <v>9929</v>
      </c>
      <c r="D200" s="12">
        <v>2.79</v>
      </c>
      <c r="E200" s="12">
        <v>18.8492</v>
      </c>
      <c r="F200" s="13">
        <v>6.75</v>
      </c>
      <c r="G200" s="12">
        <v>16.05</v>
      </c>
      <c r="H200" s="14">
        <v>233</v>
      </c>
      <c r="I200" s="13">
        <v>0.18</v>
      </c>
      <c r="J200" s="12">
        <v>4280.62</v>
      </c>
      <c r="K200" s="13">
        <v>0.16</v>
      </c>
      <c r="L200" s="12">
        <v>3630.55</v>
      </c>
      <c r="M200" s="13">
        <v>0.16</v>
      </c>
      <c r="N200" s="5">
        <v>2</v>
      </c>
      <c r="O200" s="5">
        <v>2</v>
      </c>
      <c r="P200" s="11" t="str">
        <f t="shared" si="3"/>
        <v>22</v>
      </c>
      <c r="Q200" s="11"/>
      <c r="R200" s="4" t="s">
        <v>7</v>
      </c>
    </row>
    <row r="201" spans="1:18" x14ac:dyDescent="0.25">
      <c r="A201" s="4" t="s">
        <v>9540</v>
      </c>
      <c r="B201" s="4" t="s">
        <v>9930</v>
      </c>
      <c r="C201" s="4" t="s">
        <v>9931</v>
      </c>
      <c r="D201" s="12">
        <v>3.5599999999999854</v>
      </c>
      <c r="E201" s="12">
        <v>21.229500000000002</v>
      </c>
      <c r="F201" s="13">
        <v>5.96</v>
      </c>
      <c r="G201" s="12">
        <v>17.66</v>
      </c>
      <c r="H201" s="14">
        <v>204</v>
      </c>
      <c r="I201" s="13">
        <v>0.16</v>
      </c>
      <c r="J201" s="12">
        <v>4313.7</v>
      </c>
      <c r="K201" s="13">
        <v>0.16</v>
      </c>
      <c r="L201" s="12">
        <v>3587.46</v>
      </c>
      <c r="M201" s="13">
        <v>0.16</v>
      </c>
      <c r="N201" s="5">
        <v>2</v>
      </c>
      <c r="O201" s="5">
        <v>2</v>
      </c>
      <c r="P201" s="11" t="str">
        <f t="shared" si="3"/>
        <v>22</v>
      </c>
      <c r="Q201" s="11"/>
      <c r="R201" s="4" t="s">
        <v>7</v>
      </c>
    </row>
    <row r="202" spans="1:18" x14ac:dyDescent="0.25">
      <c r="A202" s="4" t="s">
        <v>9540</v>
      </c>
      <c r="B202" s="4" t="s">
        <v>9932</v>
      </c>
      <c r="C202" s="4" t="s">
        <v>9933</v>
      </c>
      <c r="D202" s="12">
        <v>3.5599999999999881</v>
      </c>
      <c r="E202" s="12">
        <v>22.207799999999999</v>
      </c>
      <c r="F202" s="13">
        <v>6.23</v>
      </c>
      <c r="G202" s="12">
        <v>18.64</v>
      </c>
      <c r="H202" s="14">
        <v>197</v>
      </c>
      <c r="I202" s="13">
        <v>0.15</v>
      </c>
      <c r="J202" s="12">
        <v>4282.6000000000004</v>
      </c>
      <c r="K202" s="13">
        <v>0.16</v>
      </c>
      <c r="L202" s="12">
        <v>3581.28</v>
      </c>
      <c r="M202" s="13">
        <v>0.16</v>
      </c>
      <c r="N202" s="5">
        <v>2</v>
      </c>
      <c r="O202" s="5">
        <v>2</v>
      </c>
      <c r="P202" s="11" t="str">
        <f t="shared" si="3"/>
        <v>22</v>
      </c>
      <c r="Q202" s="11"/>
      <c r="R202" s="4" t="s">
        <v>7</v>
      </c>
    </row>
    <row r="203" spans="1:18" x14ac:dyDescent="0.25">
      <c r="A203" s="4" t="s">
        <v>9540</v>
      </c>
      <c r="B203" s="4" t="s">
        <v>9934</v>
      </c>
      <c r="C203" s="4" t="s">
        <v>9935</v>
      </c>
      <c r="D203" s="12">
        <v>3.9199999999999973</v>
      </c>
      <c r="E203" s="12">
        <v>26.2316</v>
      </c>
      <c r="F203" s="13">
        <v>6.69</v>
      </c>
      <c r="G203" s="12">
        <v>22.31</v>
      </c>
      <c r="H203" s="14">
        <v>162</v>
      </c>
      <c r="I203" s="13">
        <v>0.12</v>
      </c>
      <c r="J203" s="12">
        <v>4216.1000000000004</v>
      </c>
      <c r="K203" s="13">
        <v>0.16</v>
      </c>
      <c r="L203" s="12">
        <v>3581.06</v>
      </c>
      <c r="M203" s="13">
        <v>0.16</v>
      </c>
      <c r="N203" s="5">
        <v>2</v>
      </c>
      <c r="O203" s="5">
        <v>2</v>
      </c>
      <c r="P203" s="11" t="str">
        <f t="shared" si="3"/>
        <v>22</v>
      </c>
      <c r="Q203" s="11"/>
      <c r="R203" s="4" t="s">
        <v>7</v>
      </c>
    </row>
    <row r="204" spans="1:18" x14ac:dyDescent="0.25">
      <c r="A204" s="4" t="s">
        <v>9540</v>
      </c>
      <c r="B204" s="4" t="s">
        <v>9936</v>
      </c>
      <c r="C204" s="4" t="s">
        <v>9937</v>
      </c>
      <c r="D204" s="12">
        <v>1.8899999999999899</v>
      </c>
      <c r="E204" s="12">
        <v>14.015599999999999</v>
      </c>
      <c r="F204" s="13">
        <v>7.41</v>
      </c>
      <c r="G204" s="12">
        <v>12.12</v>
      </c>
      <c r="H204" s="14">
        <v>293</v>
      </c>
      <c r="I204" s="13">
        <v>0.22</v>
      </c>
      <c r="J204" s="12">
        <v>4092.2</v>
      </c>
      <c r="K204" s="13">
        <v>0.15</v>
      </c>
      <c r="L204" s="12">
        <v>3538.43</v>
      </c>
      <c r="M204" s="13">
        <v>0.16</v>
      </c>
      <c r="N204" s="5">
        <v>2</v>
      </c>
      <c r="O204" s="5">
        <v>2</v>
      </c>
      <c r="P204" s="11" t="str">
        <f t="shared" si="3"/>
        <v>22</v>
      </c>
      <c r="Q204" s="11"/>
      <c r="R204" s="4" t="s">
        <v>7</v>
      </c>
    </row>
    <row r="205" spans="1:18" x14ac:dyDescent="0.25">
      <c r="A205" s="4" t="s">
        <v>9540</v>
      </c>
      <c r="B205" s="4" t="s">
        <v>9938</v>
      </c>
      <c r="C205" s="4" t="s">
        <v>9939</v>
      </c>
      <c r="D205" s="12">
        <v>5.5399999999999894</v>
      </c>
      <c r="E205" s="12">
        <v>26.851199999999999</v>
      </c>
      <c r="F205" s="13">
        <v>4.84</v>
      </c>
      <c r="G205" s="12">
        <v>21.31</v>
      </c>
      <c r="H205" s="14">
        <v>165</v>
      </c>
      <c r="I205" s="13">
        <v>0.12</v>
      </c>
      <c r="J205" s="12">
        <v>4425.6000000000004</v>
      </c>
      <c r="K205" s="13">
        <v>0.17</v>
      </c>
      <c r="L205" s="12">
        <v>3511.5</v>
      </c>
      <c r="M205" s="13">
        <v>0.16</v>
      </c>
      <c r="N205" s="5">
        <v>2</v>
      </c>
      <c r="O205" s="5">
        <v>2</v>
      </c>
      <c r="P205" s="11" t="str">
        <f t="shared" si="3"/>
        <v>22</v>
      </c>
      <c r="Q205" s="11"/>
      <c r="R205" s="4" t="s">
        <v>7</v>
      </c>
    </row>
    <row r="206" spans="1:18" x14ac:dyDescent="0.25">
      <c r="A206" s="4" t="s">
        <v>9540</v>
      </c>
      <c r="B206" s="4" t="s">
        <v>9940</v>
      </c>
      <c r="C206" s="4" t="s">
        <v>9941</v>
      </c>
      <c r="D206" s="12">
        <v>3.2400000000000069</v>
      </c>
      <c r="E206" s="12">
        <v>21.9297</v>
      </c>
      <c r="F206" s="13">
        <v>6.76</v>
      </c>
      <c r="G206" s="12">
        <v>18.68</v>
      </c>
      <c r="H206" s="14">
        <v>187</v>
      </c>
      <c r="I206" s="13">
        <v>0.14000000000000001</v>
      </c>
      <c r="J206" s="12">
        <v>4082.28</v>
      </c>
      <c r="K206" s="13">
        <v>0.15</v>
      </c>
      <c r="L206" s="12">
        <v>3476.39</v>
      </c>
      <c r="M206" s="13">
        <v>0.16</v>
      </c>
      <c r="N206" s="5">
        <v>2</v>
      </c>
      <c r="O206" s="5">
        <v>2</v>
      </c>
      <c r="P206" s="11" t="str">
        <f t="shared" si="3"/>
        <v>22</v>
      </c>
      <c r="Q206" s="11"/>
      <c r="R206" s="4" t="s">
        <v>7</v>
      </c>
    </row>
    <row r="207" spans="1:18" x14ac:dyDescent="0.25">
      <c r="A207" s="4" t="s">
        <v>9540</v>
      </c>
      <c r="B207" s="4" t="s">
        <v>9942</v>
      </c>
      <c r="C207" s="4" t="s">
        <v>9943</v>
      </c>
      <c r="D207" s="12">
        <v>2.660000000000005</v>
      </c>
      <c r="E207" s="12">
        <v>17.868500000000001</v>
      </c>
      <c r="F207" s="13">
        <v>6.71</v>
      </c>
      <c r="G207" s="12">
        <v>15.2</v>
      </c>
      <c r="H207" s="14">
        <v>239</v>
      </c>
      <c r="I207" s="13">
        <v>0.18</v>
      </c>
      <c r="J207" s="12">
        <v>4105.29</v>
      </c>
      <c r="K207" s="13">
        <v>0.15</v>
      </c>
      <c r="L207" s="12">
        <v>3469.54</v>
      </c>
      <c r="M207" s="13">
        <v>0.16</v>
      </c>
      <c r="N207" s="5">
        <v>2</v>
      </c>
      <c r="O207" s="5">
        <v>2</v>
      </c>
      <c r="P207" s="11" t="str">
        <f t="shared" si="3"/>
        <v>22</v>
      </c>
      <c r="Q207" s="11"/>
      <c r="R207" s="4" t="s">
        <v>7</v>
      </c>
    </row>
    <row r="208" spans="1:18" x14ac:dyDescent="0.25">
      <c r="A208" s="4" t="s">
        <v>9540</v>
      </c>
      <c r="B208" s="4" t="s">
        <v>9944</v>
      </c>
      <c r="C208" s="4" t="s">
        <v>9945</v>
      </c>
      <c r="D208" s="12">
        <v>4.1000000000000139</v>
      </c>
      <c r="E208" s="12">
        <v>22.244800000000001</v>
      </c>
      <c r="F208" s="13">
        <v>5.42</v>
      </c>
      <c r="G208" s="12">
        <v>18.14</v>
      </c>
      <c r="H208" s="14">
        <v>190</v>
      </c>
      <c r="I208" s="13">
        <v>0.14000000000000001</v>
      </c>
      <c r="J208" s="12">
        <v>4223.25</v>
      </c>
      <c r="K208" s="13">
        <v>0.16</v>
      </c>
      <c r="L208" s="12">
        <v>3444.24</v>
      </c>
      <c r="M208" s="13">
        <v>0.15</v>
      </c>
      <c r="N208" s="5">
        <v>2</v>
      </c>
      <c r="O208" s="5">
        <v>2</v>
      </c>
      <c r="P208" s="11" t="str">
        <f t="shared" si="3"/>
        <v>22</v>
      </c>
      <c r="Q208" s="11"/>
      <c r="R208" s="4" t="s">
        <v>7</v>
      </c>
    </row>
    <row r="209" spans="1:18" x14ac:dyDescent="0.25">
      <c r="A209" s="4" t="s">
        <v>9540</v>
      </c>
      <c r="B209" s="4" t="s">
        <v>9946</v>
      </c>
      <c r="C209" s="4" t="s">
        <v>9947</v>
      </c>
      <c r="D209" s="12">
        <v>3.5599999999999872</v>
      </c>
      <c r="E209" s="12">
        <v>21.512899999999998</v>
      </c>
      <c r="F209" s="13">
        <v>6.04</v>
      </c>
      <c r="G209" s="12">
        <v>17.95</v>
      </c>
      <c r="H209" s="14">
        <v>193</v>
      </c>
      <c r="I209" s="13">
        <v>0.15</v>
      </c>
      <c r="J209" s="12">
        <v>4127.51</v>
      </c>
      <c r="K209" s="13">
        <v>0.15</v>
      </c>
      <c r="L209" s="12">
        <v>3440.43</v>
      </c>
      <c r="M209" s="13">
        <v>0.15</v>
      </c>
      <c r="N209" s="5">
        <v>2</v>
      </c>
      <c r="O209" s="5">
        <v>2</v>
      </c>
      <c r="P209" s="11" t="str">
        <f t="shared" si="3"/>
        <v>22</v>
      </c>
      <c r="Q209" s="11"/>
      <c r="R209" s="4" t="s">
        <v>7</v>
      </c>
    </row>
    <row r="210" spans="1:18" x14ac:dyDescent="0.25">
      <c r="A210" s="4" t="s">
        <v>9540</v>
      </c>
      <c r="B210" s="4" t="s">
        <v>9950</v>
      </c>
      <c r="C210" s="4" t="s">
        <v>9951</v>
      </c>
      <c r="D210" s="12">
        <v>3.5099999999999931</v>
      </c>
      <c r="E210" s="12">
        <v>20.390799999999999</v>
      </c>
      <c r="F210" s="13">
        <v>5.8</v>
      </c>
      <c r="G210" s="12">
        <v>16.88</v>
      </c>
      <c r="H210" s="14">
        <v>203</v>
      </c>
      <c r="I210" s="13">
        <v>0.15</v>
      </c>
      <c r="J210" s="12">
        <v>4147.3</v>
      </c>
      <c r="K210" s="13">
        <v>0.16</v>
      </c>
      <c r="L210" s="12">
        <v>3434.77</v>
      </c>
      <c r="M210" s="13">
        <v>0.15</v>
      </c>
      <c r="N210" s="5">
        <v>2</v>
      </c>
      <c r="O210" s="5">
        <v>2</v>
      </c>
      <c r="P210" s="11" t="str">
        <f t="shared" si="3"/>
        <v>22</v>
      </c>
      <c r="Q210" s="11"/>
      <c r="R210" s="4" t="s">
        <v>7</v>
      </c>
    </row>
    <row r="211" spans="1:18" x14ac:dyDescent="0.25">
      <c r="A211" s="4" t="s">
        <v>9540</v>
      </c>
      <c r="B211" s="4" t="s">
        <v>9952</v>
      </c>
      <c r="C211" s="4" t="s">
        <v>9953</v>
      </c>
      <c r="D211" s="12">
        <v>2.839999999999991</v>
      </c>
      <c r="E211" s="12">
        <v>20.306899999999999</v>
      </c>
      <c r="F211" s="13">
        <v>7.15</v>
      </c>
      <c r="G211" s="12">
        <v>17.46</v>
      </c>
      <c r="H211" s="14">
        <v>196</v>
      </c>
      <c r="I211" s="13">
        <v>0.15</v>
      </c>
      <c r="J211" s="12">
        <v>3976.02</v>
      </c>
      <c r="K211" s="13">
        <v>0.15</v>
      </c>
      <c r="L211" s="12">
        <v>3419.38</v>
      </c>
      <c r="M211" s="13">
        <v>0.15</v>
      </c>
      <c r="N211" s="5">
        <v>2</v>
      </c>
      <c r="O211" s="5">
        <v>2</v>
      </c>
      <c r="P211" s="11" t="str">
        <f t="shared" si="3"/>
        <v>22</v>
      </c>
      <c r="Q211" s="11"/>
      <c r="R211" s="4" t="s">
        <v>7</v>
      </c>
    </row>
    <row r="212" spans="1:18" x14ac:dyDescent="0.25">
      <c r="A212" s="4" t="s">
        <v>9540</v>
      </c>
      <c r="B212" s="4" t="s">
        <v>9954</v>
      </c>
      <c r="C212" s="4" t="s">
        <v>9955</v>
      </c>
      <c r="D212" s="12">
        <v>2.610000000000011</v>
      </c>
      <c r="E212" s="12">
        <v>16.5884</v>
      </c>
      <c r="F212" s="13">
        <v>6.35</v>
      </c>
      <c r="G212" s="12">
        <v>13.97</v>
      </c>
      <c r="H212" s="14">
        <v>247</v>
      </c>
      <c r="I212" s="13">
        <v>0.19</v>
      </c>
      <c r="J212" s="12">
        <v>4063.06</v>
      </c>
      <c r="K212" s="13">
        <v>0.15</v>
      </c>
      <c r="L212" s="12">
        <v>3418.38</v>
      </c>
      <c r="M212" s="13">
        <v>0.15</v>
      </c>
      <c r="N212" s="5">
        <v>2</v>
      </c>
      <c r="O212" s="5">
        <v>2</v>
      </c>
      <c r="P212" s="11" t="str">
        <f t="shared" si="3"/>
        <v>22</v>
      </c>
      <c r="Q212" s="11"/>
      <c r="R212" s="4" t="s">
        <v>7</v>
      </c>
    </row>
    <row r="213" spans="1:18" x14ac:dyDescent="0.25">
      <c r="A213" s="4" t="s">
        <v>9540</v>
      </c>
      <c r="B213" s="4" t="s">
        <v>9958</v>
      </c>
      <c r="C213" s="4" t="s">
        <v>9959</v>
      </c>
      <c r="D213" s="12">
        <v>1.6700000000000015</v>
      </c>
      <c r="E213" s="12">
        <v>13.9504</v>
      </c>
      <c r="F213" s="13">
        <v>8.35</v>
      </c>
      <c r="G213" s="12">
        <v>12.28</v>
      </c>
      <c r="H213" s="14">
        <v>278</v>
      </c>
      <c r="I213" s="13">
        <v>0.21</v>
      </c>
      <c r="J213" s="12">
        <v>3861.65</v>
      </c>
      <c r="K213" s="13">
        <v>0.14000000000000001</v>
      </c>
      <c r="L213" s="12">
        <v>3397.39</v>
      </c>
      <c r="M213" s="13">
        <v>0.15</v>
      </c>
      <c r="N213" s="5">
        <v>2</v>
      </c>
      <c r="O213" s="5">
        <v>2</v>
      </c>
      <c r="P213" s="11" t="str">
        <f t="shared" si="3"/>
        <v>22</v>
      </c>
      <c r="Q213" s="11"/>
      <c r="R213" s="4" t="s">
        <v>7</v>
      </c>
    </row>
    <row r="214" spans="1:18" x14ac:dyDescent="0.25">
      <c r="A214" s="4" t="s">
        <v>9540</v>
      </c>
      <c r="B214" s="4" t="s">
        <v>9960</v>
      </c>
      <c r="C214" s="4" t="s">
        <v>9961</v>
      </c>
      <c r="D214" s="12">
        <v>3.3300000000000023</v>
      </c>
      <c r="E214" s="12">
        <v>20.974299999999999</v>
      </c>
      <c r="F214" s="13">
        <v>6.29</v>
      </c>
      <c r="G214" s="12">
        <v>17.64</v>
      </c>
      <c r="H214" s="14">
        <v>192</v>
      </c>
      <c r="I214" s="13">
        <v>0.15</v>
      </c>
      <c r="J214" s="12">
        <v>4025.8</v>
      </c>
      <c r="K214" s="13">
        <v>0.15</v>
      </c>
      <c r="L214" s="12">
        <v>3386.44</v>
      </c>
      <c r="M214" s="13">
        <v>0.15</v>
      </c>
      <c r="N214" s="5">
        <v>2</v>
      </c>
      <c r="O214" s="5">
        <v>2</v>
      </c>
      <c r="P214" s="11" t="str">
        <f t="shared" si="3"/>
        <v>22</v>
      </c>
      <c r="Q214" s="11"/>
      <c r="R214" s="4" t="s">
        <v>7</v>
      </c>
    </row>
    <row r="215" spans="1:18" x14ac:dyDescent="0.25">
      <c r="A215" s="4" t="s">
        <v>9540</v>
      </c>
      <c r="B215" s="4" t="s">
        <v>9962</v>
      </c>
      <c r="C215" s="4" t="s">
        <v>9963</v>
      </c>
      <c r="D215" s="12">
        <v>1.8899999999999906</v>
      </c>
      <c r="E215" s="12">
        <v>15.5037</v>
      </c>
      <c r="F215" s="13">
        <v>8.1999999999999993</v>
      </c>
      <c r="G215" s="12">
        <v>13.61</v>
      </c>
      <c r="H215" s="14">
        <v>257</v>
      </c>
      <c r="I215" s="13">
        <v>0.2</v>
      </c>
      <c r="J215" s="12">
        <v>3870.63</v>
      </c>
      <c r="K215" s="13">
        <v>0.15</v>
      </c>
      <c r="L215" s="12">
        <v>3384.9</v>
      </c>
      <c r="M215" s="13">
        <v>0.15</v>
      </c>
      <c r="N215" s="5">
        <v>2</v>
      </c>
      <c r="O215" s="5">
        <v>2</v>
      </c>
      <c r="P215" s="11" t="str">
        <f t="shared" si="3"/>
        <v>22</v>
      </c>
      <c r="Q215" s="11"/>
      <c r="R215" s="4" t="s">
        <v>7</v>
      </c>
    </row>
    <row r="216" spans="1:18" x14ac:dyDescent="0.25">
      <c r="A216" s="4" t="s">
        <v>9540</v>
      </c>
      <c r="B216" s="4" t="s">
        <v>9964</v>
      </c>
      <c r="C216" s="4" t="s">
        <v>9965</v>
      </c>
      <c r="D216" s="12">
        <v>2.75</v>
      </c>
      <c r="E216" s="12">
        <v>21.017099999999999</v>
      </c>
      <c r="F216" s="13">
        <v>7.64</v>
      </c>
      <c r="G216" s="12">
        <v>18.260000000000002</v>
      </c>
      <c r="H216" s="14">
        <v>185</v>
      </c>
      <c r="I216" s="13">
        <v>0.14000000000000001</v>
      </c>
      <c r="J216" s="12">
        <v>3889.66</v>
      </c>
      <c r="K216" s="13">
        <v>0.15</v>
      </c>
      <c r="L216" s="12">
        <v>3380.91</v>
      </c>
      <c r="M216" s="13">
        <v>0.15</v>
      </c>
      <c r="N216" s="5">
        <v>2</v>
      </c>
      <c r="O216" s="5">
        <v>2</v>
      </c>
      <c r="P216" s="11" t="str">
        <f t="shared" si="3"/>
        <v>22</v>
      </c>
      <c r="Q216" s="11"/>
      <c r="R216" s="4" t="s">
        <v>7</v>
      </c>
    </row>
    <row r="217" spans="1:18" x14ac:dyDescent="0.25">
      <c r="A217" s="4" t="s">
        <v>9540</v>
      </c>
      <c r="B217" s="4" t="s">
        <v>9966</v>
      </c>
      <c r="C217" s="4" t="s">
        <v>9967</v>
      </c>
      <c r="D217" s="12">
        <v>3.2000000000000015</v>
      </c>
      <c r="E217" s="12">
        <v>20.0108</v>
      </c>
      <c r="F217" s="13">
        <v>6.25</v>
      </c>
      <c r="G217" s="12">
        <v>16.809999999999999</v>
      </c>
      <c r="H217" s="14">
        <v>203</v>
      </c>
      <c r="I217" s="13">
        <v>0.15</v>
      </c>
      <c r="J217" s="12">
        <v>4019.63</v>
      </c>
      <c r="K217" s="13">
        <v>0.15</v>
      </c>
      <c r="L217" s="12">
        <v>3370.03</v>
      </c>
      <c r="M217" s="13">
        <v>0.15</v>
      </c>
      <c r="N217" s="5">
        <v>2</v>
      </c>
      <c r="O217" s="5">
        <v>2</v>
      </c>
      <c r="P217" s="11" t="str">
        <f t="shared" si="3"/>
        <v>22</v>
      </c>
      <c r="Q217" s="11"/>
      <c r="R217" s="4" t="s">
        <v>7</v>
      </c>
    </row>
    <row r="218" spans="1:18" x14ac:dyDescent="0.25">
      <c r="A218" s="4" t="s">
        <v>9540</v>
      </c>
      <c r="B218" s="4" t="s">
        <v>9968</v>
      </c>
      <c r="C218" s="4" t="s">
        <v>9969</v>
      </c>
      <c r="D218" s="12">
        <v>2.839999999999991</v>
      </c>
      <c r="E218" s="12">
        <v>19.5489</v>
      </c>
      <c r="F218" s="13">
        <v>6.88</v>
      </c>
      <c r="G218" s="12">
        <v>16.7</v>
      </c>
      <c r="H218" s="14">
        <v>204</v>
      </c>
      <c r="I218" s="13">
        <v>0.16</v>
      </c>
      <c r="J218" s="12">
        <v>3938.1</v>
      </c>
      <c r="K218" s="13">
        <v>0.15</v>
      </c>
      <c r="L218" s="12">
        <v>3358.74</v>
      </c>
      <c r="M218" s="13">
        <v>0.15</v>
      </c>
      <c r="N218" s="5">
        <v>2</v>
      </c>
      <c r="O218" s="5">
        <v>2</v>
      </c>
      <c r="P218" s="11" t="str">
        <f t="shared" si="3"/>
        <v>22</v>
      </c>
      <c r="Q218" s="11"/>
      <c r="R218" s="4" t="s">
        <v>7</v>
      </c>
    </row>
    <row r="219" spans="1:18" x14ac:dyDescent="0.25">
      <c r="A219" s="4" t="s">
        <v>9540</v>
      </c>
      <c r="B219" s="4" t="s">
        <v>9970</v>
      </c>
      <c r="C219" s="4" t="s">
        <v>9971</v>
      </c>
      <c r="D219" s="12">
        <v>4.1399999999999899</v>
      </c>
      <c r="E219" s="12">
        <v>27.136099999999999</v>
      </c>
      <c r="F219" s="13">
        <v>6.55</v>
      </c>
      <c r="G219" s="12">
        <v>22.99</v>
      </c>
      <c r="H219" s="14">
        <v>146</v>
      </c>
      <c r="I219" s="13">
        <v>0.11</v>
      </c>
      <c r="J219" s="12">
        <v>3962.8</v>
      </c>
      <c r="K219" s="13">
        <v>0.15</v>
      </c>
      <c r="L219" s="12">
        <v>3358.36</v>
      </c>
      <c r="M219" s="13">
        <v>0.15</v>
      </c>
      <c r="N219" s="5">
        <v>2</v>
      </c>
      <c r="O219" s="5">
        <v>2</v>
      </c>
      <c r="P219" s="11" t="str">
        <f t="shared" si="3"/>
        <v>22</v>
      </c>
      <c r="Q219" s="11"/>
      <c r="R219" s="4" t="s">
        <v>7</v>
      </c>
    </row>
    <row r="220" spans="1:18" x14ac:dyDescent="0.25">
      <c r="A220" s="4" t="s">
        <v>9540</v>
      </c>
      <c r="B220" s="4" t="s">
        <v>9972</v>
      </c>
      <c r="C220" s="4" t="s">
        <v>9973</v>
      </c>
      <c r="D220" s="12">
        <v>2.75</v>
      </c>
      <c r="E220" s="12">
        <v>18.453700000000001</v>
      </c>
      <c r="F220" s="13">
        <v>6.71</v>
      </c>
      <c r="G220" s="12">
        <v>15.7</v>
      </c>
      <c r="H220" s="14">
        <v>212</v>
      </c>
      <c r="I220" s="13">
        <v>0.16</v>
      </c>
      <c r="J220" s="12">
        <v>3921.37</v>
      </c>
      <c r="K220" s="13">
        <v>0.15</v>
      </c>
      <c r="L220" s="12">
        <v>3338.37</v>
      </c>
      <c r="M220" s="13">
        <v>0.15</v>
      </c>
      <c r="N220" s="5">
        <v>2</v>
      </c>
      <c r="O220" s="5">
        <v>2</v>
      </c>
      <c r="P220" s="11" t="str">
        <f t="shared" si="3"/>
        <v>22</v>
      </c>
      <c r="Q220" s="11"/>
      <c r="R220" s="4" t="s">
        <v>7</v>
      </c>
    </row>
    <row r="221" spans="1:18" x14ac:dyDescent="0.25">
      <c r="A221" s="4" t="s">
        <v>9540</v>
      </c>
      <c r="B221" s="4" t="s">
        <v>9974</v>
      </c>
      <c r="C221" s="4" t="s">
        <v>9975</v>
      </c>
      <c r="D221" s="12">
        <v>3.2000000000000024</v>
      </c>
      <c r="E221" s="12">
        <v>19.823599999999999</v>
      </c>
      <c r="F221" s="13">
        <v>6.19</v>
      </c>
      <c r="G221" s="12">
        <v>16.62</v>
      </c>
      <c r="H221" s="14">
        <v>201</v>
      </c>
      <c r="I221" s="13">
        <v>0.15</v>
      </c>
      <c r="J221" s="12">
        <v>3978.3</v>
      </c>
      <c r="K221" s="13">
        <v>0.15</v>
      </c>
      <c r="L221" s="12">
        <v>3335.1</v>
      </c>
      <c r="M221" s="13">
        <v>0.15</v>
      </c>
      <c r="N221" s="5">
        <v>2</v>
      </c>
      <c r="O221" s="5">
        <v>2</v>
      </c>
      <c r="P221" s="11" t="str">
        <f t="shared" si="3"/>
        <v>22</v>
      </c>
      <c r="Q221" s="11"/>
      <c r="R221" s="4" t="s">
        <v>7</v>
      </c>
    </row>
    <row r="222" spans="1:18" x14ac:dyDescent="0.25">
      <c r="A222" s="4" t="s">
        <v>9540</v>
      </c>
      <c r="B222" s="4" t="s">
        <v>9976</v>
      </c>
      <c r="C222" s="4" t="s">
        <v>9977</v>
      </c>
      <c r="D222" s="12">
        <v>1.9800000000000044</v>
      </c>
      <c r="E222" s="12">
        <v>15.863</v>
      </c>
      <c r="F222" s="13">
        <v>8.01</v>
      </c>
      <c r="G222" s="12">
        <v>13.88</v>
      </c>
      <c r="H222" s="14">
        <v>242</v>
      </c>
      <c r="I222" s="13">
        <v>0.18</v>
      </c>
      <c r="J222" s="12">
        <v>3814.2</v>
      </c>
      <c r="K222" s="13">
        <v>0.14000000000000001</v>
      </c>
      <c r="L222" s="12">
        <v>3335.04</v>
      </c>
      <c r="M222" s="13">
        <v>0.15</v>
      </c>
      <c r="N222" s="5">
        <v>2</v>
      </c>
      <c r="O222" s="5">
        <v>2</v>
      </c>
      <c r="P222" s="11" t="str">
        <f t="shared" si="3"/>
        <v>22</v>
      </c>
      <c r="Q222" s="11"/>
      <c r="R222" s="4" t="s">
        <v>7</v>
      </c>
    </row>
    <row r="223" spans="1:18" x14ac:dyDescent="0.25">
      <c r="A223" s="4" t="s">
        <v>9540</v>
      </c>
      <c r="B223" s="4" t="s">
        <v>9978</v>
      </c>
      <c r="C223" s="4" t="s">
        <v>9979</v>
      </c>
      <c r="D223" s="12">
        <v>3.5099999999999931</v>
      </c>
      <c r="E223" s="12">
        <v>21.126899999999999</v>
      </c>
      <c r="F223" s="13">
        <v>6.01</v>
      </c>
      <c r="G223" s="12">
        <v>17.61</v>
      </c>
      <c r="H223" s="14">
        <v>185</v>
      </c>
      <c r="I223" s="13">
        <v>0.14000000000000001</v>
      </c>
      <c r="J223" s="12">
        <v>3953</v>
      </c>
      <c r="K223" s="13">
        <v>0.15</v>
      </c>
      <c r="L223" s="12">
        <v>3303.65</v>
      </c>
      <c r="M223" s="13">
        <v>0.15</v>
      </c>
      <c r="N223" s="5">
        <v>2</v>
      </c>
      <c r="O223" s="5">
        <v>2</v>
      </c>
      <c r="P223" s="11" t="str">
        <f t="shared" si="3"/>
        <v>22</v>
      </c>
      <c r="Q223" s="11"/>
      <c r="R223" s="4" t="s">
        <v>7</v>
      </c>
    </row>
    <row r="224" spans="1:18" x14ac:dyDescent="0.25">
      <c r="A224" s="4" t="s">
        <v>9540</v>
      </c>
      <c r="B224" s="4" t="s">
        <v>9980</v>
      </c>
      <c r="C224" s="4" t="s">
        <v>9981</v>
      </c>
      <c r="D224" s="12">
        <v>3.4199999999999946</v>
      </c>
      <c r="E224" s="12">
        <v>19.978400000000001</v>
      </c>
      <c r="F224" s="13">
        <v>5.84</v>
      </c>
      <c r="G224" s="12">
        <v>16.55</v>
      </c>
      <c r="H224" s="14">
        <v>207</v>
      </c>
      <c r="I224" s="13">
        <v>0.16</v>
      </c>
      <c r="J224" s="12">
        <v>4007.3</v>
      </c>
      <c r="K224" s="13">
        <v>0.15</v>
      </c>
      <c r="L224" s="12">
        <v>3299.36</v>
      </c>
      <c r="M224" s="13">
        <v>0.15</v>
      </c>
      <c r="N224" s="5">
        <v>2</v>
      </c>
      <c r="O224" s="5">
        <v>2</v>
      </c>
      <c r="P224" s="11" t="str">
        <f t="shared" si="3"/>
        <v>22</v>
      </c>
      <c r="Q224" s="11"/>
      <c r="R224" s="4" t="s">
        <v>7</v>
      </c>
    </row>
    <row r="225" spans="1:18" x14ac:dyDescent="0.25">
      <c r="A225" s="4" t="s">
        <v>9540</v>
      </c>
      <c r="B225" s="4" t="s">
        <v>9982</v>
      </c>
      <c r="C225" s="4" t="s">
        <v>9983</v>
      </c>
      <c r="D225" s="12">
        <v>3.4199999999999977</v>
      </c>
      <c r="E225" s="12">
        <v>21.916599999999999</v>
      </c>
      <c r="F225" s="13">
        <v>6.4</v>
      </c>
      <c r="G225" s="12">
        <v>18.489999999999998</v>
      </c>
      <c r="H225" s="14">
        <v>178</v>
      </c>
      <c r="I225" s="13">
        <v>0.13</v>
      </c>
      <c r="J225" s="12">
        <v>3898</v>
      </c>
      <c r="K225" s="13">
        <v>0.15</v>
      </c>
      <c r="L225" s="12">
        <v>3289.24</v>
      </c>
      <c r="M225" s="13">
        <v>0.15</v>
      </c>
      <c r="N225" s="5">
        <v>2</v>
      </c>
      <c r="O225" s="5">
        <v>2</v>
      </c>
      <c r="P225" s="11" t="str">
        <f t="shared" si="3"/>
        <v>22</v>
      </c>
      <c r="Q225" s="11"/>
      <c r="R225" s="4" t="s">
        <v>7</v>
      </c>
    </row>
    <row r="226" spans="1:18" x14ac:dyDescent="0.25">
      <c r="A226" s="4" t="s">
        <v>9540</v>
      </c>
      <c r="B226" s="4" t="s">
        <v>9984</v>
      </c>
      <c r="C226" s="4" t="s">
        <v>9985</v>
      </c>
      <c r="D226" s="12">
        <v>3.1999999999999971</v>
      </c>
      <c r="E226" s="12">
        <v>21.731000000000002</v>
      </c>
      <c r="F226" s="13">
        <v>6.79</v>
      </c>
      <c r="G226" s="12">
        <v>18.53</v>
      </c>
      <c r="H226" s="14">
        <v>177</v>
      </c>
      <c r="I226" s="13">
        <v>0.13</v>
      </c>
      <c r="J226" s="12">
        <v>3850.13</v>
      </c>
      <c r="K226" s="13">
        <v>0.14000000000000001</v>
      </c>
      <c r="L226" s="12">
        <v>3283.73</v>
      </c>
      <c r="M226" s="13">
        <v>0.15</v>
      </c>
      <c r="N226" s="5">
        <v>2</v>
      </c>
      <c r="O226" s="5">
        <v>2</v>
      </c>
      <c r="P226" s="11" t="str">
        <f t="shared" si="3"/>
        <v>22</v>
      </c>
      <c r="Q226" s="11"/>
      <c r="R226" s="4" t="s">
        <v>7</v>
      </c>
    </row>
    <row r="227" spans="1:18" x14ac:dyDescent="0.25">
      <c r="A227" s="4" t="s">
        <v>9540</v>
      </c>
      <c r="B227" s="4" t="s">
        <v>9986</v>
      </c>
      <c r="C227" s="4" t="s">
        <v>9987</v>
      </c>
      <c r="D227" s="12">
        <v>3.1999999999999988</v>
      </c>
      <c r="E227" s="12">
        <v>20.552099999999999</v>
      </c>
      <c r="F227" s="13">
        <v>6.42</v>
      </c>
      <c r="G227" s="12">
        <v>17.350000000000001</v>
      </c>
      <c r="H227" s="14">
        <v>196</v>
      </c>
      <c r="I227" s="13">
        <v>0.15</v>
      </c>
      <c r="J227" s="12">
        <v>3905.7</v>
      </c>
      <c r="K227" s="13">
        <v>0.15</v>
      </c>
      <c r="L227" s="12">
        <v>3278.5</v>
      </c>
      <c r="M227" s="13">
        <v>0.15</v>
      </c>
      <c r="N227" s="5">
        <v>2</v>
      </c>
      <c r="O227" s="5">
        <v>2</v>
      </c>
      <c r="P227" s="11" t="str">
        <f t="shared" si="3"/>
        <v>22</v>
      </c>
      <c r="Q227" s="11"/>
      <c r="R227" s="4" t="s">
        <v>7</v>
      </c>
    </row>
    <row r="228" spans="1:18" x14ac:dyDescent="0.25">
      <c r="A228" s="4" t="s">
        <v>9540</v>
      </c>
      <c r="B228" s="4" t="s">
        <v>9988</v>
      </c>
      <c r="C228" s="4" t="s">
        <v>9989</v>
      </c>
      <c r="D228" s="12">
        <v>5.3099999999999881</v>
      </c>
      <c r="E228" s="12">
        <v>30.656500000000001</v>
      </c>
      <c r="F228" s="13">
        <v>5.77</v>
      </c>
      <c r="G228" s="12">
        <v>25.34</v>
      </c>
      <c r="H228" s="14">
        <v>129</v>
      </c>
      <c r="I228" s="13">
        <v>0.1</v>
      </c>
      <c r="J228" s="12">
        <v>3960.38</v>
      </c>
      <c r="K228" s="13">
        <v>0.15</v>
      </c>
      <c r="L228" s="12">
        <v>3275.39</v>
      </c>
      <c r="M228" s="13">
        <v>0.15</v>
      </c>
      <c r="N228" s="5">
        <v>2</v>
      </c>
      <c r="O228" s="5">
        <v>2</v>
      </c>
      <c r="P228" s="11" t="str">
        <f t="shared" si="3"/>
        <v>22</v>
      </c>
      <c r="Q228" s="11"/>
      <c r="R228" s="4" t="s">
        <v>7</v>
      </c>
    </row>
    <row r="229" spans="1:18" x14ac:dyDescent="0.25">
      <c r="A229" s="4" t="s">
        <v>9540</v>
      </c>
      <c r="B229" s="4" t="s">
        <v>9992</v>
      </c>
      <c r="C229" s="4" t="s">
        <v>9993</v>
      </c>
      <c r="D229" s="12">
        <v>1.8899999999999906</v>
      </c>
      <c r="E229" s="12">
        <v>14.3408</v>
      </c>
      <c r="F229" s="13">
        <v>7.58</v>
      </c>
      <c r="G229" s="12">
        <v>12.45</v>
      </c>
      <c r="H229" s="14">
        <v>259</v>
      </c>
      <c r="I229" s="13">
        <v>0.2</v>
      </c>
      <c r="J229" s="12">
        <v>3728.25</v>
      </c>
      <c r="K229" s="13">
        <v>0.14000000000000001</v>
      </c>
      <c r="L229" s="12">
        <v>3238.74</v>
      </c>
      <c r="M229" s="13">
        <v>0.14000000000000001</v>
      </c>
      <c r="N229" s="5">
        <v>2</v>
      </c>
      <c r="O229" s="5">
        <v>2</v>
      </c>
      <c r="P229" s="11" t="str">
        <f t="shared" si="3"/>
        <v>22</v>
      </c>
      <c r="Q229" s="11"/>
      <c r="R229" s="4" t="s">
        <v>7</v>
      </c>
    </row>
    <row r="230" spans="1:18" x14ac:dyDescent="0.25">
      <c r="A230" s="4" t="s">
        <v>9540</v>
      </c>
      <c r="B230" s="4" t="s">
        <v>9996</v>
      </c>
      <c r="C230" s="4" t="s">
        <v>9997</v>
      </c>
      <c r="D230" s="12">
        <v>1.8899999999999904</v>
      </c>
      <c r="E230" s="12">
        <v>14.604100000000001</v>
      </c>
      <c r="F230" s="13">
        <v>7.72</v>
      </c>
      <c r="G230" s="12">
        <v>12.71</v>
      </c>
      <c r="H230" s="14">
        <v>261</v>
      </c>
      <c r="I230" s="13">
        <v>0.2</v>
      </c>
      <c r="J230" s="12">
        <v>3710.97</v>
      </c>
      <c r="K230" s="13">
        <v>0.14000000000000001</v>
      </c>
      <c r="L230" s="12">
        <v>3217.68</v>
      </c>
      <c r="M230" s="13">
        <v>0.14000000000000001</v>
      </c>
      <c r="N230" s="5">
        <v>2</v>
      </c>
      <c r="O230" s="5">
        <v>2</v>
      </c>
      <c r="P230" s="11" t="str">
        <f t="shared" si="3"/>
        <v>22</v>
      </c>
      <c r="Q230" s="11"/>
      <c r="R230" s="4" t="s">
        <v>7</v>
      </c>
    </row>
    <row r="231" spans="1:18" x14ac:dyDescent="0.25">
      <c r="A231" s="4" t="s">
        <v>9540</v>
      </c>
      <c r="B231" s="4" t="s">
        <v>9998</v>
      </c>
      <c r="C231" s="4" t="s">
        <v>9999</v>
      </c>
      <c r="D231" s="12">
        <v>2.7900000000000071</v>
      </c>
      <c r="E231" s="12">
        <v>19.360800000000001</v>
      </c>
      <c r="F231" s="13">
        <v>6.93</v>
      </c>
      <c r="G231" s="12">
        <v>16.57</v>
      </c>
      <c r="H231" s="14">
        <v>194</v>
      </c>
      <c r="I231" s="13">
        <v>0.15</v>
      </c>
      <c r="J231" s="12">
        <v>3733.31</v>
      </c>
      <c r="K231" s="13">
        <v>0.14000000000000001</v>
      </c>
      <c r="L231" s="12">
        <v>3192.04</v>
      </c>
      <c r="M231" s="13">
        <v>0.14000000000000001</v>
      </c>
      <c r="N231" s="5">
        <v>2</v>
      </c>
      <c r="O231" s="5">
        <v>2</v>
      </c>
      <c r="P231" s="11" t="str">
        <f t="shared" si="3"/>
        <v>22</v>
      </c>
      <c r="Q231" s="11"/>
      <c r="R231" s="4" t="s">
        <v>7</v>
      </c>
    </row>
    <row r="232" spans="1:18" x14ac:dyDescent="0.25">
      <c r="A232" s="4" t="s">
        <v>9540</v>
      </c>
      <c r="B232" s="4" t="s">
        <v>10000</v>
      </c>
      <c r="C232" s="4" t="s">
        <v>10001</v>
      </c>
      <c r="D232" s="12">
        <v>1.8899999999999904</v>
      </c>
      <c r="E232" s="12">
        <v>13.5723</v>
      </c>
      <c r="F232" s="13">
        <v>7.18</v>
      </c>
      <c r="G232" s="12">
        <v>11.68</v>
      </c>
      <c r="H232" s="14">
        <v>281</v>
      </c>
      <c r="I232" s="13">
        <v>0.22</v>
      </c>
      <c r="J232" s="12">
        <v>3701.67</v>
      </c>
      <c r="K232" s="13">
        <v>0.14000000000000001</v>
      </c>
      <c r="L232" s="12">
        <v>3170.58</v>
      </c>
      <c r="M232" s="13">
        <v>0.14000000000000001</v>
      </c>
      <c r="N232" s="5">
        <v>2</v>
      </c>
      <c r="O232" s="5">
        <v>2</v>
      </c>
      <c r="P232" s="11" t="str">
        <f t="shared" si="3"/>
        <v>22</v>
      </c>
      <c r="Q232" s="11"/>
      <c r="R232" s="4" t="s">
        <v>7</v>
      </c>
    </row>
    <row r="233" spans="1:18" x14ac:dyDescent="0.25">
      <c r="A233" s="4" t="s">
        <v>9540</v>
      </c>
      <c r="B233" s="4" t="s">
        <v>10002</v>
      </c>
      <c r="C233" s="4" t="s">
        <v>10003</v>
      </c>
      <c r="D233" s="12">
        <v>3.4199999999999977</v>
      </c>
      <c r="E233" s="12">
        <v>20.553599999999999</v>
      </c>
      <c r="F233" s="13">
        <v>6</v>
      </c>
      <c r="G233" s="12">
        <v>17.13</v>
      </c>
      <c r="H233" s="14">
        <v>188</v>
      </c>
      <c r="I233" s="13">
        <v>0.14000000000000001</v>
      </c>
      <c r="J233" s="12">
        <v>3802.41</v>
      </c>
      <c r="K233" s="13">
        <v>0.14000000000000001</v>
      </c>
      <c r="L233" s="12">
        <v>3159.45</v>
      </c>
      <c r="M233" s="13">
        <v>0.14000000000000001</v>
      </c>
      <c r="N233" s="5">
        <v>2</v>
      </c>
      <c r="O233" s="5">
        <v>2</v>
      </c>
      <c r="P233" s="11" t="str">
        <f t="shared" si="3"/>
        <v>22</v>
      </c>
      <c r="Q233" s="11"/>
      <c r="R233" s="4" t="s">
        <v>7</v>
      </c>
    </row>
    <row r="234" spans="1:18" x14ac:dyDescent="0.25">
      <c r="A234" s="4" t="s">
        <v>9540</v>
      </c>
      <c r="B234" s="4" t="s">
        <v>10004</v>
      </c>
      <c r="C234" s="4" t="s">
        <v>10005</v>
      </c>
      <c r="D234" s="12">
        <v>3.4199999999999986</v>
      </c>
      <c r="E234" s="12">
        <v>21.842199999999998</v>
      </c>
      <c r="F234" s="13">
        <v>6.38</v>
      </c>
      <c r="G234" s="12">
        <v>18.420000000000002</v>
      </c>
      <c r="H234" s="14">
        <v>171</v>
      </c>
      <c r="I234" s="13">
        <v>0.13</v>
      </c>
      <c r="J234" s="12">
        <v>3742.4</v>
      </c>
      <c r="K234" s="13">
        <v>0.14000000000000001</v>
      </c>
      <c r="L234" s="12">
        <v>3157.58</v>
      </c>
      <c r="M234" s="13">
        <v>0.14000000000000001</v>
      </c>
      <c r="N234" s="5">
        <v>2</v>
      </c>
      <c r="O234" s="5">
        <v>2</v>
      </c>
      <c r="P234" s="11" t="str">
        <f t="shared" si="3"/>
        <v>22</v>
      </c>
      <c r="Q234" s="11"/>
      <c r="R234" s="4" t="s">
        <v>7</v>
      </c>
    </row>
    <row r="235" spans="1:18" x14ac:dyDescent="0.25">
      <c r="A235" s="4" t="s">
        <v>9540</v>
      </c>
      <c r="B235" s="4" t="s">
        <v>10006</v>
      </c>
      <c r="C235" s="4" t="s">
        <v>10007</v>
      </c>
      <c r="D235" s="12">
        <v>2.8799999999999968</v>
      </c>
      <c r="E235" s="12">
        <v>20.421299999999999</v>
      </c>
      <c r="F235" s="13">
        <v>7.09</v>
      </c>
      <c r="G235" s="12">
        <v>17.54</v>
      </c>
      <c r="H235" s="14">
        <v>180</v>
      </c>
      <c r="I235" s="13">
        <v>0.14000000000000001</v>
      </c>
      <c r="J235" s="12">
        <v>3674</v>
      </c>
      <c r="K235" s="13">
        <v>0.14000000000000001</v>
      </c>
      <c r="L235" s="12">
        <v>3155.6</v>
      </c>
      <c r="M235" s="13">
        <v>0.14000000000000001</v>
      </c>
      <c r="N235" s="5">
        <v>2</v>
      </c>
      <c r="O235" s="5">
        <v>2</v>
      </c>
      <c r="P235" s="11" t="str">
        <f t="shared" si="3"/>
        <v>22</v>
      </c>
      <c r="Q235" s="11"/>
      <c r="R235" s="4" t="s">
        <v>7</v>
      </c>
    </row>
    <row r="236" spans="1:18" x14ac:dyDescent="0.25">
      <c r="A236" s="4" t="s">
        <v>9540</v>
      </c>
      <c r="B236" s="4" t="s">
        <v>10008</v>
      </c>
      <c r="C236" s="4" t="s">
        <v>10009</v>
      </c>
      <c r="D236" s="12">
        <v>2.0299999999999927</v>
      </c>
      <c r="E236" s="12">
        <v>19.5367</v>
      </c>
      <c r="F236" s="13">
        <v>9.6199999999999992</v>
      </c>
      <c r="G236" s="12">
        <v>17.5</v>
      </c>
      <c r="H236" s="14">
        <v>181</v>
      </c>
      <c r="I236" s="13">
        <v>0.14000000000000001</v>
      </c>
      <c r="J236" s="12">
        <v>3518.05</v>
      </c>
      <c r="K236" s="13">
        <v>0.13</v>
      </c>
      <c r="L236" s="12">
        <v>3150.62</v>
      </c>
      <c r="M236" s="13">
        <v>0.14000000000000001</v>
      </c>
      <c r="N236" s="5">
        <v>2</v>
      </c>
      <c r="O236" s="5">
        <v>2</v>
      </c>
      <c r="P236" s="11" t="str">
        <f t="shared" si="3"/>
        <v>22</v>
      </c>
      <c r="Q236" s="11"/>
      <c r="R236" s="4" t="s">
        <v>7</v>
      </c>
    </row>
    <row r="237" spans="1:18" x14ac:dyDescent="0.25">
      <c r="A237" s="4" t="s">
        <v>9540</v>
      </c>
      <c r="B237" s="4" t="s">
        <v>10010</v>
      </c>
      <c r="C237" s="4" t="s">
        <v>10011</v>
      </c>
      <c r="D237" s="12">
        <v>3.9199999999999968</v>
      </c>
      <c r="E237" s="12">
        <v>23.258099999999999</v>
      </c>
      <c r="F237" s="13">
        <v>5.93</v>
      </c>
      <c r="G237" s="12">
        <v>19.329999999999998</v>
      </c>
      <c r="H237" s="14">
        <v>161</v>
      </c>
      <c r="I237" s="13">
        <v>0.12</v>
      </c>
      <c r="J237" s="12">
        <v>3779.3</v>
      </c>
      <c r="K237" s="13">
        <v>0.14000000000000001</v>
      </c>
      <c r="L237" s="12">
        <v>3148.18</v>
      </c>
      <c r="M237" s="13">
        <v>0.14000000000000001</v>
      </c>
      <c r="N237" s="5">
        <v>2</v>
      </c>
      <c r="O237" s="5">
        <v>2</v>
      </c>
      <c r="P237" s="11" t="str">
        <f t="shared" si="3"/>
        <v>22</v>
      </c>
      <c r="Q237" s="11"/>
      <c r="R237" s="4" t="s">
        <v>7</v>
      </c>
    </row>
    <row r="238" spans="1:18" x14ac:dyDescent="0.25">
      <c r="A238" s="4" t="s">
        <v>9540</v>
      </c>
      <c r="B238" s="4" t="s">
        <v>10012</v>
      </c>
      <c r="C238" s="4" t="s">
        <v>10013</v>
      </c>
      <c r="D238" s="12">
        <v>1.2199999999999991</v>
      </c>
      <c r="E238" s="12">
        <v>8.5220000000000002</v>
      </c>
      <c r="F238" s="13">
        <v>6.98</v>
      </c>
      <c r="G238" s="12">
        <v>7.3</v>
      </c>
      <c r="H238" s="14">
        <v>436</v>
      </c>
      <c r="I238" s="13">
        <v>0.34</v>
      </c>
      <c r="J238" s="12">
        <v>3679.75</v>
      </c>
      <c r="K238" s="13">
        <v>0.14000000000000001</v>
      </c>
      <c r="L238" s="12">
        <v>3147.83</v>
      </c>
      <c r="M238" s="13">
        <v>0.14000000000000001</v>
      </c>
      <c r="N238" s="5">
        <v>2</v>
      </c>
      <c r="O238" s="5">
        <v>2</v>
      </c>
      <c r="P238" s="11" t="str">
        <f t="shared" si="3"/>
        <v>22</v>
      </c>
      <c r="Q238" s="11"/>
      <c r="R238" s="4" t="s">
        <v>7</v>
      </c>
    </row>
    <row r="239" spans="1:18" x14ac:dyDescent="0.25">
      <c r="A239" s="4" t="s">
        <v>9540</v>
      </c>
      <c r="B239" s="4" t="s">
        <v>10014</v>
      </c>
      <c r="C239" s="4" t="s">
        <v>10015</v>
      </c>
      <c r="D239" s="12">
        <v>3.2400000000000069</v>
      </c>
      <c r="E239" s="12">
        <v>19.809799999999999</v>
      </c>
      <c r="F239" s="13">
        <v>6.11</v>
      </c>
      <c r="G239" s="12">
        <v>16.559999999999999</v>
      </c>
      <c r="H239" s="14">
        <v>195</v>
      </c>
      <c r="I239" s="13">
        <v>0.15</v>
      </c>
      <c r="J239" s="12">
        <v>3772.49</v>
      </c>
      <c r="K239" s="13">
        <v>0.14000000000000001</v>
      </c>
      <c r="L239" s="12">
        <v>3140.68</v>
      </c>
      <c r="M239" s="13">
        <v>0.14000000000000001</v>
      </c>
      <c r="N239" s="5">
        <v>2</v>
      </c>
      <c r="O239" s="5">
        <v>2</v>
      </c>
      <c r="P239" s="11" t="str">
        <f t="shared" si="3"/>
        <v>22</v>
      </c>
      <c r="Q239" s="11"/>
      <c r="R239" s="4" t="s">
        <v>7</v>
      </c>
    </row>
    <row r="240" spans="1:18" x14ac:dyDescent="0.25">
      <c r="A240" s="4" t="s">
        <v>9540</v>
      </c>
      <c r="B240" s="4" t="s">
        <v>10016</v>
      </c>
      <c r="C240" s="4" t="s">
        <v>10017</v>
      </c>
      <c r="D240" s="12">
        <v>1.7599999999999945</v>
      </c>
      <c r="E240" s="12">
        <v>15.1609</v>
      </c>
      <c r="F240" s="13">
        <v>8.61</v>
      </c>
      <c r="G240" s="12">
        <v>13.4</v>
      </c>
      <c r="H240" s="14">
        <v>236</v>
      </c>
      <c r="I240" s="13">
        <v>0.18</v>
      </c>
      <c r="J240" s="12">
        <v>3552.3</v>
      </c>
      <c r="K240" s="13">
        <v>0.13</v>
      </c>
      <c r="L240" s="12">
        <v>3136.94</v>
      </c>
      <c r="M240" s="13">
        <v>0.14000000000000001</v>
      </c>
      <c r="N240" s="5">
        <v>2</v>
      </c>
      <c r="O240" s="5">
        <v>2</v>
      </c>
      <c r="P240" s="11" t="str">
        <f t="shared" si="3"/>
        <v>22</v>
      </c>
      <c r="Q240" s="11"/>
      <c r="R240" s="4" t="s">
        <v>7</v>
      </c>
    </row>
    <row r="241" spans="1:18" x14ac:dyDescent="0.25">
      <c r="A241" s="4" t="s">
        <v>9540</v>
      </c>
      <c r="B241" s="4" t="s">
        <v>10020</v>
      </c>
      <c r="C241" s="4" t="s">
        <v>10021</v>
      </c>
      <c r="D241" s="12">
        <v>3.1999999999999966</v>
      </c>
      <c r="E241" s="12">
        <v>20.774799999999999</v>
      </c>
      <c r="F241" s="13">
        <v>6.49</v>
      </c>
      <c r="G241" s="12">
        <v>17.57</v>
      </c>
      <c r="H241" s="14">
        <v>176</v>
      </c>
      <c r="I241" s="13">
        <v>0.13</v>
      </c>
      <c r="J241" s="12">
        <v>3659.15</v>
      </c>
      <c r="K241" s="13">
        <v>0.14000000000000001</v>
      </c>
      <c r="L241" s="12">
        <v>3095.95</v>
      </c>
      <c r="M241" s="13">
        <v>0.14000000000000001</v>
      </c>
      <c r="N241" s="5">
        <v>2</v>
      </c>
      <c r="O241" s="5">
        <v>2</v>
      </c>
      <c r="P241" s="11" t="str">
        <f t="shared" si="3"/>
        <v>22</v>
      </c>
      <c r="Q241" s="11"/>
      <c r="R241" s="4" t="s">
        <v>7</v>
      </c>
    </row>
    <row r="242" spans="1:18" x14ac:dyDescent="0.25">
      <c r="A242" s="4" t="s">
        <v>9540</v>
      </c>
      <c r="B242" s="4" t="s">
        <v>10022</v>
      </c>
      <c r="C242" s="4" t="s">
        <v>10023</v>
      </c>
      <c r="D242" s="12">
        <v>3.3299999999999952</v>
      </c>
      <c r="E242" s="12">
        <v>24.3582</v>
      </c>
      <c r="F242" s="13">
        <v>7.31</v>
      </c>
      <c r="G242" s="12">
        <v>21.02</v>
      </c>
      <c r="H242" s="14">
        <v>146</v>
      </c>
      <c r="I242" s="13">
        <v>0.11</v>
      </c>
      <c r="J242" s="12">
        <v>3567.3</v>
      </c>
      <c r="K242" s="13">
        <v>0.13</v>
      </c>
      <c r="L242" s="12">
        <v>3081.12</v>
      </c>
      <c r="M242" s="13">
        <v>0.14000000000000001</v>
      </c>
      <c r="N242" s="5">
        <v>2</v>
      </c>
      <c r="O242" s="5">
        <v>2</v>
      </c>
      <c r="P242" s="11" t="str">
        <f t="shared" si="3"/>
        <v>22</v>
      </c>
      <c r="Q242" s="11"/>
      <c r="R242" s="4" t="s">
        <v>7</v>
      </c>
    </row>
    <row r="243" spans="1:18" x14ac:dyDescent="0.25">
      <c r="A243" s="4" t="s">
        <v>9540</v>
      </c>
      <c r="B243" s="4" t="s">
        <v>10024</v>
      </c>
      <c r="C243" s="4" t="s">
        <v>10025</v>
      </c>
      <c r="D243" s="12">
        <v>3.2000000000000046</v>
      </c>
      <c r="E243" s="12">
        <v>17.9696</v>
      </c>
      <c r="F243" s="13">
        <v>5.61</v>
      </c>
      <c r="G243" s="12">
        <v>14.76</v>
      </c>
      <c r="H243" s="14">
        <v>208</v>
      </c>
      <c r="I243" s="13">
        <v>0.16</v>
      </c>
      <c r="J243" s="12">
        <v>3737.6</v>
      </c>
      <c r="K243" s="13">
        <v>0.14000000000000001</v>
      </c>
      <c r="L243" s="12">
        <v>3072</v>
      </c>
      <c r="M243" s="13">
        <v>0.14000000000000001</v>
      </c>
      <c r="N243" s="5">
        <v>2</v>
      </c>
      <c r="O243" s="5">
        <v>2</v>
      </c>
      <c r="P243" s="11" t="str">
        <f t="shared" si="3"/>
        <v>22</v>
      </c>
      <c r="Q243" s="11"/>
      <c r="R243" s="4" t="s">
        <v>7</v>
      </c>
    </row>
    <row r="244" spans="1:18" x14ac:dyDescent="0.25">
      <c r="A244" s="4" t="s">
        <v>9540</v>
      </c>
      <c r="B244" s="4" t="s">
        <v>10026</v>
      </c>
      <c r="C244" s="4" t="s">
        <v>10027</v>
      </c>
      <c r="D244" s="12">
        <v>0.77000000000000124</v>
      </c>
      <c r="E244" s="12">
        <v>8.8537999999999997</v>
      </c>
      <c r="F244" s="13">
        <v>11.49</v>
      </c>
      <c r="G244" s="12">
        <v>8.08</v>
      </c>
      <c r="H244" s="14">
        <v>403</v>
      </c>
      <c r="I244" s="13">
        <v>0.31</v>
      </c>
      <c r="J244" s="12">
        <v>3381.57</v>
      </c>
      <c r="K244" s="13">
        <v>0.13</v>
      </c>
      <c r="L244" s="12">
        <v>3071.25</v>
      </c>
      <c r="M244" s="13">
        <v>0.14000000000000001</v>
      </c>
      <c r="N244" s="5">
        <v>2</v>
      </c>
      <c r="O244" s="5">
        <v>2</v>
      </c>
      <c r="P244" s="11" t="str">
        <f t="shared" si="3"/>
        <v>22</v>
      </c>
      <c r="Q244" s="11"/>
      <c r="R244" s="4" t="s">
        <v>7</v>
      </c>
    </row>
    <row r="245" spans="1:18" x14ac:dyDescent="0.25">
      <c r="A245" s="4" t="s">
        <v>9540</v>
      </c>
      <c r="B245" s="4" t="s">
        <v>10028</v>
      </c>
      <c r="C245" s="4" t="s">
        <v>10029</v>
      </c>
      <c r="D245" s="12">
        <v>2.9300000000000055</v>
      </c>
      <c r="E245" s="12">
        <v>23.180700000000002</v>
      </c>
      <c r="F245" s="13">
        <v>7.91</v>
      </c>
      <c r="G245" s="12">
        <v>20.25</v>
      </c>
      <c r="H245" s="14">
        <v>152</v>
      </c>
      <c r="I245" s="13">
        <v>0.11</v>
      </c>
      <c r="J245" s="12">
        <v>3510.48</v>
      </c>
      <c r="K245" s="13">
        <v>0.13</v>
      </c>
      <c r="L245" s="12">
        <v>3065.11</v>
      </c>
      <c r="M245" s="13">
        <v>0.14000000000000001</v>
      </c>
      <c r="N245" s="5">
        <v>2</v>
      </c>
      <c r="O245" s="5">
        <v>2</v>
      </c>
      <c r="P245" s="11" t="str">
        <f t="shared" si="3"/>
        <v>22</v>
      </c>
      <c r="Q245" s="11"/>
      <c r="R245" s="4" t="s">
        <v>7</v>
      </c>
    </row>
    <row r="246" spans="1:18" x14ac:dyDescent="0.25">
      <c r="A246" s="4" t="s">
        <v>9540</v>
      </c>
      <c r="B246" s="4" t="s">
        <v>10030</v>
      </c>
      <c r="C246" s="4" t="s">
        <v>10031</v>
      </c>
      <c r="D246" s="12">
        <v>2.3899999999999912</v>
      </c>
      <c r="E246" s="12">
        <v>22.2362</v>
      </c>
      <c r="F246" s="13">
        <v>9.3000000000000007</v>
      </c>
      <c r="G246" s="12">
        <v>19.84</v>
      </c>
      <c r="H246" s="14">
        <v>155</v>
      </c>
      <c r="I246" s="13">
        <v>0.12</v>
      </c>
      <c r="J246" s="12">
        <v>3435.45</v>
      </c>
      <c r="K246" s="13">
        <v>0.13</v>
      </c>
      <c r="L246" s="12">
        <v>3065</v>
      </c>
      <c r="M246" s="13">
        <v>0.14000000000000001</v>
      </c>
      <c r="N246" s="5">
        <v>2</v>
      </c>
      <c r="O246" s="5">
        <v>2</v>
      </c>
      <c r="P246" s="11" t="str">
        <f t="shared" si="3"/>
        <v>22</v>
      </c>
      <c r="Q246" s="11"/>
      <c r="R246" s="4" t="s">
        <v>7</v>
      </c>
    </row>
    <row r="247" spans="1:18" x14ac:dyDescent="0.25">
      <c r="A247" s="4" t="s">
        <v>9540</v>
      </c>
      <c r="B247" s="4" t="s">
        <v>10032</v>
      </c>
      <c r="C247" s="4" t="s">
        <v>10033</v>
      </c>
      <c r="D247" s="12">
        <v>3.1999999999999948</v>
      </c>
      <c r="E247" s="12">
        <v>20.7441</v>
      </c>
      <c r="F247" s="13">
        <v>6.48</v>
      </c>
      <c r="G247" s="12">
        <v>17.54</v>
      </c>
      <c r="H247" s="14">
        <v>175</v>
      </c>
      <c r="I247" s="13">
        <v>0.13</v>
      </c>
      <c r="J247" s="12">
        <v>3609.51</v>
      </c>
      <c r="K247" s="13">
        <v>0.13</v>
      </c>
      <c r="L247" s="12">
        <v>3049.51</v>
      </c>
      <c r="M247" s="13">
        <v>0.14000000000000001</v>
      </c>
      <c r="N247" s="5">
        <v>2</v>
      </c>
      <c r="O247" s="5">
        <v>2</v>
      </c>
      <c r="P247" s="11" t="str">
        <f t="shared" si="3"/>
        <v>22</v>
      </c>
      <c r="Q247" s="11"/>
      <c r="R247" s="4" t="s">
        <v>7</v>
      </c>
    </row>
    <row r="248" spans="1:18" x14ac:dyDescent="0.25">
      <c r="A248" s="4" t="s">
        <v>9540</v>
      </c>
      <c r="B248" s="4" t="s">
        <v>10034</v>
      </c>
      <c r="C248" s="4" t="s">
        <v>10035</v>
      </c>
      <c r="D248" s="12">
        <v>4.05</v>
      </c>
      <c r="E248" s="12">
        <v>25.102699999999999</v>
      </c>
      <c r="F248" s="13">
        <v>6.19</v>
      </c>
      <c r="G248" s="12">
        <v>21.05</v>
      </c>
      <c r="H248" s="14">
        <v>153</v>
      </c>
      <c r="I248" s="13">
        <v>0.12</v>
      </c>
      <c r="J248" s="12">
        <v>3636.61</v>
      </c>
      <c r="K248" s="13">
        <v>0.14000000000000001</v>
      </c>
      <c r="L248" s="12">
        <v>3016.96</v>
      </c>
      <c r="M248" s="13">
        <v>0.13</v>
      </c>
      <c r="N248" s="5">
        <v>2</v>
      </c>
      <c r="O248" s="5">
        <v>2</v>
      </c>
      <c r="P248" s="11" t="str">
        <f t="shared" si="3"/>
        <v>22</v>
      </c>
      <c r="Q248" s="11"/>
      <c r="R248" s="4" t="s">
        <v>7</v>
      </c>
    </row>
    <row r="249" spans="1:18" x14ac:dyDescent="0.25">
      <c r="A249" s="4" t="s">
        <v>9540</v>
      </c>
      <c r="B249" s="4" t="s">
        <v>10036</v>
      </c>
      <c r="C249" s="4" t="s">
        <v>10037</v>
      </c>
      <c r="D249" s="12">
        <v>2.6600000000000104</v>
      </c>
      <c r="E249" s="12">
        <v>19.046600000000002</v>
      </c>
      <c r="F249" s="13">
        <v>7.16</v>
      </c>
      <c r="G249" s="12">
        <v>16.38</v>
      </c>
      <c r="H249" s="14">
        <v>199</v>
      </c>
      <c r="I249" s="13">
        <v>0.15</v>
      </c>
      <c r="J249" s="12">
        <v>3539.53</v>
      </c>
      <c r="K249" s="13">
        <v>0.13</v>
      </c>
      <c r="L249" s="12">
        <v>3010.18</v>
      </c>
      <c r="M249" s="13">
        <v>0.13</v>
      </c>
      <c r="N249" s="5">
        <v>2</v>
      </c>
      <c r="O249" s="5">
        <v>2</v>
      </c>
      <c r="P249" s="11" t="str">
        <f t="shared" si="3"/>
        <v>22</v>
      </c>
      <c r="Q249" s="11"/>
      <c r="R249" s="4" t="s">
        <v>7</v>
      </c>
    </row>
    <row r="250" spans="1:18" x14ac:dyDescent="0.25">
      <c r="A250" s="4" t="s">
        <v>9540</v>
      </c>
      <c r="B250" s="4" t="s">
        <v>10038</v>
      </c>
      <c r="C250" s="4" t="s">
        <v>10039</v>
      </c>
      <c r="D250" s="12">
        <v>4.0499999999999963</v>
      </c>
      <c r="E250" s="12">
        <v>23.582000000000001</v>
      </c>
      <c r="F250" s="13">
        <v>5.82</v>
      </c>
      <c r="G250" s="12">
        <v>19.53</v>
      </c>
      <c r="H250" s="14">
        <v>155</v>
      </c>
      <c r="I250" s="13">
        <v>0.12</v>
      </c>
      <c r="J250" s="12">
        <v>3624.55</v>
      </c>
      <c r="K250" s="13">
        <v>0.14000000000000001</v>
      </c>
      <c r="L250" s="12">
        <v>2996.8</v>
      </c>
      <c r="M250" s="13">
        <v>0.13</v>
      </c>
      <c r="N250" s="5">
        <v>2</v>
      </c>
      <c r="O250" s="5">
        <v>2</v>
      </c>
      <c r="P250" s="11" t="str">
        <f t="shared" si="3"/>
        <v>22</v>
      </c>
      <c r="Q250" s="11"/>
      <c r="R250" s="4" t="s">
        <v>7</v>
      </c>
    </row>
    <row r="251" spans="1:18" x14ac:dyDescent="0.25">
      <c r="A251" s="4" t="s">
        <v>9540</v>
      </c>
      <c r="B251" s="4" t="s">
        <v>10040</v>
      </c>
      <c r="C251" s="4" t="s">
        <v>10041</v>
      </c>
      <c r="D251" s="12">
        <v>3.1100000000000105</v>
      </c>
      <c r="E251" s="12">
        <v>19.150200000000002</v>
      </c>
      <c r="F251" s="13">
        <v>6.15</v>
      </c>
      <c r="G251" s="12">
        <v>16.04</v>
      </c>
      <c r="H251" s="14">
        <v>186</v>
      </c>
      <c r="I251" s="13">
        <v>0.14000000000000001</v>
      </c>
      <c r="J251" s="12">
        <v>3573.64</v>
      </c>
      <c r="K251" s="13">
        <v>0.13</v>
      </c>
      <c r="L251" s="12">
        <v>2995.17</v>
      </c>
      <c r="M251" s="13">
        <v>0.13</v>
      </c>
      <c r="N251" s="5">
        <v>2</v>
      </c>
      <c r="O251" s="5">
        <v>2</v>
      </c>
      <c r="P251" s="11" t="str">
        <f t="shared" si="3"/>
        <v>22</v>
      </c>
      <c r="Q251" s="11"/>
      <c r="R251" s="4" t="s">
        <v>7</v>
      </c>
    </row>
    <row r="252" spans="1:18" x14ac:dyDescent="0.25">
      <c r="A252" s="4" t="s">
        <v>9540</v>
      </c>
      <c r="B252" s="4" t="s">
        <v>10042</v>
      </c>
      <c r="C252" s="4" t="s">
        <v>10043</v>
      </c>
      <c r="D252" s="12">
        <v>2.0299999999999927</v>
      </c>
      <c r="E252" s="12">
        <v>18.089400000000001</v>
      </c>
      <c r="F252" s="13">
        <v>8.91</v>
      </c>
      <c r="G252" s="12">
        <v>16.05</v>
      </c>
      <c r="H252" s="14">
        <v>187</v>
      </c>
      <c r="I252" s="13">
        <v>0.14000000000000001</v>
      </c>
      <c r="J252" s="12">
        <v>3362</v>
      </c>
      <c r="K252" s="13">
        <v>0.13</v>
      </c>
      <c r="L252" s="12">
        <v>2982.39</v>
      </c>
      <c r="M252" s="13">
        <v>0.13</v>
      </c>
      <c r="N252" s="5">
        <v>2</v>
      </c>
      <c r="O252" s="5">
        <v>2</v>
      </c>
      <c r="P252" s="11" t="str">
        <f t="shared" si="3"/>
        <v>22</v>
      </c>
      <c r="Q252" s="11"/>
      <c r="R252" s="4" t="s">
        <v>7</v>
      </c>
    </row>
    <row r="253" spans="1:18" x14ac:dyDescent="0.25">
      <c r="A253" s="4" t="s">
        <v>9540</v>
      </c>
      <c r="B253" s="4" t="s">
        <v>10044</v>
      </c>
      <c r="C253" s="4" t="s">
        <v>10045</v>
      </c>
      <c r="D253" s="12">
        <v>4.4100000000000046</v>
      </c>
      <c r="E253" s="12">
        <v>25.5532</v>
      </c>
      <c r="F253" s="13">
        <v>5.79</v>
      </c>
      <c r="G253" s="12">
        <v>21.14</v>
      </c>
      <c r="H253" s="14">
        <v>141</v>
      </c>
      <c r="I253" s="13">
        <v>0.11</v>
      </c>
      <c r="J253" s="12">
        <v>3596.25</v>
      </c>
      <c r="K253" s="13">
        <v>0.13</v>
      </c>
      <c r="L253" s="12">
        <v>2974.44</v>
      </c>
      <c r="M253" s="13">
        <v>0.13</v>
      </c>
      <c r="N253" s="5">
        <v>2</v>
      </c>
      <c r="O253" s="5">
        <v>2</v>
      </c>
      <c r="P253" s="11" t="str">
        <f t="shared" si="3"/>
        <v>22</v>
      </c>
      <c r="Q253" s="11"/>
      <c r="R253" s="4" t="s">
        <v>7</v>
      </c>
    </row>
    <row r="254" spans="1:18" x14ac:dyDescent="0.25">
      <c r="A254" s="4" t="s">
        <v>9540</v>
      </c>
      <c r="B254" s="4" t="s">
        <v>10050</v>
      </c>
      <c r="C254" s="4" t="s">
        <v>10051</v>
      </c>
      <c r="D254" s="12">
        <v>1.4</v>
      </c>
      <c r="E254" s="12">
        <v>12.0502</v>
      </c>
      <c r="F254" s="13">
        <v>8.6</v>
      </c>
      <c r="G254" s="12">
        <v>10.65</v>
      </c>
      <c r="H254" s="14">
        <v>305</v>
      </c>
      <c r="I254" s="13">
        <v>0.23</v>
      </c>
      <c r="J254" s="12">
        <v>3374.95</v>
      </c>
      <c r="K254" s="13">
        <v>0.13</v>
      </c>
      <c r="L254" s="12">
        <v>2947.95</v>
      </c>
      <c r="M254" s="13">
        <v>0.13</v>
      </c>
      <c r="N254" s="5">
        <v>2</v>
      </c>
      <c r="O254" s="5">
        <v>2</v>
      </c>
      <c r="P254" s="11" t="str">
        <f t="shared" si="3"/>
        <v>22</v>
      </c>
      <c r="Q254" s="11"/>
      <c r="R254" s="4" t="s">
        <v>7</v>
      </c>
    </row>
    <row r="255" spans="1:18" x14ac:dyDescent="0.25">
      <c r="A255" s="4" t="s">
        <v>9540</v>
      </c>
      <c r="B255" s="4" t="s">
        <v>10052</v>
      </c>
      <c r="C255" s="4" t="s">
        <v>10053</v>
      </c>
      <c r="D255" s="12">
        <v>2.25</v>
      </c>
      <c r="E255" s="12">
        <v>17.8996</v>
      </c>
      <c r="F255" s="13">
        <v>7.95</v>
      </c>
      <c r="G255" s="12">
        <v>15.64</v>
      </c>
      <c r="H255" s="14">
        <v>187</v>
      </c>
      <c r="I255" s="13">
        <v>0.14000000000000001</v>
      </c>
      <c r="J255" s="12">
        <v>3368.23</v>
      </c>
      <c r="K255" s="13">
        <v>0.13</v>
      </c>
      <c r="L255" s="12">
        <v>2947.48</v>
      </c>
      <c r="M255" s="13">
        <v>0.13</v>
      </c>
      <c r="N255" s="5">
        <v>2</v>
      </c>
      <c r="O255" s="5">
        <v>2</v>
      </c>
      <c r="P255" s="11" t="str">
        <f t="shared" si="3"/>
        <v>22</v>
      </c>
      <c r="Q255" s="11"/>
      <c r="R255" s="4" t="s">
        <v>7</v>
      </c>
    </row>
    <row r="256" spans="1:18" x14ac:dyDescent="0.25">
      <c r="A256" s="4" t="s">
        <v>9540</v>
      </c>
      <c r="B256" s="4" t="s">
        <v>10054</v>
      </c>
      <c r="C256" s="4" t="s">
        <v>10055</v>
      </c>
      <c r="D256" s="12">
        <v>2.1600000000000095</v>
      </c>
      <c r="E256" s="12">
        <v>13.622999999999999</v>
      </c>
      <c r="F256" s="13">
        <v>6.3</v>
      </c>
      <c r="G256" s="12">
        <v>11.46</v>
      </c>
      <c r="H256" s="14">
        <v>269</v>
      </c>
      <c r="I256" s="13">
        <v>0.21</v>
      </c>
      <c r="J256" s="12">
        <v>3514.71</v>
      </c>
      <c r="K256" s="13">
        <v>0.13</v>
      </c>
      <c r="L256" s="12">
        <v>2933.66</v>
      </c>
      <c r="M256" s="13">
        <v>0.13</v>
      </c>
      <c r="N256" s="5">
        <v>2</v>
      </c>
      <c r="O256" s="5">
        <v>2</v>
      </c>
      <c r="P256" s="11" t="str">
        <f t="shared" si="3"/>
        <v>22</v>
      </c>
      <c r="Q256" s="11"/>
      <c r="R256" s="4" t="s">
        <v>7</v>
      </c>
    </row>
    <row r="257" spans="1:18" x14ac:dyDescent="0.25">
      <c r="A257" s="4" t="s">
        <v>9540</v>
      </c>
      <c r="B257" s="4" t="s">
        <v>10056</v>
      </c>
      <c r="C257" s="4" t="s">
        <v>10057</v>
      </c>
      <c r="D257" s="12">
        <v>2.8399999999999888</v>
      </c>
      <c r="E257" s="12">
        <v>19.125</v>
      </c>
      <c r="F257" s="13">
        <v>6.73</v>
      </c>
      <c r="G257" s="12">
        <v>16.28</v>
      </c>
      <c r="H257" s="14">
        <v>180</v>
      </c>
      <c r="I257" s="13">
        <v>0.14000000000000001</v>
      </c>
      <c r="J257" s="12">
        <v>3444.5</v>
      </c>
      <c r="K257" s="13">
        <v>0.13</v>
      </c>
      <c r="L257" s="12">
        <v>2933.3</v>
      </c>
      <c r="M257" s="13">
        <v>0.13</v>
      </c>
      <c r="N257" s="5">
        <v>2</v>
      </c>
      <c r="O257" s="5">
        <v>2</v>
      </c>
      <c r="P257" s="11" t="str">
        <f t="shared" si="3"/>
        <v>22</v>
      </c>
      <c r="Q257" s="11"/>
      <c r="R257" s="4" t="s">
        <v>7</v>
      </c>
    </row>
    <row r="258" spans="1:18" x14ac:dyDescent="0.25">
      <c r="A258" s="4" t="s">
        <v>9540</v>
      </c>
      <c r="B258" s="4" t="s">
        <v>10058</v>
      </c>
      <c r="C258" s="4" t="s">
        <v>10059</v>
      </c>
      <c r="D258" s="12">
        <v>2.75</v>
      </c>
      <c r="E258" s="12">
        <v>20.552099999999999</v>
      </c>
      <c r="F258" s="13">
        <v>7.47</v>
      </c>
      <c r="G258" s="12">
        <v>17.8</v>
      </c>
      <c r="H258" s="14">
        <v>165</v>
      </c>
      <c r="I258" s="13">
        <v>0.12</v>
      </c>
      <c r="J258" s="12">
        <v>3365.5</v>
      </c>
      <c r="K258" s="13">
        <v>0.13</v>
      </c>
      <c r="L258" s="12">
        <v>2911.75</v>
      </c>
      <c r="M258" s="13">
        <v>0.13</v>
      </c>
      <c r="N258" s="5">
        <v>2</v>
      </c>
      <c r="O258" s="5">
        <v>2</v>
      </c>
      <c r="P258" s="11" t="str">
        <f t="shared" si="3"/>
        <v>22</v>
      </c>
      <c r="Q258" s="11"/>
      <c r="R258" s="4" t="s">
        <v>7</v>
      </c>
    </row>
    <row r="259" spans="1:18" x14ac:dyDescent="0.25">
      <c r="A259" s="4" t="s">
        <v>9540</v>
      </c>
      <c r="B259" s="4" t="s">
        <v>10060</v>
      </c>
      <c r="C259" s="4" t="s">
        <v>10061</v>
      </c>
      <c r="D259" s="12">
        <v>1.8899999999999906</v>
      </c>
      <c r="E259" s="12">
        <v>14.3035</v>
      </c>
      <c r="F259" s="13">
        <v>7.56</v>
      </c>
      <c r="G259" s="12">
        <v>12.41</v>
      </c>
      <c r="H259" s="14">
        <v>237</v>
      </c>
      <c r="I259" s="13">
        <v>0.18</v>
      </c>
      <c r="J259" s="12">
        <v>3336.7</v>
      </c>
      <c r="K259" s="13">
        <v>0.12</v>
      </c>
      <c r="L259" s="12">
        <v>2888.77</v>
      </c>
      <c r="M259" s="13">
        <v>0.13</v>
      </c>
      <c r="N259" s="5">
        <v>2</v>
      </c>
      <c r="O259" s="5">
        <v>2</v>
      </c>
      <c r="P259" s="11" t="str">
        <f t="shared" si="3"/>
        <v>22</v>
      </c>
      <c r="Q259" s="11"/>
      <c r="R259" s="4" t="s">
        <v>7</v>
      </c>
    </row>
    <row r="260" spans="1:18" x14ac:dyDescent="0.25">
      <c r="A260" s="4" t="s">
        <v>9540</v>
      </c>
      <c r="B260" s="4" t="s">
        <v>10064</v>
      </c>
      <c r="C260" s="4" t="s">
        <v>10065</v>
      </c>
      <c r="D260" s="12">
        <v>3.5599999999999947</v>
      </c>
      <c r="E260" s="12">
        <v>20.329799999999999</v>
      </c>
      <c r="F260" s="13">
        <v>5.71</v>
      </c>
      <c r="G260" s="12">
        <v>16.760000000000002</v>
      </c>
      <c r="H260" s="14">
        <v>171</v>
      </c>
      <c r="I260" s="13">
        <v>0.13</v>
      </c>
      <c r="J260" s="12">
        <v>3487.1</v>
      </c>
      <c r="K260" s="13">
        <v>0.13</v>
      </c>
      <c r="L260" s="12">
        <v>2878.34</v>
      </c>
      <c r="M260" s="13">
        <v>0.13</v>
      </c>
      <c r="N260" s="5">
        <v>2</v>
      </c>
      <c r="O260" s="5">
        <v>2</v>
      </c>
      <c r="P260" s="11" t="str">
        <f t="shared" si="3"/>
        <v>22</v>
      </c>
      <c r="Q260" s="11"/>
      <c r="R260" s="4" t="s">
        <v>7</v>
      </c>
    </row>
    <row r="261" spans="1:18" x14ac:dyDescent="0.25">
      <c r="A261" s="4" t="s">
        <v>9540</v>
      </c>
      <c r="B261" s="4" t="s">
        <v>10066</v>
      </c>
      <c r="C261" s="4" t="s">
        <v>10067</v>
      </c>
      <c r="D261" s="12">
        <v>3.4200000000000048</v>
      </c>
      <c r="E261" s="12">
        <v>23.148900000000001</v>
      </c>
      <c r="F261" s="13">
        <v>6.76</v>
      </c>
      <c r="G261" s="12">
        <v>19.72</v>
      </c>
      <c r="H261" s="14">
        <v>145</v>
      </c>
      <c r="I261" s="13">
        <v>0.11</v>
      </c>
      <c r="J261" s="12">
        <v>3356.6</v>
      </c>
      <c r="K261" s="13">
        <v>0.13</v>
      </c>
      <c r="L261" s="12">
        <v>2860.7</v>
      </c>
      <c r="M261" s="13">
        <v>0.13</v>
      </c>
      <c r="N261" s="5">
        <v>2</v>
      </c>
      <c r="O261" s="5">
        <v>2</v>
      </c>
      <c r="P261" s="11" t="str">
        <f t="shared" si="3"/>
        <v>22</v>
      </c>
      <c r="Q261" s="11"/>
      <c r="R261" s="4" t="s">
        <v>7</v>
      </c>
    </row>
    <row r="262" spans="1:18" x14ac:dyDescent="0.25">
      <c r="A262" s="4" t="s">
        <v>9540</v>
      </c>
      <c r="B262" s="4" t="s">
        <v>10068</v>
      </c>
      <c r="C262" s="4" t="s">
        <v>10069</v>
      </c>
      <c r="D262" s="12">
        <v>4.2799999999999851</v>
      </c>
      <c r="E262" s="12">
        <v>26.2605</v>
      </c>
      <c r="F262" s="13">
        <v>6.13</v>
      </c>
      <c r="G262" s="12">
        <v>21.98</v>
      </c>
      <c r="H262" s="14">
        <v>129</v>
      </c>
      <c r="I262" s="13">
        <v>0.1</v>
      </c>
      <c r="J262" s="12">
        <v>3398.65</v>
      </c>
      <c r="K262" s="13">
        <v>0.13</v>
      </c>
      <c r="L262" s="12">
        <v>2846.53</v>
      </c>
      <c r="M262" s="13">
        <v>0.13</v>
      </c>
      <c r="N262" s="5">
        <v>2</v>
      </c>
      <c r="O262" s="5">
        <v>2</v>
      </c>
      <c r="P262" s="11" t="str">
        <f t="shared" si="3"/>
        <v>22</v>
      </c>
      <c r="Q262" s="11"/>
      <c r="R262" s="4" t="s">
        <v>7</v>
      </c>
    </row>
    <row r="263" spans="1:18" x14ac:dyDescent="0.25">
      <c r="A263" s="4" t="s">
        <v>9540</v>
      </c>
      <c r="B263" s="4" t="s">
        <v>10070</v>
      </c>
      <c r="C263" s="4" t="s">
        <v>10071</v>
      </c>
      <c r="D263" s="12">
        <v>1.8899999999999908</v>
      </c>
      <c r="E263" s="12">
        <v>14.101800000000001</v>
      </c>
      <c r="F263" s="13">
        <v>7.46</v>
      </c>
      <c r="G263" s="12">
        <v>12.21</v>
      </c>
      <c r="H263" s="14">
        <v>247</v>
      </c>
      <c r="I263" s="13">
        <v>0.19</v>
      </c>
      <c r="J263" s="12">
        <v>3308.65</v>
      </c>
      <c r="K263" s="13">
        <v>0.12</v>
      </c>
      <c r="L263" s="12">
        <v>2841.82</v>
      </c>
      <c r="M263" s="13">
        <v>0.13</v>
      </c>
      <c r="N263" s="5">
        <v>2</v>
      </c>
      <c r="O263" s="5">
        <v>2</v>
      </c>
      <c r="P263" s="11" t="str">
        <f t="shared" ref="P263:P326" si="4">N263&amp;2</f>
        <v>22</v>
      </c>
      <c r="Q263" s="11"/>
      <c r="R263" s="4" t="s">
        <v>7</v>
      </c>
    </row>
    <row r="264" spans="1:18" x14ac:dyDescent="0.25">
      <c r="A264" s="4" t="s">
        <v>9540</v>
      </c>
      <c r="B264" s="4" t="s">
        <v>10072</v>
      </c>
      <c r="C264" s="4" t="s">
        <v>10073</v>
      </c>
      <c r="D264" s="12">
        <v>3.7799999999999851</v>
      </c>
      <c r="E264" s="12">
        <v>21.6096</v>
      </c>
      <c r="F264" s="13">
        <v>5.71</v>
      </c>
      <c r="G264" s="12">
        <v>17.82</v>
      </c>
      <c r="H264" s="14">
        <v>158</v>
      </c>
      <c r="I264" s="13">
        <v>0.12</v>
      </c>
      <c r="J264" s="12">
        <v>3435</v>
      </c>
      <c r="K264" s="13">
        <v>0.13</v>
      </c>
      <c r="L264" s="12">
        <v>2837.76</v>
      </c>
      <c r="M264" s="13">
        <v>0.13</v>
      </c>
      <c r="N264" s="5">
        <v>2</v>
      </c>
      <c r="O264" s="5">
        <v>2</v>
      </c>
      <c r="P264" s="11" t="str">
        <f t="shared" si="4"/>
        <v>22</v>
      </c>
      <c r="Q264" s="11"/>
      <c r="R264" s="4" t="s">
        <v>7</v>
      </c>
    </row>
    <row r="265" spans="1:18" x14ac:dyDescent="0.25">
      <c r="A265" s="4" t="s">
        <v>9540</v>
      </c>
      <c r="B265" s="4" t="s">
        <v>10074</v>
      </c>
      <c r="C265" s="4" t="s">
        <v>10075</v>
      </c>
      <c r="D265" s="12">
        <v>2.3399999999999928</v>
      </c>
      <c r="E265" s="12">
        <v>18.972200000000001</v>
      </c>
      <c r="F265" s="13">
        <v>8.1</v>
      </c>
      <c r="G265" s="12">
        <v>16.63</v>
      </c>
      <c r="H265" s="14">
        <v>170</v>
      </c>
      <c r="I265" s="13">
        <v>0.13</v>
      </c>
      <c r="J265" s="12">
        <v>3225.2</v>
      </c>
      <c r="K265" s="13">
        <v>0.12</v>
      </c>
      <c r="L265" s="12">
        <v>2827.4</v>
      </c>
      <c r="M265" s="13">
        <v>0.13</v>
      </c>
      <c r="N265" s="5">
        <v>2</v>
      </c>
      <c r="O265" s="5">
        <v>2</v>
      </c>
      <c r="P265" s="11" t="str">
        <f t="shared" si="4"/>
        <v>22</v>
      </c>
      <c r="Q265" s="11"/>
      <c r="R265" s="4" t="s">
        <v>7</v>
      </c>
    </row>
    <row r="266" spans="1:18" x14ac:dyDescent="0.25">
      <c r="A266" s="4" t="s">
        <v>9540</v>
      </c>
      <c r="B266" s="4" t="s">
        <v>10080</v>
      </c>
      <c r="C266" s="4" t="s">
        <v>10081</v>
      </c>
      <c r="D266" s="12">
        <v>4.5899999999999954</v>
      </c>
      <c r="E266" s="12">
        <v>24.8278</v>
      </c>
      <c r="F266" s="13">
        <v>5.4</v>
      </c>
      <c r="G266" s="12">
        <v>20.23</v>
      </c>
      <c r="H266" s="14">
        <v>137</v>
      </c>
      <c r="I266" s="13">
        <v>0.1</v>
      </c>
      <c r="J266" s="12">
        <v>3410.95</v>
      </c>
      <c r="K266" s="13">
        <v>0.13</v>
      </c>
      <c r="L266" s="12">
        <v>2782.12</v>
      </c>
      <c r="M266" s="13">
        <v>0.12</v>
      </c>
      <c r="N266" s="5">
        <v>2</v>
      </c>
      <c r="O266" s="5">
        <v>2</v>
      </c>
      <c r="P266" s="11" t="str">
        <f t="shared" si="4"/>
        <v>22</v>
      </c>
      <c r="Q266" s="11"/>
      <c r="R266" s="4" t="s">
        <v>7</v>
      </c>
    </row>
    <row r="267" spans="1:18" x14ac:dyDescent="0.25">
      <c r="A267" s="4" t="s">
        <v>9540</v>
      </c>
      <c r="B267" s="4" t="s">
        <v>10084</v>
      </c>
      <c r="C267" s="4" t="s">
        <v>10085</v>
      </c>
      <c r="D267" s="12">
        <v>3.6000000000000107</v>
      </c>
      <c r="E267" s="12">
        <v>20.694500000000001</v>
      </c>
      <c r="F267" s="13">
        <v>5.74</v>
      </c>
      <c r="G267" s="12">
        <v>17.09</v>
      </c>
      <c r="H267" s="14">
        <v>161</v>
      </c>
      <c r="I267" s="13">
        <v>0.12</v>
      </c>
      <c r="J267" s="12">
        <v>3335.21</v>
      </c>
      <c r="K267" s="13">
        <v>0.12</v>
      </c>
      <c r="L267" s="12">
        <v>2755.6</v>
      </c>
      <c r="M267" s="13">
        <v>0.12</v>
      </c>
      <c r="N267" s="5">
        <v>2</v>
      </c>
      <c r="O267" s="5">
        <v>2</v>
      </c>
      <c r="P267" s="11" t="str">
        <f t="shared" si="4"/>
        <v>22</v>
      </c>
      <c r="Q267" s="11"/>
      <c r="R267" s="4" t="s">
        <v>7</v>
      </c>
    </row>
    <row r="268" spans="1:18" x14ac:dyDescent="0.25">
      <c r="A268" s="4" t="s">
        <v>9540</v>
      </c>
      <c r="B268" s="4" t="s">
        <v>10088</v>
      </c>
      <c r="C268" s="4" t="s">
        <v>10089</v>
      </c>
      <c r="D268" s="12">
        <v>2.9300000000000059</v>
      </c>
      <c r="E268" s="12">
        <v>20.225899999999999</v>
      </c>
      <c r="F268" s="13">
        <v>6.9</v>
      </c>
      <c r="G268" s="12">
        <v>17.29</v>
      </c>
      <c r="H268" s="14">
        <v>160</v>
      </c>
      <c r="I268" s="13">
        <v>0.12</v>
      </c>
      <c r="J268" s="12">
        <v>3206.9</v>
      </c>
      <c r="K268" s="13">
        <v>0.12</v>
      </c>
      <c r="L268" s="12">
        <v>2738.09</v>
      </c>
      <c r="M268" s="13">
        <v>0.12</v>
      </c>
      <c r="N268" s="5">
        <v>2</v>
      </c>
      <c r="O268" s="5">
        <v>2</v>
      </c>
      <c r="P268" s="11" t="str">
        <f t="shared" si="4"/>
        <v>22</v>
      </c>
      <c r="Q268" s="11"/>
      <c r="R268" s="4" t="s">
        <v>7</v>
      </c>
    </row>
    <row r="269" spans="1:18" x14ac:dyDescent="0.25">
      <c r="A269" s="4" t="s">
        <v>9540</v>
      </c>
      <c r="B269" s="4" t="s">
        <v>10092</v>
      </c>
      <c r="C269" s="4" t="s">
        <v>10093</v>
      </c>
      <c r="D269" s="12">
        <v>1.8899999999999912</v>
      </c>
      <c r="E269" s="12">
        <v>15.3393</v>
      </c>
      <c r="F269" s="13">
        <v>8.11</v>
      </c>
      <c r="G269" s="12">
        <v>13.44</v>
      </c>
      <c r="H269" s="14">
        <v>204</v>
      </c>
      <c r="I269" s="13">
        <v>0.16</v>
      </c>
      <c r="J269" s="12">
        <v>3111.55</v>
      </c>
      <c r="K269" s="13">
        <v>0.12</v>
      </c>
      <c r="L269" s="12">
        <v>2725.99</v>
      </c>
      <c r="M269" s="13">
        <v>0.12</v>
      </c>
      <c r="N269" s="5">
        <v>2</v>
      </c>
      <c r="O269" s="5">
        <v>2</v>
      </c>
      <c r="P269" s="11" t="str">
        <f t="shared" si="4"/>
        <v>22</v>
      </c>
      <c r="Q269" s="11"/>
      <c r="R269" s="4" t="s">
        <v>7</v>
      </c>
    </row>
    <row r="270" spans="1:18" x14ac:dyDescent="0.25">
      <c r="A270" s="4" t="s">
        <v>9540</v>
      </c>
      <c r="B270" s="4" t="s">
        <v>10094</v>
      </c>
      <c r="C270" s="4" t="s">
        <v>10095</v>
      </c>
      <c r="D270" s="12">
        <v>1.8899999999999912</v>
      </c>
      <c r="E270" s="12">
        <v>15.0923</v>
      </c>
      <c r="F270" s="13">
        <v>7.98</v>
      </c>
      <c r="G270" s="12">
        <v>13.2</v>
      </c>
      <c r="H270" s="14">
        <v>211</v>
      </c>
      <c r="I270" s="13">
        <v>0.16</v>
      </c>
      <c r="J270" s="12">
        <v>3119.6</v>
      </c>
      <c r="K270" s="13">
        <v>0.12</v>
      </c>
      <c r="L270" s="12">
        <v>2720.81</v>
      </c>
      <c r="M270" s="13">
        <v>0.12</v>
      </c>
      <c r="N270" s="5">
        <v>2</v>
      </c>
      <c r="O270" s="5">
        <v>2</v>
      </c>
      <c r="P270" s="11" t="str">
        <f t="shared" si="4"/>
        <v>22</v>
      </c>
      <c r="Q270" s="11"/>
      <c r="R270" s="4" t="s">
        <v>7</v>
      </c>
    </row>
    <row r="271" spans="1:18" x14ac:dyDescent="0.25">
      <c r="A271" s="4" t="s">
        <v>9540</v>
      </c>
      <c r="B271" s="4" t="s">
        <v>10096</v>
      </c>
      <c r="C271" s="4" t="s">
        <v>10097</v>
      </c>
      <c r="D271" s="12">
        <v>3.1999999999999917</v>
      </c>
      <c r="E271" s="12">
        <v>19.949300000000001</v>
      </c>
      <c r="F271" s="13">
        <v>6.23</v>
      </c>
      <c r="G271" s="12">
        <v>16.739999999999998</v>
      </c>
      <c r="H271" s="14">
        <v>162</v>
      </c>
      <c r="I271" s="13">
        <v>0.12</v>
      </c>
      <c r="J271" s="12">
        <v>3220.2</v>
      </c>
      <c r="K271" s="13">
        <v>0.12</v>
      </c>
      <c r="L271" s="12">
        <v>2701.8</v>
      </c>
      <c r="M271" s="13">
        <v>0.12</v>
      </c>
      <c r="N271" s="5">
        <v>2</v>
      </c>
      <c r="O271" s="5">
        <v>2</v>
      </c>
      <c r="P271" s="11" t="str">
        <f t="shared" si="4"/>
        <v>22</v>
      </c>
      <c r="Q271" s="11"/>
      <c r="R271" s="4" t="s">
        <v>7</v>
      </c>
    </row>
    <row r="272" spans="1:18" x14ac:dyDescent="0.25">
      <c r="A272" s="4" t="s">
        <v>9540</v>
      </c>
      <c r="B272" s="4" t="s">
        <v>10098</v>
      </c>
      <c r="C272" s="4" t="s">
        <v>10099</v>
      </c>
      <c r="D272" s="12">
        <v>3.3799999999999963</v>
      </c>
      <c r="E272" s="12">
        <v>23.784800000000001</v>
      </c>
      <c r="F272" s="13">
        <v>7.03</v>
      </c>
      <c r="G272" s="12">
        <v>20.399999999999999</v>
      </c>
      <c r="H272" s="14">
        <v>131</v>
      </c>
      <c r="I272" s="13">
        <v>0.1</v>
      </c>
      <c r="J272" s="12">
        <v>3143.05</v>
      </c>
      <c r="K272" s="13">
        <v>0.12</v>
      </c>
      <c r="L272" s="12">
        <v>2700.27</v>
      </c>
      <c r="M272" s="13">
        <v>0.12</v>
      </c>
      <c r="N272" s="5">
        <v>2</v>
      </c>
      <c r="O272" s="5">
        <v>2</v>
      </c>
      <c r="P272" s="11" t="str">
        <f t="shared" si="4"/>
        <v>22</v>
      </c>
      <c r="Q272" s="11"/>
      <c r="R272" s="4" t="s">
        <v>7</v>
      </c>
    </row>
    <row r="273" spans="1:18" x14ac:dyDescent="0.25">
      <c r="A273" s="4" t="s">
        <v>9540</v>
      </c>
      <c r="B273" s="4" t="s">
        <v>10100</v>
      </c>
      <c r="C273" s="4" t="s">
        <v>10101</v>
      </c>
      <c r="D273" s="12">
        <v>2.8399999999999896</v>
      </c>
      <c r="E273" s="12">
        <v>17.999099999999999</v>
      </c>
      <c r="F273" s="13">
        <v>6.33</v>
      </c>
      <c r="G273" s="12">
        <v>15.15</v>
      </c>
      <c r="H273" s="14">
        <v>176</v>
      </c>
      <c r="I273" s="13">
        <v>0.13</v>
      </c>
      <c r="J273" s="12">
        <v>3172.85</v>
      </c>
      <c r="K273" s="13">
        <v>0.12</v>
      </c>
      <c r="L273" s="12">
        <v>2673.01</v>
      </c>
      <c r="M273" s="13">
        <v>0.12</v>
      </c>
      <c r="N273" s="5">
        <v>2</v>
      </c>
      <c r="O273" s="5">
        <v>2</v>
      </c>
      <c r="P273" s="11" t="str">
        <f t="shared" si="4"/>
        <v>22</v>
      </c>
      <c r="Q273" s="11"/>
      <c r="R273" s="4" t="s">
        <v>7</v>
      </c>
    </row>
    <row r="274" spans="1:18" x14ac:dyDescent="0.25">
      <c r="A274" s="4" t="s">
        <v>9540</v>
      </c>
      <c r="B274" s="4" t="s">
        <v>10102</v>
      </c>
      <c r="C274" s="4" t="s">
        <v>10103</v>
      </c>
      <c r="D274" s="12">
        <v>3.2400000000000064</v>
      </c>
      <c r="E274" s="12">
        <v>19.5243</v>
      </c>
      <c r="F274" s="13">
        <v>6.02</v>
      </c>
      <c r="G274" s="12">
        <v>16.28</v>
      </c>
      <c r="H274" s="14">
        <v>181</v>
      </c>
      <c r="I274" s="13">
        <v>0.14000000000000001</v>
      </c>
      <c r="J274" s="12">
        <v>3259.3</v>
      </c>
      <c r="K274" s="13">
        <v>0.12</v>
      </c>
      <c r="L274" s="12">
        <v>2672.85</v>
      </c>
      <c r="M274" s="13">
        <v>0.12</v>
      </c>
      <c r="N274" s="5">
        <v>2</v>
      </c>
      <c r="O274" s="5">
        <v>2</v>
      </c>
      <c r="P274" s="11" t="str">
        <f t="shared" si="4"/>
        <v>22</v>
      </c>
      <c r="Q274" s="11"/>
      <c r="R274" s="4" t="s">
        <v>7</v>
      </c>
    </row>
    <row r="275" spans="1:18" x14ac:dyDescent="0.25">
      <c r="A275" s="4" t="s">
        <v>9540</v>
      </c>
      <c r="B275" s="4" t="s">
        <v>10104</v>
      </c>
      <c r="C275" s="4" t="s">
        <v>10105</v>
      </c>
      <c r="D275" s="12">
        <v>2.6600000000000077</v>
      </c>
      <c r="E275" s="12">
        <v>18.309799999999999</v>
      </c>
      <c r="F275" s="13">
        <v>6.88</v>
      </c>
      <c r="G275" s="12">
        <v>15.64</v>
      </c>
      <c r="H275" s="14">
        <v>171</v>
      </c>
      <c r="I275" s="13">
        <v>0.13</v>
      </c>
      <c r="J275" s="12">
        <v>3126.48</v>
      </c>
      <c r="K275" s="13">
        <v>0.12</v>
      </c>
      <c r="L275" s="12">
        <v>2671.61</v>
      </c>
      <c r="M275" s="13">
        <v>0.12</v>
      </c>
      <c r="N275" s="5">
        <v>2</v>
      </c>
      <c r="O275" s="5">
        <v>2</v>
      </c>
      <c r="P275" s="11" t="str">
        <f t="shared" si="4"/>
        <v>22</v>
      </c>
      <c r="Q275" s="11"/>
      <c r="R275" s="4" t="s">
        <v>7</v>
      </c>
    </row>
    <row r="276" spans="1:18" x14ac:dyDescent="0.25">
      <c r="A276" s="4" t="s">
        <v>9540</v>
      </c>
      <c r="B276" s="4" t="s">
        <v>10106</v>
      </c>
      <c r="C276" s="4" t="s">
        <v>10107</v>
      </c>
      <c r="D276" s="12">
        <v>4.2799999999999851</v>
      </c>
      <c r="E276" s="12">
        <v>24.4603</v>
      </c>
      <c r="F276" s="13">
        <v>5.71</v>
      </c>
      <c r="G276" s="12">
        <v>20.18</v>
      </c>
      <c r="H276" s="14">
        <v>131</v>
      </c>
      <c r="I276" s="13">
        <v>0.1</v>
      </c>
      <c r="J276" s="12">
        <v>3227.19</v>
      </c>
      <c r="K276" s="13">
        <v>0.12</v>
      </c>
      <c r="L276" s="12">
        <v>2666.51</v>
      </c>
      <c r="M276" s="13">
        <v>0.12</v>
      </c>
      <c r="N276" s="5">
        <v>2</v>
      </c>
      <c r="O276" s="5">
        <v>2</v>
      </c>
      <c r="P276" s="11" t="str">
        <f t="shared" si="4"/>
        <v>22</v>
      </c>
      <c r="Q276" s="11"/>
      <c r="R276" s="4" t="s">
        <v>7</v>
      </c>
    </row>
    <row r="277" spans="1:18" x14ac:dyDescent="0.25">
      <c r="A277" s="4" t="s">
        <v>9540</v>
      </c>
      <c r="B277" s="4" t="s">
        <v>10108</v>
      </c>
      <c r="C277" s="4" t="s">
        <v>10109</v>
      </c>
      <c r="D277" s="12">
        <v>2.25</v>
      </c>
      <c r="E277" s="12">
        <v>18.195699999999999</v>
      </c>
      <c r="F277" s="13">
        <v>8.08</v>
      </c>
      <c r="G277" s="12">
        <v>15.94</v>
      </c>
      <c r="H277" s="14">
        <v>167</v>
      </c>
      <c r="I277" s="13">
        <v>0.13</v>
      </c>
      <c r="J277" s="12">
        <v>3039.3</v>
      </c>
      <c r="K277" s="13">
        <v>0.11</v>
      </c>
      <c r="L277" s="12">
        <v>2663.55</v>
      </c>
      <c r="M277" s="13">
        <v>0.12</v>
      </c>
      <c r="N277" s="5">
        <v>2</v>
      </c>
      <c r="O277" s="5">
        <v>2</v>
      </c>
      <c r="P277" s="11" t="str">
        <f t="shared" si="4"/>
        <v>22</v>
      </c>
      <c r="Q277" s="11"/>
      <c r="R277" s="4" t="s">
        <v>7</v>
      </c>
    </row>
    <row r="278" spans="1:18" x14ac:dyDescent="0.25">
      <c r="A278" s="4" t="s">
        <v>9540</v>
      </c>
      <c r="B278" s="4" t="s">
        <v>10112</v>
      </c>
      <c r="C278" s="4" t="s">
        <v>10113</v>
      </c>
      <c r="D278" s="12">
        <v>1.8000000000000056</v>
      </c>
      <c r="E278" s="12">
        <v>13.575200000000001</v>
      </c>
      <c r="F278" s="13">
        <v>7.54</v>
      </c>
      <c r="G278" s="12">
        <v>11.77</v>
      </c>
      <c r="H278" s="14">
        <v>275</v>
      </c>
      <c r="I278" s="13">
        <v>0.21</v>
      </c>
      <c r="J278" s="12">
        <v>3152.13</v>
      </c>
      <c r="K278" s="13">
        <v>0.12</v>
      </c>
      <c r="L278" s="12">
        <v>2657.12</v>
      </c>
      <c r="M278" s="13">
        <v>0.12</v>
      </c>
      <c r="N278" s="5">
        <v>2</v>
      </c>
      <c r="O278" s="5">
        <v>2</v>
      </c>
      <c r="P278" s="11" t="str">
        <f t="shared" si="4"/>
        <v>22</v>
      </c>
      <c r="Q278" s="11"/>
      <c r="R278" s="4" t="s">
        <v>7</v>
      </c>
    </row>
    <row r="279" spans="1:18" x14ac:dyDescent="0.25">
      <c r="A279" s="4" t="s">
        <v>9540</v>
      </c>
      <c r="B279" s="4" t="s">
        <v>10116</v>
      </c>
      <c r="C279" s="4" t="s">
        <v>10117</v>
      </c>
      <c r="D279" s="12">
        <v>3.4200000000000026</v>
      </c>
      <c r="E279" s="12">
        <v>20.5596</v>
      </c>
      <c r="F279" s="13">
        <v>6.01</v>
      </c>
      <c r="G279" s="12">
        <v>17.13</v>
      </c>
      <c r="H279" s="14">
        <v>154</v>
      </c>
      <c r="I279" s="13">
        <v>0.12</v>
      </c>
      <c r="J279" s="12">
        <v>3178.55</v>
      </c>
      <c r="K279" s="13">
        <v>0.12</v>
      </c>
      <c r="L279" s="12">
        <v>2651.87</v>
      </c>
      <c r="M279" s="13">
        <v>0.12</v>
      </c>
      <c r="N279" s="5">
        <v>2</v>
      </c>
      <c r="O279" s="5">
        <v>2</v>
      </c>
      <c r="P279" s="11" t="str">
        <f t="shared" si="4"/>
        <v>22</v>
      </c>
      <c r="Q279" s="11"/>
      <c r="R279" s="4" t="s">
        <v>7</v>
      </c>
    </row>
    <row r="280" spans="1:18" x14ac:dyDescent="0.25">
      <c r="A280" s="4" t="s">
        <v>9540</v>
      </c>
      <c r="B280" s="4" t="s">
        <v>10118</v>
      </c>
      <c r="C280" s="4" t="s">
        <v>10119</v>
      </c>
      <c r="D280" s="12">
        <v>3.6499999999999915</v>
      </c>
      <c r="E280" s="12">
        <v>23.1983</v>
      </c>
      <c r="F280" s="13">
        <v>6.35</v>
      </c>
      <c r="G280" s="12">
        <v>19.54</v>
      </c>
      <c r="H280" s="14">
        <v>135</v>
      </c>
      <c r="I280" s="13">
        <v>0.1</v>
      </c>
      <c r="J280" s="12">
        <v>3143.99</v>
      </c>
      <c r="K280" s="13">
        <v>0.12</v>
      </c>
      <c r="L280" s="12">
        <v>2651.24</v>
      </c>
      <c r="M280" s="13">
        <v>0.12</v>
      </c>
      <c r="N280" s="5">
        <v>2</v>
      </c>
      <c r="O280" s="5">
        <v>2</v>
      </c>
      <c r="P280" s="11" t="str">
        <f t="shared" si="4"/>
        <v>22</v>
      </c>
      <c r="Q280" s="11"/>
      <c r="R280" s="4" t="s">
        <v>7</v>
      </c>
    </row>
    <row r="281" spans="1:18" x14ac:dyDescent="0.25">
      <c r="A281" s="4" t="s">
        <v>9540</v>
      </c>
      <c r="B281" s="4" t="s">
        <v>10122</v>
      </c>
      <c r="C281" s="4" t="s">
        <v>10123</v>
      </c>
      <c r="D281" s="12">
        <v>2.3399999999999941</v>
      </c>
      <c r="E281" s="12">
        <v>18.4405</v>
      </c>
      <c r="F281" s="13">
        <v>7.88</v>
      </c>
      <c r="G281" s="12">
        <v>16.100000000000001</v>
      </c>
      <c r="H281" s="14">
        <v>165</v>
      </c>
      <c r="I281" s="13">
        <v>0.12</v>
      </c>
      <c r="J281" s="12">
        <v>3034.99</v>
      </c>
      <c r="K281" s="13">
        <v>0.11</v>
      </c>
      <c r="L281" s="12">
        <v>2648.89</v>
      </c>
      <c r="M281" s="13">
        <v>0.12</v>
      </c>
      <c r="N281" s="5">
        <v>2</v>
      </c>
      <c r="O281" s="5">
        <v>2</v>
      </c>
      <c r="P281" s="11" t="str">
        <f t="shared" si="4"/>
        <v>22</v>
      </c>
      <c r="Q281" s="11"/>
      <c r="R281" s="4" t="s">
        <v>7</v>
      </c>
    </row>
    <row r="282" spans="1:18" x14ac:dyDescent="0.25">
      <c r="A282" s="4" t="s">
        <v>9540</v>
      </c>
      <c r="B282" s="4" t="s">
        <v>10124</v>
      </c>
      <c r="C282" s="4" t="s">
        <v>10125</v>
      </c>
      <c r="D282" s="12">
        <v>3.9200000000000039</v>
      </c>
      <c r="E282" s="12">
        <v>23.539100000000001</v>
      </c>
      <c r="F282" s="13">
        <v>6</v>
      </c>
      <c r="G282" s="12">
        <v>19.61</v>
      </c>
      <c r="H282" s="14">
        <v>141</v>
      </c>
      <c r="I282" s="13">
        <v>0.11</v>
      </c>
      <c r="J282" s="12">
        <v>3200.75</v>
      </c>
      <c r="K282" s="13">
        <v>0.12</v>
      </c>
      <c r="L282" s="12">
        <v>2648.03</v>
      </c>
      <c r="M282" s="13">
        <v>0.12</v>
      </c>
      <c r="N282" s="5">
        <v>2</v>
      </c>
      <c r="O282" s="5">
        <v>2</v>
      </c>
      <c r="P282" s="11" t="str">
        <f t="shared" si="4"/>
        <v>22</v>
      </c>
      <c r="Q282" s="11"/>
      <c r="R282" s="4" t="s">
        <v>7</v>
      </c>
    </row>
    <row r="283" spans="1:18" x14ac:dyDescent="0.25">
      <c r="A283" s="4" t="s">
        <v>9540</v>
      </c>
      <c r="B283" s="4" t="s">
        <v>10126</v>
      </c>
      <c r="C283" s="4" t="s">
        <v>10127</v>
      </c>
      <c r="D283" s="12">
        <v>2.7900000000000067</v>
      </c>
      <c r="E283" s="12">
        <v>19.6754</v>
      </c>
      <c r="F283" s="13">
        <v>7.05</v>
      </c>
      <c r="G283" s="12">
        <v>16.88</v>
      </c>
      <c r="H283" s="14">
        <v>159</v>
      </c>
      <c r="I283" s="13">
        <v>0.12</v>
      </c>
      <c r="J283" s="12">
        <v>3068.5</v>
      </c>
      <c r="K283" s="13">
        <v>0.11</v>
      </c>
      <c r="L283" s="12">
        <v>2624.88</v>
      </c>
      <c r="M283" s="13">
        <v>0.12</v>
      </c>
      <c r="N283" s="5">
        <v>2</v>
      </c>
      <c r="O283" s="5">
        <v>2</v>
      </c>
      <c r="P283" s="11" t="str">
        <f t="shared" si="4"/>
        <v>22</v>
      </c>
      <c r="Q283" s="11"/>
      <c r="R283" s="4" t="s">
        <v>7</v>
      </c>
    </row>
    <row r="284" spans="1:18" x14ac:dyDescent="0.25">
      <c r="A284" s="4" t="s">
        <v>9540</v>
      </c>
      <c r="B284" s="4" t="s">
        <v>10128</v>
      </c>
      <c r="C284" s="4" t="s">
        <v>10129</v>
      </c>
      <c r="D284" s="12">
        <v>3.3299999999999952</v>
      </c>
      <c r="E284" s="12">
        <v>21.014099999999999</v>
      </c>
      <c r="F284" s="13">
        <v>6.31</v>
      </c>
      <c r="G284" s="12">
        <v>17.68</v>
      </c>
      <c r="H284" s="14">
        <v>147</v>
      </c>
      <c r="I284" s="13">
        <v>0.11</v>
      </c>
      <c r="J284" s="12">
        <v>3099.1</v>
      </c>
      <c r="K284" s="13">
        <v>0.12</v>
      </c>
      <c r="L284" s="12">
        <v>2609.59</v>
      </c>
      <c r="M284" s="13">
        <v>0.12</v>
      </c>
      <c r="N284" s="5">
        <v>2</v>
      </c>
      <c r="O284" s="5">
        <v>2</v>
      </c>
      <c r="P284" s="11" t="str">
        <f t="shared" si="4"/>
        <v>22</v>
      </c>
      <c r="Q284" s="11"/>
      <c r="R284" s="4" t="s">
        <v>7</v>
      </c>
    </row>
    <row r="285" spans="1:18" x14ac:dyDescent="0.25">
      <c r="A285" s="4" t="s">
        <v>9540</v>
      </c>
      <c r="B285" s="4" t="s">
        <v>10132</v>
      </c>
      <c r="C285" s="4" t="s">
        <v>10133</v>
      </c>
      <c r="D285" s="12">
        <v>3.1999999999999917</v>
      </c>
      <c r="E285" s="12">
        <v>20.454499999999999</v>
      </c>
      <c r="F285" s="13">
        <v>6.39</v>
      </c>
      <c r="G285" s="12">
        <v>17.25</v>
      </c>
      <c r="H285" s="14">
        <v>151</v>
      </c>
      <c r="I285" s="13">
        <v>0.11</v>
      </c>
      <c r="J285" s="12">
        <v>3071</v>
      </c>
      <c r="K285" s="13">
        <v>0.11</v>
      </c>
      <c r="L285" s="12">
        <v>2587.8000000000002</v>
      </c>
      <c r="M285" s="13">
        <v>0.11</v>
      </c>
      <c r="N285" s="5">
        <v>2</v>
      </c>
      <c r="O285" s="5">
        <v>2</v>
      </c>
      <c r="P285" s="11" t="str">
        <f t="shared" si="4"/>
        <v>22</v>
      </c>
      <c r="Q285" s="11"/>
      <c r="R285" s="4" t="s">
        <v>7</v>
      </c>
    </row>
    <row r="286" spans="1:18" x14ac:dyDescent="0.25">
      <c r="A286" s="4" t="s">
        <v>9540</v>
      </c>
      <c r="B286" s="4" t="s">
        <v>10138</v>
      </c>
      <c r="C286" s="4" t="s">
        <v>10139</v>
      </c>
      <c r="D286" s="12">
        <v>1.8899999999999921</v>
      </c>
      <c r="E286" s="12">
        <v>14.716799999999999</v>
      </c>
      <c r="F286" s="13">
        <v>7.78</v>
      </c>
      <c r="G286" s="12">
        <v>12.82</v>
      </c>
      <c r="H286" s="14">
        <v>215</v>
      </c>
      <c r="I286" s="13">
        <v>0.16</v>
      </c>
      <c r="J286" s="12">
        <v>2980.47</v>
      </c>
      <c r="K286" s="13">
        <v>0.11</v>
      </c>
      <c r="L286" s="12">
        <v>2574.12</v>
      </c>
      <c r="M286" s="13">
        <v>0.11</v>
      </c>
      <c r="N286" s="5">
        <v>2</v>
      </c>
      <c r="O286" s="5">
        <v>2</v>
      </c>
      <c r="P286" s="11" t="str">
        <f t="shared" si="4"/>
        <v>22</v>
      </c>
      <c r="Q286" s="11"/>
      <c r="R286" s="4" t="s">
        <v>7</v>
      </c>
    </row>
    <row r="287" spans="1:18" x14ac:dyDescent="0.25">
      <c r="A287" s="4" t="s">
        <v>9540</v>
      </c>
      <c r="B287" s="4" t="s">
        <v>10140</v>
      </c>
      <c r="C287" s="4" t="s">
        <v>10141</v>
      </c>
      <c r="D287" s="12">
        <v>2.6600000000000068</v>
      </c>
      <c r="E287" s="12">
        <v>20.005400000000002</v>
      </c>
      <c r="F287" s="13">
        <v>7.52</v>
      </c>
      <c r="G287" s="12">
        <v>17.34</v>
      </c>
      <c r="H287" s="14">
        <v>147</v>
      </c>
      <c r="I287" s="13">
        <v>0.11</v>
      </c>
      <c r="J287" s="12">
        <v>2939.3</v>
      </c>
      <c r="K287" s="13">
        <v>0.11</v>
      </c>
      <c r="L287" s="12">
        <v>2548.27</v>
      </c>
      <c r="M287" s="13">
        <v>0.11</v>
      </c>
      <c r="N287" s="5">
        <v>2</v>
      </c>
      <c r="O287" s="5">
        <v>2</v>
      </c>
      <c r="P287" s="11" t="str">
        <f t="shared" si="4"/>
        <v>22</v>
      </c>
      <c r="Q287" s="11"/>
      <c r="R287" s="4" t="s">
        <v>7</v>
      </c>
    </row>
    <row r="288" spans="1:18" x14ac:dyDescent="0.25">
      <c r="A288" s="4" t="s">
        <v>9540</v>
      </c>
      <c r="B288" s="4" t="s">
        <v>10144</v>
      </c>
      <c r="C288" s="4" t="s">
        <v>10145</v>
      </c>
      <c r="D288" s="12">
        <v>3.240000000000006</v>
      </c>
      <c r="E288" s="12">
        <v>18.831600000000002</v>
      </c>
      <c r="F288" s="13">
        <v>5.81</v>
      </c>
      <c r="G288" s="12">
        <v>15.59</v>
      </c>
      <c r="H288" s="14">
        <v>173</v>
      </c>
      <c r="I288" s="13">
        <v>0.13</v>
      </c>
      <c r="J288" s="12">
        <v>3099.01</v>
      </c>
      <c r="K288" s="13">
        <v>0.12</v>
      </c>
      <c r="L288" s="12">
        <v>2538.48</v>
      </c>
      <c r="M288" s="13">
        <v>0.11</v>
      </c>
      <c r="N288" s="5">
        <v>2</v>
      </c>
      <c r="O288" s="5">
        <v>2</v>
      </c>
      <c r="P288" s="11" t="str">
        <f t="shared" si="4"/>
        <v>22</v>
      </c>
      <c r="Q288" s="11"/>
      <c r="R288" s="4" t="s">
        <v>7</v>
      </c>
    </row>
    <row r="289" spans="1:18" x14ac:dyDescent="0.25">
      <c r="A289" s="4" t="s">
        <v>9540</v>
      </c>
      <c r="B289" s="4" t="s">
        <v>10148</v>
      </c>
      <c r="C289" s="4" t="s">
        <v>10149</v>
      </c>
      <c r="D289" s="12">
        <v>2.0299999999999927</v>
      </c>
      <c r="E289" s="12">
        <v>15.411899999999999</v>
      </c>
      <c r="F289" s="13">
        <v>7.59</v>
      </c>
      <c r="G289" s="12">
        <v>13.38</v>
      </c>
      <c r="H289" s="14">
        <v>189</v>
      </c>
      <c r="I289" s="13">
        <v>0.14000000000000001</v>
      </c>
      <c r="J289" s="12">
        <v>2919.15</v>
      </c>
      <c r="K289" s="13">
        <v>0.11</v>
      </c>
      <c r="L289" s="12">
        <v>2535.48</v>
      </c>
      <c r="M289" s="13">
        <v>0.11</v>
      </c>
      <c r="N289" s="5">
        <v>2</v>
      </c>
      <c r="O289" s="5">
        <v>2</v>
      </c>
      <c r="P289" s="11" t="str">
        <f t="shared" si="4"/>
        <v>22</v>
      </c>
      <c r="Q289" s="11"/>
      <c r="R289" s="4" t="s">
        <v>7</v>
      </c>
    </row>
    <row r="290" spans="1:18" x14ac:dyDescent="0.25">
      <c r="A290" s="4" t="s">
        <v>9540</v>
      </c>
      <c r="B290" s="4" t="s">
        <v>10150</v>
      </c>
      <c r="C290" s="4" t="s">
        <v>10151</v>
      </c>
      <c r="D290" s="12">
        <v>3.4200000000000053</v>
      </c>
      <c r="E290" s="12">
        <v>19.738</v>
      </c>
      <c r="F290" s="13">
        <v>5.77</v>
      </c>
      <c r="G290" s="12">
        <v>16.309999999999999</v>
      </c>
      <c r="H290" s="14">
        <v>156</v>
      </c>
      <c r="I290" s="13">
        <v>0.12</v>
      </c>
      <c r="J290" s="12">
        <v>3063.5</v>
      </c>
      <c r="K290" s="13">
        <v>0.11</v>
      </c>
      <c r="L290" s="12">
        <v>2529.9699999999998</v>
      </c>
      <c r="M290" s="13">
        <v>0.11</v>
      </c>
      <c r="N290" s="5">
        <v>2</v>
      </c>
      <c r="O290" s="5">
        <v>2</v>
      </c>
      <c r="P290" s="11" t="str">
        <f t="shared" si="4"/>
        <v>22</v>
      </c>
      <c r="Q290" s="11"/>
      <c r="R290" s="4" t="s">
        <v>7</v>
      </c>
    </row>
    <row r="291" spans="1:18" x14ac:dyDescent="0.25">
      <c r="A291" s="4" t="s">
        <v>9540</v>
      </c>
      <c r="B291" s="4" t="s">
        <v>10152</v>
      </c>
      <c r="C291" s="4" t="s">
        <v>10153</v>
      </c>
      <c r="D291" s="12">
        <v>2.6100000000000096</v>
      </c>
      <c r="E291" s="12">
        <v>16.228400000000001</v>
      </c>
      <c r="F291" s="13">
        <v>6.21</v>
      </c>
      <c r="G291" s="12">
        <v>13.61</v>
      </c>
      <c r="H291" s="14">
        <v>197</v>
      </c>
      <c r="I291" s="13">
        <v>0.15</v>
      </c>
      <c r="J291" s="12">
        <v>3002.05</v>
      </c>
      <c r="K291" s="13">
        <v>0.11</v>
      </c>
      <c r="L291" s="12">
        <v>2487.87</v>
      </c>
      <c r="M291" s="13">
        <v>0.11</v>
      </c>
      <c r="N291" s="5">
        <v>2</v>
      </c>
      <c r="O291" s="5">
        <v>2</v>
      </c>
      <c r="P291" s="11" t="str">
        <f t="shared" si="4"/>
        <v>22</v>
      </c>
      <c r="Q291" s="11"/>
      <c r="R291" s="4" t="s">
        <v>7</v>
      </c>
    </row>
    <row r="292" spans="1:18" x14ac:dyDescent="0.25">
      <c r="A292" s="4" t="s">
        <v>9540</v>
      </c>
      <c r="B292" s="4" t="s">
        <v>10154</v>
      </c>
      <c r="C292" s="4" t="s">
        <v>10155</v>
      </c>
      <c r="D292" s="12">
        <v>1.8899999999999919</v>
      </c>
      <c r="E292" s="12">
        <v>13.6264</v>
      </c>
      <c r="F292" s="13">
        <v>7.2</v>
      </c>
      <c r="G292" s="12">
        <v>11.73</v>
      </c>
      <c r="H292" s="14">
        <v>212</v>
      </c>
      <c r="I292" s="13">
        <v>0.16</v>
      </c>
      <c r="J292" s="12">
        <v>2883.4</v>
      </c>
      <c r="K292" s="13">
        <v>0.11</v>
      </c>
      <c r="L292" s="12">
        <v>2482.7199999999998</v>
      </c>
      <c r="M292" s="13">
        <v>0.11</v>
      </c>
      <c r="N292" s="5">
        <v>2</v>
      </c>
      <c r="O292" s="5">
        <v>2</v>
      </c>
      <c r="P292" s="11" t="str">
        <f t="shared" si="4"/>
        <v>22</v>
      </c>
      <c r="Q292" s="11"/>
      <c r="R292" s="4" t="s">
        <v>7</v>
      </c>
    </row>
    <row r="293" spans="1:18" x14ac:dyDescent="0.25">
      <c r="A293" s="4" t="s">
        <v>9540</v>
      </c>
      <c r="B293" s="4" t="s">
        <v>10156</v>
      </c>
      <c r="C293" s="4" t="s">
        <v>10157</v>
      </c>
      <c r="D293" s="12">
        <v>2.0699999999999945</v>
      </c>
      <c r="E293" s="12">
        <v>17.604900000000001</v>
      </c>
      <c r="F293" s="13">
        <v>8.5</v>
      </c>
      <c r="G293" s="12">
        <v>15.53</v>
      </c>
      <c r="H293" s="14">
        <v>160</v>
      </c>
      <c r="I293" s="13">
        <v>0.12</v>
      </c>
      <c r="J293" s="12">
        <v>2809.6</v>
      </c>
      <c r="K293" s="13">
        <v>0.1</v>
      </c>
      <c r="L293" s="12">
        <v>2478.4</v>
      </c>
      <c r="M293" s="13">
        <v>0.11</v>
      </c>
      <c r="N293" s="5">
        <v>2</v>
      </c>
      <c r="O293" s="5">
        <v>2</v>
      </c>
      <c r="P293" s="11" t="str">
        <f t="shared" si="4"/>
        <v>22</v>
      </c>
      <c r="Q293" s="11"/>
      <c r="R293" s="4" t="s">
        <v>7</v>
      </c>
    </row>
    <row r="294" spans="1:18" x14ac:dyDescent="0.25">
      <c r="A294" s="4" t="s">
        <v>9540</v>
      </c>
      <c r="B294" s="4" t="s">
        <v>10158</v>
      </c>
      <c r="C294" s="4" t="s">
        <v>10159</v>
      </c>
      <c r="D294" s="12">
        <v>1.850000000000007</v>
      </c>
      <c r="E294" s="12">
        <v>11.9155</v>
      </c>
      <c r="F294" s="13">
        <v>6.44</v>
      </c>
      <c r="G294" s="12">
        <v>10.06</v>
      </c>
      <c r="H294" s="14">
        <v>264</v>
      </c>
      <c r="I294" s="13">
        <v>0.2</v>
      </c>
      <c r="J294" s="12">
        <v>2960.23</v>
      </c>
      <c r="K294" s="13">
        <v>0.11</v>
      </c>
      <c r="L294" s="12">
        <v>2471.8200000000002</v>
      </c>
      <c r="M294" s="13">
        <v>0.11</v>
      </c>
      <c r="N294" s="5">
        <v>2</v>
      </c>
      <c r="O294" s="5">
        <v>2</v>
      </c>
      <c r="P294" s="11" t="str">
        <f t="shared" si="4"/>
        <v>22</v>
      </c>
      <c r="Q294" s="11"/>
      <c r="R294" s="4" t="s">
        <v>7</v>
      </c>
    </row>
    <row r="295" spans="1:18" x14ac:dyDescent="0.25">
      <c r="A295" s="4" t="s">
        <v>9540</v>
      </c>
      <c r="B295" s="4" t="s">
        <v>10162</v>
      </c>
      <c r="C295" s="4" t="s">
        <v>10163</v>
      </c>
      <c r="D295" s="12">
        <v>2.3899999999999912</v>
      </c>
      <c r="E295" s="12">
        <v>17.506900000000002</v>
      </c>
      <c r="F295" s="13">
        <v>7.32</v>
      </c>
      <c r="G295" s="12">
        <v>15.11</v>
      </c>
      <c r="H295" s="14">
        <v>160</v>
      </c>
      <c r="I295" s="13">
        <v>0.12</v>
      </c>
      <c r="J295" s="12">
        <v>2813.3</v>
      </c>
      <c r="K295" s="13">
        <v>0.1</v>
      </c>
      <c r="L295" s="12">
        <v>2430.9</v>
      </c>
      <c r="M295" s="13">
        <v>0.11</v>
      </c>
      <c r="N295" s="5">
        <v>2</v>
      </c>
      <c r="O295" s="5">
        <v>2</v>
      </c>
      <c r="P295" s="11" t="str">
        <f t="shared" si="4"/>
        <v>22</v>
      </c>
      <c r="Q295" s="11"/>
      <c r="R295" s="4" t="s">
        <v>7</v>
      </c>
    </row>
    <row r="296" spans="1:18" x14ac:dyDescent="0.25">
      <c r="A296" s="4" t="s">
        <v>9540</v>
      </c>
      <c r="B296" s="4" t="s">
        <v>10164</v>
      </c>
      <c r="C296" s="4" t="s">
        <v>10165</v>
      </c>
      <c r="D296" s="12">
        <v>2.6600000000000081</v>
      </c>
      <c r="E296" s="12">
        <v>17.872599999999998</v>
      </c>
      <c r="F296" s="13">
        <v>6.71</v>
      </c>
      <c r="G296" s="12">
        <v>15.21</v>
      </c>
      <c r="H296" s="14">
        <v>160</v>
      </c>
      <c r="I296" s="13">
        <v>0.12</v>
      </c>
      <c r="J296" s="12">
        <v>2855</v>
      </c>
      <c r="K296" s="13">
        <v>0.11</v>
      </c>
      <c r="L296" s="12">
        <v>2429.39</v>
      </c>
      <c r="M296" s="13">
        <v>0.11</v>
      </c>
      <c r="N296" s="5">
        <v>2</v>
      </c>
      <c r="O296" s="5">
        <v>2</v>
      </c>
      <c r="P296" s="11" t="str">
        <f t="shared" si="4"/>
        <v>22</v>
      </c>
      <c r="Q296" s="11"/>
      <c r="R296" s="4" t="s">
        <v>7</v>
      </c>
    </row>
    <row r="297" spans="1:18" x14ac:dyDescent="0.25">
      <c r="A297" s="4" t="s">
        <v>9540</v>
      </c>
      <c r="B297" s="4" t="s">
        <v>10166</v>
      </c>
      <c r="C297" s="4" t="s">
        <v>10167</v>
      </c>
      <c r="D297" s="12">
        <v>1.8899999999999926</v>
      </c>
      <c r="E297" s="12">
        <v>17.278700000000001</v>
      </c>
      <c r="F297" s="13">
        <v>9.14</v>
      </c>
      <c r="G297" s="12">
        <v>15.38</v>
      </c>
      <c r="H297" s="14">
        <v>157</v>
      </c>
      <c r="I297" s="13">
        <v>0.12</v>
      </c>
      <c r="J297" s="12">
        <v>2721.05</v>
      </c>
      <c r="K297" s="13">
        <v>0.1</v>
      </c>
      <c r="L297" s="12">
        <v>2424.3200000000002</v>
      </c>
      <c r="M297" s="13">
        <v>0.11</v>
      </c>
      <c r="N297" s="5">
        <v>2</v>
      </c>
      <c r="O297" s="5">
        <v>2</v>
      </c>
      <c r="P297" s="11" t="str">
        <f t="shared" si="4"/>
        <v>22</v>
      </c>
      <c r="Q297" s="11"/>
      <c r="R297" s="4" t="s">
        <v>7</v>
      </c>
    </row>
    <row r="298" spans="1:18" x14ac:dyDescent="0.25">
      <c r="A298" s="4" t="s">
        <v>9540</v>
      </c>
      <c r="B298" s="4" t="s">
        <v>10168</v>
      </c>
      <c r="C298" s="4" t="s">
        <v>10169</v>
      </c>
      <c r="D298" s="12">
        <v>1.8899999999999919</v>
      </c>
      <c r="E298" s="12">
        <v>14.3329</v>
      </c>
      <c r="F298" s="13">
        <v>7.58</v>
      </c>
      <c r="G298" s="12">
        <v>12.44</v>
      </c>
      <c r="H298" s="14">
        <v>198</v>
      </c>
      <c r="I298" s="13">
        <v>0.15</v>
      </c>
      <c r="J298" s="12">
        <v>2796.6</v>
      </c>
      <c r="K298" s="13">
        <v>0.1</v>
      </c>
      <c r="L298" s="12">
        <v>2422.38</v>
      </c>
      <c r="M298" s="13">
        <v>0.11</v>
      </c>
      <c r="N298" s="5">
        <v>2</v>
      </c>
      <c r="O298" s="5">
        <v>2</v>
      </c>
      <c r="P298" s="11" t="str">
        <f t="shared" si="4"/>
        <v>22</v>
      </c>
      <c r="Q298" s="11"/>
      <c r="R298" s="4" t="s">
        <v>7</v>
      </c>
    </row>
    <row r="299" spans="1:18" x14ac:dyDescent="0.25">
      <c r="A299" s="4" t="s">
        <v>9540</v>
      </c>
      <c r="B299" s="4" t="s">
        <v>10172</v>
      </c>
      <c r="C299" s="4" t="s">
        <v>5913</v>
      </c>
      <c r="D299" s="12">
        <v>3.1999999999999917</v>
      </c>
      <c r="E299" s="12">
        <v>18.109400000000001</v>
      </c>
      <c r="F299" s="13">
        <v>5.65</v>
      </c>
      <c r="G299" s="12">
        <v>14.9</v>
      </c>
      <c r="H299" s="14">
        <v>162</v>
      </c>
      <c r="I299" s="13">
        <v>0.12</v>
      </c>
      <c r="J299" s="12">
        <v>2939.4</v>
      </c>
      <c r="K299" s="13">
        <v>0.11</v>
      </c>
      <c r="L299" s="12">
        <v>2421</v>
      </c>
      <c r="M299" s="13">
        <v>0.11</v>
      </c>
      <c r="N299" s="5">
        <v>2</v>
      </c>
      <c r="O299" s="5">
        <v>2</v>
      </c>
      <c r="P299" s="11" t="str">
        <f t="shared" si="4"/>
        <v>22</v>
      </c>
      <c r="Q299" s="11"/>
      <c r="R299" s="4" t="s">
        <v>7</v>
      </c>
    </row>
    <row r="300" spans="1:18" x14ac:dyDescent="0.25">
      <c r="A300" s="4" t="s">
        <v>9540</v>
      </c>
      <c r="B300" s="4" t="s">
        <v>10177</v>
      </c>
      <c r="C300" s="4" t="s">
        <v>10178</v>
      </c>
      <c r="D300" s="12">
        <v>2.3399999999999936</v>
      </c>
      <c r="E300" s="12">
        <v>16.658100000000001</v>
      </c>
      <c r="F300" s="13">
        <v>7.11</v>
      </c>
      <c r="G300" s="12">
        <v>14.31</v>
      </c>
      <c r="H300" s="14">
        <v>168</v>
      </c>
      <c r="I300" s="13">
        <v>0.13</v>
      </c>
      <c r="J300" s="12">
        <v>2801.15</v>
      </c>
      <c r="K300" s="13">
        <v>0.1</v>
      </c>
      <c r="L300" s="12">
        <v>2408.0300000000002</v>
      </c>
      <c r="M300" s="13">
        <v>0.11</v>
      </c>
      <c r="N300" s="5">
        <v>2</v>
      </c>
      <c r="O300" s="5">
        <v>2</v>
      </c>
      <c r="P300" s="11" t="str">
        <f t="shared" si="4"/>
        <v>22</v>
      </c>
      <c r="Q300" s="11"/>
      <c r="R300" s="4" t="s">
        <v>7</v>
      </c>
    </row>
    <row r="301" spans="1:18" x14ac:dyDescent="0.25">
      <c r="A301" s="4" t="s">
        <v>9540</v>
      </c>
      <c r="B301" s="4" t="s">
        <v>10179</v>
      </c>
      <c r="C301" s="4" t="s">
        <v>10180</v>
      </c>
      <c r="D301" s="12">
        <v>3.0199999999999947</v>
      </c>
      <c r="E301" s="12">
        <v>19.167000000000002</v>
      </c>
      <c r="F301" s="13">
        <v>6.34</v>
      </c>
      <c r="G301" s="12">
        <v>16.14</v>
      </c>
      <c r="H301" s="14">
        <v>149</v>
      </c>
      <c r="I301" s="13">
        <v>0.11</v>
      </c>
      <c r="J301" s="12">
        <v>2856.48</v>
      </c>
      <c r="K301" s="13">
        <v>0.11</v>
      </c>
      <c r="L301" s="12">
        <v>2406.5</v>
      </c>
      <c r="M301" s="13">
        <v>0.11</v>
      </c>
      <c r="N301" s="5">
        <v>2</v>
      </c>
      <c r="O301" s="5">
        <v>2</v>
      </c>
      <c r="P301" s="11" t="str">
        <f t="shared" si="4"/>
        <v>22</v>
      </c>
      <c r="Q301" s="11"/>
      <c r="R301" s="4" t="s">
        <v>7</v>
      </c>
    </row>
    <row r="302" spans="1:18" x14ac:dyDescent="0.25">
      <c r="A302" s="4" t="s">
        <v>9540</v>
      </c>
      <c r="B302" s="4" t="s">
        <v>10187</v>
      </c>
      <c r="C302" s="4" t="s">
        <v>10188</v>
      </c>
      <c r="D302" s="12">
        <v>1.9399999999999979</v>
      </c>
      <c r="E302" s="12">
        <v>14.4442</v>
      </c>
      <c r="F302" s="13">
        <v>7.44</v>
      </c>
      <c r="G302" s="12">
        <v>12.5</v>
      </c>
      <c r="H302" s="14">
        <v>191</v>
      </c>
      <c r="I302" s="13">
        <v>0.14000000000000001</v>
      </c>
      <c r="J302" s="12">
        <v>2735.3</v>
      </c>
      <c r="K302" s="13">
        <v>0.1</v>
      </c>
      <c r="L302" s="12">
        <v>2364.7600000000002</v>
      </c>
      <c r="M302" s="13">
        <v>0.1</v>
      </c>
      <c r="N302" s="5">
        <v>2</v>
      </c>
      <c r="O302" s="5">
        <v>2</v>
      </c>
      <c r="P302" s="11" t="str">
        <f t="shared" si="4"/>
        <v>22</v>
      </c>
      <c r="Q302" s="11"/>
      <c r="R302" s="4" t="s">
        <v>7</v>
      </c>
    </row>
    <row r="303" spans="1:18" x14ac:dyDescent="0.25">
      <c r="A303" s="4" t="s">
        <v>9540</v>
      </c>
      <c r="B303" s="4" t="s">
        <v>10193</v>
      </c>
      <c r="C303" s="4" t="s">
        <v>10194</v>
      </c>
      <c r="D303" s="12">
        <v>2.8799999999999968</v>
      </c>
      <c r="E303" s="12">
        <v>19.798500000000001</v>
      </c>
      <c r="F303" s="13">
        <v>6.87</v>
      </c>
      <c r="G303" s="12">
        <v>16.91</v>
      </c>
      <c r="H303" s="14">
        <v>143</v>
      </c>
      <c r="I303" s="13">
        <v>0.11</v>
      </c>
      <c r="J303" s="12">
        <v>2746.75</v>
      </c>
      <c r="K303" s="13">
        <v>0.1</v>
      </c>
      <c r="L303" s="12">
        <v>2334.91</v>
      </c>
      <c r="M303" s="13">
        <v>0.1</v>
      </c>
      <c r="N303" s="5">
        <v>2</v>
      </c>
      <c r="O303" s="5">
        <v>2</v>
      </c>
      <c r="P303" s="11" t="str">
        <f t="shared" si="4"/>
        <v>22</v>
      </c>
      <c r="Q303" s="11"/>
      <c r="R303" s="4" t="s">
        <v>7</v>
      </c>
    </row>
    <row r="304" spans="1:18" x14ac:dyDescent="0.25">
      <c r="A304" s="4" t="s">
        <v>9540</v>
      </c>
      <c r="B304" s="4" t="s">
        <v>10195</v>
      </c>
      <c r="C304" s="4" t="s">
        <v>10196</v>
      </c>
      <c r="D304" s="12">
        <v>3.1999999999999926</v>
      </c>
      <c r="E304" s="12">
        <v>20.054400000000001</v>
      </c>
      <c r="F304" s="13">
        <v>6.26</v>
      </c>
      <c r="G304" s="12">
        <v>16.850000000000001</v>
      </c>
      <c r="H304" s="14">
        <v>140</v>
      </c>
      <c r="I304" s="13">
        <v>0.1</v>
      </c>
      <c r="J304" s="12">
        <v>2780.2</v>
      </c>
      <c r="K304" s="13">
        <v>0.1</v>
      </c>
      <c r="L304" s="12">
        <v>2332.1999999999998</v>
      </c>
      <c r="M304" s="13">
        <v>0.1</v>
      </c>
      <c r="N304" s="5">
        <v>2</v>
      </c>
      <c r="O304" s="5">
        <v>2</v>
      </c>
      <c r="P304" s="11" t="str">
        <f t="shared" si="4"/>
        <v>22</v>
      </c>
      <c r="Q304" s="11"/>
      <c r="R304" s="4" t="s">
        <v>7</v>
      </c>
    </row>
    <row r="305" spans="1:18" x14ac:dyDescent="0.25">
      <c r="A305" s="4" t="s">
        <v>9540</v>
      </c>
      <c r="B305" s="4" t="s">
        <v>10197</v>
      </c>
      <c r="C305" s="4" t="s">
        <v>10198</v>
      </c>
      <c r="D305" s="12">
        <v>3.0600000000000018</v>
      </c>
      <c r="E305" s="12">
        <v>20.082100000000001</v>
      </c>
      <c r="F305" s="13">
        <v>6.56</v>
      </c>
      <c r="G305" s="12">
        <v>17.02</v>
      </c>
      <c r="H305" s="14">
        <v>142</v>
      </c>
      <c r="I305" s="13">
        <v>0.11</v>
      </c>
      <c r="J305" s="12">
        <v>2763.38</v>
      </c>
      <c r="K305" s="13">
        <v>0.1</v>
      </c>
      <c r="L305" s="12">
        <v>2328.86</v>
      </c>
      <c r="M305" s="13">
        <v>0.1</v>
      </c>
      <c r="N305" s="5">
        <v>2</v>
      </c>
      <c r="O305" s="5">
        <v>2</v>
      </c>
      <c r="P305" s="11" t="str">
        <f t="shared" si="4"/>
        <v>22</v>
      </c>
      <c r="Q305" s="11"/>
      <c r="R305" s="4" t="s">
        <v>7</v>
      </c>
    </row>
    <row r="306" spans="1:18" x14ac:dyDescent="0.25">
      <c r="A306" s="4" t="s">
        <v>9540</v>
      </c>
      <c r="B306" s="4" t="s">
        <v>10199</v>
      </c>
      <c r="C306" s="4" t="s">
        <v>10200</v>
      </c>
      <c r="D306" s="12">
        <v>2.5699999999999945</v>
      </c>
      <c r="E306" s="12">
        <v>17.3613</v>
      </c>
      <c r="F306" s="13">
        <v>6.75</v>
      </c>
      <c r="G306" s="12">
        <v>14.79</v>
      </c>
      <c r="H306" s="14">
        <v>156</v>
      </c>
      <c r="I306" s="13">
        <v>0.12</v>
      </c>
      <c r="J306" s="12">
        <v>2728.2</v>
      </c>
      <c r="K306" s="13">
        <v>0.1</v>
      </c>
      <c r="L306" s="12">
        <v>2327.2800000000002</v>
      </c>
      <c r="M306" s="13">
        <v>0.1</v>
      </c>
      <c r="N306" s="5">
        <v>2</v>
      </c>
      <c r="O306" s="5">
        <v>2</v>
      </c>
      <c r="P306" s="11" t="str">
        <f t="shared" si="4"/>
        <v>22</v>
      </c>
      <c r="Q306" s="11"/>
      <c r="R306" s="4" t="s">
        <v>7</v>
      </c>
    </row>
    <row r="307" spans="1:18" x14ac:dyDescent="0.25">
      <c r="A307" s="4" t="s">
        <v>9540</v>
      </c>
      <c r="B307" s="4" t="s">
        <v>10203</v>
      </c>
      <c r="C307" s="4" t="s">
        <v>10204</v>
      </c>
      <c r="D307" s="12">
        <v>1.8899999999999915</v>
      </c>
      <c r="E307" s="12">
        <v>13.6631</v>
      </c>
      <c r="F307" s="13">
        <v>7.22</v>
      </c>
      <c r="G307" s="12">
        <v>11.77</v>
      </c>
      <c r="H307" s="14">
        <v>197</v>
      </c>
      <c r="I307" s="13">
        <v>0.15</v>
      </c>
      <c r="J307" s="12">
        <v>2686</v>
      </c>
      <c r="K307" s="13">
        <v>0.1</v>
      </c>
      <c r="L307" s="12">
        <v>2313.67</v>
      </c>
      <c r="M307" s="13">
        <v>0.1</v>
      </c>
      <c r="N307" s="5">
        <v>2</v>
      </c>
      <c r="O307" s="5">
        <v>2</v>
      </c>
      <c r="P307" s="11" t="str">
        <f t="shared" si="4"/>
        <v>22</v>
      </c>
      <c r="Q307" s="11"/>
      <c r="R307" s="4" t="s">
        <v>7</v>
      </c>
    </row>
    <row r="308" spans="1:18" x14ac:dyDescent="0.25">
      <c r="A308" s="4" t="s">
        <v>9540</v>
      </c>
      <c r="B308" s="4" t="s">
        <v>10205</v>
      </c>
      <c r="C308" s="4" t="s">
        <v>10206</v>
      </c>
      <c r="D308" s="12">
        <v>1.6699999999999948</v>
      </c>
      <c r="E308" s="12">
        <v>16.230399999999999</v>
      </c>
      <c r="F308" s="13">
        <v>9.7100000000000009</v>
      </c>
      <c r="G308" s="12">
        <v>14.56</v>
      </c>
      <c r="H308" s="14">
        <v>160</v>
      </c>
      <c r="I308" s="13">
        <v>0.12</v>
      </c>
      <c r="J308" s="12">
        <v>2579.23</v>
      </c>
      <c r="K308" s="13">
        <v>0.09</v>
      </c>
      <c r="L308" s="12">
        <v>2312.0300000000002</v>
      </c>
      <c r="M308" s="13">
        <v>0.1</v>
      </c>
      <c r="N308" s="5">
        <v>2</v>
      </c>
      <c r="O308" s="5">
        <v>2</v>
      </c>
      <c r="P308" s="11" t="str">
        <f t="shared" si="4"/>
        <v>22</v>
      </c>
      <c r="Q308" s="11"/>
      <c r="R308" s="4" t="s">
        <v>7</v>
      </c>
    </row>
    <row r="309" spans="1:18" x14ac:dyDescent="0.25">
      <c r="A309" s="4" t="s">
        <v>9540</v>
      </c>
      <c r="B309" s="4" t="s">
        <v>10209</v>
      </c>
      <c r="C309" s="4" t="s">
        <v>10210</v>
      </c>
      <c r="D309" s="12">
        <v>2.0699999999999945</v>
      </c>
      <c r="E309" s="12">
        <v>16.218699999999998</v>
      </c>
      <c r="F309" s="13">
        <v>7.83</v>
      </c>
      <c r="G309" s="12">
        <v>14.14</v>
      </c>
      <c r="H309" s="14">
        <v>166</v>
      </c>
      <c r="I309" s="13">
        <v>0.13</v>
      </c>
      <c r="J309" s="12">
        <v>2641.9</v>
      </c>
      <c r="K309" s="13">
        <v>0.1</v>
      </c>
      <c r="L309" s="12">
        <v>2298.2800000000002</v>
      </c>
      <c r="M309" s="13">
        <v>0.1</v>
      </c>
      <c r="N309" s="5">
        <v>2</v>
      </c>
      <c r="O309" s="5">
        <v>2</v>
      </c>
      <c r="P309" s="11" t="str">
        <f t="shared" si="4"/>
        <v>22</v>
      </c>
      <c r="Q309" s="11"/>
      <c r="R309" s="4" t="s">
        <v>7</v>
      </c>
    </row>
    <row r="310" spans="1:18" x14ac:dyDescent="0.25">
      <c r="A310" s="4" t="s">
        <v>9540</v>
      </c>
      <c r="B310" s="4" t="s">
        <v>10211</v>
      </c>
      <c r="C310" s="4" t="s">
        <v>10212</v>
      </c>
      <c r="D310" s="12">
        <v>3.1999999999999922</v>
      </c>
      <c r="E310" s="12">
        <v>18.6206</v>
      </c>
      <c r="F310" s="13">
        <v>5.81</v>
      </c>
      <c r="G310" s="12">
        <v>15.42</v>
      </c>
      <c r="H310" s="14">
        <v>147</v>
      </c>
      <c r="I310" s="13">
        <v>0.11</v>
      </c>
      <c r="J310" s="12">
        <v>2764</v>
      </c>
      <c r="K310" s="13">
        <v>0.1</v>
      </c>
      <c r="L310" s="12">
        <v>2293.6</v>
      </c>
      <c r="M310" s="13">
        <v>0.1</v>
      </c>
      <c r="N310" s="5">
        <v>2</v>
      </c>
      <c r="O310" s="5">
        <v>2</v>
      </c>
      <c r="P310" s="11" t="str">
        <f t="shared" si="4"/>
        <v>22</v>
      </c>
      <c r="Q310" s="11"/>
      <c r="R310" s="4" t="s">
        <v>7</v>
      </c>
    </row>
    <row r="311" spans="1:18" x14ac:dyDescent="0.25">
      <c r="A311" s="4" t="s">
        <v>9540</v>
      </c>
      <c r="B311" s="4" t="s">
        <v>10215</v>
      </c>
      <c r="C311" s="4" t="s">
        <v>10216</v>
      </c>
      <c r="D311" s="12">
        <v>2.75</v>
      </c>
      <c r="E311" s="12">
        <v>17.575099999999999</v>
      </c>
      <c r="F311" s="13">
        <v>6.39</v>
      </c>
      <c r="G311" s="12">
        <v>14.82</v>
      </c>
      <c r="H311" s="14">
        <v>153</v>
      </c>
      <c r="I311" s="13">
        <v>0.12</v>
      </c>
      <c r="J311" s="12">
        <v>2705.85</v>
      </c>
      <c r="K311" s="13">
        <v>0.1</v>
      </c>
      <c r="L311" s="12">
        <v>2285.1</v>
      </c>
      <c r="M311" s="13">
        <v>0.1</v>
      </c>
      <c r="N311" s="5">
        <v>2</v>
      </c>
      <c r="O311" s="5">
        <v>2</v>
      </c>
      <c r="P311" s="11" t="str">
        <f t="shared" si="4"/>
        <v>22</v>
      </c>
      <c r="Q311" s="11"/>
      <c r="R311" s="4" t="s">
        <v>7</v>
      </c>
    </row>
    <row r="312" spans="1:18" x14ac:dyDescent="0.25">
      <c r="A312" s="4" t="s">
        <v>9540</v>
      </c>
      <c r="B312" s="4" t="s">
        <v>10217</v>
      </c>
      <c r="C312" s="4" t="s">
        <v>10218</v>
      </c>
      <c r="D312" s="12">
        <v>2.5699999999999945</v>
      </c>
      <c r="E312" s="12">
        <v>17.123200000000001</v>
      </c>
      <c r="F312" s="13">
        <v>6.66</v>
      </c>
      <c r="G312" s="12">
        <v>14.55</v>
      </c>
      <c r="H312" s="14">
        <v>153</v>
      </c>
      <c r="I312" s="13">
        <v>0.12</v>
      </c>
      <c r="J312" s="12">
        <v>2654.75</v>
      </c>
      <c r="K312" s="13">
        <v>0.1</v>
      </c>
      <c r="L312" s="12">
        <v>2261.54</v>
      </c>
      <c r="M312" s="13">
        <v>0.1</v>
      </c>
      <c r="N312" s="5">
        <v>2</v>
      </c>
      <c r="O312" s="5">
        <v>2</v>
      </c>
      <c r="P312" s="11" t="str">
        <f t="shared" si="4"/>
        <v>22</v>
      </c>
      <c r="Q312" s="11"/>
      <c r="R312" s="4" t="s">
        <v>7</v>
      </c>
    </row>
    <row r="313" spans="1:18" x14ac:dyDescent="0.25">
      <c r="A313" s="4" t="s">
        <v>9540</v>
      </c>
      <c r="B313" s="4" t="s">
        <v>10219</v>
      </c>
      <c r="C313" s="4" t="s">
        <v>10220</v>
      </c>
      <c r="D313" s="12">
        <v>2.9300000000000055</v>
      </c>
      <c r="E313" s="12">
        <v>20.0472</v>
      </c>
      <c r="F313" s="13">
        <v>6.84</v>
      </c>
      <c r="G313" s="12">
        <v>17.11</v>
      </c>
      <c r="H313" s="14">
        <v>133</v>
      </c>
      <c r="I313" s="13">
        <v>0.1</v>
      </c>
      <c r="J313" s="12">
        <v>2647.05</v>
      </c>
      <c r="K313" s="13">
        <v>0.1</v>
      </c>
      <c r="L313" s="12">
        <v>2257.35</v>
      </c>
      <c r="M313" s="13">
        <v>0.1</v>
      </c>
      <c r="N313" s="5">
        <v>2</v>
      </c>
      <c r="O313" s="5">
        <v>2</v>
      </c>
      <c r="P313" s="11" t="str">
        <f t="shared" si="4"/>
        <v>22</v>
      </c>
      <c r="Q313" s="11"/>
      <c r="R313" s="4" t="s">
        <v>7</v>
      </c>
    </row>
    <row r="314" spans="1:18" x14ac:dyDescent="0.25">
      <c r="A314" s="4" t="s">
        <v>9540</v>
      </c>
      <c r="B314" s="4" t="s">
        <v>10221</v>
      </c>
      <c r="C314" s="4" t="s">
        <v>10222</v>
      </c>
      <c r="D314" s="12">
        <v>2.6600000000000059</v>
      </c>
      <c r="E314" s="12">
        <v>18.972999999999999</v>
      </c>
      <c r="F314" s="13">
        <v>7.13</v>
      </c>
      <c r="G314" s="12">
        <v>16.309999999999999</v>
      </c>
      <c r="H314" s="14">
        <v>137</v>
      </c>
      <c r="I314" s="13">
        <v>0.1</v>
      </c>
      <c r="J314" s="12">
        <v>2615.75</v>
      </c>
      <c r="K314" s="13">
        <v>0.1</v>
      </c>
      <c r="L314" s="12">
        <v>2251.3200000000002</v>
      </c>
      <c r="M314" s="13">
        <v>0.1</v>
      </c>
      <c r="N314" s="5">
        <v>2</v>
      </c>
      <c r="O314" s="5">
        <v>2</v>
      </c>
      <c r="P314" s="11" t="str">
        <f t="shared" si="4"/>
        <v>22</v>
      </c>
      <c r="Q314" s="11"/>
      <c r="R314" s="4" t="s">
        <v>7</v>
      </c>
    </row>
    <row r="315" spans="1:18" x14ac:dyDescent="0.25">
      <c r="A315" s="4" t="s">
        <v>9540</v>
      </c>
      <c r="B315" s="4" t="s">
        <v>10223</v>
      </c>
      <c r="C315" s="4" t="s">
        <v>10224</v>
      </c>
      <c r="D315" s="12">
        <v>1.8000000000000052</v>
      </c>
      <c r="E315" s="12">
        <v>14.043799999999999</v>
      </c>
      <c r="F315" s="13">
        <v>7.8</v>
      </c>
      <c r="G315" s="12">
        <v>12.24</v>
      </c>
      <c r="H315" s="14">
        <v>190</v>
      </c>
      <c r="I315" s="13">
        <v>0.14000000000000001</v>
      </c>
      <c r="J315" s="12">
        <v>2588.29</v>
      </c>
      <c r="K315" s="13">
        <v>0.1</v>
      </c>
      <c r="L315" s="12">
        <v>2246.2800000000002</v>
      </c>
      <c r="M315" s="13">
        <v>0.1</v>
      </c>
      <c r="N315" s="5">
        <v>2</v>
      </c>
      <c r="O315" s="5">
        <v>2</v>
      </c>
      <c r="P315" s="11" t="str">
        <f t="shared" si="4"/>
        <v>22</v>
      </c>
      <c r="Q315" s="11"/>
      <c r="R315" s="4" t="s">
        <v>7</v>
      </c>
    </row>
    <row r="316" spans="1:18" x14ac:dyDescent="0.25">
      <c r="A316" s="4" t="s">
        <v>9540</v>
      </c>
      <c r="B316" s="4" t="s">
        <v>10227</v>
      </c>
      <c r="C316" s="4" t="s">
        <v>10228</v>
      </c>
      <c r="D316" s="12">
        <v>2.5699999999999945</v>
      </c>
      <c r="E316" s="12">
        <v>18.899999999999999</v>
      </c>
      <c r="F316" s="13">
        <v>7.35</v>
      </c>
      <c r="G316" s="12">
        <v>16.329999999999998</v>
      </c>
      <c r="H316" s="14">
        <v>138</v>
      </c>
      <c r="I316" s="13">
        <v>0.1</v>
      </c>
      <c r="J316" s="12">
        <v>2588.8000000000002</v>
      </c>
      <c r="K316" s="13">
        <v>0.1</v>
      </c>
      <c r="L316" s="12">
        <v>2234.14</v>
      </c>
      <c r="M316" s="13">
        <v>0.1</v>
      </c>
      <c r="N316" s="5">
        <v>2</v>
      </c>
      <c r="O316" s="5">
        <v>2</v>
      </c>
      <c r="P316" s="11" t="str">
        <f t="shared" si="4"/>
        <v>22</v>
      </c>
      <c r="Q316" s="11"/>
      <c r="R316" s="4" t="s">
        <v>7</v>
      </c>
    </row>
    <row r="317" spans="1:18" x14ac:dyDescent="0.25">
      <c r="A317" s="4" t="s">
        <v>9540</v>
      </c>
      <c r="B317" s="4" t="s">
        <v>10229</v>
      </c>
      <c r="C317" s="4" t="s">
        <v>10230</v>
      </c>
      <c r="D317" s="12">
        <v>2.5699999999999945</v>
      </c>
      <c r="E317" s="12">
        <v>18.389199999999999</v>
      </c>
      <c r="F317" s="13">
        <v>7.15</v>
      </c>
      <c r="G317" s="12">
        <v>15.81</v>
      </c>
      <c r="H317" s="14">
        <v>143</v>
      </c>
      <c r="I317" s="13">
        <v>0.11</v>
      </c>
      <c r="J317" s="12">
        <v>2588.19</v>
      </c>
      <c r="K317" s="13">
        <v>0.1</v>
      </c>
      <c r="L317" s="12">
        <v>2220.6799999999998</v>
      </c>
      <c r="M317" s="13">
        <v>0.1</v>
      </c>
      <c r="N317" s="5">
        <v>2</v>
      </c>
      <c r="O317" s="5">
        <v>2</v>
      </c>
      <c r="P317" s="11" t="str">
        <f t="shared" si="4"/>
        <v>22</v>
      </c>
      <c r="Q317" s="11"/>
      <c r="R317" s="4" t="s">
        <v>7</v>
      </c>
    </row>
    <row r="318" spans="1:18" x14ac:dyDescent="0.25">
      <c r="A318" s="4" t="s">
        <v>9540</v>
      </c>
      <c r="B318" s="4" t="s">
        <v>10233</v>
      </c>
      <c r="C318" s="4" t="s">
        <v>10234</v>
      </c>
      <c r="D318" s="12">
        <v>2.1600000000000015</v>
      </c>
      <c r="E318" s="12">
        <v>16.942</v>
      </c>
      <c r="F318" s="13">
        <v>7.84</v>
      </c>
      <c r="G318" s="12">
        <v>14.78</v>
      </c>
      <c r="H318" s="14">
        <v>150</v>
      </c>
      <c r="I318" s="13">
        <v>0.11</v>
      </c>
      <c r="J318" s="12">
        <v>2532.0500000000002</v>
      </c>
      <c r="K318" s="13">
        <v>0.09</v>
      </c>
      <c r="L318" s="12">
        <v>2208.0500000000002</v>
      </c>
      <c r="M318" s="13">
        <v>0.1</v>
      </c>
      <c r="N318" s="5">
        <v>2</v>
      </c>
      <c r="O318" s="5">
        <v>2</v>
      </c>
      <c r="P318" s="11" t="str">
        <f t="shared" si="4"/>
        <v>22</v>
      </c>
      <c r="Q318" s="11"/>
      <c r="R318" s="4" t="s">
        <v>7</v>
      </c>
    </row>
    <row r="319" spans="1:18" x14ac:dyDescent="0.25">
      <c r="A319" s="4" t="s">
        <v>9540</v>
      </c>
      <c r="B319" s="4" t="s">
        <v>10235</v>
      </c>
      <c r="C319" s="4" t="s">
        <v>10236</v>
      </c>
      <c r="D319" s="12">
        <v>2.0699999999999945</v>
      </c>
      <c r="E319" s="12">
        <v>16.503900000000002</v>
      </c>
      <c r="F319" s="13">
        <v>7.97</v>
      </c>
      <c r="G319" s="12">
        <v>14.43</v>
      </c>
      <c r="H319" s="14">
        <v>154</v>
      </c>
      <c r="I319" s="13">
        <v>0.12</v>
      </c>
      <c r="J319" s="12">
        <v>2523.1</v>
      </c>
      <c r="K319" s="13">
        <v>0.09</v>
      </c>
      <c r="L319" s="12">
        <v>2204.3200000000002</v>
      </c>
      <c r="M319" s="13">
        <v>0.1</v>
      </c>
      <c r="N319" s="5">
        <v>2</v>
      </c>
      <c r="O319" s="5">
        <v>2</v>
      </c>
      <c r="P319" s="11" t="str">
        <f t="shared" si="4"/>
        <v>22</v>
      </c>
      <c r="Q319" s="11"/>
      <c r="R319" s="4" t="s">
        <v>7</v>
      </c>
    </row>
    <row r="320" spans="1:18" x14ac:dyDescent="0.25">
      <c r="A320" s="4" t="s">
        <v>9540</v>
      </c>
      <c r="B320" s="4" t="s">
        <v>10247</v>
      </c>
      <c r="C320" s="4" t="s">
        <v>10248</v>
      </c>
      <c r="D320" s="12">
        <v>3.42</v>
      </c>
      <c r="E320" s="12">
        <v>21.732800000000001</v>
      </c>
      <c r="F320" s="13">
        <v>6.35</v>
      </c>
      <c r="G320" s="12">
        <v>18.309999999999999</v>
      </c>
      <c r="H320" s="14">
        <v>135</v>
      </c>
      <c r="I320" s="13">
        <v>0.1</v>
      </c>
      <c r="J320" s="12">
        <v>2646.55</v>
      </c>
      <c r="K320" s="13">
        <v>0.1</v>
      </c>
      <c r="L320" s="12">
        <v>2184.85</v>
      </c>
      <c r="M320" s="13">
        <v>0.1</v>
      </c>
      <c r="N320" s="5">
        <v>2</v>
      </c>
      <c r="O320" s="5">
        <v>2</v>
      </c>
      <c r="P320" s="11" t="str">
        <f t="shared" si="4"/>
        <v>22</v>
      </c>
      <c r="Q320" s="11"/>
      <c r="R320" s="4" t="s">
        <v>7</v>
      </c>
    </row>
    <row r="321" spans="1:18" x14ac:dyDescent="0.25">
      <c r="A321" s="4" t="s">
        <v>9540</v>
      </c>
      <c r="B321" s="4" t="s">
        <v>10255</v>
      </c>
      <c r="C321" s="4" t="s">
        <v>10256</v>
      </c>
      <c r="D321" s="12">
        <v>1.8899999999999926</v>
      </c>
      <c r="E321" s="12">
        <v>14.8047</v>
      </c>
      <c r="F321" s="13">
        <v>7.83</v>
      </c>
      <c r="G321" s="12">
        <v>12.91</v>
      </c>
      <c r="H321" s="14">
        <v>173</v>
      </c>
      <c r="I321" s="13">
        <v>0.13</v>
      </c>
      <c r="J321" s="12">
        <v>2499.62</v>
      </c>
      <c r="K321" s="13">
        <v>0.09</v>
      </c>
      <c r="L321" s="12">
        <v>2172.65</v>
      </c>
      <c r="M321" s="13">
        <v>0.1</v>
      </c>
      <c r="N321" s="5">
        <v>2</v>
      </c>
      <c r="O321" s="5">
        <v>2</v>
      </c>
      <c r="P321" s="11" t="str">
        <f t="shared" si="4"/>
        <v>22</v>
      </c>
      <c r="Q321" s="11"/>
      <c r="R321" s="4" t="s">
        <v>7</v>
      </c>
    </row>
    <row r="322" spans="1:18" x14ac:dyDescent="0.25">
      <c r="A322" s="4" t="s">
        <v>9540</v>
      </c>
      <c r="B322" s="4" t="s">
        <v>10259</v>
      </c>
      <c r="C322" s="4" t="s">
        <v>10260</v>
      </c>
      <c r="D322" s="12">
        <v>2.75</v>
      </c>
      <c r="E322" s="12">
        <v>18.279800000000002</v>
      </c>
      <c r="F322" s="13">
        <v>6.64</v>
      </c>
      <c r="G322" s="12">
        <v>15.52</v>
      </c>
      <c r="H322" s="14">
        <v>140</v>
      </c>
      <c r="I322" s="13">
        <v>0.1</v>
      </c>
      <c r="J322" s="12">
        <v>2552.25</v>
      </c>
      <c r="K322" s="13">
        <v>0.09</v>
      </c>
      <c r="L322" s="12">
        <v>2167.25</v>
      </c>
      <c r="M322" s="13">
        <v>0.1</v>
      </c>
      <c r="N322" s="5">
        <v>2</v>
      </c>
      <c r="O322" s="5">
        <v>2</v>
      </c>
      <c r="P322" s="11" t="str">
        <f t="shared" si="4"/>
        <v>22</v>
      </c>
      <c r="Q322" s="11"/>
      <c r="R322" s="4" t="s">
        <v>7</v>
      </c>
    </row>
    <row r="323" spans="1:18" x14ac:dyDescent="0.25">
      <c r="A323" s="4" t="s">
        <v>9540</v>
      </c>
      <c r="B323" s="4" t="s">
        <v>10263</v>
      </c>
      <c r="C323" s="4" t="s">
        <v>10264</v>
      </c>
      <c r="D323" s="12">
        <v>0.5900000000000023</v>
      </c>
      <c r="E323" s="12">
        <v>7.0494000000000003</v>
      </c>
      <c r="F323" s="13">
        <v>11.94</v>
      </c>
      <c r="G323" s="12">
        <v>6.45</v>
      </c>
      <c r="H323" s="14">
        <v>326</v>
      </c>
      <c r="I323" s="13">
        <v>0.25</v>
      </c>
      <c r="J323" s="12">
        <v>2335.6</v>
      </c>
      <c r="K323" s="13">
        <v>0.09</v>
      </c>
      <c r="L323" s="12">
        <v>2143.25</v>
      </c>
      <c r="M323" s="13">
        <v>0.09</v>
      </c>
      <c r="N323" s="5">
        <v>2</v>
      </c>
      <c r="O323" s="5">
        <v>3</v>
      </c>
      <c r="P323" s="11" t="str">
        <f t="shared" si="4"/>
        <v>22</v>
      </c>
      <c r="Q323" s="11"/>
      <c r="R323" s="4" t="s">
        <v>7</v>
      </c>
    </row>
    <row r="324" spans="1:18" x14ac:dyDescent="0.25">
      <c r="A324" s="4" t="s">
        <v>9540</v>
      </c>
      <c r="B324" s="4" t="s">
        <v>10275</v>
      </c>
      <c r="C324" s="4" t="s">
        <v>10276</v>
      </c>
      <c r="D324" s="12">
        <v>3.1999999999999926</v>
      </c>
      <c r="E324" s="12">
        <v>19.299600000000002</v>
      </c>
      <c r="F324" s="13">
        <v>6.03</v>
      </c>
      <c r="G324" s="12">
        <v>16.09</v>
      </c>
      <c r="H324" s="14">
        <v>135</v>
      </c>
      <c r="I324" s="13">
        <v>0.1</v>
      </c>
      <c r="J324" s="12">
        <v>2548.25</v>
      </c>
      <c r="K324" s="13">
        <v>0.09</v>
      </c>
      <c r="L324" s="12">
        <v>2116.25</v>
      </c>
      <c r="M324" s="13">
        <v>0.09</v>
      </c>
      <c r="N324" s="5">
        <v>2</v>
      </c>
      <c r="O324" s="5">
        <v>3</v>
      </c>
      <c r="P324" s="11" t="str">
        <f t="shared" si="4"/>
        <v>22</v>
      </c>
      <c r="Q324" s="11"/>
      <c r="R324" s="4" t="s">
        <v>7</v>
      </c>
    </row>
    <row r="325" spans="1:18" x14ac:dyDescent="0.25">
      <c r="A325" s="4" t="s">
        <v>9540</v>
      </c>
      <c r="B325" s="4" t="s">
        <v>10281</v>
      </c>
      <c r="C325" s="4" t="s">
        <v>10282</v>
      </c>
      <c r="D325" s="12">
        <v>2.6600000000000072</v>
      </c>
      <c r="E325" s="12">
        <v>16.6416</v>
      </c>
      <c r="F325" s="13">
        <v>6.25</v>
      </c>
      <c r="G325" s="12">
        <v>13.98</v>
      </c>
      <c r="H325" s="14">
        <v>152</v>
      </c>
      <c r="I325" s="13">
        <v>0.11</v>
      </c>
      <c r="J325" s="12">
        <v>2502.25</v>
      </c>
      <c r="K325" s="13">
        <v>0.09</v>
      </c>
      <c r="L325" s="12">
        <v>2097.92</v>
      </c>
      <c r="M325" s="13">
        <v>0.09</v>
      </c>
      <c r="N325" s="5">
        <v>2</v>
      </c>
      <c r="O325" s="5">
        <v>3</v>
      </c>
      <c r="P325" s="11" t="str">
        <f t="shared" si="4"/>
        <v>22</v>
      </c>
      <c r="Q325" s="11"/>
      <c r="R325" s="4" t="s">
        <v>7</v>
      </c>
    </row>
    <row r="326" spans="1:18" x14ac:dyDescent="0.25">
      <c r="A326" s="4" t="s">
        <v>9540</v>
      </c>
      <c r="B326" s="4" t="s">
        <v>10291</v>
      </c>
      <c r="C326" s="4" t="s">
        <v>10292</v>
      </c>
      <c r="D326" s="12">
        <v>2.1200000000000032</v>
      </c>
      <c r="E326" s="12">
        <v>17.601500000000001</v>
      </c>
      <c r="F326" s="13">
        <v>8.3000000000000007</v>
      </c>
      <c r="G326" s="12">
        <v>15.48</v>
      </c>
      <c r="H326" s="14">
        <v>132</v>
      </c>
      <c r="I326" s="13">
        <v>0.1</v>
      </c>
      <c r="J326" s="12">
        <v>2292.4</v>
      </c>
      <c r="K326" s="13">
        <v>0.08</v>
      </c>
      <c r="L326" s="12">
        <v>2012.56</v>
      </c>
      <c r="M326" s="13">
        <v>0.09</v>
      </c>
      <c r="N326" s="5">
        <v>2</v>
      </c>
      <c r="O326" s="5">
        <v>3</v>
      </c>
      <c r="P326" s="11" t="str">
        <f t="shared" si="4"/>
        <v>22</v>
      </c>
      <c r="Q326" s="11"/>
      <c r="R326" s="4" t="s">
        <v>7</v>
      </c>
    </row>
    <row r="327" spans="1:18" x14ac:dyDescent="0.25">
      <c r="A327" s="4" t="s">
        <v>9540</v>
      </c>
      <c r="B327" s="4" t="s">
        <v>10305</v>
      </c>
      <c r="C327" s="4" t="s">
        <v>10306</v>
      </c>
      <c r="D327" s="12">
        <v>2.0699999999999945</v>
      </c>
      <c r="E327" s="12">
        <v>14.6496</v>
      </c>
      <c r="F327" s="13">
        <v>7.07</v>
      </c>
      <c r="G327" s="12">
        <v>12.57</v>
      </c>
      <c r="H327" s="14">
        <v>158</v>
      </c>
      <c r="I327" s="13">
        <v>0.12</v>
      </c>
      <c r="J327" s="12">
        <v>2281.9</v>
      </c>
      <c r="K327" s="13">
        <v>0.08</v>
      </c>
      <c r="L327" s="12">
        <v>1954.84</v>
      </c>
      <c r="M327" s="13">
        <v>0.09</v>
      </c>
      <c r="N327" s="5">
        <v>2</v>
      </c>
      <c r="O327" s="5">
        <v>3</v>
      </c>
      <c r="P327" s="11" t="str">
        <f t="shared" ref="P327:P390" si="5">N327&amp;2</f>
        <v>22</v>
      </c>
      <c r="Q327" s="11"/>
      <c r="R327" s="4" t="s">
        <v>7</v>
      </c>
    </row>
    <row r="328" spans="1:18" x14ac:dyDescent="0.25">
      <c r="A328" s="4" t="s">
        <v>9540</v>
      </c>
      <c r="B328" s="4" t="s">
        <v>10319</v>
      </c>
      <c r="C328" s="4" t="s">
        <v>10320</v>
      </c>
      <c r="D328" s="12">
        <v>1.8899999999999928</v>
      </c>
      <c r="E328" s="12">
        <v>14.6607</v>
      </c>
      <c r="F328" s="13">
        <v>7.75</v>
      </c>
      <c r="G328" s="12">
        <v>12.77</v>
      </c>
      <c r="H328" s="14">
        <v>149</v>
      </c>
      <c r="I328" s="13">
        <v>0.11</v>
      </c>
      <c r="J328" s="12">
        <v>2181.4499999999998</v>
      </c>
      <c r="K328" s="13">
        <v>0.08</v>
      </c>
      <c r="L328" s="12">
        <v>1899.84</v>
      </c>
      <c r="M328" s="13">
        <v>0.08</v>
      </c>
      <c r="N328" s="5">
        <v>2</v>
      </c>
      <c r="O328" s="5">
        <v>3</v>
      </c>
      <c r="P328" s="11" t="str">
        <f t="shared" si="5"/>
        <v>22</v>
      </c>
      <c r="Q328" s="11"/>
      <c r="R328" s="4" t="s">
        <v>7</v>
      </c>
    </row>
    <row r="329" spans="1:18" x14ac:dyDescent="0.25">
      <c r="A329" s="4" t="s">
        <v>9540</v>
      </c>
      <c r="B329" s="4" t="s">
        <v>10321</v>
      </c>
      <c r="C329" s="4" t="s">
        <v>10322</v>
      </c>
      <c r="D329" s="12">
        <v>1.8899999999999932</v>
      </c>
      <c r="E329" s="12">
        <v>15.2799</v>
      </c>
      <c r="F329" s="13">
        <v>8.08</v>
      </c>
      <c r="G329" s="12">
        <v>13.38</v>
      </c>
      <c r="H329" s="14">
        <v>143</v>
      </c>
      <c r="I329" s="13">
        <v>0.11</v>
      </c>
      <c r="J329" s="12">
        <v>2169.75</v>
      </c>
      <c r="K329" s="13">
        <v>0.08</v>
      </c>
      <c r="L329" s="12">
        <v>1899.48</v>
      </c>
      <c r="M329" s="13">
        <v>0.08</v>
      </c>
      <c r="N329" s="5">
        <v>2</v>
      </c>
      <c r="O329" s="5">
        <v>3</v>
      </c>
      <c r="P329" s="11" t="str">
        <f t="shared" si="5"/>
        <v>22</v>
      </c>
      <c r="Q329" s="11"/>
      <c r="R329" s="4" t="s">
        <v>7</v>
      </c>
    </row>
    <row r="330" spans="1:18" x14ac:dyDescent="0.25">
      <c r="A330" s="4" t="s">
        <v>9540</v>
      </c>
      <c r="B330" s="4" t="s">
        <v>10331</v>
      </c>
      <c r="C330" s="4" t="s">
        <v>10332</v>
      </c>
      <c r="D330" s="12">
        <v>2.069999999999995</v>
      </c>
      <c r="E330" s="12">
        <v>15.9358</v>
      </c>
      <c r="F330" s="13">
        <v>7.69</v>
      </c>
      <c r="G330" s="12">
        <v>13.86</v>
      </c>
      <c r="H330" s="14">
        <v>132</v>
      </c>
      <c r="I330" s="13">
        <v>0.1</v>
      </c>
      <c r="J330" s="12">
        <v>2128.5</v>
      </c>
      <c r="K330" s="13">
        <v>0.08</v>
      </c>
      <c r="L330" s="12">
        <v>1855.26</v>
      </c>
      <c r="M330" s="13">
        <v>0.08</v>
      </c>
      <c r="N330" s="5">
        <v>2</v>
      </c>
      <c r="O330" s="5">
        <v>3</v>
      </c>
      <c r="P330" s="11" t="str">
        <f t="shared" si="5"/>
        <v>22</v>
      </c>
      <c r="Q330" s="11"/>
      <c r="R330" s="4" t="s">
        <v>7</v>
      </c>
    </row>
    <row r="331" spans="1:18" x14ac:dyDescent="0.25">
      <c r="A331" s="4" t="s">
        <v>9540</v>
      </c>
      <c r="B331" s="4" t="s">
        <v>10333</v>
      </c>
      <c r="C331" s="4" t="s">
        <v>10334</v>
      </c>
      <c r="D331" s="12">
        <v>1.7599999999999969</v>
      </c>
      <c r="E331" s="12">
        <v>14.344200000000001</v>
      </c>
      <c r="F331" s="13">
        <v>8.15</v>
      </c>
      <c r="G331" s="12">
        <v>12.58</v>
      </c>
      <c r="H331" s="14">
        <v>148</v>
      </c>
      <c r="I331" s="13">
        <v>0.11</v>
      </c>
      <c r="J331" s="12">
        <v>2094.4499999999998</v>
      </c>
      <c r="K331" s="13">
        <v>0.08</v>
      </c>
      <c r="L331" s="12">
        <v>1833.97</v>
      </c>
      <c r="M331" s="13">
        <v>0.08</v>
      </c>
      <c r="N331" s="5">
        <v>2</v>
      </c>
      <c r="O331" s="5">
        <v>3</v>
      </c>
      <c r="P331" s="11" t="str">
        <f t="shared" si="5"/>
        <v>22</v>
      </c>
      <c r="Q331" s="11"/>
      <c r="R331" s="4" t="s">
        <v>7</v>
      </c>
    </row>
    <row r="332" spans="1:18" x14ac:dyDescent="0.25">
      <c r="A332" s="4" t="s">
        <v>9540</v>
      </c>
      <c r="B332" s="4" t="s">
        <v>10335</v>
      </c>
      <c r="C332" s="4" t="s">
        <v>10336</v>
      </c>
      <c r="D332" s="12">
        <v>1.8899999999999926</v>
      </c>
      <c r="E332" s="12">
        <v>13.260999999999999</v>
      </c>
      <c r="F332" s="13">
        <v>7.01</v>
      </c>
      <c r="G332" s="12">
        <v>11.37</v>
      </c>
      <c r="H332" s="14">
        <v>172</v>
      </c>
      <c r="I332" s="13">
        <v>0.13</v>
      </c>
      <c r="J332" s="12">
        <v>2152.25</v>
      </c>
      <c r="K332" s="13">
        <v>0.08</v>
      </c>
      <c r="L332" s="12">
        <v>1827.17</v>
      </c>
      <c r="M332" s="13">
        <v>0.08</v>
      </c>
      <c r="N332" s="5">
        <v>2</v>
      </c>
      <c r="O332" s="5">
        <v>3</v>
      </c>
      <c r="P332" s="11" t="str">
        <f t="shared" si="5"/>
        <v>22</v>
      </c>
      <c r="Q332" s="11"/>
      <c r="R332" s="4" t="s">
        <v>7</v>
      </c>
    </row>
    <row r="333" spans="1:18" x14ac:dyDescent="0.25">
      <c r="A333" s="4" t="s">
        <v>9540</v>
      </c>
      <c r="B333" s="4" t="s">
        <v>10341</v>
      </c>
      <c r="C333" s="4" t="s">
        <v>10342</v>
      </c>
      <c r="D333" s="12">
        <v>1.8899999999999955</v>
      </c>
      <c r="E333" s="12">
        <v>13.247</v>
      </c>
      <c r="F333" s="13">
        <v>7</v>
      </c>
      <c r="G333" s="12">
        <v>11.35</v>
      </c>
      <c r="H333" s="14">
        <v>164</v>
      </c>
      <c r="I333" s="13">
        <v>0.12</v>
      </c>
      <c r="J333" s="12">
        <v>2115.5500000000002</v>
      </c>
      <c r="K333" s="13">
        <v>0.08</v>
      </c>
      <c r="L333" s="12">
        <v>1805.59</v>
      </c>
      <c r="M333" s="13">
        <v>0.08</v>
      </c>
      <c r="N333" s="5">
        <v>2</v>
      </c>
      <c r="O333" s="5">
        <v>3</v>
      </c>
      <c r="P333" s="11" t="str">
        <f t="shared" si="5"/>
        <v>22</v>
      </c>
      <c r="Q333" s="11"/>
      <c r="R333" s="4" t="s">
        <v>7</v>
      </c>
    </row>
    <row r="334" spans="1:18" x14ac:dyDescent="0.25">
      <c r="A334" s="4" t="s">
        <v>9540</v>
      </c>
      <c r="B334" s="4" t="s">
        <v>10347</v>
      </c>
      <c r="C334" s="4" t="s">
        <v>10348</v>
      </c>
      <c r="D334" s="12">
        <v>2.75</v>
      </c>
      <c r="E334" s="12">
        <v>16.927299999999999</v>
      </c>
      <c r="F334" s="13">
        <v>6.15</v>
      </c>
      <c r="G334" s="12">
        <v>14.17</v>
      </c>
      <c r="H334" s="14">
        <v>129</v>
      </c>
      <c r="I334" s="13">
        <v>0.1</v>
      </c>
      <c r="J334" s="12">
        <v>2156.6999999999998</v>
      </c>
      <c r="K334" s="13">
        <v>0.08</v>
      </c>
      <c r="L334" s="12">
        <v>1801.95</v>
      </c>
      <c r="M334" s="13">
        <v>0.08</v>
      </c>
      <c r="N334" s="5">
        <v>2</v>
      </c>
      <c r="O334" s="5">
        <v>3</v>
      </c>
      <c r="P334" s="11" t="str">
        <f t="shared" si="5"/>
        <v>22</v>
      </c>
      <c r="Q334" s="11"/>
      <c r="R334" s="4" t="s">
        <v>7</v>
      </c>
    </row>
    <row r="335" spans="1:18" x14ac:dyDescent="0.25">
      <c r="A335" s="4" t="s">
        <v>9540</v>
      </c>
      <c r="B335" s="4" t="s">
        <v>10349</v>
      </c>
      <c r="C335" s="4" t="s">
        <v>10350</v>
      </c>
      <c r="D335" s="12">
        <v>1.9399999999999982</v>
      </c>
      <c r="E335" s="12">
        <v>14.1112</v>
      </c>
      <c r="F335" s="13">
        <v>7.27</v>
      </c>
      <c r="G335" s="12">
        <v>12.17</v>
      </c>
      <c r="H335" s="14">
        <v>149</v>
      </c>
      <c r="I335" s="13">
        <v>0.11</v>
      </c>
      <c r="J335" s="12">
        <v>2088.35</v>
      </c>
      <c r="K335" s="13">
        <v>0.08</v>
      </c>
      <c r="L335" s="12">
        <v>1799.29</v>
      </c>
      <c r="M335" s="13">
        <v>0.08</v>
      </c>
      <c r="N335" s="5">
        <v>2</v>
      </c>
      <c r="O335" s="5">
        <v>3</v>
      </c>
      <c r="P335" s="11" t="str">
        <f t="shared" si="5"/>
        <v>22</v>
      </c>
      <c r="Q335" s="11"/>
      <c r="R335" s="4" t="s">
        <v>7</v>
      </c>
    </row>
    <row r="336" spans="1:18" x14ac:dyDescent="0.25">
      <c r="A336" s="4" t="s">
        <v>9540</v>
      </c>
      <c r="B336" s="4" t="s">
        <v>10353</v>
      </c>
      <c r="C336" s="4" t="s">
        <v>10354</v>
      </c>
      <c r="D336" s="12">
        <v>1.8899999999999937</v>
      </c>
      <c r="E336" s="12">
        <v>14.6372</v>
      </c>
      <c r="F336" s="13">
        <v>7.74</v>
      </c>
      <c r="G336" s="12">
        <v>12.74</v>
      </c>
      <c r="H336" s="14">
        <v>143</v>
      </c>
      <c r="I336" s="13">
        <v>0.11</v>
      </c>
      <c r="J336" s="12">
        <v>2031.2</v>
      </c>
      <c r="K336" s="13">
        <v>7.0000000000000007E-2</v>
      </c>
      <c r="L336" s="12">
        <v>1760.93</v>
      </c>
      <c r="M336" s="13">
        <v>0.08</v>
      </c>
      <c r="N336" s="5">
        <v>2</v>
      </c>
      <c r="O336" s="5">
        <v>3</v>
      </c>
      <c r="P336" s="11" t="str">
        <f t="shared" si="5"/>
        <v>22</v>
      </c>
      <c r="Q336" s="11"/>
      <c r="R336" s="4" t="s">
        <v>7</v>
      </c>
    </row>
    <row r="337" spans="1:18" x14ac:dyDescent="0.25">
      <c r="A337" s="4" t="s">
        <v>9540</v>
      </c>
      <c r="B337" s="4" t="s">
        <v>10361</v>
      </c>
      <c r="C337" s="4" t="s">
        <v>10362</v>
      </c>
      <c r="D337" s="12">
        <v>1.8899999999999937</v>
      </c>
      <c r="E337" s="12">
        <v>15.0174</v>
      </c>
      <c r="F337" s="13">
        <v>7.94</v>
      </c>
      <c r="G337" s="12">
        <v>13.12</v>
      </c>
      <c r="H337" s="14">
        <v>138</v>
      </c>
      <c r="I337" s="13">
        <v>0.1</v>
      </c>
      <c r="J337" s="12">
        <v>1997.25</v>
      </c>
      <c r="K337" s="13">
        <v>7.0000000000000007E-2</v>
      </c>
      <c r="L337" s="12">
        <v>1736.43</v>
      </c>
      <c r="M337" s="13">
        <v>0.08</v>
      </c>
      <c r="N337" s="5">
        <v>2</v>
      </c>
      <c r="O337" s="5">
        <v>3</v>
      </c>
      <c r="P337" s="11" t="str">
        <f t="shared" si="5"/>
        <v>22</v>
      </c>
      <c r="Q337" s="11"/>
      <c r="R337" s="4" t="s">
        <v>7</v>
      </c>
    </row>
    <row r="338" spans="1:18" x14ac:dyDescent="0.25">
      <c r="A338" s="4" t="s">
        <v>9540</v>
      </c>
      <c r="B338" s="4" t="s">
        <v>10367</v>
      </c>
      <c r="C338" s="4" t="s">
        <v>10368</v>
      </c>
      <c r="D338" s="12">
        <v>2.34</v>
      </c>
      <c r="E338" s="12">
        <v>17.412500000000001</v>
      </c>
      <c r="F338" s="13">
        <v>7.44</v>
      </c>
      <c r="G338" s="12">
        <v>15.07</v>
      </c>
      <c r="H338" s="14">
        <v>154</v>
      </c>
      <c r="I338" s="13">
        <v>0.12</v>
      </c>
      <c r="J338" s="12">
        <v>2079.9499999999998</v>
      </c>
      <c r="K338" s="13">
        <v>0.08</v>
      </c>
      <c r="L338" s="12">
        <v>1719.59</v>
      </c>
      <c r="M338" s="13">
        <v>7.0000000000000007E-2</v>
      </c>
      <c r="N338" s="5">
        <v>2</v>
      </c>
      <c r="O338" s="5">
        <v>3</v>
      </c>
      <c r="P338" s="11" t="str">
        <f t="shared" si="5"/>
        <v>22</v>
      </c>
      <c r="Q338" s="11"/>
      <c r="R338" s="4" t="s">
        <v>7</v>
      </c>
    </row>
    <row r="339" spans="1:18" x14ac:dyDescent="0.25">
      <c r="A339" s="4" t="s">
        <v>9540</v>
      </c>
      <c r="B339" s="4" t="s">
        <v>10371</v>
      </c>
      <c r="C339" s="4" t="s">
        <v>10372</v>
      </c>
      <c r="D339" s="12">
        <v>1.8899999999999939</v>
      </c>
      <c r="E339" s="12">
        <v>14.936999999999999</v>
      </c>
      <c r="F339" s="13">
        <v>7.9</v>
      </c>
      <c r="G339" s="12">
        <v>13.04</v>
      </c>
      <c r="H339" s="14">
        <v>136</v>
      </c>
      <c r="I339" s="13">
        <v>0.1</v>
      </c>
      <c r="J339" s="12">
        <v>1969.8</v>
      </c>
      <c r="K339" s="13">
        <v>7.0000000000000007E-2</v>
      </c>
      <c r="L339" s="12">
        <v>1712.76</v>
      </c>
      <c r="M339" s="13">
        <v>7.0000000000000007E-2</v>
      </c>
      <c r="N339" s="5">
        <v>2</v>
      </c>
      <c r="O339" s="5">
        <v>3</v>
      </c>
      <c r="P339" s="11" t="str">
        <f t="shared" si="5"/>
        <v>22</v>
      </c>
      <c r="Q339" s="11"/>
      <c r="R339" s="4" t="s">
        <v>7</v>
      </c>
    </row>
    <row r="340" spans="1:18" x14ac:dyDescent="0.25">
      <c r="A340" s="4" t="s">
        <v>9540</v>
      </c>
      <c r="B340" s="4" t="s">
        <v>10395</v>
      </c>
      <c r="C340" s="4" t="s">
        <v>10396</v>
      </c>
      <c r="D340" s="12">
        <v>1.8899999999999935</v>
      </c>
      <c r="E340" s="12">
        <v>14.015000000000001</v>
      </c>
      <c r="F340" s="13">
        <v>7.41</v>
      </c>
      <c r="G340" s="12">
        <v>12.12</v>
      </c>
      <c r="H340" s="14">
        <v>136</v>
      </c>
      <c r="I340" s="13">
        <v>0.1</v>
      </c>
      <c r="J340" s="12">
        <v>1894</v>
      </c>
      <c r="K340" s="13">
        <v>7.0000000000000007E-2</v>
      </c>
      <c r="L340" s="12">
        <v>1636.96</v>
      </c>
      <c r="M340" s="13">
        <v>7.0000000000000007E-2</v>
      </c>
      <c r="N340" s="5">
        <v>2</v>
      </c>
      <c r="O340" s="5">
        <v>3</v>
      </c>
      <c r="P340" s="11" t="str">
        <f t="shared" si="5"/>
        <v>22</v>
      </c>
      <c r="Q340" s="11"/>
      <c r="R340" s="4" t="s">
        <v>7</v>
      </c>
    </row>
    <row r="341" spans="1:18" x14ac:dyDescent="0.25">
      <c r="A341" s="4" t="s">
        <v>9540</v>
      </c>
      <c r="B341" s="4" t="s">
        <v>10413</v>
      </c>
      <c r="C341" s="4" t="s">
        <v>10414</v>
      </c>
      <c r="D341" s="12">
        <v>1.8899999999999944</v>
      </c>
      <c r="E341" s="12">
        <v>13.601699999999999</v>
      </c>
      <c r="F341" s="13">
        <v>7.19</v>
      </c>
      <c r="G341" s="12">
        <v>11.71</v>
      </c>
      <c r="H341" s="14">
        <v>133</v>
      </c>
      <c r="I341" s="13">
        <v>0.1</v>
      </c>
      <c r="J341" s="12">
        <v>1825.8</v>
      </c>
      <c r="K341" s="13">
        <v>7.0000000000000007E-2</v>
      </c>
      <c r="L341" s="12">
        <v>1574.43</v>
      </c>
      <c r="M341" s="13">
        <v>7.0000000000000007E-2</v>
      </c>
      <c r="N341" s="5">
        <v>2</v>
      </c>
      <c r="O341" s="5">
        <v>3</v>
      </c>
      <c r="P341" s="11" t="str">
        <f t="shared" si="5"/>
        <v>22</v>
      </c>
      <c r="Q341" s="11"/>
      <c r="R341" s="4" t="s">
        <v>7</v>
      </c>
    </row>
    <row r="342" spans="1:18" x14ac:dyDescent="0.25">
      <c r="A342" s="4" t="s">
        <v>9540</v>
      </c>
      <c r="B342" s="4" t="s">
        <v>10429</v>
      </c>
      <c r="C342" s="4" t="s">
        <v>10430</v>
      </c>
      <c r="D342" s="12">
        <v>1.5300000000000009</v>
      </c>
      <c r="E342" s="12">
        <v>10.7873</v>
      </c>
      <c r="F342" s="13">
        <v>7.05</v>
      </c>
      <c r="G342" s="12">
        <v>9.25</v>
      </c>
      <c r="H342" s="14">
        <v>170</v>
      </c>
      <c r="I342" s="13">
        <v>0.13</v>
      </c>
      <c r="J342" s="12">
        <v>1793.5</v>
      </c>
      <c r="K342" s="13">
        <v>0.06</v>
      </c>
      <c r="L342" s="12">
        <v>1533.4</v>
      </c>
      <c r="M342" s="13">
        <v>7.0000000000000007E-2</v>
      </c>
      <c r="N342" s="5">
        <v>2</v>
      </c>
      <c r="O342" s="5">
        <v>3</v>
      </c>
      <c r="P342" s="11" t="str">
        <f t="shared" si="5"/>
        <v>22</v>
      </c>
      <c r="Q342" s="11"/>
      <c r="R342" s="4" t="s">
        <v>7</v>
      </c>
    </row>
    <row r="343" spans="1:18" x14ac:dyDescent="0.25">
      <c r="A343" s="4" t="s">
        <v>9540</v>
      </c>
      <c r="B343" s="4" t="s">
        <v>11387</v>
      </c>
      <c r="C343" s="4" t="s">
        <v>11388</v>
      </c>
      <c r="D343" s="12">
        <v>1.3004870129870141</v>
      </c>
      <c r="E343" s="12">
        <v>7.8029000000000002</v>
      </c>
      <c r="F343" s="13">
        <v>5.99</v>
      </c>
      <c r="G343" s="12">
        <v>6.5</v>
      </c>
      <c r="H343" s="14">
        <v>211</v>
      </c>
      <c r="I343" s="13">
        <v>0.16</v>
      </c>
      <c r="J343" s="12">
        <v>1658.9</v>
      </c>
      <c r="K343" s="13">
        <v>0.06</v>
      </c>
      <c r="L343" s="12">
        <v>1384.49</v>
      </c>
      <c r="M343" s="13">
        <v>0.06</v>
      </c>
      <c r="N343" s="5">
        <v>2</v>
      </c>
      <c r="O343" s="5">
        <v>3</v>
      </c>
      <c r="P343" s="11" t="str">
        <f t="shared" si="5"/>
        <v>22</v>
      </c>
      <c r="Q343" s="11"/>
      <c r="R343" s="4" t="s">
        <v>3336</v>
      </c>
    </row>
    <row r="344" spans="1:18" x14ac:dyDescent="0.25">
      <c r="A344" s="4" t="s">
        <v>9540</v>
      </c>
      <c r="B344" s="4" t="s">
        <v>10501</v>
      </c>
      <c r="C344" s="4" t="s">
        <v>10502</v>
      </c>
      <c r="D344" s="12">
        <v>1.8899999999999939</v>
      </c>
      <c r="E344" s="12">
        <v>12.160299999999999</v>
      </c>
      <c r="F344" s="13">
        <v>6.43</v>
      </c>
      <c r="G344" s="12">
        <v>10.27</v>
      </c>
      <c r="H344" s="14">
        <v>137</v>
      </c>
      <c r="I344" s="13">
        <v>0.1</v>
      </c>
      <c r="J344" s="12">
        <v>1617.2</v>
      </c>
      <c r="K344" s="13">
        <v>0.06</v>
      </c>
      <c r="L344" s="12">
        <v>1358.27</v>
      </c>
      <c r="M344" s="13">
        <v>0.06</v>
      </c>
      <c r="N344" s="5">
        <v>2</v>
      </c>
      <c r="O344" s="5">
        <v>3</v>
      </c>
      <c r="P344" s="11" t="str">
        <f t="shared" si="5"/>
        <v>22</v>
      </c>
      <c r="Q344" s="11"/>
      <c r="R344" s="4" t="s">
        <v>7</v>
      </c>
    </row>
    <row r="345" spans="1:18" x14ac:dyDescent="0.25">
      <c r="A345" s="4" t="s">
        <v>9540</v>
      </c>
      <c r="B345" s="4" t="s">
        <v>10573</v>
      </c>
      <c r="C345" s="4" t="s">
        <v>10574</v>
      </c>
      <c r="D345" s="12">
        <v>1.0400000000000025</v>
      </c>
      <c r="E345" s="12">
        <v>8.7757000000000005</v>
      </c>
      <c r="F345" s="13">
        <v>8.43</v>
      </c>
      <c r="G345" s="12">
        <v>7.73</v>
      </c>
      <c r="H345" s="14">
        <v>162</v>
      </c>
      <c r="I345" s="13">
        <v>0.12</v>
      </c>
      <c r="J345" s="12">
        <v>1361.3</v>
      </c>
      <c r="K345" s="13">
        <v>0.05</v>
      </c>
      <c r="L345" s="12">
        <v>1192.82</v>
      </c>
      <c r="M345" s="13">
        <v>0.05</v>
      </c>
      <c r="N345" s="5">
        <v>2</v>
      </c>
      <c r="O345" s="5">
        <v>3</v>
      </c>
      <c r="P345" s="11" t="str">
        <f t="shared" si="5"/>
        <v>22</v>
      </c>
      <c r="Q345" s="11">
        <v>326</v>
      </c>
      <c r="R345" s="4" t="s">
        <v>7</v>
      </c>
    </row>
    <row r="346" spans="1:18" x14ac:dyDescent="0.25">
      <c r="A346" s="4" t="s">
        <v>9540</v>
      </c>
      <c r="B346" s="4" t="s">
        <v>9779</v>
      </c>
      <c r="C346" s="4" t="s">
        <v>9780</v>
      </c>
      <c r="D346" s="12">
        <v>18.319999999999993</v>
      </c>
      <c r="E346" s="12">
        <v>62.633800000000001</v>
      </c>
      <c r="F346" s="13">
        <v>3.41</v>
      </c>
      <c r="G346" s="12">
        <v>44.31</v>
      </c>
      <c r="H346" s="14">
        <v>105</v>
      </c>
      <c r="I346" s="13">
        <v>0.08</v>
      </c>
      <c r="J346" s="12">
        <v>6688.46</v>
      </c>
      <c r="K346" s="13">
        <v>0.25</v>
      </c>
      <c r="L346" s="12">
        <v>4764.8599999999997</v>
      </c>
      <c r="M346" s="13">
        <v>0.22</v>
      </c>
      <c r="N346" s="5">
        <v>3</v>
      </c>
      <c r="O346" s="5">
        <v>2</v>
      </c>
      <c r="P346" s="11" t="str">
        <f t="shared" si="5"/>
        <v>32</v>
      </c>
      <c r="Q346" s="11"/>
      <c r="R346" s="4" t="s">
        <v>7</v>
      </c>
    </row>
    <row r="347" spans="1:18" x14ac:dyDescent="0.25">
      <c r="A347" s="4" t="s">
        <v>9540</v>
      </c>
      <c r="B347" s="4" t="s">
        <v>9878</v>
      </c>
      <c r="C347" s="4" t="s">
        <v>9879</v>
      </c>
      <c r="D347" s="12">
        <v>11.25</v>
      </c>
      <c r="E347" s="12">
        <v>44.118899999999996</v>
      </c>
      <c r="F347" s="13">
        <v>3.92</v>
      </c>
      <c r="G347" s="12">
        <v>32.86</v>
      </c>
      <c r="H347" s="14">
        <v>123</v>
      </c>
      <c r="I347" s="13">
        <v>0.09</v>
      </c>
      <c r="J347" s="12">
        <v>5418</v>
      </c>
      <c r="K347" s="13">
        <v>0.2</v>
      </c>
      <c r="L347" s="12">
        <v>4034.25</v>
      </c>
      <c r="M347" s="13">
        <v>0.18</v>
      </c>
      <c r="N347" s="5">
        <v>3</v>
      </c>
      <c r="O347" s="5">
        <v>2</v>
      </c>
      <c r="P347" s="11" t="str">
        <f t="shared" si="5"/>
        <v>32</v>
      </c>
      <c r="Q347" s="11"/>
      <c r="R347" s="4" t="s">
        <v>7</v>
      </c>
    </row>
    <row r="348" spans="1:18" x14ac:dyDescent="0.25">
      <c r="A348" s="4" t="s">
        <v>9540</v>
      </c>
      <c r="B348" s="4" t="s">
        <v>9912</v>
      </c>
      <c r="C348" s="4" t="s">
        <v>9913</v>
      </c>
      <c r="D348" s="12">
        <v>8.9600000000000151</v>
      </c>
      <c r="E348" s="12">
        <v>41.765700000000002</v>
      </c>
      <c r="F348" s="13">
        <v>4.66</v>
      </c>
      <c r="G348" s="12">
        <v>32.799999999999997</v>
      </c>
      <c r="H348" s="14">
        <v>114</v>
      </c>
      <c r="I348" s="13">
        <v>0.08</v>
      </c>
      <c r="J348" s="12">
        <v>4761.29</v>
      </c>
      <c r="K348" s="13">
        <v>0.18</v>
      </c>
      <c r="L348" s="12">
        <v>3739.84</v>
      </c>
      <c r="M348" s="13">
        <v>0.17</v>
      </c>
      <c r="N348" s="5">
        <v>3</v>
      </c>
      <c r="O348" s="5">
        <v>2</v>
      </c>
      <c r="P348" s="11" t="str">
        <f t="shared" si="5"/>
        <v>32</v>
      </c>
      <c r="Q348" s="11"/>
      <c r="R348" s="4" t="s">
        <v>7</v>
      </c>
    </row>
    <row r="349" spans="1:18" x14ac:dyDescent="0.25">
      <c r="A349" s="4" t="s">
        <v>9540</v>
      </c>
      <c r="B349" s="4" t="s">
        <v>9948</v>
      </c>
      <c r="C349" s="4" t="s">
        <v>9949</v>
      </c>
      <c r="D349" s="12">
        <v>6.440000000000019</v>
      </c>
      <c r="E349" s="12">
        <v>33.924799999999998</v>
      </c>
      <c r="F349" s="13">
        <v>5.26</v>
      </c>
      <c r="G349" s="12">
        <v>27.48</v>
      </c>
      <c r="H349" s="14">
        <v>125</v>
      </c>
      <c r="I349" s="13">
        <v>0.09</v>
      </c>
      <c r="J349" s="12">
        <v>4240.93</v>
      </c>
      <c r="K349" s="13">
        <v>0.16</v>
      </c>
      <c r="L349" s="12">
        <v>3435.92</v>
      </c>
      <c r="M349" s="13">
        <v>0.15</v>
      </c>
      <c r="N349" s="5">
        <v>3</v>
      </c>
      <c r="O349" s="5">
        <v>2</v>
      </c>
      <c r="P349" s="11" t="str">
        <f t="shared" si="5"/>
        <v>32</v>
      </c>
      <c r="Q349" s="11"/>
      <c r="R349" s="4" t="s">
        <v>7</v>
      </c>
    </row>
    <row r="350" spans="1:18" x14ac:dyDescent="0.25">
      <c r="A350" s="4" t="s">
        <v>9540</v>
      </c>
      <c r="B350" s="4" t="s">
        <v>9956</v>
      </c>
      <c r="C350" s="4" t="s">
        <v>9957</v>
      </c>
      <c r="D350" s="12">
        <v>8.9600000000000133</v>
      </c>
      <c r="E350" s="12">
        <v>39.9833</v>
      </c>
      <c r="F350" s="13">
        <v>4.46</v>
      </c>
      <c r="G350" s="12">
        <v>31.02</v>
      </c>
      <c r="H350" s="14">
        <v>109</v>
      </c>
      <c r="I350" s="13">
        <v>0.08</v>
      </c>
      <c r="J350" s="12">
        <v>4386.17</v>
      </c>
      <c r="K350" s="13">
        <v>0.16</v>
      </c>
      <c r="L350" s="12">
        <v>3409.52</v>
      </c>
      <c r="M350" s="13">
        <v>0.15</v>
      </c>
      <c r="N350" s="5">
        <v>3</v>
      </c>
      <c r="O350" s="5">
        <v>2</v>
      </c>
      <c r="P350" s="11" t="str">
        <f t="shared" si="5"/>
        <v>32</v>
      </c>
      <c r="Q350" s="11"/>
      <c r="R350" s="4" t="s">
        <v>7</v>
      </c>
    </row>
    <row r="351" spans="1:18" x14ac:dyDescent="0.25">
      <c r="A351" s="4" t="s">
        <v>9540</v>
      </c>
      <c r="B351" s="4" t="s">
        <v>9990</v>
      </c>
      <c r="C351" s="4" t="s">
        <v>9991</v>
      </c>
      <c r="D351" s="12">
        <v>10.799999999999983</v>
      </c>
      <c r="E351" s="12">
        <v>48.171500000000002</v>
      </c>
      <c r="F351" s="13">
        <v>4.46</v>
      </c>
      <c r="G351" s="12">
        <v>37.369999999999997</v>
      </c>
      <c r="H351" s="14">
        <v>88</v>
      </c>
      <c r="I351" s="13">
        <v>0.06</v>
      </c>
      <c r="J351" s="12">
        <v>4216.2700000000004</v>
      </c>
      <c r="K351" s="13">
        <v>0.16</v>
      </c>
      <c r="L351" s="12">
        <v>3265.87</v>
      </c>
      <c r="M351" s="13">
        <v>0.15</v>
      </c>
      <c r="N351" s="5">
        <v>3</v>
      </c>
      <c r="O351" s="5">
        <v>2</v>
      </c>
      <c r="P351" s="11" t="str">
        <f t="shared" si="5"/>
        <v>32</v>
      </c>
      <c r="Q351" s="11"/>
      <c r="R351" s="4" t="s">
        <v>7</v>
      </c>
    </row>
    <row r="352" spans="1:18" x14ac:dyDescent="0.25">
      <c r="A352" s="4" t="s">
        <v>9540</v>
      </c>
      <c r="B352" s="4" t="s">
        <v>9994</v>
      </c>
      <c r="C352" s="4" t="s">
        <v>9995</v>
      </c>
      <c r="D352" s="12">
        <v>7.3799999999999963</v>
      </c>
      <c r="E352" s="12">
        <v>35.447400000000002</v>
      </c>
      <c r="F352" s="13">
        <v>4.8</v>
      </c>
      <c r="G352" s="12">
        <v>28.06</v>
      </c>
      <c r="H352" s="14">
        <v>115</v>
      </c>
      <c r="I352" s="13">
        <v>0.09</v>
      </c>
      <c r="J352" s="12">
        <v>4076.9</v>
      </c>
      <c r="K352" s="13">
        <v>0.15</v>
      </c>
      <c r="L352" s="12">
        <v>3228.2</v>
      </c>
      <c r="M352" s="13">
        <v>0.14000000000000001</v>
      </c>
      <c r="N352" s="5">
        <v>3</v>
      </c>
      <c r="O352" s="5">
        <v>2</v>
      </c>
      <c r="P352" s="11" t="str">
        <f t="shared" si="5"/>
        <v>32</v>
      </c>
      <c r="Q352" s="11"/>
      <c r="R352" s="4" t="s">
        <v>7</v>
      </c>
    </row>
    <row r="353" spans="1:18" x14ac:dyDescent="0.25">
      <c r="A353" s="4" t="s">
        <v>9540</v>
      </c>
      <c r="B353" s="4" t="s">
        <v>10018</v>
      </c>
      <c r="C353" s="4" t="s">
        <v>10019</v>
      </c>
      <c r="D353" s="12">
        <v>6.2599999999999927</v>
      </c>
      <c r="E353" s="12">
        <v>33.662999999999997</v>
      </c>
      <c r="F353" s="13">
        <v>5.37</v>
      </c>
      <c r="G353" s="12">
        <v>27.4</v>
      </c>
      <c r="H353" s="14">
        <v>114</v>
      </c>
      <c r="I353" s="13">
        <v>0.08</v>
      </c>
      <c r="J353" s="12">
        <v>3827.35</v>
      </c>
      <c r="K353" s="13">
        <v>0.14000000000000001</v>
      </c>
      <c r="L353" s="12">
        <v>3113.71</v>
      </c>
      <c r="M353" s="13">
        <v>0.14000000000000001</v>
      </c>
      <c r="N353" s="5">
        <v>3</v>
      </c>
      <c r="O353" s="5">
        <v>2</v>
      </c>
      <c r="P353" s="11" t="str">
        <f t="shared" si="5"/>
        <v>32</v>
      </c>
      <c r="Q353" s="11"/>
      <c r="R353" s="4" t="s">
        <v>7</v>
      </c>
    </row>
    <row r="354" spans="1:18" x14ac:dyDescent="0.25">
      <c r="A354" s="4" t="s">
        <v>9540</v>
      </c>
      <c r="B354" s="4" t="s">
        <v>10046</v>
      </c>
      <c r="C354" s="4" t="s">
        <v>10047</v>
      </c>
      <c r="D354" s="12">
        <v>15.259999999999993</v>
      </c>
      <c r="E354" s="12">
        <v>59.4343</v>
      </c>
      <c r="F354" s="13">
        <v>3.89</v>
      </c>
      <c r="G354" s="12">
        <v>44.17</v>
      </c>
      <c r="H354" s="14">
        <v>67</v>
      </c>
      <c r="I354" s="13">
        <v>0.05</v>
      </c>
      <c r="J354" s="12">
        <v>3982.1</v>
      </c>
      <c r="K354" s="13">
        <v>0.15</v>
      </c>
      <c r="L354" s="12">
        <v>2959.68</v>
      </c>
      <c r="M354" s="13">
        <v>0.13</v>
      </c>
      <c r="N354" s="5">
        <v>3</v>
      </c>
      <c r="O354" s="5">
        <v>2</v>
      </c>
      <c r="P354" s="11" t="str">
        <f t="shared" si="5"/>
        <v>32</v>
      </c>
      <c r="Q354" s="11"/>
      <c r="R354" s="4" t="s">
        <v>7</v>
      </c>
    </row>
    <row r="355" spans="1:18" x14ac:dyDescent="0.25">
      <c r="A355" s="4" t="s">
        <v>9540</v>
      </c>
      <c r="B355" s="4" t="s">
        <v>10048</v>
      </c>
      <c r="C355" s="4" t="s">
        <v>10049</v>
      </c>
      <c r="D355" s="12">
        <v>4.2300000000000066</v>
      </c>
      <c r="E355" s="12">
        <v>30.042300000000001</v>
      </c>
      <c r="F355" s="13">
        <v>7.1</v>
      </c>
      <c r="G355" s="12">
        <v>25.81</v>
      </c>
      <c r="H355" s="14">
        <v>114</v>
      </c>
      <c r="I355" s="13">
        <v>0.08</v>
      </c>
      <c r="J355" s="12">
        <v>3431.7</v>
      </c>
      <c r="K355" s="13">
        <v>0.13</v>
      </c>
      <c r="L355" s="12">
        <v>2949.47</v>
      </c>
      <c r="M355" s="13">
        <v>0.13</v>
      </c>
      <c r="N355" s="5">
        <v>3</v>
      </c>
      <c r="O355" s="5">
        <v>2</v>
      </c>
      <c r="P355" s="11" t="str">
        <f t="shared" si="5"/>
        <v>32</v>
      </c>
      <c r="Q355" s="11"/>
      <c r="R355" s="4" t="s">
        <v>7</v>
      </c>
    </row>
    <row r="356" spans="1:18" x14ac:dyDescent="0.25">
      <c r="A356" s="4" t="s">
        <v>9540</v>
      </c>
      <c r="B356" s="4" t="s">
        <v>10062</v>
      </c>
      <c r="C356" s="4" t="s">
        <v>10063</v>
      </c>
      <c r="D356" s="12">
        <v>8.9600000000000097</v>
      </c>
      <c r="E356" s="12">
        <v>40.9114</v>
      </c>
      <c r="F356" s="13">
        <v>4.5599999999999996</v>
      </c>
      <c r="G356" s="12">
        <v>31.95</v>
      </c>
      <c r="H356" s="14">
        <v>90</v>
      </c>
      <c r="I356" s="13">
        <v>7.0000000000000007E-2</v>
      </c>
      <c r="J356" s="12">
        <v>3687.85</v>
      </c>
      <c r="K356" s="13">
        <v>0.14000000000000001</v>
      </c>
      <c r="L356" s="12">
        <v>2881.44</v>
      </c>
      <c r="M356" s="13">
        <v>0.13</v>
      </c>
      <c r="N356" s="5">
        <v>3</v>
      </c>
      <c r="O356" s="5">
        <v>2</v>
      </c>
      <c r="P356" s="11" t="str">
        <f t="shared" si="5"/>
        <v>32</v>
      </c>
      <c r="Q356" s="11"/>
      <c r="R356" s="4" t="s">
        <v>7</v>
      </c>
    </row>
    <row r="357" spans="1:18" x14ac:dyDescent="0.25">
      <c r="A357" s="4" t="s">
        <v>9540</v>
      </c>
      <c r="B357" s="4" t="s">
        <v>10076</v>
      </c>
      <c r="C357" s="4" t="s">
        <v>10077</v>
      </c>
      <c r="D357" s="12">
        <v>7.7899999999999974</v>
      </c>
      <c r="E357" s="12">
        <v>40.277700000000003</v>
      </c>
      <c r="F357" s="13">
        <v>5.17</v>
      </c>
      <c r="G357" s="12">
        <v>32.479999999999997</v>
      </c>
      <c r="H357" s="14">
        <v>86</v>
      </c>
      <c r="I357" s="13">
        <v>0.06</v>
      </c>
      <c r="J357" s="12">
        <v>3468.44</v>
      </c>
      <c r="K357" s="13">
        <v>0.13</v>
      </c>
      <c r="L357" s="12">
        <v>2798.5</v>
      </c>
      <c r="M357" s="13">
        <v>0.12</v>
      </c>
      <c r="N357" s="5">
        <v>3</v>
      </c>
      <c r="O357" s="5">
        <v>2</v>
      </c>
      <c r="P357" s="11" t="str">
        <f t="shared" si="5"/>
        <v>32</v>
      </c>
      <c r="Q357" s="11"/>
      <c r="R357" s="4" t="s">
        <v>7</v>
      </c>
    </row>
    <row r="358" spans="1:18" x14ac:dyDescent="0.25">
      <c r="A358" s="4" t="s">
        <v>9540</v>
      </c>
      <c r="B358" s="4" t="s">
        <v>10078</v>
      </c>
      <c r="C358" s="4" t="s">
        <v>10079</v>
      </c>
      <c r="D358" s="12">
        <v>5.1800000000000006</v>
      </c>
      <c r="E358" s="12">
        <v>30.943899999999999</v>
      </c>
      <c r="F358" s="13">
        <v>5.97</v>
      </c>
      <c r="G358" s="12">
        <v>25.76</v>
      </c>
      <c r="H358" s="14">
        <v>108</v>
      </c>
      <c r="I358" s="13">
        <v>0.08</v>
      </c>
      <c r="J358" s="12">
        <v>3346</v>
      </c>
      <c r="K358" s="13">
        <v>0.12</v>
      </c>
      <c r="L358" s="12">
        <v>2786.56</v>
      </c>
      <c r="M358" s="13">
        <v>0.12</v>
      </c>
      <c r="N358" s="5">
        <v>3</v>
      </c>
      <c r="O358" s="5">
        <v>2</v>
      </c>
      <c r="P358" s="11" t="str">
        <f t="shared" si="5"/>
        <v>32</v>
      </c>
      <c r="Q358" s="11"/>
      <c r="R358" s="4" t="s">
        <v>7</v>
      </c>
    </row>
    <row r="359" spans="1:18" x14ac:dyDescent="0.25">
      <c r="A359" s="4" t="s">
        <v>9540</v>
      </c>
      <c r="B359" s="4" t="s">
        <v>10082</v>
      </c>
      <c r="C359" s="4" t="s">
        <v>10083</v>
      </c>
      <c r="D359" s="12">
        <v>8.960000000000008</v>
      </c>
      <c r="E359" s="12">
        <v>39.652799999999999</v>
      </c>
      <c r="F359" s="13">
        <v>4.42</v>
      </c>
      <c r="G359" s="12">
        <v>30.69</v>
      </c>
      <c r="H359" s="14">
        <v>90</v>
      </c>
      <c r="I359" s="13">
        <v>7.0000000000000007E-2</v>
      </c>
      <c r="J359" s="12">
        <v>3567.1</v>
      </c>
      <c r="K359" s="13">
        <v>0.13</v>
      </c>
      <c r="L359" s="12">
        <v>2760.69</v>
      </c>
      <c r="M359" s="13">
        <v>0.12</v>
      </c>
      <c r="N359" s="5">
        <v>3</v>
      </c>
      <c r="O359" s="5">
        <v>2</v>
      </c>
      <c r="P359" s="11" t="str">
        <f t="shared" si="5"/>
        <v>32</v>
      </c>
      <c r="Q359" s="11"/>
      <c r="R359" s="4" t="s">
        <v>7</v>
      </c>
    </row>
    <row r="360" spans="1:18" x14ac:dyDescent="0.25">
      <c r="A360" s="4" t="s">
        <v>9540</v>
      </c>
      <c r="B360" s="4" t="s">
        <v>10086</v>
      </c>
      <c r="C360" s="4" t="s">
        <v>10087</v>
      </c>
      <c r="D360" s="12">
        <v>9.2300000000000111</v>
      </c>
      <c r="E360" s="12">
        <v>37.419800000000002</v>
      </c>
      <c r="F360" s="13">
        <v>4.05</v>
      </c>
      <c r="G360" s="12">
        <v>28.18</v>
      </c>
      <c r="H360" s="14">
        <v>97</v>
      </c>
      <c r="I360" s="13">
        <v>7.0000000000000007E-2</v>
      </c>
      <c r="J360" s="12">
        <v>3637.31</v>
      </c>
      <c r="K360" s="13">
        <v>0.14000000000000001</v>
      </c>
      <c r="L360" s="12">
        <v>2741.99</v>
      </c>
      <c r="M360" s="13">
        <v>0.12</v>
      </c>
      <c r="N360" s="5">
        <v>3</v>
      </c>
      <c r="O360" s="5">
        <v>2</v>
      </c>
      <c r="P360" s="11" t="str">
        <f t="shared" si="5"/>
        <v>32</v>
      </c>
      <c r="Q360" s="11"/>
      <c r="R360" s="4" t="s">
        <v>7</v>
      </c>
    </row>
    <row r="361" spans="1:18" x14ac:dyDescent="0.25">
      <c r="A361" s="4" t="s">
        <v>9540</v>
      </c>
      <c r="B361" s="4" t="s">
        <v>10090</v>
      </c>
      <c r="C361" s="4" t="s">
        <v>10091</v>
      </c>
      <c r="D361" s="12">
        <v>5.9900000000000073</v>
      </c>
      <c r="E361" s="12">
        <v>30.318100000000001</v>
      </c>
      <c r="F361" s="13">
        <v>5.0599999999999996</v>
      </c>
      <c r="G361" s="12">
        <v>24.32</v>
      </c>
      <c r="H361" s="14">
        <v>111</v>
      </c>
      <c r="I361" s="13">
        <v>0.08</v>
      </c>
      <c r="J361" s="12">
        <v>3394.5</v>
      </c>
      <c r="K361" s="13">
        <v>0.13</v>
      </c>
      <c r="L361" s="12">
        <v>2729.6</v>
      </c>
      <c r="M361" s="13">
        <v>0.12</v>
      </c>
      <c r="N361" s="5">
        <v>3</v>
      </c>
      <c r="O361" s="5">
        <v>2</v>
      </c>
      <c r="P361" s="11" t="str">
        <f t="shared" si="5"/>
        <v>32</v>
      </c>
      <c r="Q361" s="11"/>
      <c r="R361" s="4" t="s">
        <v>7</v>
      </c>
    </row>
    <row r="362" spans="1:18" x14ac:dyDescent="0.25">
      <c r="A362" s="4" t="s">
        <v>9540</v>
      </c>
      <c r="B362" s="4" t="s">
        <v>10110</v>
      </c>
      <c r="C362" s="4" t="s">
        <v>10111</v>
      </c>
      <c r="D362" s="12">
        <v>7.7899999999999983</v>
      </c>
      <c r="E362" s="12">
        <v>39.307400000000001</v>
      </c>
      <c r="F362" s="13">
        <v>5.04</v>
      </c>
      <c r="G362" s="12">
        <v>31.51</v>
      </c>
      <c r="H362" s="14">
        <v>84</v>
      </c>
      <c r="I362" s="13">
        <v>0.06</v>
      </c>
      <c r="J362" s="12">
        <v>3316.13</v>
      </c>
      <c r="K362" s="13">
        <v>0.12</v>
      </c>
      <c r="L362" s="12">
        <v>2661.77</v>
      </c>
      <c r="M362" s="13">
        <v>0.12</v>
      </c>
      <c r="N362" s="5">
        <v>3</v>
      </c>
      <c r="O362" s="5">
        <v>2</v>
      </c>
      <c r="P362" s="11" t="str">
        <f t="shared" si="5"/>
        <v>32</v>
      </c>
      <c r="Q362" s="11"/>
      <c r="R362" s="4" t="s">
        <v>7</v>
      </c>
    </row>
    <row r="363" spans="1:18" x14ac:dyDescent="0.25">
      <c r="A363" s="4" t="s">
        <v>9540</v>
      </c>
      <c r="B363" s="4" t="s">
        <v>10114</v>
      </c>
      <c r="C363" s="4" t="s">
        <v>10115</v>
      </c>
      <c r="D363" s="12">
        <v>4.4100000000000099</v>
      </c>
      <c r="E363" s="12">
        <v>26.324100000000001</v>
      </c>
      <c r="F363" s="13">
        <v>5.96</v>
      </c>
      <c r="G363" s="12">
        <v>21.91</v>
      </c>
      <c r="H363" s="14">
        <v>121</v>
      </c>
      <c r="I363" s="13">
        <v>0.09</v>
      </c>
      <c r="J363" s="12">
        <v>3190.1</v>
      </c>
      <c r="K363" s="13">
        <v>0.12</v>
      </c>
      <c r="L363" s="12">
        <v>2656.48</v>
      </c>
      <c r="M363" s="13">
        <v>0.12</v>
      </c>
      <c r="N363" s="5">
        <v>3</v>
      </c>
      <c r="O363" s="5">
        <v>2</v>
      </c>
      <c r="P363" s="11" t="str">
        <f t="shared" si="5"/>
        <v>32</v>
      </c>
      <c r="Q363" s="11"/>
      <c r="R363" s="4" t="s">
        <v>7</v>
      </c>
    </row>
    <row r="364" spans="1:18" x14ac:dyDescent="0.25">
      <c r="A364" s="4" t="s">
        <v>9540</v>
      </c>
      <c r="B364" s="4" t="s">
        <v>10120</v>
      </c>
      <c r="C364" s="4" t="s">
        <v>10121</v>
      </c>
      <c r="D364" s="12">
        <v>9.0499999999999883</v>
      </c>
      <c r="E364" s="12">
        <v>39.163200000000003</v>
      </c>
      <c r="F364" s="13">
        <v>4.32</v>
      </c>
      <c r="G364" s="12">
        <v>30.11</v>
      </c>
      <c r="H364" s="14">
        <v>98</v>
      </c>
      <c r="I364" s="13">
        <v>7.0000000000000007E-2</v>
      </c>
      <c r="J364" s="12">
        <v>3536.37</v>
      </c>
      <c r="K364" s="13">
        <v>0.13</v>
      </c>
      <c r="L364" s="12">
        <v>2649.47</v>
      </c>
      <c r="M364" s="13">
        <v>0.12</v>
      </c>
      <c r="N364" s="5">
        <v>3</v>
      </c>
      <c r="O364" s="5">
        <v>2</v>
      </c>
      <c r="P364" s="11" t="str">
        <f t="shared" si="5"/>
        <v>32</v>
      </c>
      <c r="Q364" s="11"/>
      <c r="R364" s="4" t="s">
        <v>7</v>
      </c>
    </row>
    <row r="365" spans="1:18" x14ac:dyDescent="0.25">
      <c r="A365" s="4" t="s">
        <v>9540</v>
      </c>
      <c r="B365" s="4" t="s">
        <v>10130</v>
      </c>
      <c r="C365" s="4" t="s">
        <v>10131</v>
      </c>
      <c r="D365" s="12">
        <v>4.9499999999999922</v>
      </c>
      <c r="E365" s="12">
        <v>30.785</v>
      </c>
      <c r="F365" s="13">
        <v>6.21</v>
      </c>
      <c r="G365" s="12">
        <v>25.83</v>
      </c>
      <c r="H365" s="14">
        <v>101</v>
      </c>
      <c r="I365" s="13">
        <v>7.0000000000000007E-2</v>
      </c>
      <c r="J365" s="12">
        <v>3101.5</v>
      </c>
      <c r="K365" s="13">
        <v>0.12</v>
      </c>
      <c r="L365" s="12">
        <v>2601.5500000000002</v>
      </c>
      <c r="M365" s="13">
        <v>0.12</v>
      </c>
      <c r="N365" s="5">
        <v>3</v>
      </c>
      <c r="O365" s="5">
        <v>2</v>
      </c>
      <c r="P365" s="11" t="str">
        <f t="shared" si="5"/>
        <v>32</v>
      </c>
      <c r="Q365" s="11"/>
      <c r="R365" s="4" t="s">
        <v>7</v>
      </c>
    </row>
    <row r="366" spans="1:18" x14ac:dyDescent="0.25">
      <c r="A366" s="4" t="s">
        <v>9540</v>
      </c>
      <c r="B366" s="4" t="s">
        <v>10134</v>
      </c>
      <c r="C366" s="4" t="s">
        <v>10135</v>
      </c>
      <c r="D366" s="12">
        <v>3.5600000000000018</v>
      </c>
      <c r="E366" s="12">
        <v>25.5306</v>
      </c>
      <c r="F366" s="13">
        <v>7.17</v>
      </c>
      <c r="G366" s="12">
        <v>21.97</v>
      </c>
      <c r="H366" s="14">
        <v>118</v>
      </c>
      <c r="I366" s="13">
        <v>0.09</v>
      </c>
      <c r="J366" s="12">
        <v>3007.35</v>
      </c>
      <c r="K366" s="13">
        <v>0.11</v>
      </c>
      <c r="L366" s="12">
        <v>2587.27</v>
      </c>
      <c r="M366" s="13">
        <v>0.11</v>
      </c>
      <c r="N366" s="5">
        <v>3</v>
      </c>
      <c r="O366" s="5">
        <v>2</v>
      </c>
      <c r="P366" s="11" t="str">
        <f t="shared" si="5"/>
        <v>32</v>
      </c>
      <c r="Q366" s="11"/>
      <c r="R366" s="4" t="s">
        <v>7</v>
      </c>
    </row>
    <row r="367" spans="1:18" x14ac:dyDescent="0.25">
      <c r="A367" s="4" t="s">
        <v>9540</v>
      </c>
      <c r="B367" s="4" t="s">
        <v>10136</v>
      </c>
      <c r="C367" s="4" t="s">
        <v>10137</v>
      </c>
      <c r="D367" s="12">
        <v>6.3899999999999899</v>
      </c>
      <c r="E367" s="12">
        <v>34.862200000000001</v>
      </c>
      <c r="F367" s="13">
        <v>5.45</v>
      </c>
      <c r="G367" s="12">
        <v>28.47</v>
      </c>
      <c r="H367" s="14">
        <v>91</v>
      </c>
      <c r="I367" s="13">
        <v>7.0000000000000007E-2</v>
      </c>
      <c r="J367" s="12">
        <v>3166.4</v>
      </c>
      <c r="K367" s="13">
        <v>0.12</v>
      </c>
      <c r="L367" s="12">
        <v>2584.91</v>
      </c>
      <c r="M367" s="13">
        <v>0.11</v>
      </c>
      <c r="N367" s="5">
        <v>3</v>
      </c>
      <c r="O367" s="5">
        <v>2</v>
      </c>
      <c r="P367" s="11" t="str">
        <f t="shared" si="5"/>
        <v>32</v>
      </c>
      <c r="Q367" s="11"/>
      <c r="R367" s="4" t="s">
        <v>7</v>
      </c>
    </row>
    <row r="368" spans="1:18" x14ac:dyDescent="0.25">
      <c r="A368" s="4" t="s">
        <v>9540</v>
      </c>
      <c r="B368" s="4" t="s">
        <v>10142</v>
      </c>
      <c r="C368" s="4" t="s">
        <v>10143</v>
      </c>
      <c r="D368" s="12">
        <v>6.6200000000000028</v>
      </c>
      <c r="E368" s="12">
        <v>36.8217</v>
      </c>
      <c r="F368" s="13">
        <v>5.56</v>
      </c>
      <c r="G368" s="12">
        <v>30.2</v>
      </c>
      <c r="H368" s="14">
        <v>84</v>
      </c>
      <c r="I368" s="13">
        <v>0.06</v>
      </c>
      <c r="J368" s="12">
        <v>3096.85</v>
      </c>
      <c r="K368" s="13">
        <v>0.12</v>
      </c>
      <c r="L368" s="12">
        <v>2540.77</v>
      </c>
      <c r="M368" s="13">
        <v>0.11</v>
      </c>
      <c r="N368" s="5">
        <v>3</v>
      </c>
      <c r="O368" s="5">
        <v>2</v>
      </c>
      <c r="P368" s="11" t="str">
        <f t="shared" si="5"/>
        <v>32</v>
      </c>
      <c r="Q368" s="11"/>
      <c r="R368" s="4" t="s">
        <v>7</v>
      </c>
    </row>
    <row r="369" spans="1:18" x14ac:dyDescent="0.25">
      <c r="A369" s="4" t="s">
        <v>9540</v>
      </c>
      <c r="B369" s="4" t="s">
        <v>10146</v>
      </c>
      <c r="C369" s="4" t="s">
        <v>10147</v>
      </c>
      <c r="D369" s="12">
        <v>7.610000000000011</v>
      </c>
      <c r="E369" s="12">
        <v>39.561100000000003</v>
      </c>
      <c r="F369" s="13">
        <v>5.19</v>
      </c>
      <c r="G369" s="12">
        <v>31.95</v>
      </c>
      <c r="H369" s="14">
        <v>79</v>
      </c>
      <c r="I369" s="13">
        <v>0.06</v>
      </c>
      <c r="J369" s="12">
        <v>3138.45</v>
      </c>
      <c r="K369" s="13">
        <v>0.12</v>
      </c>
      <c r="L369" s="12">
        <v>2537.25</v>
      </c>
      <c r="M369" s="13">
        <v>0.11</v>
      </c>
      <c r="N369" s="5">
        <v>3</v>
      </c>
      <c r="O369" s="5">
        <v>2</v>
      </c>
      <c r="P369" s="11" t="str">
        <f t="shared" si="5"/>
        <v>32</v>
      </c>
      <c r="Q369" s="11"/>
      <c r="R369" s="4" t="s">
        <v>7</v>
      </c>
    </row>
    <row r="370" spans="1:18" x14ac:dyDescent="0.25">
      <c r="A370" s="4" t="s">
        <v>9540</v>
      </c>
      <c r="B370" s="4" t="s">
        <v>10160</v>
      </c>
      <c r="C370" s="4" t="s">
        <v>10161</v>
      </c>
      <c r="D370" s="12">
        <v>8.0599999999999898</v>
      </c>
      <c r="E370" s="12">
        <v>41.123100000000001</v>
      </c>
      <c r="F370" s="13">
        <v>5.0999999999999996</v>
      </c>
      <c r="G370" s="12">
        <v>33.06</v>
      </c>
      <c r="H370" s="14">
        <v>75</v>
      </c>
      <c r="I370" s="13">
        <v>0.05</v>
      </c>
      <c r="J370" s="12">
        <v>3043.85</v>
      </c>
      <c r="K370" s="13">
        <v>0.11</v>
      </c>
      <c r="L370" s="12">
        <v>2439.35</v>
      </c>
      <c r="M370" s="13">
        <v>0.11</v>
      </c>
      <c r="N370" s="5">
        <v>3</v>
      </c>
      <c r="O370" s="5">
        <v>2</v>
      </c>
      <c r="P370" s="11" t="str">
        <f t="shared" si="5"/>
        <v>32</v>
      </c>
      <c r="Q370" s="11"/>
      <c r="R370" s="4" t="s">
        <v>7</v>
      </c>
    </row>
    <row r="371" spans="1:18" x14ac:dyDescent="0.25">
      <c r="A371" s="4" t="s">
        <v>9540</v>
      </c>
      <c r="B371" s="4" t="s">
        <v>10170</v>
      </c>
      <c r="C371" s="4" t="s">
        <v>10171</v>
      </c>
      <c r="D371" s="12">
        <v>4.5899999999999892</v>
      </c>
      <c r="E371" s="12">
        <v>25.888300000000001</v>
      </c>
      <c r="F371" s="13">
        <v>5.64</v>
      </c>
      <c r="G371" s="12">
        <v>21.29</v>
      </c>
      <c r="H371" s="14">
        <v>113</v>
      </c>
      <c r="I371" s="13">
        <v>0.08</v>
      </c>
      <c r="J371" s="12">
        <v>2940</v>
      </c>
      <c r="K371" s="13">
        <v>0.11</v>
      </c>
      <c r="L371" s="12">
        <v>2421.33</v>
      </c>
      <c r="M371" s="13">
        <v>0.11</v>
      </c>
      <c r="N371" s="5">
        <v>3</v>
      </c>
      <c r="O371" s="5">
        <v>2</v>
      </c>
      <c r="P371" s="11" t="str">
        <f t="shared" si="5"/>
        <v>32</v>
      </c>
      <c r="Q371" s="11"/>
      <c r="R371" s="4" t="s">
        <v>7</v>
      </c>
    </row>
    <row r="372" spans="1:18" x14ac:dyDescent="0.25">
      <c r="A372" s="4" t="s">
        <v>9540</v>
      </c>
      <c r="B372" s="4" t="s">
        <v>10173</v>
      </c>
      <c r="C372" s="4" t="s">
        <v>10174</v>
      </c>
      <c r="D372" s="12">
        <v>3.4700000000000095</v>
      </c>
      <c r="E372" s="12">
        <v>24.921099999999999</v>
      </c>
      <c r="F372" s="13">
        <v>7.18</v>
      </c>
      <c r="G372" s="12">
        <v>21.45</v>
      </c>
      <c r="H372" s="14">
        <v>111</v>
      </c>
      <c r="I372" s="13">
        <v>0.08</v>
      </c>
      <c r="J372" s="12">
        <v>2794.35</v>
      </c>
      <c r="K372" s="13">
        <v>0.1</v>
      </c>
      <c r="L372" s="12">
        <v>2409.17</v>
      </c>
      <c r="M372" s="13">
        <v>0.11</v>
      </c>
      <c r="N372" s="5">
        <v>3</v>
      </c>
      <c r="O372" s="5">
        <v>2</v>
      </c>
      <c r="P372" s="11" t="str">
        <f t="shared" si="5"/>
        <v>32</v>
      </c>
      <c r="Q372" s="11"/>
      <c r="R372" s="4" t="s">
        <v>7</v>
      </c>
    </row>
    <row r="373" spans="1:18" x14ac:dyDescent="0.25">
      <c r="A373" s="4" t="s">
        <v>9540</v>
      </c>
      <c r="B373" s="4" t="s">
        <v>10175</v>
      </c>
      <c r="C373" s="4" t="s">
        <v>10176</v>
      </c>
      <c r="D373" s="12">
        <v>5.6299999999999963</v>
      </c>
      <c r="E373" s="12">
        <v>33.046500000000002</v>
      </c>
      <c r="F373" s="13">
        <v>5.86</v>
      </c>
      <c r="G373" s="12">
        <v>27.41</v>
      </c>
      <c r="H373" s="14">
        <v>88</v>
      </c>
      <c r="I373" s="13">
        <v>0.06</v>
      </c>
      <c r="J373" s="12">
        <v>2904.55</v>
      </c>
      <c r="K373" s="13">
        <v>0.11</v>
      </c>
      <c r="L373" s="12">
        <v>2409.11</v>
      </c>
      <c r="M373" s="13">
        <v>0.11</v>
      </c>
      <c r="N373" s="5">
        <v>3</v>
      </c>
      <c r="O373" s="5">
        <v>2</v>
      </c>
      <c r="P373" s="11" t="str">
        <f t="shared" si="5"/>
        <v>32</v>
      </c>
      <c r="Q373" s="11"/>
      <c r="R373" s="4" t="s">
        <v>7</v>
      </c>
    </row>
    <row r="374" spans="1:18" x14ac:dyDescent="0.25">
      <c r="A374" s="4" t="s">
        <v>9540</v>
      </c>
      <c r="B374" s="4" t="s">
        <v>10181</v>
      </c>
      <c r="C374" s="4" t="s">
        <v>10182</v>
      </c>
      <c r="D374" s="12">
        <v>3.6499999999999932</v>
      </c>
      <c r="E374" s="12">
        <v>23.296500000000002</v>
      </c>
      <c r="F374" s="13">
        <v>6.38</v>
      </c>
      <c r="G374" s="12">
        <v>19.64</v>
      </c>
      <c r="H374" s="14">
        <v>121</v>
      </c>
      <c r="I374" s="13">
        <v>0.09</v>
      </c>
      <c r="J374" s="12">
        <v>2828.7</v>
      </c>
      <c r="K374" s="13">
        <v>0.1</v>
      </c>
      <c r="L374" s="12">
        <v>2387.0500000000002</v>
      </c>
      <c r="M374" s="13">
        <v>0.11</v>
      </c>
      <c r="N374" s="5">
        <v>3</v>
      </c>
      <c r="O374" s="5">
        <v>2</v>
      </c>
      <c r="P374" s="11" t="str">
        <f t="shared" si="5"/>
        <v>32</v>
      </c>
      <c r="Q374" s="11"/>
      <c r="R374" s="4" t="s">
        <v>7</v>
      </c>
    </row>
    <row r="375" spans="1:18" x14ac:dyDescent="0.25">
      <c r="A375" s="4" t="s">
        <v>9540</v>
      </c>
      <c r="B375" s="4" t="s">
        <v>10183</v>
      </c>
      <c r="C375" s="4" t="s">
        <v>10184</v>
      </c>
      <c r="D375" s="12">
        <v>5.3600000000000101</v>
      </c>
      <c r="E375" s="12">
        <v>30.49</v>
      </c>
      <c r="F375" s="13">
        <v>5.68</v>
      </c>
      <c r="G375" s="12">
        <v>25.12</v>
      </c>
      <c r="H375" s="14">
        <v>94</v>
      </c>
      <c r="I375" s="13">
        <v>7.0000000000000007E-2</v>
      </c>
      <c r="J375" s="12">
        <v>2879</v>
      </c>
      <c r="K375" s="13">
        <v>0.11</v>
      </c>
      <c r="L375" s="12">
        <v>2375.15</v>
      </c>
      <c r="M375" s="13">
        <v>0.1</v>
      </c>
      <c r="N375" s="5">
        <v>3</v>
      </c>
      <c r="O375" s="5">
        <v>2</v>
      </c>
      <c r="P375" s="11" t="str">
        <f t="shared" si="5"/>
        <v>32</v>
      </c>
      <c r="Q375" s="11"/>
      <c r="R375" s="4" t="s">
        <v>7</v>
      </c>
    </row>
    <row r="376" spans="1:18" x14ac:dyDescent="0.25">
      <c r="A376" s="4" t="s">
        <v>9540</v>
      </c>
      <c r="B376" s="4" t="s">
        <v>10185</v>
      </c>
      <c r="C376" s="4" t="s">
        <v>10186</v>
      </c>
      <c r="D376" s="12">
        <v>6.2599999999999945</v>
      </c>
      <c r="E376" s="12">
        <v>39.739199999999997</v>
      </c>
      <c r="F376" s="13">
        <v>6.34</v>
      </c>
      <c r="G376" s="12">
        <v>33.47</v>
      </c>
      <c r="H376" s="14">
        <v>71</v>
      </c>
      <c r="I376" s="13">
        <v>0.05</v>
      </c>
      <c r="J376" s="12">
        <v>2810.27</v>
      </c>
      <c r="K376" s="13">
        <v>0.1</v>
      </c>
      <c r="L376" s="12">
        <v>2365.81</v>
      </c>
      <c r="M376" s="13">
        <v>0.1</v>
      </c>
      <c r="N376" s="5">
        <v>3</v>
      </c>
      <c r="O376" s="5">
        <v>2</v>
      </c>
      <c r="P376" s="11" t="str">
        <f t="shared" si="5"/>
        <v>32</v>
      </c>
      <c r="Q376" s="11"/>
      <c r="R376" s="4" t="s">
        <v>7</v>
      </c>
    </row>
    <row r="377" spans="1:18" x14ac:dyDescent="0.25">
      <c r="A377" s="4" t="s">
        <v>9540</v>
      </c>
      <c r="B377" s="4" t="s">
        <v>10189</v>
      </c>
      <c r="C377" s="4" t="s">
        <v>10190</v>
      </c>
      <c r="D377" s="12">
        <v>5.3600000000000092</v>
      </c>
      <c r="E377" s="12">
        <v>35.2119</v>
      </c>
      <c r="F377" s="13">
        <v>6.56</v>
      </c>
      <c r="G377" s="12">
        <v>29.85</v>
      </c>
      <c r="H377" s="14">
        <v>82</v>
      </c>
      <c r="I377" s="13">
        <v>0.06</v>
      </c>
      <c r="J377" s="12">
        <v>2802.8</v>
      </c>
      <c r="K377" s="13">
        <v>0.1</v>
      </c>
      <c r="L377" s="12">
        <v>2363.27</v>
      </c>
      <c r="M377" s="13">
        <v>0.1</v>
      </c>
      <c r="N377" s="5">
        <v>3</v>
      </c>
      <c r="O377" s="5">
        <v>2</v>
      </c>
      <c r="P377" s="11" t="str">
        <f t="shared" si="5"/>
        <v>32</v>
      </c>
      <c r="Q377" s="11"/>
      <c r="R377" s="4" t="s">
        <v>7</v>
      </c>
    </row>
    <row r="378" spans="1:18" x14ac:dyDescent="0.25">
      <c r="A378" s="4" t="s">
        <v>9540</v>
      </c>
      <c r="B378" s="4" t="s">
        <v>10191</v>
      </c>
      <c r="C378" s="4" t="s">
        <v>10192</v>
      </c>
      <c r="D378" s="12">
        <v>7.3799999999999972</v>
      </c>
      <c r="E378" s="12">
        <v>36.2455</v>
      </c>
      <c r="F378" s="13">
        <v>4.91</v>
      </c>
      <c r="G378" s="12">
        <v>28.86</v>
      </c>
      <c r="H378" s="14">
        <v>81</v>
      </c>
      <c r="I378" s="13">
        <v>0.06</v>
      </c>
      <c r="J378" s="12">
        <v>2935.89</v>
      </c>
      <c r="K378" s="13">
        <v>0.11</v>
      </c>
      <c r="L378" s="12">
        <v>2338.11</v>
      </c>
      <c r="M378" s="13">
        <v>0.1</v>
      </c>
      <c r="N378" s="5">
        <v>3</v>
      </c>
      <c r="O378" s="5">
        <v>2</v>
      </c>
      <c r="P378" s="11" t="str">
        <f t="shared" si="5"/>
        <v>32</v>
      </c>
      <c r="Q378" s="11"/>
      <c r="R378" s="4" t="s">
        <v>7</v>
      </c>
    </row>
    <row r="379" spans="1:18" x14ac:dyDescent="0.25">
      <c r="A379" s="4" t="s">
        <v>9540</v>
      </c>
      <c r="B379" s="4" t="s">
        <v>10201</v>
      </c>
      <c r="C379" s="4" t="s">
        <v>10202</v>
      </c>
      <c r="D379" s="12">
        <v>3.5600000000000018</v>
      </c>
      <c r="E379" s="12">
        <v>22.380800000000001</v>
      </c>
      <c r="F379" s="13">
        <v>6.28</v>
      </c>
      <c r="G379" s="12">
        <v>18.82</v>
      </c>
      <c r="H379" s="14">
        <v>123</v>
      </c>
      <c r="I379" s="13">
        <v>0.09</v>
      </c>
      <c r="J379" s="12">
        <v>2758.65</v>
      </c>
      <c r="K379" s="13">
        <v>0.1</v>
      </c>
      <c r="L379" s="12">
        <v>2320.77</v>
      </c>
      <c r="M379" s="13">
        <v>0.1</v>
      </c>
      <c r="N379" s="5">
        <v>3</v>
      </c>
      <c r="O379" s="5">
        <v>2</v>
      </c>
      <c r="P379" s="11" t="str">
        <f t="shared" si="5"/>
        <v>32</v>
      </c>
      <c r="Q379" s="11"/>
      <c r="R379" s="4" t="s">
        <v>7</v>
      </c>
    </row>
    <row r="380" spans="1:18" x14ac:dyDescent="0.25">
      <c r="A380" s="4" t="s">
        <v>9540</v>
      </c>
      <c r="B380" s="4" t="s">
        <v>10207</v>
      </c>
      <c r="C380" s="4" t="s">
        <v>10208</v>
      </c>
      <c r="D380" s="12">
        <v>8.1000000000000121</v>
      </c>
      <c r="E380" s="12">
        <v>36.788200000000003</v>
      </c>
      <c r="F380" s="13">
        <v>4.54</v>
      </c>
      <c r="G380" s="12">
        <v>28.68</v>
      </c>
      <c r="H380" s="14">
        <v>81</v>
      </c>
      <c r="I380" s="13">
        <v>0.06</v>
      </c>
      <c r="J380" s="12">
        <v>2959</v>
      </c>
      <c r="K380" s="13">
        <v>0.11</v>
      </c>
      <c r="L380" s="12">
        <v>2302.89</v>
      </c>
      <c r="M380" s="13">
        <v>0.1</v>
      </c>
      <c r="N380" s="5">
        <v>3</v>
      </c>
      <c r="O380" s="5">
        <v>2</v>
      </c>
      <c r="P380" s="11" t="str">
        <f t="shared" si="5"/>
        <v>32</v>
      </c>
      <c r="Q380" s="11"/>
      <c r="R380" s="4" t="s">
        <v>7</v>
      </c>
    </row>
    <row r="381" spans="1:18" x14ac:dyDescent="0.25">
      <c r="A381" s="4" t="s">
        <v>9540</v>
      </c>
      <c r="B381" s="4" t="s">
        <v>10213</v>
      </c>
      <c r="C381" s="4" t="s">
        <v>10214</v>
      </c>
      <c r="D381" s="12">
        <v>8.9600000000000009</v>
      </c>
      <c r="E381" s="12">
        <v>40.285899999999998</v>
      </c>
      <c r="F381" s="13">
        <v>4.49</v>
      </c>
      <c r="G381" s="12">
        <v>31.32</v>
      </c>
      <c r="H381" s="14">
        <v>68</v>
      </c>
      <c r="I381" s="13">
        <v>0.05</v>
      </c>
      <c r="J381" s="12">
        <v>2900.3</v>
      </c>
      <c r="K381" s="13">
        <v>0.11</v>
      </c>
      <c r="L381" s="12">
        <v>2291.02</v>
      </c>
      <c r="M381" s="13">
        <v>0.1</v>
      </c>
      <c r="N381" s="5">
        <v>3</v>
      </c>
      <c r="O381" s="5">
        <v>2</v>
      </c>
      <c r="P381" s="11" t="str">
        <f t="shared" si="5"/>
        <v>32</v>
      </c>
      <c r="Q381" s="11"/>
      <c r="R381" s="4" t="s">
        <v>7</v>
      </c>
    </row>
    <row r="382" spans="1:18" x14ac:dyDescent="0.25">
      <c r="A382" s="4" t="s">
        <v>9540</v>
      </c>
      <c r="B382" s="4" t="s">
        <v>10225</v>
      </c>
      <c r="C382" s="4" t="s">
        <v>10226</v>
      </c>
      <c r="D382" s="12">
        <v>11.61000000000001</v>
      </c>
      <c r="E382" s="12">
        <v>42.734900000000003</v>
      </c>
      <c r="F382" s="13">
        <v>3.68</v>
      </c>
      <c r="G382" s="12">
        <v>31.12</v>
      </c>
      <c r="H382" s="14">
        <v>72</v>
      </c>
      <c r="I382" s="13">
        <v>0.05</v>
      </c>
      <c r="J382" s="12">
        <v>3072.65</v>
      </c>
      <c r="K382" s="13">
        <v>0.11</v>
      </c>
      <c r="L382" s="12">
        <v>2236.73</v>
      </c>
      <c r="M382" s="13">
        <v>0.1</v>
      </c>
      <c r="N382" s="5">
        <v>3</v>
      </c>
      <c r="O382" s="5">
        <v>2</v>
      </c>
      <c r="P382" s="11" t="str">
        <f t="shared" si="5"/>
        <v>32</v>
      </c>
      <c r="Q382" s="11"/>
      <c r="R382" s="4" t="s">
        <v>7</v>
      </c>
    </row>
    <row r="383" spans="1:18" x14ac:dyDescent="0.25">
      <c r="A383" s="4" t="s">
        <v>9540</v>
      </c>
      <c r="B383" s="4" t="s">
        <v>11383</v>
      </c>
      <c r="C383" s="4" t="s">
        <v>11384</v>
      </c>
      <c r="D383" s="12">
        <v>10.883478260869561</v>
      </c>
      <c r="E383" s="12">
        <v>65.300799999999995</v>
      </c>
      <c r="F383" s="13">
        <v>5.99</v>
      </c>
      <c r="G383" s="12">
        <v>54.41</v>
      </c>
      <c r="H383" s="14">
        <v>40</v>
      </c>
      <c r="I383" s="13">
        <v>0.03</v>
      </c>
      <c r="J383" s="12">
        <v>2669.84</v>
      </c>
      <c r="K383" s="13">
        <v>0.1</v>
      </c>
      <c r="L383" s="12">
        <v>2234.5</v>
      </c>
      <c r="M383" s="13">
        <v>0.1</v>
      </c>
      <c r="N383" s="5">
        <v>3</v>
      </c>
      <c r="O383" s="5">
        <v>2</v>
      </c>
      <c r="P383" s="11" t="str">
        <f t="shared" si="5"/>
        <v>32</v>
      </c>
      <c r="Q383" s="11"/>
      <c r="R383" s="4" t="s">
        <v>3336</v>
      </c>
    </row>
    <row r="384" spans="1:18" x14ac:dyDescent="0.25">
      <c r="A384" s="4" t="s">
        <v>9540</v>
      </c>
      <c r="B384" s="4" t="s">
        <v>10231</v>
      </c>
      <c r="C384" s="4" t="s">
        <v>10232</v>
      </c>
      <c r="D384" s="12">
        <v>6.5299999999999887</v>
      </c>
      <c r="E384" s="12">
        <v>38.105699999999999</v>
      </c>
      <c r="F384" s="13">
        <v>5.83</v>
      </c>
      <c r="G384" s="12">
        <v>31.57</v>
      </c>
      <c r="H384" s="14">
        <v>70</v>
      </c>
      <c r="I384" s="13">
        <v>0.05</v>
      </c>
      <c r="J384" s="12">
        <v>2667.3</v>
      </c>
      <c r="K384" s="13">
        <v>0.1</v>
      </c>
      <c r="L384" s="12">
        <v>2210.1999999999998</v>
      </c>
      <c r="M384" s="13">
        <v>0.1</v>
      </c>
      <c r="N384" s="5">
        <v>3</v>
      </c>
      <c r="O384" s="5">
        <v>2</v>
      </c>
      <c r="P384" s="11" t="str">
        <f t="shared" si="5"/>
        <v>32</v>
      </c>
      <c r="Q384" s="11"/>
      <c r="R384" s="4" t="s">
        <v>7</v>
      </c>
    </row>
    <row r="385" spans="1:18" x14ac:dyDescent="0.25">
      <c r="A385" s="4" t="s">
        <v>9540</v>
      </c>
      <c r="B385" s="4" t="s">
        <v>10237</v>
      </c>
      <c r="C385" s="4" t="s">
        <v>10238</v>
      </c>
      <c r="D385" s="12">
        <v>4.5500000000000069</v>
      </c>
      <c r="E385" s="12">
        <v>28.492599999999999</v>
      </c>
      <c r="F385" s="13">
        <v>6.26</v>
      </c>
      <c r="G385" s="12">
        <v>23.94</v>
      </c>
      <c r="H385" s="14">
        <v>93</v>
      </c>
      <c r="I385" s="13">
        <v>7.0000000000000007E-2</v>
      </c>
      <c r="J385" s="12">
        <v>2626.77</v>
      </c>
      <c r="K385" s="13">
        <v>0.1</v>
      </c>
      <c r="L385" s="12">
        <v>2203.61</v>
      </c>
      <c r="M385" s="13">
        <v>0.1</v>
      </c>
      <c r="N385" s="5">
        <v>3</v>
      </c>
      <c r="O385" s="5">
        <v>2</v>
      </c>
      <c r="P385" s="11" t="str">
        <f t="shared" si="5"/>
        <v>32</v>
      </c>
      <c r="Q385" s="11"/>
      <c r="R385" s="4" t="s">
        <v>7</v>
      </c>
    </row>
    <row r="386" spans="1:18" x14ac:dyDescent="0.25">
      <c r="A386" s="4" t="s">
        <v>9540</v>
      </c>
      <c r="B386" s="4" t="s">
        <v>10239</v>
      </c>
      <c r="C386" s="4" t="s">
        <v>10240</v>
      </c>
      <c r="D386" s="12">
        <v>3.8299999999999956</v>
      </c>
      <c r="E386" s="12">
        <v>21.667999999999999</v>
      </c>
      <c r="F386" s="13">
        <v>5.65</v>
      </c>
      <c r="G386" s="12">
        <v>17.829999999999998</v>
      </c>
      <c r="H386" s="14">
        <v>124</v>
      </c>
      <c r="I386" s="13">
        <v>0.09</v>
      </c>
      <c r="J386" s="12">
        <v>2668.5</v>
      </c>
      <c r="K386" s="13">
        <v>0.1</v>
      </c>
      <c r="L386" s="12">
        <v>2193.58</v>
      </c>
      <c r="M386" s="13">
        <v>0.1</v>
      </c>
      <c r="N386" s="5">
        <v>3</v>
      </c>
      <c r="O386" s="5">
        <v>2</v>
      </c>
      <c r="P386" s="11" t="str">
        <f t="shared" si="5"/>
        <v>32</v>
      </c>
      <c r="Q386" s="11"/>
      <c r="R386" s="4" t="s">
        <v>7</v>
      </c>
    </row>
    <row r="387" spans="1:18" x14ac:dyDescent="0.25">
      <c r="A387" s="4" t="s">
        <v>9540</v>
      </c>
      <c r="B387" s="4" t="s">
        <v>10241</v>
      </c>
      <c r="C387" s="4" t="s">
        <v>10242</v>
      </c>
      <c r="D387" s="12">
        <v>5.2200000000000149</v>
      </c>
      <c r="E387" s="12">
        <v>26.296900000000001</v>
      </c>
      <c r="F387" s="13">
        <v>5.03</v>
      </c>
      <c r="G387" s="12">
        <v>21.07</v>
      </c>
      <c r="H387" s="14">
        <v>104</v>
      </c>
      <c r="I387" s="13">
        <v>0.08</v>
      </c>
      <c r="J387" s="12">
        <v>2735.87</v>
      </c>
      <c r="K387" s="13">
        <v>0.1</v>
      </c>
      <c r="L387" s="12">
        <v>2192.98</v>
      </c>
      <c r="M387" s="13">
        <v>0.1</v>
      </c>
      <c r="N387" s="5">
        <v>3</v>
      </c>
      <c r="O387" s="5">
        <v>2</v>
      </c>
      <c r="P387" s="11" t="str">
        <f t="shared" si="5"/>
        <v>32</v>
      </c>
      <c r="Q387" s="11"/>
      <c r="R387" s="4" t="s">
        <v>7</v>
      </c>
    </row>
    <row r="388" spans="1:18" x14ac:dyDescent="0.25">
      <c r="A388" s="4" t="s">
        <v>9540</v>
      </c>
      <c r="B388" s="4" t="s">
        <v>10243</v>
      </c>
      <c r="C388" s="4" t="s">
        <v>10244</v>
      </c>
      <c r="D388" s="12">
        <v>3.3299999999999996</v>
      </c>
      <c r="E388" s="12">
        <v>23.095199999999998</v>
      </c>
      <c r="F388" s="13">
        <v>6.93</v>
      </c>
      <c r="G388" s="12">
        <v>19.760000000000002</v>
      </c>
      <c r="H388" s="14">
        <v>111</v>
      </c>
      <c r="I388" s="13">
        <v>0.08</v>
      </c>
      <c r="J388" s="12">
        <v>2561.0500000000002</v>
      </c>
      <c r="K388" s="13">
        <v>0.09</v>
      </c>
      <c r="L388" s="12">
        <v>2191.42</v>
      </c>
      <c r="M388" s="13">
        <v>0.1</v>
      </c>
      <c r="N388" s="5">
        <v>3</v>
      </c>
      <c r="O388" s="5">
        <v>2</v>
      </c>
      <c r="P388" s="11" t="str">
        <f t="shared" si="5"/>
        <v>32</v>
      </c>
      <c r="Q388" s="11"/>
      <c r="R388" s="4" t="s">
        <v>7</v>
      </c>
    </row>
    <row r="389" spans="1:18" x14ac:dyDescent="0.25">
      <c r="A389" s="4" t="s">
        <v>9540</v>
      </c>
      <c r="B389" s="4" t="s">
        <v>10245</v>
      </c>
      <c r="C389" s="4" t="s">
        <v>10246</v>
      </c>
      <c r="D389" s="12">
        <v>2.9300000000000055</v>
      </c>
      <c r="E389" s="12">
        <v>21.535499999999999</v>
      </c>
      <c r="F389" s="13">
        <v>7.34</v>
      </c>
      <c r="G389" s="12">
        <v>18.600000000000001</v>
      </c>
      <c r="H389" s="14">
        <v>118</v>
      </c>
      <c r="I389" s="13">
        <v>0.09</v>
      </c>
      <c r="J389" s="12">
        <v>2531.19</v>
      </c>
      <c r="K389" s="13">
        <v>0.09</v>
      </c>
      <c r="L389" s="12">
        <v>2185.44</v>
      </c>
      <c r="M389" s="13">
        <v>0.1</v>
      </c>
      <c r="N389" s="5">
        <v>3</v>
      </c>
      <c r="O389" s="5">
        <v>2</v>
      </c>
      <c r="P389" s="11" t="str">
        <f t="shared" si="5"/>
        <v>32</v>
      </c>
      <c r="Q389" s="11"/>
      <c r="R389" s="4" t="s">
        <v>7</v>
      </c>
    </row>
    <row r="390" spans="1:18" x14ac:dyDescent="0.25">
      <c r="A390" s="4" t="s">
        <v>9540</v>
      </c>
      <c r="B390" s="4" t="s">
        <v>10249</v>
      </c>
      <c r="C390" s="4" t="s">
        <v>10250</v>
      </c>
      <c r="D390" s="12">
        <v>3.4200000000000021</v>
      </c>
      <c r="E390" s="12">
        <v>21.897400000000001</v>
      </c>
      <c r="F390" s="13">
        <v>6.4</v>
      </c>
      <c r="G390" s="12">
        <v>18.47</v>
      </c>
      <c r="H390" s="14">
        <v>118</v>
      </c>
      <c r="I390" s="13">
        <v>0.09</v>
      </c>
      <c r="J390" s="12">
        <v>2586</v>
      </c>
      <c r="K390" s="13">
        <v>0.1</v>
      </c>
      <c r="L390" s="12">
        <v>2182.44</v>
      </c>
      <c r="M390" s="13">
        <v>0.1</v>
      </c>
      <c r="N390" s="5">
        <v>3</v>
      </c>
      <c r="O390" s="5">
        <v>2</v>
      </c>
      <c r="P390" s="11" t="str">
        <f t="shared" si="5"/>
        <v>32</v>
      </c>
      <c r="Q390" s="11"/>
      <c r="R390" s="4" t="s">
        <v>7</v>
      </c>
    </row>
    <row r="391" spans="1:18" x14ac:dyDescent="0.25">
      <c r="A391" s="4" t="s">
        <v>9540</v>
      </c>
      <c r="B391" s="4" t="s">
        <v>10251</v>
      </c>
      <c r="C391" s="4" t="s">
        <v>10252</v>
      </c>
      <c r="D391" s="12">
        <v>3.290000000000004</v>
      </c>
      <c r="E391" s="12">
        <v>23.184999999999999</v>
      </c>
      <c r="F391" s="13">
        <v>7.04</v>
      </c>
      <c r="G391" s="12">
        <v>19.89</v>
      </c>
      <c r="H391" s="14">
        <v>110</v>
      </c>
      <c r="I391" s="13">
        <v>0.08</v>
      </c>
      <c r="J391" s="12">
        <v>2540.8000000000002</v>
      </c>
      <c r="K391" s="13">
        <v>0.09</v>
      </c>
      <c r="L391" s="12">
        <v>2178.9</v>
      </c>
      <c r="M391" s="13">
        <v>0.1</v>
      </c>
      <c r="N391" s="5">
        <v>3</v>
      </c>
      <c r="O391" s="5">
        <v>2</v>
      </c>
      <c r="P391" s="11" t="str">
        <f t="shared" ref="P391:P454" si="6">N391&amp;2</f>
        <v>32</v>
      </c>
      <c r="Q391" s="11"/>
      <c r="R391" s="4" t="s">
        <v>7</v>
      </c>
    </row>
    <row r="392" spans="1:18" x14ac:dyDescent="0.25">
      <c r="A392" s="4" t="s">
        <v>9540</v>
      </c>
      <c r="B392" s="4" t="s">
        <v>10253</v>
      </c>
      <c r="C392" s="4" t="s">
        <v>10254</v>
      </c>
      <c r="D392" s="12">
        <v>3.2900000000000063</v>
      </c>
      <c r="E392" s="12">
        <v>20.395900000000001</v>
      </c>
      <c r="F392" s="13">
        <v>6.19</v>
      </c>
      <c r="G392" s="12">
        <v>17.100000000000001</v>
      </c>
      <c r="H392" s="14">
        <v>127</v>
      </c>
      <c r="I392" s="13">
        <v>0.09</v>
      </c>
      <c r="J392" s="12">
        <v>2591.1</v>
      </c>
      <c r="K392" s="13">
        <v>0.1</v>
      </c>
      <c r="L392" s="12">
        <v>2173.2600000000002</v>
      </c>
      <c r="M392" s="13">
        <v>0.1</v>
      </c>
      <c r="N392" s="5">
        <v>3</v>
      </c>
      <c r="O392" s="5">
        <v>2</v>
      </c>
      <c r="P392" s="11" t="str">
        <f t="shared" si="6"/>
        <v>32</v>
      </c>
      <c r="Q392" s="11"/>
      <c r="R392" s="4" t="s">
        <v>7</v>
      </c>
    </row>
    <row r="393" spans="1:18" x14ac:dyDescent="0.25">
      <c r="A393" s="4" t="s">
        <v>9540</v>
      </c>
      <c r="B393" s="4" t="s">
        <v>10257</v>
      </c>
      <c r="C393" s="4" t="s">
        <v>10258</v>
      </c>
      <c r="D393" s="12">
        <v>12.419999999999991</v>
      </c>
      <c r="E393" s="12">
        <v>47.804200000000002</v>
      </c>
      <c r="F393" s="13">
        <v>3.84</v>
      </c>
      <c r="G393" s="12">
        <v>35.380000000000003</v>
      </c>
      <c r="H393" s="14">
        <v>63</v>
      </c>
      <c r="I393" s="13">
        <v>0.04</v>
      </c>
      <c r="J393" s="12">
        <v>2951.05</v>
      </c>
      <c r="K393" s="13">
        <v>0.11</v>
      </c>
      <c r="L393" s="12">
        <v>2168.59</v>
      </c>
      <c r="M393" s="13">
        <v>0.1</v>
      </c>
      <c r="N393" s="5">
        <v>3</v>
      </c>
      <c r="O393" s="5">
        <v>2</v>
      </c>
      <c r="P393" s="11" t="str">
        <f t="shared" si="6"/>
        <v>32</v>
      </c>
      <c r="Q393" s="11"/>
      <c r="R393" s="4" t="s">
        <v>7</v>
      </c>
    </row>
    <row r="394" spans="1:18" x14ac:dyDescent="0.25">
      <c r="A394" s="4" t="s">
        <v>9540</v>
      </c>
      <c r="B394" s="4" t="s">
        <v>10261</v>
      </c>
      <c r="C394" s="4" t="s">
        <v>10262</v>
      </c>
      <c r="D394" s="12">
        <v>11.070000000000014</v>
      </c>
      <c r="E394" s="12">
        <v>41.899099999999997</v>
      </c>
      <c r="F394" s="13">
        <v>3.78</v>
      </c>
      <c r="G394" s="12">
        <v>30.82</v>
      </c>
      <c r="H394" s="14">
        <v>70</v>
      </c>
      <c r="I394" s="13">
        <v>0.05</v>
      </c>
      <c r="J394" s="12">
        <v>2926.74</v>
      </c>
      <c r="K394" s="13">
        <v>0.11</v>
      </c>
      <c r="L394" s="12">
        <v>2151.84</v>
      </c>
      <c r="M394" s="13">
        <v>0.09</v>
      </c>
      <c r="N394" s="5">
        <v>3</v>
      </c>
      <c r="O394" s="5">
        <v>3</v>
      </c>
      <c r="P394" s="11" t="str">
        <f t="shared" si="6"/>
        <v>32</v>
      </c>
      <c r="Q394" s="11"/>
      <c r="R394" s="4" t="s">
        <v>7</v>
      </c>
    </row>
    <row r="395" spans="1:18" x14ac:dyDescent="0.25">
      <c r="A395" s="4" t="s">
        <v>9540</v>
      </c>
      <c r="B395" s="4" t="s">
        <v>10265</v>
      </c>
      <c r="C395" s="4" t="s">
        <v>10266</v>
      </c>
      <c r="D395" s="12">
        <v>4.1899999999999986</v>
      </c>
      <c r="E395" s="12">
        <v>23.585000000000001</v>
      </c>
      <c r="F395" s="13">
        <v>5.62</v>
      </c>
      <c r="G395" s="12">
        <v>19.39</v>
      </c>
      <c r="H395" s="14">
        <v>110</v>
      </c>
      <c r="I395" s="13">
        <v>0.08</v>
      </c>
      <c r="J395" s="12">
        <v>2596.35</v>
      </c>
      <c r="K395" s="13">
        <v>0.1</v>
      </c>
      <c r="L395" s="12">
        <v>2135.4499999999998</v>
      </c>
      <c r="M395" s="13">
        <v>0.09</v>
      </c>
      <c r="N395" s="5">
        <v>3</v>
      </c>
      <c r="O395" s="5">
        <v>3</v>
      </c>
      <c r="P395" s="11" t="str">
        <f t="shared" si="6"/>
        <v>32</v>
      </c>
      <c r="Q395" s="11"/>
      <c r="R395" s="4" t="s">
        <v>7</v>
      </c>
    </row>
    <row r="396" spans="1:18" x14ac:dyDescent="0.25">
      <c r="A396" s="4" t="s">
        <v>9540</v>
      </c>
      <c r="B396" s="4" t="s">
        <v>10267</v>
      </c>
      <c r="C396" s="4" t="s">
        <v>10268</v>
      </c>
      <c r="D396" s="12">
        <v>6.9800000000000084</v>
      </c>
      <c r="E396" s="12">
        <v>34.006500000000003</v>
      </c>
      <c r="F396" s="13">
        <v>4.87</v>
      </c>
      <c r="G396" s="12">
        <v>27.02</v>
      </c>
      <c r="H396" s="14">
        <v>78</v>
      </c>
      <c r="I396" s="13">
        <v>0.06</v>
      </c>
      <c r="J396" s="12">
        <v>2676.82</v>
      </c>
      <c r="K396" s="13">
        <v>0.1</v>
      </c>
      <c r="L396" s="12">
        <v>2132.37</v>
      </c>
      <c r="M396" s="13">
        <v>0.09</v>
      </c>
      <c r="N396" s="5">
        <v>3</v>
      </c>
      <c r="O396" s="5">
        <v>3</v>
      </c>
      <c r="P396" s="11" t="str">
        <f t="shared" si="6"/>
        <v>32</v>
      </c>
      <c r="Q396" s="11"/>
      <c r="R396" s="4" t="s">
        <v>7</v>
      </c>
    </row>
    <row r="397" spans="1:18" x14ac:dyDescent="0.25">
      <c r="A397" s="4" t="s">
        <v>9540</v>
      </c>
      <c r="B397" s="4" t="s">
        <v>10269</v>
      </c>
      <c r="C397" s="4" t="s">
        <v>10270</v>
      </c>
      <c r="D397" s="12">
        <v>3.6499999999999941</v>
      </c>
      <c r="E397" s="12">
        <v>22.8095</v>
      </c>
      <c r="F397" s="13">
        <v>6.24</v>
      </c>
      <c r="G397" s="12">
        <v>19.149999999999999</v>
      </c>
      <c r="H397" s="14">
        <v>110</v>
      </c>
      <c r="I397" s="13">
        <v>0.08</v>
      </c>
      <c r="J397" s="12">
        <v>2529.3000000000002</v>
      </c>
      <c r="K397" s="13">
        <v>0.09</v>
      </c>
      <c r="L397" s="12">
        <v>2127.8000000000002</v>
      </c>
      <c r="M397" s="13">
        <v>0.09</v>
      </c>
      <c r="N397" s="5">
        <v>3</v>
      </c>
      <c r="O397" s="5">
        <v>3</v>
      </c>
      <c r="P397" s="11" t="str">
        <f t="shared" si="6"/>
        <v>32</v>
      </c>
      <c r="Q397" s="11"/>
      <c r="R397" s="4" t="s">
        <v>7</v>
      </c>
    </row>
    <row r="398" spans="1:18" x14ac:dyDescent="0.25">
      <c r="A398" s="4" t="s">
        <v>9540</v>
      </c>
      <c r="B398" s="4" t="s">
        <v>10271</v>
      </c>
      <c r="C398" s="4" t="s">
        <v>10272</v>
      </c>
      <c r="D398" s="12">
        <v>16.88</v>
      </c>
      <c r="E398" s="12">
        <v>66.356899999999996</v>
      </c>
      <c r="F398" s="13">
        <v>3.93</v>
      </c>
      <c r="G398" s="12">
        <v>49.47</v>
      </c>
      <c r="H398" s="14">
        <v>43</v>
      </c>
      <c r="I398" s="13">
        <v>0.03</v>
      </c>
      <c r="J398" s="12">
        <v>2853.35</v>
      </c>
      <c r="K398" s="13">
        <v>0.11</v>
      </c>
      <c r="L398" s="12">
        <v>2127.5100000000002</v>
      </c>
      <c r="M398" s="13">
        <v>0.09</v>
      </c>
      <c r="N398" s="5">
        <v>3</v>
      </c>
      <c r="O398" s="5">
        <v>3</v>
      </c>
      <c r="P398" s="11" t="str">
        <f t="shared" si="6"/>
        <v>32</v>
      </c>
      <c r="Q398" s="11"/>
      <c r="R398" s="4" t="s">
        <v>7</v>
      </c>
    </row>
    <row r="399" spans="1:18" x14ac:dyDescent="0.25">
      <c r="A399" s="4" t="s">
        <v>9540</v>
      </c>
      <c r="B399" s="4" t="s">
        <v>10273</v>
      </c>
      <c r="C399" s="4" t="s">
        <v>10274</v>
      </c>
      <c r="D399" s="12">
        <v>4.2799999999999896</v>
      </c>
      <c r="E399" s="12">
        <v>26.9192</v>
      </c>
      <c r="F399" s="13">
        <v>6.28</v>
      </c>
      <c r="G399" s="12">
        <v>22.63</v>
      </c>
      <c r="H399" s="14">
        <v>94</v>
      </c>
      <c r="I399" s="13">
        <v>7.0000000000000007E-2</v>
      </c>
      <c r="J399" s="12">
        <v>2525.09</v>
      </c>
      <c r="K399" s="13">
        <v>0.09</v>
      </c>
      <c r="L399" s="12">
        <v>2122.77</v>
      </c>
      <c r="M399" s="13">
        <v>0.09</v>
      </c>
      <c r="N399" s="5">
        <v>3</v>
      </c>
      <c r="O399" s="5">
        <v>3</v>
      </c>
      <c r="P399" s="11" t="str">
        <f t="shared" si="6"/>
        <v>32</v>
      </c>
      <c r="Q399" s="11"/>
      <c r="R399" s="4" t="s">
        <v>7</v>
      </c>
    </row>
    <row r="400" spans="1:18" x14ac:dyDescent="0.25">
      <c r="A400" s="4" t="s">
        <v>9540</v>
      </c>
      <c r="B400" s="4" t="s">
        <v>10277</v>
      </c>
      <c r="C400" s="4" t="s">
        <v>10278</v>
      </c>
      <c r="D400" s="12">
        <v>4.1899999999999986</v>
      </c>
      <c r="E400" s="12">
        <v>22.601600000000001</v>
      </c>
      <c r="F400" s="13">
        <v>5.39</v>
      </c>
      <c r="G400" s="12">
        <v>18.41</v>
      </c>
      <c r="H400" s="14">
        <v>115</v>
      </c>
      <c r="I400" s="13">
        <v>0.09</v>
      </c>
      <c r="J400" s="12">
        <v>2583.58</v>
      </c>
      <c r="K400" s="13">
        <v>0.1</v>
      </c>
      <c r="L400" s="12">
        <v>2101.73</v>
      </c>
      <c r="M400" s="13">
        <v>0.09</v>
      </c>
      <c r="N400" s="5">
        <v>3</v>
      </c>
      <c r="O400" s="5">
        <v>3</v>
      </c>
      <c r="P400" s="11" t="str">
        <f t="shared" si="6"/>
        <v>32</v>
      </c>
      <c r="Q400" s="11"/>
      <c r="R400" s="4" t="s">
        <v>7</v>
      </c>
    </row>
    <row r="401" spans="1:18" x14ac:dyDescent="0.25">
      <c r="A401" s="4" t="s">
        <v>9540</v>
      </c>
      <c r="B401" s="4" t="s">
        <v>10279</v>
      </c>
      <c r="C401" s="4" t="s">
        <v>10280</v>
      </c>
      <c r="D401" s="12">
        <v>2.8799999999999968</v>
      </c>
      <c r="E401" s="12">
        <v>19.758400000000002</v>
      </c>
      <c r="F401" s="13">
        <v>6.86</v>
      </c>
      <c r="G401" s="12">
        <v>16.87</v>
      </c>
      <c r="H401" s="14">
        <v>124</v>
      </c>
      <c r="I401" s="13">
        <v>0.09</v>
      </c>
      <c r="J401" s="12">
        <v>2456.5700000000002</v>
      </c>
      <c r="K401" s="13">
        <v>0.09</v>
      </c>
      <c r="L401" s="12">
        <v>2099.4499999999998</v>
      </c>
      <c r="M401" s="13">
        <v>0.09</v>
      </c>
      <c r="N401" s="5">
        <v>3</v>
      </c>
      <c r="O401" s="5">
        <v>3</v>
      </c>
      <c r="P401" s="11" t="str">
        <f t="shared" si="6"/>
        <v>32</v>
      </c>
      <c r="Q401" s="11"/>
      <c r="R401" s="4" t="s">
        <v>7</v>
      </c>
    </row>
    <row r="402" spans="1:18" x14ac:dyDescent="0.25">
      <c r="A402" s="4" t="s">
        <v>9540</v>
      </c>
      <c r="B402" s="4" t="s">
        <v>10283</v>
      </c>
      <c r="C402" s="4" t="s">
        <v>10284</v>
      </c>
      <c r="D402" s="12">
        <v>3.1999999999999931</v>
      </c>
      <c r="E402" s="12">
        <v>20.2</v>
      </c>
      <c r="F402" s="13">
        <v>6.31</v>
      </c>
      <c r="G402" s="12">
        <v>17</v>
      </c>
      <c r="H402" s="14">
        <v>126</v>
      </c>
      <c r="I402" s="13">
        <v>0.09</v>
      </c>
      <c r="J402" s="12">
        <v>2493.1999999999998</v>
      </c>
      <c r="K402" s="13">
        <v>0.09</v>
      </c>
      <c r="L402" s="12">
        <v>2090</v>
      </c>
      <c r="M402" s="13">
        <v>0.09</v>
      </c>
      <c r="N402" s="5">
        <v>3</v>
      </c>
      <c r="O402" s="5">
        <v>3</v>
      </c>
      <c r="P402" s="11" t="str">
        <f t="shared" si="6"/>
        <v>32</v>
      </c>
      <c r="Q402" s="11"/>
      <c r="R402" s="4" t="s">
        <v>7</v>
      </c>
    </row>
    <row r="403" spans="1:18" x14ac:dyDescent="0.25">
      <c r="A403" s="4" t="s">
        <v>9540</v>
      </c>
      <c r="B403" s="4" t="s">
        <v>10285</v>
      </c>
      <c r="C403" s="4" t="s">
        <v>10286</v>
      </c>
      <c r="D403" s="12">
        <v>4.1000000000000041</v>
      </c>
      <c r="E403" s="12">
        <v>27.033999999999999</v>
      </c>
      <c r="F403" s="13">
        <v>6.59</v>
      </c>
      <c r="G403" s="12">
        <v>22.93</v>
      </c>
      <c r="H403" s="14">
        <v>91</v>
      </c>
      <c r="I403" s="13">
        <v>7.0000000000000007E-2</v>
      </c>
      <c r="J403" s="12">
        <v>2450</v>
      </c>
      <c r="K403" s="13">
        <v>0.09</v>
      </c>
      <c r="L403" s="12">
        <v>2076.9</v>
      </c>
      <c r="M403" s="13">
        <v>0.09</v>
      </c>
      <c r="N403" s="5">
        <v>3</v>
      </c>
      <c r="O403" s="5">
        <v>3</v>
      </c>
      <c r="P403" s="11" t="str">
        <f t="shared" si="6"/>
        <v>32</v>
      </c>
      <c r="Q403" s="11"/>
      <c r="R403" s="4" t="s">
        <v>7</v>
      </c>
    </row>
    <row r="404" spans="1:18" x14ac:dyDescent="0.25">
      <c r="A404" s="4" t="s">
        <v>9540</v>
      </c>
      <c r="B404" s="4" t="s">
        <v>10287</v>
      </c>
      <c r="C404" s="4" t="s">
        <v>10288</v>
      </c>
      <c r="D404" s="12">
        <v>5.6700000000000053</v>
      </c>
      <c r="E404" s="12">
        <v>28.96</v>
      </c>
      <c r="F404" s="13">
        <v>5.0999999999999996</v>
      </c>
      <c r="G404" s="12">
        <v>23.28</v>
      </c>
      <c r="H404" s="14">
        <v>89</v>
      </c>
      <c r="I404" s="13">
        <v>0.06</v>
      </c>
      <c r="J404" s="12">
        <v>2573.6</v>
      </c>
      <c r="K404" s="13">
        <v>0.09</v>
      </c>
      <c r="L404" s="12">
        <v>2068.96</v>
      </c>
      <c r="M404" s="13">
        <v>0.09</v>
      </c>
      <c r="N404" s="5">
        <v>3</v>
      </c>
      <c r="O404" s="5">
        <v>3</v>
      </c>
      <c r="P404" s="11" t="str">
        <f t="shared" si="6"/>
        <v>32</v>
      </c>
      <c r="Q404" s="11"/>
      <c r="R404" s="4" t="s">
        <v>7</v>
      </c>
    </row>
    <row r="405" spans="1:18" x14ac:dyDescent="0.25">
      <c r="A405" s="4" t="s">
        <v>9540</v>
      </c>
      <c r="B405" s="4" t="s">
        <v>10289</v>
      </c>
      <c r="C405" s="4" t="s">
        <v>10290</v>
      </c>
      <c r="D405" s="12">
        <v>6.0799999999999965</v>
      </c>
      <c r="E405" s="12">
        <v>33.717100000000002</v>
      </c>
      <c r="F405" s="13">
        <v>5.54</v>
      </c>
      <c r="G405" s="12">
        <v>27.63</v>
      </c>
      <c r="H405" s="14">
        <v>82</v>
      </c>
      <c r="I405" s="13">
        <v>0.06</v>
      </c>
      <c r="J405" s="12">
        <v>2559.35</v>
      </c>
      <c r="K405" s="13">
        <v>0.09</v>
      </c>
      <c r="L405" s="12">
        <v>2060.79</v>
      </c>
      <c r="M405" s="13">
        <v>0.09</v>
      </c>
      <c r="N405" s="5">
        <v>3</v>
      </c>
      <c r="O405" s="5">
        <v>3</v>
      </c>
      <c r="P405" s="11" t="str">
        <f t="shared" si="6"/>
        <v>32</v>
      </c>
      <c r="Q405" s="11"/>
      <c r="R405" s="4" t="s">
        <v>7</v>
      </c>
    </row>
    <row r="406" spans="1:18" x14ac:dyDescent="0.25">
      <c r="A406" s="4" t="s">
        <v>9540</v>
      </c>
      <c r="B406" s="4" t="s">
        <v>10293</v>
      </c>
      <c r="C406" s="4" t="s">
        <v>10294</v>
      </c>
      <c r="D406" s="12">
        <v>8.6000000000000103</v>
      </c>
      <c r="E406" s="12">
        <v>40.430300000000003</v>
      </c>
      <c r="F406" s="13">
        <v>4.7</v>
      </c>
      <c r="G406" s="12">
        <v>31.83</v>
      </c>
      <c r="H406" s="14">
        <v>63</v>
      </c>
      <c r="I406" s="13">
        <v>0.04</v>
      </c>
      <c r="J406" s="12">
        <v>2551</v>
      </c>
      <c r="K406" s="13">
        <v>0.09</v>
      </c>
      <c r="L406" s="12">
        <v>2009.19</v>
      </c>
      <c r="M406" s="13">
        <v>0.09</v>
      </c>
      <c r="N406" s="5">
        <v>3</v>
      </c>
      <c r="O406" s="5">
        <v>3</v>
      </c>
      <c r="P406" s="11" t="str">
        <f t="shared" si="6"/>
        <v>32</v>
      </c>
      <c r="Q406" s="11"/>
      <c r="R406" s="4" t="s">
        <v>7</v>
      </c>
    </row>
    <row r="407" spans="1:18" x14ac:dyDescent="0.25">
      <c r="A407" s="4" t="s">
        <v>9540</v>
      </c>
      <c r="B407" s="4" t="s">
        <v>10295</v>
      </c>
      <c r="C407" s="4" t="s">
        <v>10296</v>
      </c>
      <c r="D407" s="12">
        <v>2.699999999999994</v>
      </c>
      <c r="E407" s="12">
        <v>20.030100000000001</v>
      </c>
      <c r="F407" s="13">
        <v>7.41</v>
      </c>
      <c r="G407" s="12">
        <v>17.329999999999998</v>
      </c>
      <c r="H407" s="14">
        <v>115</v>
      </c>
      <c r="I407" s="13">
        <v>0.09</v>
      </c>
      <c r="J407" s="12">
        <v>2313.5</v>
      </c>
      <c r="K407" s="13">
        <v>0.08</v>
      </c>
      <c r="L407" s="12">
        <v>2003</v>
      </c>
      <c r="M407" s="13">
        <v>0.09</v>
      </c>
      <c r="N407" s="5">
        <v>3</v>
      </c>
      <c r="O407" s="5">
        <v>3</v>
      </c>
      <c r="P407" s="11" t="str">
        <f t="shared" si="6"/>
        <v>32</v>
      </c>
      <c r="Q407" s="11"/>
      <c r="R407" s="4" t="s">
        <v>7</v>
      </c>
    </row>
    <row r="408" spans="1:18" x14ac:dyDescent="0.25">
      <c r="A408" s="4" t="s">
        <v>9540</v>
      </c>
      <c r="B408" s="4" t="s">
        <v>10297</v>
      </c>
      <c r="C408" s="4" t="s">
        <v>10298</v>
      </c>
      <c r="D408" s="12">
        <v>5.0400000000000063</v>
      </c>
      <c r="E408" s="12">
        <v>28.3643</v>
      </c>
      <c r="F408" s="13">
        <v>5.62</v>
      </c>
      <c r="G408" s="12">
        <v>23.32</v>
      </c>
      <c r="H408" s="14">
        <v>86</v>
      </c>
      <c r="I408" s="13">
        <v>0.06</v>
      </c>
      <c r="J408" s="12">
        <v>2426.15</v>
      </c>
      <c r="K408" s="13">
        <v>0.09</v>
      </c>
      <c r="L408" s="12">
        <v>1992.7</v>
      </c>
      <c r="M408" s="13">
        <v>0.09</v>
      </c>
      <c r="N408" s="5">
        <v>3</v>
      </c>
      <c r="O408" s="5">
        <v>3</v>
      </c>
      <c r="P408" s="11" t="str">
        <f t="shared" si="6"/>
        <v>32</v>
      </c>
      <c r="Q408" s="11"/>
      <c r="R408" s="4" t="s">
        <v>7</v>
      </c>
    </row>
    <row r="409" spans="1:18" x14ac:dyDescent="0.25">
      <c r="A409" s="4" t="s">
        <v>9540</v>
      </c>
      <c r="B409" s="4" t="s">
        <v>10299</v>
      </c>
      <c r="C409" s="4" t="s">
        <v>10300</v>
      </c>
      <c r="D409" s="12">
        <v>4.680000000000005</v>
      </c>
      <c r="E409" s="12">
        <v>30.0318</v>
      </c>
      <c r="F409" s="13">
        <v>6.41</v>
      </c>
      <c r="G409" s="12">
        <v>25.35</v>
      </c>
      <c r="H409" s="14">
        <v>78</v>
      </c>
      <c r="I409" s="13">
        <v>0.06</v>
      </c>
      <c r="J409" s="12">
        <v>2350.5500000000002</v>
      </c>
      <c r="K409" s="13">
        <v>0.09</v>
      </c>
      <c r="L409" s="12">
        <v>1985.5</v>
      </c>
      <c r="M409" s="13">
        <v>0.09</v>
      </c>
      <c r="N409" s="5">
        <v>3</v>
      </c>
      <c r="O409" s="5">
        <v>3</v>
      </c>
      <c r="P409" s="11" t="str">
        <f t="shared" si="6"/>
        <v>32</v>
      </c>
      <c r="Q409" s="11"/>
      <c r="R409" s="4" t="s">
        <v>7</v>
      </c>
    </row>
    <row r="410" spans="1:18" x14ac:dyDescent="0.25">
      <c r="A410" s="4" t="s">
        <v>9540</v>
      </c>
      <c r="B410" s="4" t="s">
        <v>10301</v>
      </c>
      <c r="C410" s="4" t="s">
        <v>10302</v>
      </c>
      <c r="D410" s="12">
        <v>3.1100000000000088</v>
      </c>
      <c r="E410" s="12">
        <v>19.5763</v>
      </c>
      <c r="F410" s="13">
        <v>6.29</v>
      </c>
      <c r="G410" s="12">
        <v>16.46</v>
      </c>
      <c r="H410" s="14">
        <v>120</v>
      </c>
      <c r="I410" s="13">
        <v>0.09</v>
      </c>
      <c r="J410" s="12">
        <v>2351.58</v>
      </c>
      <c r="K410" s="13">
        <v>0.09</v>
      </c>
      <c r="L410" s="12">
        <v>1978.37</v>
      </c>
      <c r="M410" s="13">
        <v>0.09</v>
      </c>
      <c r="N410" s="5">
        <v>3</v>
      </c>
      <c r="O410" s="5">
        <v>3</v>
      </c>
      <c r="P410" s="11" t="str">
        <f t="shared" si="6"/>
        <v>32</v>
      </c>
      <c r="Q410" s="11"/>
      <c r="R410" s="4" t="s">
        <v>7</v>
      </c>
    </row>
    <row r="411" spans="1:18" x14ac:dyDescent="0.25">
      <c r="A411" s="4" t="s">
        <v>9540</v>
      </c>
      <c r="B411" s="4" t="s">
        <v>10303</v>
      </c>
      <c r="C411" s="4" t="s">
        <v>10304</v>
      </c>
      <c r="D411" s="12">
        <v>3.4200000000000013</v>
      </c>
      <c r="E411" s="12">
        <v>21.461099999999998</v>
      </c>
      <c r="F411" s="13">
        <v>6.27</v>
      </c>
      <c r="G411" s="12">
        <v>18.04</v>
      </c>
      <c r="H411" s="14">
        <v>109</v>
      </c>
      <c r="I411" s="13">
        <v>0.08</v>
      </c>
      <c r="J411" s="12">
        <v>2339.8000000000002</v>
      </c>
      <c r="K411" s="13">
        <v>0.09</v>
      </c>
      <c r="L411" s="12">
        <v>1967.02</v>
      </c>
      <c r="M411" s="13">
        <v>0.09</v>
      </c>
      <c r="N411" s="5">
        <v>3</v>
      </c>
      <c r="O411" s="5">
        <v>3</v>
      </c>
      <c r="P411" s="11" t="str">
        <f t="shared" si="6"/>
        <v>32</v>
      </c>
      <c r="Q411" s="11"/>
      <c r="R411" s="4" t="s">
        <v>7</v>
      </c>
    </row>
    <row r="412" spans="1:18" x14ac:dyDescent="0.25">
      <c r="A412" s="4" t="s">
        <v>9540</v>
      </c>
      <c r="B412" s="4" t="s">
        <v>10307</v>
      </c>
      <c r="C412" s="4" t="s">
        <v>10308</v>
      </c>
      <c r="D412" s="12">
        <v>3.5099999999999945</v>
      </c>
      <c r="E412" s="12">
        <v>21.4391</v>
      </c>
      <c r="F412" s="13">
        <v>6.1</v>
      </c>
      <c r="G412" s="12">
        <v>17.920000000000002</v>
      </c>
      <c r="H412" s="14">
        <v>109</v>
      </c>
      <c r="I412" s="13">
        <v>0.08</v>
      </c>
      <c r="J412" s="12">
        <v>2329.75</v>
      </c>
      <c r="K412" s="13">
        <v>0.09</v>
      </c>
      <c r="L412" s="12">
        <v>1947.16</v>
      </c>
      <c r="M412" s="13">
        <v>0.09</v>
      </c>
      <c r="N412" s="5">
        <v>3</v>
      </c>
      <c r="O412" s="5">
        <v>3</v>
      </c>
      <c r="P412" s="11" t="str">
        <f t="shared" si="6"/>
        <v>32</v>
      </c>
      <c r="Q412" s="11"/>
      <c r="R412" s="4" t="s">
        <v>7</v>
      </c>
    </row>
    <row r="413" spans="1:18" x14ac:dyDescent="0.25">
      <c r="A413" s="4" t="s">
        <v>9540</v>
      </c>
      <c r="B413" s="4" t="s">
        <v>10309</v>
      </c>
      <c r="C413" s="4" t="s">
        <v>10310</v>
      </c>
      <c r="D413" s="12">
        <v>2.25</v>
      </c>
      <c r="E413" s="12">
        <v>18.386299999999999</v>
      </c>
      <c r="F413" s="13">
        <v>8.17</v>
      </c>
      <c r="G413" s="12">
        <v>16.13</v>
      </c>
      <c r="H413" s="14">
        <v>122</v>
      </c>
      <c r="I413" s="13">
        <v>0.09</v>
      </c>
      <c r="J413" s="12">
        <v>2208.9699999999998</v>
      </c>
      <c r="K413" s="13">
        <v>0.08</v>
      </c>
      <c r="L413" s="12">
        <v>1934.47</v>
      </c>
      <c r="M413" s="13">
        <v>0.08</v>
      </c>
      <c r="N413" s="5">
        <v>3</v>
      </c>
      <c r="O413" s="5">
        <v>3</v>
      </c>
      <c r="P413" s="11" t="str">
        <f t="shared" si="6"/>
        <v>32</v>
      </c>
      <c r="Q413" s="11"/>
      <c r="R413" s="4" t="s">
        <v>7</v>
      </c>
    </row>
    <row r="414" spans="1:18" x14ac:dyDescent="0.25">
      <c r="A414" s="4" t="s">
        <v>9540</v>
      </c>
      <c r="B414" s="4" t="s">
        <v>10311</v>
      </c>
      <c r="C414" s="4" t="s">
        <v>10312</v>
      </c>
      <c r="D414" s="12">
        <v>12.019999999999991</v>
      </c>
      <c r="E414" s="12">
        <v>48.374000000000002</v>
      </c>
      <c r="F414" s="13">
        <v>4.0199999999999996</v>
      </c>
      <c r="G414" s="12">
        <v>36.35</v>
      </c>
      <c r="H414" s="14">
        <v>53</v>
      </c>
      <c r="I414" s="13">
        <v>0.04</v>
      </c>
      <c r="J414" s="12">
        <v>2569.4499999999998</v>
      </c>
      <c r="K414" s="13">
        <v>0.09</v>
      </c>
      <c r="L414" s="12">
        <v>1932.39</v>
      </c>
      <c r="M414" s="13">
        <v>0.08</v>
      </c>
      <c r="N414" s="5">
        <v>3</v>
      </c>
      <c r="O414" s="5">
        <v>3</v>
      </c>
      <c r="P414" s="11" t="str">
        <f t="shared" si="6"/>
        <v>32</v>
      </c>
      <c r="Q414" s="11"/>
      <c r="R414" s="4" t="s">
        <v>7</v>
      </c>
    </row>
    <row r="415" spans="1:18" x14ac:dyDescent="0.25">
      <c r="A415" s="4" t="s">
        <v>9540</v>
      </c>
      <c r="B415" s="4" t="s">
        <v>10313</v>
      </c>
      <c r="C415" s="4" t="s">
        <v>10314</v>
      </c>
      <c r="D415" s="12">
        <v>4.5</v>
      </c>
      <c r="E415" s="12">
        <v>27.045400000000001</v>
      </c>
      <c r="F415" s="13">
        <v>6.01</v>
      </c>
      <c r="G415" s="12">
        <v>22.54</v>
      </c>
      <c r="H415" s="14">
        <v>85</v>
      </c>
      <c r="I415" s="13">
        <v>0.06</v>
      </c>
      <c r="J415" s="12">
        <v>2309</v>
      </c>
      <c r="K415" s="13">
        <v>0.08</v>
      </c>
      <c r="L415" s="12">
        <v>1926.5</v>
      </c>
      <c r="M415" s="13">
        <v>0.08</v>
      </c>
      <c r="N415" s="5">
        <v>3</v>
      </c>
      <c r="O415" s="5">
        <v>3</v>
      </c>
      <c r="P415" s="11" t="str">
        <f t="shared" si="6"/>
        <v>32</v>
      </c>
      <c r="Q415" s="11"/>
      <c r="R415" s="4" t="s">
        <v>7</v>
      </c>
    </row>
    <row r="416" spans="1:18" x14ac:dyDescent="0.25">
      <c r="A416" s="4" t="s">
        <v>9540</v>
      </c>
      <c r="B416" s="4" t="s">
        <v>10315</v>
      </c>
      <c r="C416" s="4" t="s">
        <v>10316</v>
      </c>
      <c r="D416" s="12">
        <v>4.7699999999999942</v>
      </c>
      <c r="E416" s="12">
        <v>25.5289</v>
      </c>
      <c r="F416" s="13">
        <v>5.35</v>
      </c>
      <c r="G416" s="12">
        <v>20.75</v>
      </c>
      <c r="H416" s="14">
        <v>95</v>
      </c>
      <c r="I416" s="13">
        <v>7.0000000000000007E-2</v>
      </c>
      <c r="J416" s="12">
        <v>2374.19</v>
      </c>
      <c r="K416" s="13">
        <v>0.09</v>
      </c>
      <c r="L416" s="12">
        <v>1921.04</v>
      </c>
      <c r="M416" s="13">
        <v>0.08</v>
      </c>
      <c r="N416" s="5">
        <v>3</v>
      </c>
      <c r="O416" s="5">
        <v>3</v>
      </c>
      <c r="P416" s="11" t="str">
        <f t="shared" si="6"/>
        <v>32</v>
      </c>
      <c r="Q416" s="11"/>
      <c r="R416" s="4" t="s">
        <v>7</v>
      </c>
    </row>
    <row r="417" spans="1:18" x14ac:dyDescent="0.25">
      <c r="A417" s="4" t="s">
        <v>9540</v>
      </c>
      <c r="B417" s="4" t="s">
        <v>10317</v>
      </c>
      <c r="C417" s="4" t="s">
        <v>10318</v>
      </c>
      <c r="D417" s="12">
        <v>3.9200000000000026</v>
      </c>
      <c r="E417" s="12">
        <v>21.7288</v>
      </c>
      <c r="F417" s="13">
        <v>5.54</v>
      </c>
      <c r="G417" s="12">
        <v>17.8</v>
      </c>
      <c r="H417" s="14">
        <v>107</v>
      </c>
      <c r="I417" s="13">
        <v>0.08</v>
      </c>
      <c r="J417" s="12">
        <v>2332.7199999999998</v>
      </c>
      <c r="K417" s="13">
        <v>0.09</v>
      </c>
      <c r="L417" s="12">
        <v>1913.28</v>
      </c>
      <c r="M417" s="13">
        <v>0.08</v>
      </c>
      <c r="N417" s="5">
        <v>3</v>
      </c>
      <c r="O417" s="5">
        <v>3</v>
      </c>
      <c r="P417" s="11" t="str">
        <f t="shared" si="6"/>
        <v>32</v>
      </c>
      <c r="Q417" s="11"/>
      <c r="R417" s="4" t="s">
        <v>7</v>
      </c>
    </row>
    <row r="418" spans="1:18" x14ac:dyDescent="0.25">
      <c r="A418" s="4" t="s">
        <v>9540</v>
      </c>
      <c r="B418" s="4" t="s">
        <v>10323</v>
      </c>
      <c r="C418" s="4" t="s">
        <v>10324</v>
      </c>
      <c r="D418" s="12">
        <v>3.3299999999999987</v>
      </c>
      <c r="E418" s="12">
        <v>19.677399999999999</v>
      </c>
      <c r="F418" s="13">
        <v>5.9</v>
      </c>
      <c r="G418" s="12">
        <v>16.34</v>
      </c>
      <c r="H418" s="14">
        <v>119</v>
      </c>
      <c r="I418" s="13">
        <v>0.09</v>
      </c>
      <c r="J418" s="12">
        <v>2276.5500000000002</v>
      </c>
      <c r="K418" s="13">
        <v>0.08</v>
      </c>
      <c r="L418" s="12">
        <v>1880.28</v>
      </c>
      <c r="M418" s="13">
        <v>0.08</v>
      </c>
      <c r="N418" s="5">
        <v>3</v>
      </c>
      <c r="O418" s="5">
        <v>3</v>
      </c>
      <c r="P418" s="11" t="str">
        <f t="shared" si="6"/>
        <v>32</v>
      </c>
      <c r="Q418" s="11"/>
      <c r="R418" s="4" t="s">
        <v>7</v>
      </c>
    </row>
    <row r="419" spans="1:18" x14ac:dyDescent="0.25">
      <c r="A419" s="4" t="s">
        <v>9540</v>
      </c>
      <c r="B419" s="4" t="s">
        <v>10325</v>
      </c>
      <c r="C419" s="4" t="s">
        <v>10326</v>
      </c>
      <c r="D419" s="12">
        <v>3.5600000000000018</v>
      </c>
      <c r="E419" s="12">
        <v>23.330500000000001</v>
      </c>
      <c r="F419" s="13">
        <v>6.55</v>
      </c>
      <c r="G419" s="12">
        <v>19.77</v>
      </c>
      <c r="H419" s="14">
        <v>97</v>
      </c>
      <c r="I419" s="13">
        <v>7.0000000000000007E-2</v>
      </c>
      <c r="J419" s="12">
        <v>2208.4</v>
      </c>
      <c r="K419" s="13">
        <v>0.08</v>
      </c>
      <c r="L419" s="12">
        <v>1863.08</v>
      </c>
      <c r="M419" s="13">
        <v>0.08</v>
      </c>
      <c r="N419" s="5">
        <v>3</v>
      </c>
      <c r="O419" s="5">
        <v>3</v>
      </c>
      <c r="P419" s="11" t="str">
        <f t="shared" si="6"/>
        <v>32</v>
      </c>
      <c r="Q419" s="11"/>
      <c r="R419" s="4" t="s">
        <v>7</v>
      </c>
    </row>
    <row r="420" spans="1:18" x14ac:dyDescent="0.25">
      <c r="A420" s="4" t="s">
        <v>9540</v>
      </c>
      <c r="B420" s="4" t="s">
        <v>10327</v>
      </c>
      <c r="C420" s="4" t="s">
        <v>10328</v>
      </c>
      <c r="D420" s="12">
        <v>5.3100000000000014</v>
      </c>
      <c r="E420" s="12">
        <v>29.436</v>
      </c>
      <c r="F420" s="13">
        <v>5.54</v>
      </c>
      <c r="G420" s="12">
        <v>24.12</v>
      </c>
      <c r="H420" s="14">
        <v>78</v>
      </c>
      <c r="I420" s="13">
        <v>0.06</v>
      </c>
      <c r="J420" s="12">
        <v>2276.6999999999998</v>
      </c>
      <c r="K420" s="13">
        <v>0.08</v>
      </c>
      <c r="L420" s="12">
        <v>1862.52</v>
      </c>
      <c r="M420" s="13">
        <v>0.08</v>
      </c>
      <c r="N420" s="5">
        <v>3</v>
      </c>
      <c r="O420" s="5">
        <v>3</v>
      </c>
      <c r="P420" s="11" t="str">
        <f t="shared" si="6"/>
        <v>32</v>
      </c>
      <c r="Q420" s="11"/>
      <c r="R420" s="4" t="s">
        <v>7</v>
      </c>
    </row>
    <row r="421" spans="1:18" x14ac:dyDescent="0.25">
      <c r="A421" s="4" t="s">
        <v>9540</v>
      </c>
      <c r="B421" s="4" t="s">
        <v>10329</v>
      </c>
      <c r="C421" s="4" t="s">
        <v>10330</v>
      </c>
      <c r="D421" s="12">
        <v>2.6999999999999944</v>
      </c>
      <c r="E421" s="12">
        <v>18.100100000000001</v>
      </c>
      <c r="F421" s="13">
        <v>6.7</v>
      </c>
      <c r="G421" s="12">
        <v>15.4</v>
      </c>
      <c r="H421" s="14">
        <v>122</v>
      </c>
      <c r="I421" s="13">
        <v>0.09</v>
      </c>
      <c r="J421" s="12">
        <v>2189.12</v>
      </c>
      <c r="K421" s="13">
        <v>0.08</v>
      </c>
      <c r="L421" s="12">
        <v>1859.72</v>
      </c>
      <c r="M421" s="13">
        <v>0.08</v>
      </c>
      <c r="N421" s="5">
        <v>3</v>
      </c>
      <c r="O421" s="5">
        <v>3</v>
      </c>
      <c r="P421" s="11" t="str">
        <f t="shared" si="6"/>
        <v>32</v>
      </c>
      <c r="Q421" s="11"/>
      <c r="R421" s="4" t="s">
        <v>7</v>
      </c>
    </row>
    <row r="422" spans="1:18" x14ac:dyDescent="0.25">
      <c r="A422" s="4" t="s">
        <v>9540</v>
      </c>
      <c r="B422" s="4" t="s">
        <v>10337</v>
      </c>
      <c r="C422" s="4" t="s">
        <v>10338</v>
      </c>
      <c r="D422" s="12">
        <v>16.649999999999988</v>
      </c>
      <c r="E422" s="12">
        <v>55.242800000000003</v>
      </c>
      <c r="F422" s="13">
        <v>3.31</v>
      </c>
      <c r="G422" s="12">
        <v>38.590000000000003</v>
      </c>
      <c r="H422" s="14">
        <v>47</v>
      </c>
      <c r="I422" s="13">
        <v>0.03</v>
      </c>
      <c r="J422" s="12">
        <v>2604.1999999999998</v>
      </c>
      <c r="K422" s="13">
        <v>0.1</v>
      </c>
      <c r="L422" s="12">
        <v>1821.65</v>
      </c>
      <c r="M422" s="13">
        <v>0.08</v>
      </c>
      <c r="N422" s="5">
        <v>3</v>
      </c>
      <c r="O422" s="5">
        <v>3</v>
      </c>
      <c r="P422" s="11" t="str">
        <f t="shared" si="6"/>
        <v>32</v>
      </c>
      <c r="Q422" s="11"/>
      <c r="R422" s="4" t="s">
        <v>7</v>
      </c>
    </row>
    <row r="423" spans="1:18" x14ac:dyDescent="0.25">
      <c r="A423" s="4" t="s">
        <v>9540</v>
      </c>
      <c r="B423" s="4" t="s">
        <v>10339</v>
      </c>
      <c r="C423" s="4" t="s">
        <v>10340</v>
      </c>
      <c r="D423" s="12">
        <v>5.7200000000000077</v>
      </c>
      <c r="E423" s="12">
        <v>32.611699999999999</v>
      </c>
      <c r="F423" s="13">
        <v>5.7</v>
      </c>
      <c r="G423" s="12">
        <v>26.89</v>
      </c>
      <c r="H423" s="14">
        <v>68</v>
      </c>
      <c r="I423" s="13">
        <v>0.05</v>
      </c>
      <c r="J423" s="12">
        <v>2199.4</v>
      </c>
      <c r="K423" s="13">
        <v>0.08</v>
      </c>
      <c r="L423" s="12">
        <v>1810.43</v>
      </c>
      <c r="M423" s="13">
        <v>0.08</v>
      </c>
      <c r="N423" s="5">
        <v>3</v>
      </c>
      <c r="O423" s="5">
        <v>3</v>
      </c>
      <c r="P423" s="11" t="str">
        <f t="shared" si="6"/>
        <v>32</v>
      </c>
      <c r="Q423" s="11"/>
      <c r="R423" s="4" t="s">
        <v>7</v>
      </c>
    </row>
    <row r="424" spans="1:18" x14ac:dyDescent="0.25">
      <c r="A424" s="4" t="s">
        <v>9540</v>
      </c>
      <c r="B424" s="4" t="s">
        <v>10343</v>
      </c>
      <c r="C424" s="4" t="s">
        <v>10344</v>
      </c>
      <c r="D424" s="12">
        <v>3.3300000000000005</v>
      </c>
      <c r="E424" s="12">
        <v>21.168399999999998</v>
      </c>
      <c r="F424" s="13">
        <v>6.35</v>
      </c>
      <c r="G424" s="12">
        <v>17.829999999999998</v>
      </c>
      <c r="H424" s="14">
        <v>101</v>
      </c>
      <c r="I424" s="13">
        <v>7.0000000000000007E-2</v>
      </c>
      <c r="J424" s="12">
        <v>2141.84</v>
      </c>
      <c r="K424" s="13">
        <v>0.08</v>
      </c>
      <c r="L424" s="12">
        <v>1805.51</v>
      </c>
      <c r="M424" s="13">
        <v>0.08</v>
      </c>
      <c r="N424" s="5">
        <v>3</v>
      </c>
      <c r="O424" s="5">
        <v>3</v>
      </c>
      <c r="P424" s="11" t="str">
        <f t="shared" si="6"/>
        <v>32</v>
      </c>
      <c r="Q424" s="11"/>
      <c r="R424" s="4" t="s">
        <v>7</v>
      </c>
    </row>
    <row r="425" spans="1:18" x14ac:dyDescent="0.25">
      <c r="A425" s="4" t="s">
        <v>9540</v>
      </c>
      <c r="B425" s="4" t="s">
        <v>10345</v>
      </c>
      <c r="C425" s="4" t="s">
        <v>10346</v>
      </c>
      <c r="D425" s="12">
        <v>4.3700000000000028</v>
      </c>
      <c r="E425" s="12">
        <v>28.411799999999999</v>
      </c>
      <c r="F425" s="13">
        <v>6.5</v>
      </c>
      <c r="G425" s="12">
        <v>24.04</v>
      </c>
      <c r="H425" s="14">
        <v>75</v>
      </c>
      <c r="I425" s="13">
        <v>0.05</v>
      </c>
      <c r="J425" s="12">
        <v>2131.3000000000002</v>
      </c>
      <c r="K425" s="13">
        <v>0.08</v>
      </c>
      <c r="L425" s="12">
        <v>1803.55</v>
      </c>
      <c r="M425" s="13">
        <v>0.08</v>
      </c>
      <c r="N425" s="5">
        <v>3</v>
      </c>
      <c r="O425" s="5">
        <v>3</v>
      </c>
      <c r="P425" s="11" t="str">
        <f t="shared" si="6"/>
        <v>32</v>
      </c>
      <c r="Q425" s="11"/>
      <c r="R425" s="4" t="s">
        <v>7</v>
      </c>
    </row>
    <row r="426" spans="1:18" x14ac:dyDescent="0.25">
      <c r="A426" s="4" t="s">
        <v>9540</v>
      </c>
      <c r="B426" s="4" t="s">
        <v>10351</v>
      </c>
      <c r="C426" s="4" t="s">
        <v>10352</v>
      </c>
      <c r="D426" s="12">
        <v>9.5</v>
      </c>
      <c r="E426" s="12">
        <v>40.191899999999997</v>
      </c>
      <c r="F426" s="13">
        <v>4.2300000000000004</v>
      </c>
      <c r="G426" s="12">
        <v>30.69</v>
      </c>
      <c r="H426" s="14">
        <v>57</v>
      </c>
      <c r="I426" s="13">
        <v>0.04</v>
      </c>
      <c r="J426" s="12">
        <v>2328.94</v>
      </c>
      <c r="K426" s="13">
        <v>0.09</v>
      </c>
      <c r="L426" s="12">
        <v>1787.44</v>
      </c>
      <c r="M426" s="13">
        <v>0.08</v>
      </c>
      <c r="N426" s="5">
        <v>3</v>
      </c>
      <c r="O426" s="5">
        <v>3</v>
      </c>
      <c r="P426" s="11" t="str">
        <f t="shared" si="6"/>
        <v>32</v>
      </c>
      <c r="Q426" s="11"/>
      <c r="R426" s="4" t="s">
        <v>7</v>
      </c>
    </row>
    <row r="427" spans="1:18" x14ac:dyDescent="0.25">
      <c r="A427" s="4" t="s">
        <v>9540</v>
      </c>
      <c r="B427" s="4" t="s">
        <v>10355</v>
      </c>
      <c r="C427" s="4" t="s">
        <v>10356</v>
      </c>
      <c r="D427" s="12">
        <v>16.919999999999991</v>
      </c>
      <c r="E427" s="12">
        <v>55.334600000000002</v>
      </c>
      <c r="F427" s="13">
        <v>3.27</v>
      </c>
      <c r="G427" s="12">
        <v>38.409999999999997</v>
      </c>
      <c r="H427" s="14">
        <v>46</v>
      </c>
      <c r="I427" s="13">
        <v>0.03</v>
      </c>
      <c r="J427" s="12">
        <v>2537.6799999999998</v>
      </c>
      <c r="K427" s="13">
        <v>0.09</v>
      </c>
      <c r="L427" s="12">
        <v>1759.36</v>
      </c>
      <c r="M427" s="13">
        <v>0.08</v>
      </c>
      <c r="N427" s="5">
        <v>3</v>
      </c>
      <c r="O427" s="5">
        <v>3</v>
      </c>
      <c r="P427" s="11" t="str">
        <f t="shared" si="6"/>
        <v>32</v>
      </c>
      <c r="Q427" s="11"/>
      <c r="R427" s="4" t="s">
        <v>7</v>
      </c>
    </row>
    <row r="428" spans="1:18" x14ac:dyDescent="0.25">
      <c r="A428" s="4" t="s">
        <v>9540</v>
      </c>
      <c r="B428" s="4" t="s">
        <v>10357</v>
      </c>
      <c r="C428" s="4" t="s">
        <v>10358</v>
      </c>
      <c r="D428" s="12">
        <v>5.8500000000000041</v>
      </c>
      <c r="E428" s="12">
        <v>34.5306</v>
      </c>
      <c r="F428" s="13">
        <v>5.9</v>
      </c>
      <c r="G428" s="12">
        <v>28.68</v>
      </c>
      <c r="H428" s="14">
        <v>61</v>
      </c>
      <c r="I428" s="13">
        <v>0.04</v>
      </c>
      <c r="J428" s="12">
        <v>2109.9</v>
      </c>
      <c r="K428" s="13">
        <v>0.08</v>
      </c>
      <c r="L428" s="12">
        <v>1753.05</v>
      </c>
      <c r="M428" s="13">
        <v>0.08</v>
      </c>
      <c r="N428" s="5">
        <v>3</v>
      </c>
      <c r="O428" s="5">
        <v>3</v>
      </c>
      <c r="P428" s="11" t="str">
        <f t="shared" si="6"/>
        <v>32</v>
      </c>
      <c r="Q428" s="11"/>
      <c r="R428" s="4" t="s">
        <v>7</v>
      </c>
    </row>
    <row r="429" spans="1:18" x14ac:dyDescent="0.25">
      <c r="A429" s="4" t="s">
        <v>9540</v>
      </c>
      <c r="B429" s="4" t="s">
        <v>10359</v>
      </c>
      <c r="C429" s="4" t="s">
        <v>10360</v>
      </c>
      <c r="D429" s="12">
        <v>2.159999999999997</v>
      </c>
      <c r="E429" s="12">
        <v>16.399899999999999</v>
      </c>
      <c r="F429" s="13">
        <v>7.59</v>
      </c>
      <c r="G429" s="12">
        <v>14.23</v>
      </c>
      <c r="H429" s="14">
        <v>124</v>
      </c>
      <c r="I429" s="13">
        <v>0.09</v>
      </c>
      <c r="J429" s="12">
        <v>2006.39</v>
      </c>
      <c r="K429" s="13">
        <v>7.0000000000000007E-2</v>
      </c>
      <c r="L429" s="12">
        <v>1738.55</v>
      </c>
      <c r="M429" s="13">
        <v>0.08</v>
      </c>
      <c r="N429" s="5">
        <v>3</v>
      </c>
      <c r="O429" s="5">
        <v>3</v>
      </c>
      <c r="P429" s="11" t="str">
        <f t="shared" si="6"/>
        <v>32</v>
      </c>
      <c r="Q429" s="11"/>
      <c r="R429" s="4" t="s">
        <v>7</v>
      </c>
    </row>
    <row r="430" spans="1:18" x14ac:dyDescent="0.25">
      <c r="A430" s="4" t="s">
        <v>9540</v>
      </c>
      <c r="B430" s="4" t="s">
        <v>10363</v>
      </c>
      <c r="C430" s="4" t="s">
        <v>10364</v>
      </c>
      <c r="D430" s="12">
        <v>5.180000000000005</v>
      </c>
      <c r="E430" s="12">
        <v>31.141300000000001</v>
      </c>
      <c r="F430" s="13">
        <v>6.01</v>
      </c>
      <c r="G430" s="12">
        <v>25.96</v>
      </c>
      <c r="H430" s="14">
        <v>67</v>
      </c>
      <c r="I430" s="13">
        <v>0.05</v>
      </c>
      <c r="J430" s="12">
        <v>2078.75</v>
      </c>
      <c r="K430" s="13">
        <v>0.08</v>
      </c>
      <c r="L430" s="12">
        <v>1731.68</v>
      </c>
      <c r="M430" s="13">
        <v>0.08</v>
      </c>
      <c r="N430" s="5">
        <v>3</v>
      </c>
      <c r="O430" s="5">
        <v>3</v>
      </c>
      <c r="P430" s="11" t="str">
        <f t="shared" si="6"/>
        <v>32</v>
      </c>
      <c r="Q430" s="11"/>
      <c r="R430" s="4" t="s">
        <v>7</v>
      </c>
    </row>
    <row r="431" spans="1:18" x14ac:dyDescent="0.25">
      <c r="A431" s="4" t="s">
        <v>9540</v>
      </c>
      <c r="B431" s="4" t="s">
        <v>10365</v>
      </c>
      <c r="C431" s="4" t="s">
        <v>10366</v>
      </c>
      <c r="D431" s="12">
        <v>2.25</v>
      </c>
      <c r="E431" s="12">
        <v>18.6038</v>
      </c>
      <c r="F431" s="13">
        <v>8.26</v>
      </c>
      <c r="G431" s="12">
        <v>16.350000000000001</v>
      </c>
      <c r="H431" s="14">
        <v>106</v>
      </c>
      <c r="I431" s="13">
        <v>0.08</v>
      </c>
      <c r="J431" s="12">
        <v>1962.2</v>
      </c>
      <c r="K431" s="13">
        <v>7.0000000000000007E-2</v>
      </c>
      <c r="L431" s="12">
        <v>1723.7</v>
      </c>
      <c r="M431" s="13">
        <v>7.0000000000000007E-2</v>
      </c>
      <c r="N431" s="5">
        <v>3</v>
      </c>
      <c r="O431" s="5">
        <v>3</v>
      </c>
      <c r="P431" s="11" t="str">
        <f t="shared" si="6"/>
        <v>32</v>
      </c>
      <c r="Q431" s="11"/>
      <c r="R431" s="4" t="s">
        <v>7</v>
      </c>
    </row>
    <row r="432" spans="1:18" x14ac:dyDescent="0.25">
      <c r="A432" s="4" t="s">
        <v>9540</v>
      </c>
      <c r="B432" s="4" t="s">
        <v>10369</v>
      </c>
      <c r="C432" s="4" t="s">
        <v>10370</v>
      </c>
      <c r="D432" s="12">
        <v>3.4200000000000013</v>
      </c>
      <c r="E432" s="12">
        <v>19.793399999999998</v>
      </c>
      <c r="F432" s="13">
        <v>5.78</v>
      </c>
      <c r="G432" s="12">
        <v>16.37</v>
      </c>
      <c r="H432" s="14">
        <v>105</v>
      </c>
      <c r="I432" s="13">
        <v>0.08</v>
      </c>
      <c r="J432" s="12">
        <v>2073.9</v>
      </c>
      <c r="K432" s="13">
        <v>0.08</v>
      </c>
      <c r="L432" s="12">
        <v>1714.8</v>
      </c>
      <c r="M432" s="13">
        <v>7.0000000000000007E-2</v>
      </c>
      <c r="N432" s="5">
        <v>3</v>
      </c>
      <c r="O432" s="5">
        <v>3</v>
      </c>
      <c r="P432" s="11" t="str">
        <f t="shared" si="6"/>
        <v>32</v>
      </c>
      <c r="Q432" s="11"/>
      <c r="R432" s="4" t="s">
        <v>7</v>
      </c>
    </row>
    <row r="433" spans="1:18" x14ac:dyDescent="0.25">
      <c r="A433" s="4" t="s">
        <v>9540</v>
      </c>
      <c r="B433" s="4" t="s">
        <v>10373</v>
      </c>
      <c r="C433" s="4" t="s">
        <v>10374</v>
      </c>
      <c r="D433" s="12">
        <v>3.1999999999999935</v>
      </c>
      <c r="E433" s="12">
        <v>19.241599999999998</v>
      </c>
      <c r="F433" s="13">
        <v>6.01</v>
      </c>
      <c r="G433" s="12">
        <v>16.04</v>
      </c>
      <c r="H433" s="14">
        <v>106</v>
      </c>
      <c r="I433" s="13">
        <v>0.08</v>
      </c>
      <c r="J433" s="12">
        <v>2042.37</v>
      </c>
      <c r="K433" s="13">
        <v>7.0000000000000007E-2</v>
      </c>
      <c r="L433" s="12">
        <v>1703.17</v>
      </c>
      <c r="M433" s="13">
        <v>7.0000000000000007E-2</v>
      </c>
      <c r="N433" s="5">
        <v>3</v>
      </c>
      <c r="O433" s="5">
        <v>3</v>
      </c>
      <c r="P433" s="11" t="str">
        <f t="shared" si="6"/>
        <v>32</v>
      </c>
      <c r="Q433" s="11"/>
      <c r="R433" s="4" t="s">
        <v>7</v>
      </c>
    </row>
    <row r="434" spans="1:18" x14ac:dyDescent="0.25">
      <c r="A434" s="4" t="s">
        <v>9540</v>
      </c>
      <c r="B434" s="4" t="s">
        <v>10375</v>
      </c>
      <c r="C434" s="4" t="s">
        <v>10376</v>
      </c>
      <c r="D434" s="12">
        <v>2.8400000000000003</v>
      </c>
      <c r="E434" s="12">
        <v>20.216799999999999</v>
      </c>
      <c r="F434" s="13">
        <v>7.11</v>
      </c>
      <c r="G434" s="12">
        <v>17.37</v>
      </c>
      <c r="H434" s="14">
        <v>97</v>
      </c>
      <c r="I434" s="13">
        <v>7.0000000000000007E-2</v>
      </c>
      <c r="J434" s="12">
        <v>1966.25</v>
      </c>
      <c r="K434" s="13">
        <v>7.0000000000000007E-2</v>
      </c>
      <c r="L434" s="12">
        <v>1690.77</v>
      </c>
      <c r="M434" s="13">
        <v>7.0000000000000007E-2</v>
      </c>
      <c r="N434" s="5">
        <v>3</v>
      </c>
      <c r="O434" s="5">
        <v>3</v>
      </c>
      <c r="P434" s="11" t="str">
        <f t="shared" si="6"/>
        <v>32</v>
      </c>
      <c r="Q434" s="11"/>
      <c r="R434" s="4" t="s">
        <v>7</v>
      </c>
    </row>
    <row r="435" spans="1:18" x14ac:dyDescent="0.25">
      <c r="A435" s="4" t="s">
        <v>9540</v>
      </c>
      <c r="B435" s="4" t="s">
        <v>10377</v>
      </c>
      <c r="C435" s="4" t="s">
        <v>10378</v>
      </c>
      <c r="D435" s="12">
        <v>3.3299999999999987</v>
      </c>
      <c r="E435" s="12">
        <v>18.747299999999999</v>
      </c>
      <c r="F435" s="13">
        <v>5.62</v>
      </c>
      <c r="G435" s="12">
        <v>15.41</v>
      </c>
      <c r="H435" s="14">
        <v>110</v>
      </c>
      <c r="I435" s="13">
        <v>0.08</v>
      </c>
      <c r="J435" s="12">
        <v>2049.6999999999998</v>
      </c>
      <c r="K435" s="13">
        <v>7.0000000000000007E-2</v>
      </c>
      <c r="L435" s="12">
        <v>1683.4</v>
      </c>
      <c r="M435" s="13">
        <v>7.0000000000000007E-2</v>
      </c>
      <c r="N435" s="5">
        <v>3</v>
      </c>
      <c r="O435" s="5">
        <v>3</v>
      </c>
      <c r="P435" s="11" t="str">
        <f t="shared" si="6"/>
        <v>32</v>
      </c>
      <c r="Q435" s="11"/>
      <c r="R435" s="4" t="s">
        <v>7</v>
      </c>
    </row>
    <row r="436" spans="1:18" x14ac:dyDescent="0.25">
      <c r="A436" s="4" t="s">
        <v>9540</v>
      </c>
      <c r="B436" s="4" t="s">
        <v>10379</v>
      </c>
      <c r="C436" s="4" t="s">
        <v>10380</v>
      </c>
      <c r="D436" s="12">
        <v>5.8500000000000059</v>
      </c>
      <c r="E436" s="12">
        <v>30.926300000000001</v>
      </c>
      <c r="F436" s="13">
        <v>5.28</v>
      </c>
      <c r="G436" s="12">
        <v>25.07</v>
      </c>
      <c r="H436" s="14">
        <v>68</v>
      </c>
      <c r="I436" s="13">
        <v>0.05</v>
      </c>
      <c r="J436" s="12">
        <v>2070.14</v>
      </c>
      <c r="K436" s="13">
        <v>0.08</v>
      </c>
      <c r="L436" s="12">
        <v>1672.33</v>
      </c>
      <c r="M436" s="13">
        <v>7.0000000000000007E-2</v>
      </c>
      <c r="N436" s="5">
        <v>3</v>
      </c>
      <c r="O436" s="5">
        <v>3</v>
      </c>
      <c r="P436" s="11" t="str">
        <f t="shared" si="6"/>
        <v>32</v>
      </c>
      <c r="Q436" s="11"/>
      <c r="R436" s="4" t="s">
        <v>7</v>
      </c>
    </row>
    <row r="437" spans="1:18" x14ac:dyDescent="0.25">
      <c r="A437" s="4" t="s">
        <v>9540</v>
      </c>
      <c r="B437" s="4" t="s">
        <v>10381</v>
      </c>
      <c r="C437" s="4" t="s">
        <v>10382</v>
      </c>
      <c r="D437" s="12">
        <v>6.4399999999999986</v>
      </c>
      <c r="E437" s="12">
        <v>33.848999999999997</v>
      </c>
      <c r="F437" s="13">
        <v>5.25</v>
      </c>
      <c r="G437" s="12">
        <v>27.4</v>
      </c>
      <c r="H437" s="14">
        <v>61</v>
      </c>
      <c r="I437" s="13">
        <v>0.04</v>
      </c>
      <c r="J437" s="12">
        <v>2064.79</v>
      </c>
      <c r="K437" s="13">
        <v>0.08</v>
      </c>
      <c r="L437" s="12">
        <v>1671.95</v>
      </c>
      <c r="M437" s="13">
        <v>7.0000000000000007E-2</v>
      </c>
      <c r="N437" s="5">
        <v>3</v>
      </c>
      <c r="O437" s="5">
        <v>3</v>
      </c>
      <c r="P437" s="11" t="str">
        <f t="shared" si="6"/>
        <v>32</v>
      </c>
      <c r="Q437" s="11"/>
      <c r="R437" s="4" t="s">
        <v>7</v>
      </c>
    </row>
    <row r="438" spans="1:18" x14ac:dyDescent="0.25">
      <c r="A438" s="4" t="s">
        <v>9540</v>
      </c>
      <c r="B438" s="4" t="s">
        <v>10383</v>
      </c>
      <c r="C438" s="4" t="s">
        <v>10384</v>
      </c>
      <c r="D438" s="12">
        <v>5.5400000000000036</v>
      </c>
      <c r="E438" s="12">
        <v>31.2592</v>
      </c>
      <c r="F438" s="13">
        <v>5.64</v>
      </c>
      <c r="G438" s="12">
        <v>25.71</v>
      </c>
      <c r="H438" s="14">
        <v>65</v>
      </c>
      <c r="I438" s="13">
        <v>0.05</v>
      </c>
      <c r="J438" s="12">
        <v>2031.85</v>
      </c>
      <c r="K438" s="13">
        <v>7.0000000000000007E-2</v>
      </c>
      <c r="L438" s="12">
        <v>1671.75</v>
      </c>
      <c r="M438" s="13">
        <v>7.0000000000000007E-2</v>
      </c>
      <c r="N438" s="5">
        <v>3</v>
      </c>
      <c r="O438" s="5">
        <v>3</v>
      </c>
      <c r="P438" s="11" t="str">
        <f t="shared" si="6"/>
        <v>32</v>
      </c>
      <c r="Q438" s="11"/>
      <c r="R438" s="4" t="s">
        <v>7</v>
      </c>
    </row>
    <row r="439" spans="1:18" x14ac:dyDescent="0.25">
      <c r="A439" s="4" t="s">
        <v>9540</v>
      </c>
      <c r="B439" s="4" t="s">
        <v>10385</v>
      </c>
      <c r="C439" s="4" t="s">
        <v>10386</v>
      </c>
      <c r="D439" s="12">
        <v>6.7099999999999955</v>
      </c>
      <c r="E439" s="12">
        <v>37.607399999999998</v>
      </c>
      <c r="F439" s="13">
        <v>5.6</v>
      </c>
      <c r="G439" s="12">
        <v>30.89</v>
      </c>
      <c r="H439" s="14">
        <v>54</v>
      </c>
      <c r="I439" s="13">
        <v>0.04</v>
      </c>
      <c r="J439" s="12">
        <v>2030.8</v>
      </c>
      <c r="K439" s="13">
        <v>7.0000000000000007E-2</v>
      </c>
      <c r="L439" s="12">
        <v>1668.46</v>
      </c>
      <c r="M439" s="13">
        <v>7.0000000000000007E-2</v>
      </c>
      <c r="N439" s="5">
        <v>3</v>
      </c>
      <c r="O439" s="5">
        <v>3</v>
      </c>
      <c r="P439" s="11" t="str">
        <f t="shared" si="6"/>
        <v>32</v>
      </c>
      <c r="Q439" s="11"/>
      <c r="R439" s="4" t="s">
        <v>7</v>
      </c>
    </row>
    <row r="440" spans="1:18" x14ac:dyDescent="0.25">
      <c r="A440" s="4" t="s">
        <v>9540</v>
      </c>
      <c r="B440" s="4" t="s">
        <v>10387</v>
      </c>
      <c r="C440" s="4" t="s">
        <v>10388</v>
      </c>
      <c r="D440" s="12">
        <v>5.8100000000000014</v>
      </c>
      <c r="E440" s="12">
        <v>28.7437</v>
      </c>
      <c r="F440" s="13">
        <v>4.9400000000000004</v>
      </c>
      <c r="G440" s="12">
        <v>22.93</v>
      </c>
      <c r="H440" s="14">
        <v>72</v>
      </c>
      <c r="I440" s="13">
        <v>0.05</v>
      </c>
      <c r="J440" s="12">
        <v>2078.0500000000002</v>
      </c>
      <c r="K440" s="13">
        <v>0.08</v>
      </c>
      <c r="L440" s="12">
        <v>1659.73</v>
      </c>
      <c r="M440" s="13">
        <v>7.0000000000000007E-2</v>
      </c>
      <c r="N440" s="5">
        <v>3</v>
      </c>
      <c r="O440" s="5">
        <v>3</v>
      </c>
      <c r="P440" s="11" t="str">
        <f t="shared" si="6"/>
        <v>32</v>
      </c>
      <c r="Q440" s="11"/>
      <c r="R440" s="4" t="s">
        <v>7</v>
      </c>
    </row>
    <row r="441" spans="1:18" x14ac:dyDescent="0.25">
      <c r="A441" s="4" t="s">
        <v>9540</v>
      </c>
      <c r="B441" s="4" t="s">
        <v>10389</v>
      </c>
      <c r="C441" s="4" t="s">
        <v>10390</v>
      </c>
      <c r="D441" s="12">
        <v>5.9900000000000055</v>
      </c>
      <c r="E441" s="12">
        <v>30.057200000000002</v>
      </c>
      <c r="F441" s="13">
        <v>5.01</v>
      </c>
      <c r="G441" s="12">
        <v>24.06</v>
      </c>
      <c r="H441" s="14">
        <v>73</v>
      </c>
      <c r="I441" s="13">
        <v>0.05</v>
      </c>
      <c r="J441" s="12">
        <v>2096.9499999999998</v>
      </c>
      <c r="K441" s="13">
        <v>0.08</v>
      </c>
      <c r="L441" s="12">
        <v>1659.67</v>
      </c>
      <c r="M441" s="13">
        <v>7.0000000000000007E-2</v>
      </c>
      <c r="N441" s="5">
        <v>3</v>
      </c>
      <c r="O441" s="5">
        <v>3</v>
      </c>
      <c r="P441" s="11" t="str">
        <f t="shared" si="6"/>
        <v>32</v>
      </c>
      <c r="Q441" s="11"/>
      <c r="R441" s="4" t="s">
        <v>7</v>
      </c>
    </row>
    <row r="442" spans="1:18" x14ac:dyDescent="0.25">
      <c r="A442" s="4" t="s">
        <v>9540</v>
      </c>
      <c r="B442" s="4" t="s">
        <v>10391</v>
      </c>
      <c r="C442" s="4" t="s">
        <v>10392</v>
      </c>
      <c r="D442" s="12">
        <v>6.4399999999999986</v>
      </c>
      <c r="E442" s="12">
        <v>32.575800000000001</v>
      </c>
      <c r="F442" s="13">
        <v>5.05</v>
      </c>
      <c r="G442" s="12">
        <v>26.13</v>
      </c>
      <c r="H442" s="14">
        <v>63</v>
      </c>
      <c r="I442" s="13">
        <v>0.04</v>
      </c>
      <c r="J442" s="12">
        <v>2051.6999999999998</v>
      </c>
      <c r="K442" s="13">
        <v>7.0000000000000007E-2</v>
      </c>
      <c r="L442" s="12">
        <v>1645.98</v>
      </c>
      <c r="M442" s="13">
        <v>7.0000000000000007E-2</v>
      </c>
      <c r="N442" s="5">
        <v>3</v>
      </c>
      <c r="O442" s="5">
        <v>3</v>
      </c>
      <c r="P442" s="11" t="str">
        <f t="shared" si="6"/>
        <v>32</v>
      </c>
      <c r="Q442" s="11"/>
      <c r="R442" s="4" t="s">
        <v>7</v>
      </c>
    </row>
    <row r="443" spans="1:18" x14ac:dyDescent="0.25">
      <c r="A443" s="4" t="s">
        <v>9540</v>
      </c>
      <c r="B443" s="4" t="s">
        <v>10393</v>
      </c>
      <c r="C443" s="4" t="s">
        <v>10394</v>
      </c>
      <c r="D443" s="12">
        <v>2.340000000000003</v>
      </c>
      <c r="E443" s="12">
        <v>17.601900000000001</v>
      </c>
      <c r="F443" s="13">
        <v>7.52</v>
      </c>
      <c r="G443" s="12">
        <v>15.26</v>
      </c>
      <c r="H443" s="14">
        <v>107</v>
      </c>
      <c r="I443" s="13">
        <v>0.08</v>
      </c>
      <c r="J443" s="12">
        <v>1893.7</v>
      </c>
      <c r="K443" s="13">
        <v>7.0000000000000007E-2</v>
      </c>
      <c r="L443" s="12">
        <v>1643.32</v>
      </c>
      <c r="M443" s="13">
        <v>7.0000000000000007E-2</v>
      </c>
      <c r="N443" s="5">
        <v>3</v>
      </c>
      <c r="O443" s="5">
        <v>3</v>
      </c>
      <c r="P443" s="11" t="str">
        <f t="shared" si="6"/>
        <v>32</v>
      </c>
      <c r="Q443" s="11"/>
      <c r="R443" s="4" t="s">
        <v>7</v>
      </c>
    </row>
    <row r="444" spans="1:18" x14ac:dyDescent="0.25">
      <c r="A444" s="4" t="s">
        <v>9540</v>
      </c>
      <c r="B444" s="4" t="s">
        <v>10397</v>
      </c>
      <c r="C444" s="4" t="s">
        <v>10398</v>
      </c>
      <c r="D444" s="12">
        <v>2.0300000000000007</v>
      </c>
      <c r="E444" s="12">
        <v>20.564499999999999</v>
      </c>
      <c r="F444" s="13">
        <v>10.130000000000001</v>
      </c>
      <c r="G444" s="12">
        <v>18.53</v>
      </c>
      <c r="H444" s="14">
        <v>88</v>
      </c>
      <c r="I444" s="13">
        <v>0.06</v>
      </c>
      <c r="J444" s="12">
        <v>1814.55</v>
      </c>
      <c r="K444" s="13">
        <v>7.0000000000000007E-2</v>
      </c>
      <c r="L444" s="12">
        <v>1635.91</v>
      </c>
      <c r="M444" s="13">
        <v>7.0000000000000007E-2</v>
      </c>
      <c r="N444" s="5">
        <v>3</v>
      </c>
      <c r="O444" s="5">
        <v>3</v>
      </c>
      <c r="P444" s="11" t="str">
        <f t="shared" si="6"/>
        <v>32</v>
      </c>
      <c r="Q444" s="11"/>
      <c r="R444" s="4" t="s">
        <v>7</v>
      </c>
    </row>
    <row r="445" spans="1:18" x14ac:dyDescent="0.25">
      <c r="A445" s="4" t="s">
        <v>9540</v>
      </c>
      <c r="B445" s="4" t="s">
        <v>10399</v>
      </c>
      <c r="C445" s="4" t="s">
        <v>10400</v>
      </c>
      <c r="D445" s="12">
        <v>8.6000000000000068</v>
      </c>
      <c r="E445" s="12">
        <v>40.048999999999999</v>
      </c>
      <c r="F445" s="13">
        <v>4.6500000000000004</v>
      </c>
      <c r="G445" s="12">
        <v>31.44</v>
      </c>
      <c r="H445" s="14">
        <v>52</v>
      </c>
      <c r="I445" s="13">
        <v>0.04</v>
      </c>
      <c r="J445" s="12">
        <v>2082.5500000000002</v>
      </c>
      <c r="K445" s="13">
        <v>0.08</v>
      </c>
      <c r="L445" s="12">
        <v>1635.34</v>
      </c>
      <c r="M445" s="13">
        <v>7.0000000000000007E-2</v>
      </c>
      <c r="N445" s="5">
        <v>3</v>
      </c>
      <c r="O445" s="5">
        <v>3</v>
      </c>
      <c r="P445" s="11" t="str">
        <f t="shared" si="6"/>
        <v>32</v>
      </c>
      <c r="Q445" s="11"/>
      <c r="R445" s="4" t="s">
        <v>7</v>
      </c>
    </row>
    <row r="446" spans="1:18" x14ac:dyDescent="0.25">
      <c r="A446" s="4" t="s">
        <v>9540</v>
      </c>
      <c r="B446" s="4" t="s">
        <v>10401</v>
      </c>
      <c r="C446" s="4" t="s">
        <v>10402</v>
      </c>
      <c r="D446" s="12">
        <v>3.5099999999999953</v>
      </c>
      <c r="E446" s="12">
        <v>20.665900000000001</v>
      </c>
      <c r="F446" s="13">
        <v>5.88</v>
      </c>
      <c r="G446" s="12">
        <v>17.149999999999999</v>
      </c>
      <c r="H446" s="14">
        <v>98</v>
      </c>
      <c r="I446" s="13">
        <v>7.0000000000000007E-2</v>
      </c>
      <c r="J446" s="12">
        <v>1972.6</v>
      </c>
      <c r="K446" s="13">
        <v>7.0000000000000007E-2</v>
      </c>
      <c r="L446" s="12">
        <v>1628.62</v>
      </c>
      <c r="M446" s="13">
        <v>7.0000000000000007E-2</v>
      </c>
      <c r="N446" s="5">
        <v>3</v>
      </c>
      <c r="O446" s="5">
        <v>3</v>
      </c>
      <c r="P446" s="11" t="str">
        <f t="shared" si="6"/>
        <v>32</v>
      </c>
      <c r="Q446" s="11"/>
      <c r="R446" s="4" t="s">
        <v>7</v>
      </c>
    </row>
    <row r="447" spans="1:18" x14ac:dyDescent="0.25">
      <c r="A447" s="4" t="s">
        <v>9540</v>
      </c>
      <c r="B447" s="4" t="s">
        <v>10403</v>
      </c>
      <c r="C447" s="4" t="s">
        <v>10404</v>
      </c>
      <c r="D447" s="12">
        <v>3.4700000000000024</v>
      </c>
      <c r="E447" s="12">
        <v>23.043900000000001</v>
      </c>
      <c r="F447" s="13">
        <v>6.64</v>
      </c>
      <c r="G447" s="12">
        <v>19.57</v>
      </c>
      <c r="H447" s="14">
        <v>83</v>
      </c>
      <c r="I447" s="13">
        <v>0.06</v>
      </c>
      <c r="J447" s="12">
        <v>1915.6</v>
      </c>
      <c r="K447" s="13">
        <v>7.0000000000000007E-2</v>
      </c>
      <c r="L447" s="12">
        <v>1627.59</v>
      </c>
      <c r="M447" s="13">
        <v>7.0000000000000007E-2</v>
      </c>
      <c r="N447" s="5">
        <v>3</v>
      </c>
      <c r="O447" s="5">
        <v>3</v>
      </c>
      <c r="P447" s="11" t="str">
        <f t="shared" si="6"/>
        <v>32</v>
      </c>
      <c r="Q447" s="11"/>
      <c r="R447" s="4" t="s">
        <v>7</v>
      </c>
    </row>
    <row r="448" spans="1:18" x14ac:dyDescent="0.25">
      <c r="A448" s="4" t="s">
        <v>9540</v>
      </c>
      <c r="B448" s="4" t="s">
        <v>10405</v>
      </c>
      <c r="C448" s="4" t="s">
        <v>10406</v>
      </c>
      <c r="D448" s="12">
        <v>2.069999999999995</v>
      </c>
      <c r="E448" s="12">
        <v>15.3141</v>
      </c>
      <c r="F448" s="13">
        <v>7.39</v>
      </c>
      <c r="G448" s="12">
        <v>13.24</v>
      </c>
      <c r="H448" s="14">
        <v>123</v>
      </c>
      <c r="I448" s="13">
        <v>0.09</v>
      </c>
      <c r="J448" s="12">
        <v>1876.5</v>
      </c>
      <c r="K448" s="13">
        <v>7.0000000000000007E-2</v>
      </c>
      <c r="L448" s="12">
        <v>1621.89</v>
      </c>
      <c r="M448" s="13">
        <v>7.0000000000000007E-2</v>
      </c>
      <c r="N448" s="5">
        <v>3</v>
      </c>
      <c r="O448" s="5">
        <v>3</v>
      </c>
      <c r="P448" s="11" t="str">
        <f t="shared" si="6"/>
        <v>32</v>
      </c>
      <c r="Q448" s="11"/>
      <c r="R448" s="4" t="s">
        <v>7</v>
      </c>
    </row>
    <row r="449" spans="1:18" x14ac:dyDescent="0.25">
      <c r="A449" s="4" t="s">
        <v>9540</v>
      </c>
      <c r="B449" s="4" t="s">
        <v>10407</v>
      </c>
      <c r="C449" s="4" t="s">
        <v>10408</v>
      </c>
      <c r="D449" s="12">
        <v>4.2299999999999969</v>
      </c>
      <c r="E449" s="12">
        <v>30.5991</v>
      </c>
      <c r="F449" s="13">
        <v>7.23</v>
      </c>
      <c r="G449" s="12">
        <v>26.36</v>
      </c>
      <c r="H449" s="14">
        <v>61</v>
      </c>
      <c r="I449" s="13">
        <v>0.04</v>
      </c>
      <c r="J449" s="12">
        <v>1875.15</v>
      </c>
      <c r="K449" s="13">
        <v>7.0000000000000007E-2</v>
      </c>
      <c r="L449" s="12">
        <v>1617.12</v>
      </c>
      <c r="M449" s="13">
        <v>7.0000000000000007E-2</v>
      </c>
      <c r="N449" s="5">
        <v>3</v>
      </c>
      <c r="O449" s="5">
        <v>3</v>
      </c>
      <c r="P449" s="11" t="str">
        <f t="shared" si="6"/>
        <v>32</v>
      </c>
      <c r="Q449" s="11"/>
      <c r="R449" s="4" t="s">
        <v>7</v>
      </c>
    </row>
    <row r="450" spans="1:18" x14ac:dyDescent="0.25">
      <c r="A450" s="4" t="s">
        <v>9540</v>
      </c>
      <c r="B450" s="4" t="s">
        <v>10409</v>
      </c>
      <c r="C450" s="4" t="s">
        <v>10410</v>
      </c>
      <c r="D450" s="12">
        <v>4.9100000000000046</v>
      </c>
      <c r="E450" s="12">
        <v>27.360399999999998</v>
      </c>
      <c r="F450" s="13">
        <v>5.57</v>
      </c>
      <c r="G450" s="12">
        <v>22.45</v>
      </c>
      <c r="H450" s="14">
        <v>72</v>
      </c>
      <c r="I450" s="13">
        <v>0.05</v>
      </c>
      <c r="J450" s="12">
        <v>1969.95</v>
      </c>
      <c r="K450" s="13">
        <v>7.0000000000000007E-2</v>
      </c>
      <c r="L450" s="12">
        <v>1616.43</v>
      </c>
      <c r="M450" s="13">
        <v>7.0000000000000007E-2</v>
      </c>
      <c r="N450" s="5">
        <v>3</v>
      </c>
      <c r="O450" s="5">
        <v>3</v>
      </c>
      <c r="P450" s="11" t="str">
        <f t="shared" si="6"/>
        <v>32</v>
      </c>
      <c r="Q450" s="11"/>
      <c r="R450" s="4" t="s">
        <v>7</v>
      </c>
    </row>
    <row r="451" spans="1:18" x14ac:dyDescent="0.25">
      <c r="A451" s="4" t="s">
        <v>9540</v>
      </c>
      <c r="B451" s="4" t="s">
        <v>10411</v>
      </c>
      <c r="C451" s="4" t="s">
        <v>10412</v>
      </c>
      <c r="D451" s="12">
        <v>2.340000000000003</v>
      </c>
      <c r="E451" s="12">
        <v>18.889700000000001</v>
      </c>
      <c r="F451" s="13">
        <v>8.07</v>
      </c>
      <c r="G451" s="12">
        <v>16.54</v>
      </c>
      <c r="H451" s="14">
        <v>96</v>
      </c>
      <c r="I451" s="13">
        <v>7.0000000000000007E-2</v>
      </c>
      <c r="J451" s="12">
        <v>1826.75</v>
      </c>
      <c r="K451" s="13">
        <v>7.0000000000000007E-2</v>
      </c>
      <c r="L451" s="12">
        <v>1602.11</v>
      </c>
      <c r="M451" s="13">
        <v>7.0000000000000007E-2</v>
      </c>
      <c r="N451" s="5">
        <v>3</v>
      </c>
      <c r="O451" s="5">
        <v>3</v>
      </c>
      <c r="P451" s="11" t="str">
        <f t="shared" si="6"/>
        <v>32</v>
      </c>
      <c r="Q451" s="11"/>
      <c r="R451" s="4" t="s">
        <v>7</v>
      </c>
    </row>
    <row r="452" spans="1:18" x14ac:dyDescent="0.25">
      <c r="A452" s="4" t="s">
        <v>9540</v>
      </c>
      <c r="B452" s="4" t="s">
        <v>10415</v>
      </c>
      <c r="C452" s="4" t="s">
        <v>10416</v>
      </c>
      <c r="D452" s="12">
        <v>5.0899999999999963</v>
      </c>
      <c r="E452" s="12">
        <v>29.077000000000002</v>
      </c>
      <c r="F452" s="13">
        <v>5.71</v>
      </c>
      <c r="G452" s="12">
        <v>23.98</v>
      </c>
      <c r="H452" s="14">
        <v>66</v>
      </c>
      <c r="I452" s="13">
        <v>0.05</v>
      </c>
      <c r="J452" s="12">
        <v>1909.24</v>
      </c>
      <c r="K452" s="13">
        <v>7.0000000000000007E-2</v>
      </c>
      <c r="L452" s="12">
        <v>1573.3</v>
      </c>
      <c r="M452" s="13">
        <v>7.0000000000000007E-2</v>
      </c>
      <c r="N452" s="5">
        <v>3</v>
      </c>
      <c r="O452" s="5">
        <v>3</v>
      </c>
      <c r="P452" s="11" t="str">
        <f t="shared" si="6"/>
        <v>32</v>
      </c>
      <c r="Q452" s="11"/>
      <c r="R452" s="4" t="s">
        <v>7</v>
      </c>
    </row>
    <row r="453" spans="1:18" x14ac:dyDescent="0.25">
      <c r="A453" s="4" t="s">
        <v>9540</v>
      </c>
      <c r="B453" s="4" t="s">
        <v>10417</v>
      </c>
      <c r="C453" s="4" t="s">
        <v>10418</v>
      </c>
      <c r="D453" s="12">
        <v>2.659999999999997</v>
      </c>
      <c r="E453" s="12">
        <v>19.436900000000001</v>
      </c>
      <c r="F453" s="13">
        <v>7.3</v>
      </c>
      <c r="G453" s="12">
        <v>16.77</v>
      </c>
      <c r="H453" s="14">
        <v>93</v>
      </c>
      <c r="I453" s="13">
        <v>7.0000000000000007E-2</v>
      </c>
      <c r="J453" s="12">
        <v>1806.2</v>
      </c>
      <c r="K453" s="13">
        <v>7.0000000000000007E-2</v>
      </c>
      <c r="L453" s="12">
        <v>1558.82</v>
      </c>
      <c r="M453" s="13">
        <v>7.0000000000000007E-2</v>
      </c>
      <c r="N453" s="5">
        <v>3</v>
      </c>
      <c r="O453" s="5">
        <v>3</v>
      </c>
      <c r="P453" s="11" t="str">
        <f t="shared" si="6"/>
        <v>32</v>
      </c>
      <c r="Q453" s="11"/>
      <c r="R453" s="4" t="s">
        <v>7</v>
      </c>
    </row>
    <row r="454" spans="1:18" x14ac:dyDescent="0.25">
      <c r="A454" s="4" t="s">
        <v>9540</v>
      </c>
      <c r="B454" s="4" t="s">
        <v>10419</v>
      </c>
      <c r="C454" s="4" t="s">
        <v>10420</v>
      </c>
      <c r="D454" s="12">
        <v>4.1899999999999986</v>
      </c>
      <c r="E454" s="12">
        <v>31.5718</v>
      </c>
      <c r="F454" s="13">
        <v>7.53</v>
      </c>
      <c r="G454" s="12">
        <v>27.38</v>
      </c>
      <c r="H454" s="14">
        <v>57</v>
      </c>
      <c r="I454" s="13">
        <v>0.04</v>
      </c>
      <c r="J454" s="12">
        <v>1795.3</v>
      </c>
      <c r="K454" s="13">
        <v>0.06</v>
      </c>
      <c r="L454" s="12">
        <v>1556.47</v>
      </c>
      <c r="M454" s="13">
        <v>7.0000000000000007E-2</v>
      </c>
      <c r="N454" s="5">
        <v>3</v>
      </c>
      <c r="O454" s="5">
        <v>3</v>
      </c>
      <c r="P454" s="11" t="str">
        <f t="shared" si="6"/>
        <v>32</v>
      </c>
      <c r="Q454" s="11"/>
      <c r="R454" s="4" t="s">
        <v>7</v>
      </c>
    </row>
    <row r="455" spans="1:18" x14ac:dyDescent="0.25">
      <c r="A455" s="4" t="s">
        <v>9540</v>
      </c>
      <c r="B455" s="4" t="s">
        <v>10421</v>
      </c>
      <c r="C455" s="4" t="s">
        <v>10422</v>
      </c>
      <c r="D455" s="12">
        <v>2.6600000000000015</v>
      </c>
      <c r="E455" s="12">
        <v>16.162299999999998</v>
      </c>
      <c r="F455" s="13">
        <v>6.07</v>
      </c>
      <c r="G455" s="12">
        <v>13.5</v>
      </c>
      <c r="H455" s="14">
        <v>115</v>
      </c>
      <c r="I455" s="13">
        <v>0.09</v>
      </c>
      <c r="J455" s="12">
        <v>1860.35</v>
      </c>
      <c r="K455" s="13">
        <v>7.0000000000000007E-2</v>
      </c>
      <c r="L455" s="12">
        <v>1554.45</v>
      </c>
      <c r="M455" s="13">
        <v>7.0000000000000007E-2</v>
      </c>
      <c r="N455" s="5">
        <v>3</v>
      </c>
      <c r="O455" s="5">
        <v>3</v>
      </c>
      <c r="P455" s="11" t="str">
        <f t="shared" ref="P455:P518" si="7">N455&amp;2</f>
        <v>32</v>
      </c>
      <c r="Q455" s="11"/>
      <c r="R455" s="4" t="s">
        <v>7</v>
      </c>
    </row>
    <row r="456" spans="1:18" x14ac:dyDescent="0.25">
      <c r="A456" s="4" t="s">
        <v>9540</v>
      </c>
      <c r="B456" s="4" t="s">
        <v>10423</v>
      </c>
      <c r="C456" s="4" t="s">
        <v>10424</v>
      </c>
      <c r="D456" s="12">
        <v>5.4900000000000047</v>
      </c>
      <c r="E456" s="12">
        <v>30.534400000000002</v>
      </c>
      <c r="F456" s="13">
        <v>5.56</v>
      </c>
      <c r="G456" s="12">
        <v>25.04</v>
      </c>
      <c r="H456" s="14">
        <v>62</v>
      </c>
      <c r="I456" s="13">
        <v>0.04</v>
      </c>
      <c r="J456" s="12">
        <v>1886.6</v>
      </c>
      <c r="K456" s="13">
        <v>7.0000000000000007E-2</v>
      </c>
      <c r="L456" s="12">
        <v>1546.22</v>
      </c>
      <c r="M456" s="13">
        <v>7.0000000000000007E-2</v>
      </c>
      <c r="N456" s="5">
        <v>3</v>
      </c>
      <c r="O456" s="5">
        <v>3</v>
      </c>
      <c r="P456" s="11" t="str">
        <f t="shared" si="7"/>
        <v>32</v>
      </c>
      <c r="Q456" s="11"/>
      <c r="R456" s="4" t="s">
        <v>7</v>
      </c>
    </row>
    <row r="457" spans="1:18" x14ac:dyDescent="0.25">
      <c r="A457" s="4" t="s">
        <v>9540</v>
      </c>
      <c r="B457" s="4" t="s">
        <v>10425</v>
      </c>
      <c r="C457" s="4" t="s">
        <v>10426</v>
      </c>
      <c r="D457" s="12">
        <v>7.1999999999999931</v>
      </c>
      <c r="E457" s="12">
        <v>37.918999999999997</v>
      </c>
      <c r="F457" s="13">
        <v>5.26</v>
      </c>
      <c r="G457" s="12">
        <v>30.71</v>
      </c>
      <c r="H457" s="14">
        <v>50</v>
      </c>
      <c r="I457" s="13">
        <v>0.03</v>
      </c>
      <c r="J457" s="12">
        <v>1895.95</v>
      </c>
      <c r="K457" s="13">
        <v>7.0000000000000007E-2</v>
      </c>
      <c r="L457" s="12">
        <v>1535.95</v>
      </c>
      <c r="M457" s="13">
        <v>7.0000000000000007E-2</v>
      </c>
      <c r="N457" s="5">
        <v>3</v>
      </c>
      <c r="O457" s="5">
        <v>3</v>
      </c>
      <c r="P457" s="11" t="str">
        <f t="shared" si="7"/>
        <v>32</v>
      </c>
      <c r="Q457" s="11"/>
      <c r="R457" s="4" t="s">
        <v>7</v>
      </c>
    </row>
    <row r="458" spans="1:18" x14ac:dyDescent="0.25">
      <c r="A458" s="4" t="s">
        <v>9540</v>
      </c>
      <c r="B458" s="4" t="s">
        <v>10427</v>
      </c>
      <c r="C458" s="4" t="s">
        <v>10428</v>
      </c>
      <c r="D458" s="12">
        <v>3.4700000000000069</v>
      </c>
      <c r="E458" s="12">
        <v>18.4375</v>
      </c>
      <c r="F458" s="13">
        <v>5.31</v>
      </c>
      <c r="G458" s="12">
        <v>14.96</v>
      </c>
      <c r="H458" s="14">
        <v>102</v>
      </c>
      <c r="I458" s="13">
        <v>0.08</v>
      </c>
      <c r="J458" s="12">
        <v>1889.59</v>
      </c>
      <c r="K458" s="13">
        <v>7.0000000000000007E-2</v>
      </c>
      <c r="L458" s="12">
        <v>1535.64</v>
      </c>
      <c r="M458" s="13">
        <v>7.0000000000000007E-2</v>
      </c>
      <c r="N458" s="5">
        <v>3</v>
      </c>
      <c r="O458" s="5">
        <v>3</v>
      </c>
      <c r="P458" s="11" t="str">
        <f t="shared" si="7"/>
        <v>32</v>
      </c>
      <c r="Q458" s="11"/>
      <c r="R458" s="4" t="s">
        <v>7</v>
      </c>
    </row>
    <row r="459" spans="1:18" x14ac:dyDescent="0.25">
      <c r="A459" s="4" t="s">
        <v>9540</v>
      </c>
      <c r="B459" s="4" t="s">
        <v>10431</v>
      </c>
      <c r="C459" s="4" t="s">
        <v>10432</v>
      </c>
      <c r="D459" s="12">
        <v>5.0400000000000036</v>
      </c>
      <c r="E459" s="12">
        <v>26.662600000000001</v>
      </c>
      <c r="F459" s="13">
        <v>5.29</v>
      </c>
      <c r="G459" s="12">
        <v>21.62</v>
      </c>
      <c r="H459" s="14">
        <v>72</v>
      </c>
      <c r="I459" s="13">
        <v>0.05</v>
      </c>
      <c r="J459" s="12">
        <v>1894.2</v>
      </c>
      <c r="K459" s="13">
        <v>7.0000000000000007E-2</v>
      </c>
      <c r="L459" s="12">
        <v>1531.32</v>
      </c>
      <c r="M459" s="13">
        <v>7.0000000000000007E-2</v>
      </c>
      <c r="N459" s="5">
        <v>3</v>
      </c>
      <c r="O459" s="5">
        <v>3</v>
      </c>
      <c r="P459" s="11" t="str">
        <f t="shared" si="7"/>
        <v>32</v>
      </c>
      <c r="Q459" s="11"/>
      <c r="R459" s="4" t="s">
        <v>7</v>
      </c>
    </row>
    <row r="460" spans="1:18" x14ac:dyDescent="0.25">
      <c r="A460" s="4" t="s">
        <v>9540</v>
      </c>
      <c r="B460" s="4" t="s">
        <v>10433</v>
      </c>
      <c r="C460" s="4" t="s">
        <v>10434</v>
      </c>
      <c r="D460" s="12">
        <v>5.8500000000000059</v>
      </c>
      <c r="E460" s="12">
        <v>28.982500000000002</v>
      </c>
      <c r="F460" s="13">
        <v>4.95</v>
      </c>
      <c r="G460" s="12">
        <v>23.13</v>
      </c>
      <c r="H460" s="14">
        <v>66</v>
      </c>
      <c r="I460" s="13">
        <v>0.05</v>
      </c>
      <c r="J460" s="12">
        <v>1911.83</v>
      </c>
      <c r="K460" s="13">
        <v>7.0000000000000007E-2</v>
      </c>
      <c r="L460" s="12">
        <v>1525.72</v>
      </c>
      <c r="M460" s="13">
        <v>7.0000000000000007E-2</v>
      </c>
      <c r="N460" s="5">
        <v>3</v>
      </c>
      <c r="O460" s="5">
        <v>3</v>
      </c>
      <c r="P460" s="11" t="str">
        <f t="shared" si="7"/>
        <v>32</v>
      </c>
      <c r="Q460" s="11"/>
      <c r="R460" s="4" t="s">
        <v>7</v>
      </c>
    </row>
    <row r="461" spans="1:18" x14ac:dyDescent="0.25">
      <c r="A461" s="4" t="s">
        <v>9540</v>
      </c>
      <c r="B461" s="4" t="s">
        <v>10435</v>
      </c>
      <c r="C461" s="4" t="s">
        <v>10436</v>
      </c>
      <c r="D461" s="12">
        <v>7.069999999999995</v>
      </c>
      <c r="E461" s="12">
        <v>33.936399999999999</v>
      </c>
      <c r="F461" s="13">
        <v>4.8</v>
      </c>
      <c r="G461" s="12">
        <v>26.86</v>
      </c>
      <c r="H461" s="14">
        <v>57</v>
      </c>
      <c r="I461" s="13">
        <v>0.04</v>
      </c>
      <c r="J461" s="12">
        <v>1928.44</v>
      </c>
      <c r="K461" s="13">
        <v>7.0000000000000007E-2</v>
      </c>
      <c r="L461" s="12">
        <v>1525.45</v>
      </c>
      <c r="M461" s="13">
        <v>7.0000000000000007E-2</v>
      </c>
      <c r="N461" s="5">
        <v>3</v>
      </c>
      <c r="O461" s="5">
        <v>3</v>
      </c>
      <c r="P461" s="11" t="str">
        <f t="shared" si="7"/>
        <v>32</v>
      </c>
      <c r="Q461" s="11"/>
      <c r="R461" s="4" t="s">
        <v>7</v>
      </c>
    </row>
    <row r="462" spans="1:18" x14ac:dyDescent="0.25">
      <c r="A462" s="4" t="s">
        <v>9540</v>
      </c>
      <c r="B462" s="4" t="s">
        <v>10437</v>
      </c>
      <c r="C462" s="4" t="s">
        <v>10438</v>
      </c>
      <c r="D462" s="12">
        <v>3.1999999999999944</v>
      </c>
      <c r="E462" s="12">
        <v>21.163599999999999</v>
      </c>
      <c r="F462" s="13">
        <v>6.61</v>
      </c>
      <c r="G462" s="12">
        <v>17.96</v>
      </c>
      <c r="H462" s="14">
        <v>85</v>
      </c>
      <c r="I462" s="13">
        <v>0.06</v>
      </c>
      <c r="J462" s="12">
        <v>1796.07</v>
      </c>
      <c r="K462" s="13">
        <v>0.06</v>
      </c>
      <c r="L462" s="12">
        <v>1524.07</v>
      </c>
      <c r="M462" s="13">
        <v>7.0000000000000007E-2</v>
      </c>
      <c r="N462" s="5">
        <v>3</v>
      </c>
      <c r="O462" s="5">
        <v>3</v>
      </c>
      <c r="P462" s="11" t="str">
        <f t="shared" si="7"/>
        <v>32</v>
      </c>
      <c r="Q462" s="11"/>
      <c r="R462" s="4" t="s">
        <v>7</v>
      </c>
    </row>
    <row r="463" spans="1:18" x14ac:dyDescent="0.25">
      <c r="A463" s="4" t="s">
        <v>9540</v>
      </c>
      <c r="B463" s="4" t="s">
        <v>10439</v>
      </c>
      <c r="C463" s="4" t="s">
        <v>10440</v>
      </c>
      <c r="D463" s="12">
        <v>4.7700000000000014</v>
      </c>
      <c r="E463" s="12">
        <v>29.038699999999999</v>
      </c>
      <c r="F463" s="13">
        <v>6.08</v>
      </c>
      <c r="G463" s="12">
        <v>24.26</v>
      </c>
      <c r="H463" s="14">
        <v>63</v>
      </c>
      <c r="I463" s="13">
        <v>0.04</v>
      </c>
      <c r="J463" s="12">
        <v>1816.4</v>
      </c>
      <c r="K463" s="13">
        <v>7.0000000000000007E-2</v>
      </c>
      <c r="L463" s="12">
        <v>1515.89</v>
      </c>
      <c r="M463" s="13">
        <v>7.0000000000000007E-2</v>
      </c>
      <c r="N463" s="5">
        <v>3</v>
      </c>
      <c r="O463" s="5">
        <v>3</v>
      </c>
      <c r="P463" s="11" t="str">
        <f t="shared" si="7"/>
        <v>32</v>
      </c>
      <c r="Q463" s="11"/>
      <c r="R463" s="4" t="s">
        <v>7</v>
      </c>
    </row>
    <row r="464" spans="1:18" x14ac:dyDescent="0.25">
      <c r="A464" s="4" t="s">
        <v>9540</v>
      </c>
      <c r="B464" s="4" t="s">
        <v>10441</v>
      </c>
      <c r="C464" s="4" t="s">
        <v>10442</v>
      </c>
      <c r="D464" s="12">
        <v>4.0099999999999962</v>
      </c>
      <c r="E464" s="12">
        <v>26.4863</v>
      </c>
      <c r="F464" s="13">
        <v>6.6</v>
      </c>
      <c r="G464" s="12">
        <v>22.47</v>
      </c>
      <c r="H464" s="14">
        <v>67</v>
      </c>
      <c r="I464" s="13">
        <v>0.05</v>
      </c>
      <c r="J464" s="12">
        <v>1783.1</v>
      </c>
      <c r="K464" s="13">
        <v>0.06</v>
      </c>
      <c r="L464" s="12">
        <v>1514.43</v>
      </c>
      <c r="M464" s="13">
        <v>7.0000000000000007E-2</v>
      </c>
      <c r="N464" s="5">
        <v>3</v>
      </c>
      <c r="O464" s="5">
        <v>3</v>
      </c>
      <c r="P464" s="11" t="str">
        <f t="shared" si="7"/>
        <v>32</v>
      </c>
      <c r="Q464" s="11"/>
      <c r="R464" s="4" t="s">
        <v>7</v>
      </c>
    </row>
    <row r="465" spans="1:18" x14ac:dyDescent="0.25">
      <c r="A465" s="4" t="s">
        <v>9540</v>
      </c>
      <c r="B465" s="4" t="s">
        <v>11385</v>
      </c>
      <c r="C465" s="4" t="s">
        <v>11386</v>
      </c>
      <c r="D465" s="12">
        <v>4.6193589743589731</v>
      </c>
      <c r="E465" s="12">
        <v>27.716100000000001</v>
      </c>
      <c r="F465" s="13">
        <v>5.99</v>
      </c>
      <c r="G465" s="12">
        <v>23.09</v>
      </c>
      <c r="H465" s="14">
        <v>64</v>
      </c>
      <c r="I465" s="13">
        <v>0.05</v>
      </c>
      <c r="J465" s="12">
        <v>1801.55</v>
      </c>
      <c r="K465" s="13">
        <v>0.06</v>
      </c>
      <c r="L465" s="12">
        <v>1505.91</v>
      </c>
      <c r="M465" s="13">
        <v>0.06</v>
      </c>
      <c r="N465" s="5">
        <v>3</v>
      </c>
      <c r="O465" s="5">
        <v>3</v>
      </c>
      <c r="P465" s="11" t="str">
        <f t="shared" si="7"/>
        <v>32</v>
      </c>
      <c r="Q465" s="11"/>
      <c r="R465" s="4" t="s">
        <v>3336</v>
      </c>
    </row>
    <row r="466" spans="1:18" x14ac:dyDescent="0.25">
      <c r="A466" s="4" t="s">
        <v>9540</v>
      </c>
      <c r="B466" s="4" t="s">
        <v>10443</v>
      </c>
      <c r="C466" s="4" t="s">
        <v>10444</v>
      </c>
      <c r="D466" s="12">
        <v>3.2400000000000038</v>
      </c>
      <c r="E466" s="12">
        <v>20.701699999999999</v>
      </c>
      <c r="F466" s="13">
        <v>6.38</v>
      </c>
      <c r="G466" s="12">
        <v>17.46</v>
      </c>
      <c r="H466" s="14">
        <v>85</v>
      </c>
      <c r="I466" s="13">
        <v>0.06</v>
      </c>
      <c r="J466" s="12">
        <v>1771.65</v>
      </c>
      <c r="K466" s="13">
        <v>0.06</v>
      </c>
      <c r="L466" s="12">
        <v>1496.25</v>
      </c>
      <c r="M466" s="13">
        <v>0.06</v>
      </c>
      <c r="N466" s="5">
        <v>3</v>
      </c>
      <c r="O466" s="5">
        <v>3</v>
      </c>
      <c r="P466" s="11" t="str">
        <f t="shared" si="7"/>
        <v>32</v>
      </c>
      <c r="Q466" s="11"/>
      <c r="R466" s="4" t="s">
        <v>7</v>
      </c>
    </row>
    <row r="467" spans="1:18" x14ac:dyDescent="0.25">
      <c r="A467" s="4" t="s">
        <v>9540</v>
      </c>
      <c r="B467" s="4" t="s">
        <v>10445</v>
      </c>
      <c r="C467" s="4" t="s">
        <v>10446</v>
      </c>
      <c r="D467" s="12">
        <v>5.4900000000000047</v>
      </c>
      <c r="E467" s="12">
        <v>30.4237</v>
      </c>
      <c r="F467" s="13">
        <v>5.54</v>
      </c>
      <c r="G467" s="12">
        <v>24.93</v>
      </c>
      <c r="H467" s="14">
        <v>59</v>
      </c>
      <c r="I467" s="13">
        <v>0.04</v>
      </c>
      <c r="J467" s="12">
        <v>1812</v>
      </c>
      <c r="K467" s="13">
        <v>7.0000000000000007E-2</v>
      </c>
      <c r="L467" s="12">
        <v>1488.09</v>
      </c>
      <c r="M467" s="13">
        <v>0.06</v>
      </c>
      <c r="N467" s="5">
        <v>3</v>
      </c>
      <c r="O467" s="5">
        <v>3</v>
      </c>
      <c r="P467" s="11" t="str">
        <f t="shared" si="7"/>
        <v>32</v>
      </c>
      <c r="Q467" s="11"/>
      <c r="R467" s="4" t="s">
        <v>7</v>
      </c>
    </row>
    <row r="468" spans="1:18" x14ac:dyDescent="0.25">
      <c r="A468" s="4" t="s">
        <v>9540</v>
      </c>
      <c r="B468" s="4" t="s">
        <v>10447</v>
      </c>
      <c r="C468" s="4" t="s">
        <v>10448</v>
      </c>
      <c r="D468" s="12">
        <v>2.0300000000000007</v>
      </c>
      <c r="E468" s="12">
        <v>17.573899999999998</v>
      </c>
      <c r="F468" s="13">
        <v>8.65</v>
      </c>
      <c r="G468" s="12">
        <v>15.54</v>
      </c>
      <c r="H468" s="14">
        <v>96</v>
      </c>
      <c r="I468" s="13">
        <v>7.0000000000000007E-2</v>
      </c>
      <c r="J468" s="12">
        <v>1681.95</v>
      </c>
      <c r="K468" s="13">
        <v>0.06</v>
      </c>
      <c r="L468" s="12">
        <v>1487.07</v>
      </c>
      <c r="M468" s="13">
        <v>0.06</v>
      </c>
      <c r="N468" s="5">
        <v>3</v>
      </c>
      <c r="O468" s="5">
        <v>3</v>
      </c>
      <c r="P468" s="11" t="str">
        <f t="shared" si="7"/>
        <v>32</v>
      </c>
      <c r="Q468" s="11"/>
      <c r="R468" s="4" t="s">
        <v>7</v>
      </c>
    </row>
    <row r="469" spans="1:18" x14ac:dyDescent="0.25">
      <c r="A469" s="4" t="s">
        <v>9540</v>
      </c>
      <c r="B469" s="4" t="s">
        <v>10449</v>
      </c>
      <c r="C469" s="4" t="s">
        <v>10450</v>
      </c>
      <c r="D469" s="12">
        <v>5.8100000000000014</v>
      </c>
      <c r="E469" s="12">
        <v>30.6418</v>
      </c>
      <c r="F469" s="13">
        <v>5.27</v>
      </c>
      <c r="G469" s="12">
        <v>24.83</v>
      </c>
      <c r="H469" s="14">
        <v>60</v>
      </c>
      <c r="I469" s="13">
        <v>0.04</v>
      </c>
      <c r="J469" s="12">
        <v>1834.15</v>
      </c>
      <c r="K469" s="13">
        <v>7.0000000000000007E-2</v>
      </c>
      <c r="L469" s="12">
        <v>1485.55</v>
      </c>
      <c r="M469" s="13">
        <v>0.06</v>
      </c>
      <c r="N469" s="5">
        <v>3</v>
      </c>
      <c r="O469" s="5">
        <v>3</v>
      </c>
      <c r="P469" s="11" t="str">
        <f t="shared" si="7"/>
        <v>32</v>
      </c>
      <c r="Q469" s="11"/>
      <c r="R469" s="4" t="s">
        <v>7</v>
      </c>
    </row>
    <row r="470" spans="1:18" x14ac:dyDescent="0.25">
      <c r="A470" s="4" t="s">
        <v>9540</v>
      </c>
      <c r="B470" s="4" t="s">
        <v>10451</v>
      </c>
      <c r="C470" s="4" t="s">
        <v>10452</v>
      </c>
      <c r="D470" s="12">
        <v>3.199999999999994</v>
      </c>
      <c r="E470" s="12">
        <v>18.7165</v>
      </c>
      <c r="F470" s="13">
        <v>5.84</v>
      </c>
      <c r="G470" s="12">
        <v>15.51</v>
      </c>
      <c r="H470" s="14">
        <v>101</v>
      </c>
      <c r="I470" s="13">
        <v>7.0000000000000007E-2</v>
      </c>
      <c r="J470" s="12">
        <v>1798.07</v>
      </c>
      <c r="K470" s="13">
        <v>0.06</v>
      </c>
      <c r="L470" s="12">
        <v>1474.87</v>
      </c>
      <c r="M470" s="13">
        <v>0.06</v>
      </c>
      <c r="N470" s="5">
        <v>3</v>
      </c>
      <c r="O470" s="5">
        <v>3</v>
      </c>
      <c r="P470" s="11" t="str">
        <f t="shared" si="7"/>
        <v>32</v>
      </c>
      <c r="Q470" s="11"/>
      <c r="R470" s="4" t="s">
        <v>7</v>
      </c>
    </row>
    <row r="471" spans="1:18" x14ac:dyDescent="0.25">
      <c r="A471" s="4" t="s">
        <v>9540</v>
      </c>
      <c r="B471" s="4" t="s">
        <v>10453</v>
      </c>
      <c r="C471" s="4" t="s">
        <v>10454</v>
      </c>
      <c r="D471" s="12">
        <v>5.8499999999999979</v>
      </c>
      <c r="E471" s="12">
        <v>36.324399999999997</v>
      </c>
      <c r="F471" s="13">
        <v>6.2</v>
      </c>
      <c r="G471" s="12">
        <v>30.47</v>
      </c>
      <c r="H471" s="14">
        <v>47</v>
      </c>
      <c r="I471" s="13">
        <v>0.03</v>
      </c>
      <c r="J471" s="12">
        <v>1742.6</v>
      </c>
      <c r="K471" s="13">
        <v>0.06</v>
      </c>
      <c r="L471" s="12">
        <v>1467.65</v>
      </c>
      <c r="M471" s="13">
        <v>0.06</v>
      </c>
      <c r="N471" s="5">
        <v>3</v>
      </c>
      <c r="O471" s="5">
        <v>3</v>
      </c>
      <c r="P471" s="11" t="str">
        <f t="shared" si="7"/>
        <v>32</v>
      </c>
      <c r="Q471" s="11"/>
      <c r="R471" s="4" t="s">
        <v>7</v>
      </c>
    </row>
    <row r="472" spans="1:18" x14ac:dyDescent="0.25">
      <c r="A472" s="4" t="s">
        <v>9540</v>
      </c>
      <c r="B472" s="4" t="s">
        <v>10455</v>
      </c>
      <c r="C472" s="4" t="s">
        <v>10456</v>
      </c>
      <c r="D472" s="12">
        <v>7.1100000000000074</v>
      </c>
      <c r="E472" s="12">
        <v>35.408099999999997</v>
      </c>
      <c r="F472" s="13">
        <v>4.9800000000000004</v>
      </c>
      <c r="G472" s="12">
        <v>28.29</v>
      </c>
      <c r="H472" s="14">
        <v>52</v>
      </c>
      <c r="I472" s="13">
        <v>0.04</v>
      </c>
      <c r="J472" s="12">
        <v>1832</v>
      </c>
      <c r="K472" s="13">
        <v>7.0000000000000007E-2</v>
      </c>
      <c r="L472" s="12">
        <v>1462.27</v>
      </c>
      <c r="M472" s="13">
        <v>0.06</v>
      </c>
      <c r="N472" s="5">
        <v>3</v>
      </c>
      <c r="O472" s="5">
        <v>3</v>
      </c>
      <c r="P472" s="11" t="str">
        <f t="shared" si="7"/>
        <v>32</v>
      </c>
      <c r="Q472" s="11"/>
      <c r="R472" s="4" t="s">
        <v>7</v>
      </c>
    </row>
    <row r="473" spans="1:18" x14ac:dyDescent="0.25">
      <c r="A473" s="4" t="s">
        <v>9540</v>
      </c>
      <c r="B473" s="4" t="s">
        <v>10457</v>
      </c>
      <c r="C473" s="4" t="s">
        <v>10458</v>
      </c>
      <c r="D473" s="12">
        <v>5.6700000000000017</v>
      </c>
      <c r="E473" s="12">
        <v>30.089200000000002</v>
      </c>
      <c r="F473" s="13">
        <v>5.3</v>
      </c>
      <c r="G473" s="12">
        <v>24.41</v>
      </c>
      <c r="H473" s="14">
        <v>60</v>
      </c>
      <c r="I473" s="13">
        <v>0.04</v>
      </c>
      <c r="J473" s="12">
        <v>1800.25</v>
      </c>
      <c r="K473" s="13">
        <v>0.06</v>
      </c>
      <c r="L473" s="12">
        <v>1460.05</v>
      </c>
      <c r="M473" s="13">
        <v>0.06</v>
      </c>
      <c r="N473" s="5">
        <v>3</v>
      </c>
      <c r="O473" s="5">
        <v>3</v>
      </c>
      <c r="P473" s="11" t="str">
        <f t="shared" si="7"/>
        <v>32</v>
      </c>
      <c r="Q473" s="11"/>
      <c r="R473" s="4" t="s">
        <v>7</v>
      </c>
    </row>
    <row r="474" spans="1:18" x14ac:dyDescent="0.25">
      <c r="A474" s="4" t="s">
        <v>9540</v>
      </c>
      <c r="B474" s="4" t="s">
        <v>10459</v>
      </c>
      <c r="C474" s="4" t="s">
        <v>10460</v>
      </c>
      <c r="D474" s="12">
        <v>2.159999999999997</v>
      </c>
      <c r="E474" s="12">
        <v>17.932400000000001</v>
      </c>
      <c r="F474" s="13">
        <v>8.3000000000000007</v>
      </c>
      <c r="G474" s="12">
        <v>15.77</v>
      </c>
      <c r="H474" s="14">
        <v>92</v>
      </c>
      <c r="I474" s="13">
        <v>7.0000000000000007E-2</v>
      </c>
      <c r="J474" s="12">
        <v>1655.65</v>
      </c>
      <c r="K474" s="13">
        <v>0.06</v>
      </c>
      <c r="L474" s="12">
        <v>1456.93</v>
      </c>
      <c r="M474" s="13">
        <v>0.06</v>
      </c>
      <c r="N474" s="5">
        <v>3</v>
      </c>
      <c r="O474" s="5">
        <v>3</v>
      </c>
      <c r="P474" s="11" t="str">
        <f t="shared" si="7"/>
        <v>32</v>
      </c>
      <c r="Q474" s="11"/>
      <c r="R474" s="4" t="s">
        <v>7</v>
      </c>
    </row>
    <row r="475" spans="1:18" x14ac:dyDescent="0.25">
      <c r="A475" s="4" t="s">
        <v>9540</v>
      </c>
      <c r="B475" s="4" t="s">
        <v>10461</v>
      </c>
      <c r="C475" s="4" t="s">
        <v>10462</v>
      </c>
      <c r="D475" s="12">
        <v>7.069999999999995</v>
      </c>
      <c r="E475" s="12">
        <v>34.454700000000003</v>
      </c>
      <c r="F475" s="13">
        <v>4.87</v>
      </c>
      <c r="G475" s="12">
        <v>27.38</v>
      </c>
      <c r="H475" s="14">
        <v>53</v>
      </c>
      <c r="I475" s="13">
        <v>0.04</v>
      </c>
      <c r="J475" s="12">
        <v>1831.01</v>
      </c>
      <c r="K475" s="13">
        <v>7.0000000000000007E-2</v>
      </c>
      <c r="L475" s="12">
        <v>1456.3</v>
      </c>
      <c r="M475" s="13">
        <v>0.06</v>
      </c>
      <c r="N475" s="5">
        <v>3</v>
      </c>
      <c r="O475" s="5">
        <v>3</v>
      </c>
      <c r="P475" s="11" t="str">
        <f t="shared" si="7"/>
        <v>32</v>
      </c>
      <c r="Q475" s="11"/>
      <c r="R475" s="4" t="s">
        <v>7</v>
      </c>
    </row>
    <row r="476" spans="1:18" x14ac:dyDescent="0.25">
      <c r="A476" s="4" t="s">
        <v>9540</v>
      </c>
      <c r="B476" s="4" t="s">
        <v>10463</v>
      </c>
      <c r="C476" s="4" t="s">
        <v>10464</v>
      </c>
      <c r="D476" s="12">
        <v>4.1399999999999917</v>
      </c>
      <c r="E476" s="12">
        <v>23.8368</v>
      </c>
      <c r="F476" s="13">
        <v>5.75</v>
      </c>
      <c r="G476" s="12">
        <v>19.690000000000001</v>
      </c>
      <c r="H476" s="14">
        <v>78</v>
      </c>
      <c r="I476" s="13">
        <v>0.06</v>
      </c>
      <c r="J476" s="12">
        <v>1776.95</v>
      </c>
      <c r="K476" s="13">
        <v>0.06</v>
      </c>
      <c r="L476" s="12">
        <v>1454.03</v>
      </c>
      <c r="M476" s="13">
        <v>0.06</v>
      </c>
      <c r="N476" s="5">
        <v>3</v>
      </c>
      <c r="O476" s="5">
        <v>3</v>
      </c>
      <c r="P476" s="11" t="str">
        <f t="shared" si="7"/>
        <v>32</v>
      </c>
      <c r="Q476" s="11"/>
      <c r="R476" s="4" t="s">
        <v>7</v>
      </c>
    </row>
    <row r="477" spans="1:18" x14ac:dyDescent="0.25">
      <c r="A477" s="4" t="s">
        <v>9540</v>
      </c>
      <c r="B477" s="4" t="s">
        <v>10465</v>
      </c>
      <c r="C477" s="4" t="s">
        <v>10466</v>
      </c>
      <c r="D477" s="12">
        <v>12.920000000000002</v>
      </c>
      <c r="E477" s="12">
        <v>56.945399999999999</v>
      </c>
      <c r="F477" s="13">
        <v>4.4000000000000004</v>
      </c>
      <c r="G477" s="12">
        <v>44.02</v>
      </c>
      <c r="H477" s="14">
        <v>33</v>
      </c>
      <c r="I477" s="13">
        <v>0.02</v>
      </c>
      <c r="J477" s="12">
        <v>1879.2</v>
      </c>
      <c r="K477" s="13">
        <v>7.0000000000000007E-2</v>
      </c>
      <c r="L477" s="12">
        <v>1452.84</v>
      </c>
      <c r="M477" s="13">
        <v>0.06</v>
      </c>
      <c r="N477" s="5">
        <v>3</v>
      </c>
      <c r="O477" s="5">
        <v>3</v>
      </c>
      <c r="P477" s="11" t="str">
        <f t="shared" si="7"/>
        <v>32</v>
      </c>
      <c r="Q477" s="11"/>
      <c r="R477" s="4" t="s">
        <v>7</v>
      </c>
    </row>
    <row r="478" spans="1:18" x14ac:dyDescent="0.25">
      <c r="A478" s="4" t="s">
        <v>9540</v>
      </c>
      <c r="B478" s="4" t="s">
        <v>10467</v>
      </c>
      <c r="C478" s="4" t="s">
        <v>10468</v>
      </c>
      <c r="D478" s="12">
        <v>3.3300000000000036</v>
      </c>
      <c r="E478" s="12">
        <v>20.5869</v>
      </c>
      <c r="F478" s="13">
        <v>6.18</v>
      </c>
      <c r="G478" s="12">
        <v>17.25</v>
      </c>
      <c r="H478" s="14">
        <v>84</v>
      </c>
      <c r="I478" s="13">
        <v>0.06</v>
      </c>
      <c r="J478" s="12">
        <v>1729.3</v>
      </c>
      <c r="K478" s="13">
        <v>0.06</v>
      </c>
      <c r="L478" s="12">
        <v>1449.58</v>
      </c>
      <c r="M478" s="13">
        <v>0.06</v>
      </c>
      <c r="N478" s="5">
        <v>3</v>
      </c>
      <c r="O478" s="5">
        <v>3</v>
      </c>
      <c r="P478" s="11" t="str">
        <f t="shared" si="7"/>
        <v>32</v>
      </c>
      <c r="Q478" s="11"/>
      <c r="R478" s="4" t="s">
        <v>7</v>
      </c>
    </row>
    <row r="479" spans="1:18" x14ac:dyDescent="0.25">
      <c r="A479" s="4" t="s">
        <v>9540</v>
      </c>
      <c r="B479" s="4" t="s">
        <v>10469</v>
      </c>
      <c r="C479" s="4" t="s">
        <v>10470</v>
      </c>
      <c r="D479" s="12">
        <v>8.2799999999999923</v>
      </c>
      <c r="E479" s="12">
        <v>41.618099999999998</v>
      </c>
      <c r="F479" s="13">
        <v>5.0199999999999996</v>
      </c>
      <c r="G479" s="12">
        <v>33.33</v>
      </c>
      <c r="H479" s="14">
        <v>43</v>
      </c>
      <c r="I479" s="13">
        <v>0.03</v>
      </c>
      <c r="J479" s="12">
        <v>1800.2</v>
      </c>
      <c r="K479" s="13">
        <v>0.06</v>
      </c>
      <c r="L479" s="12">
        <v>1444.16</v>
      </c>
      <c r="M479" s="13">
        <v>0.06</v>
      </c>
      <c r="N479" s="5">
        <v>3</v>
      </c>
      <c r="O479" s="5">
        <v>3</v>
      </c>
      <c r="P479" s="11" t="str">
        <f t="shared" si="7"/>
        <v>32</v>
      </c>
      <c r="Q479" s="11"/>
      <c r="R479" s="4" t="s">
        <v>7</v>
      </c>
    </row>
    <row r="480" spans="1:18" x14ac:dyDescent="0.25">
      <c r="A480" s="4" t="s">
        <v>9540</v>
      </c>
      <c r="B480" s="4" t="s">
        <v>10471</v>
      </c>
      <c r="C480" s="4" t="s">
        <v>10472</v>
      </c>
      <c r="D480" s="12">
        <v>2.4799999999999969</v>
      </c>
      <c r="E480" s="12">
        <v>19.165400000000002</v>
      </c>
      <c r="F480" s="13">
        <v>7.72</v>
      </c>
      <c r="G480" s="12">
        <v>16.68</v>
      </c>
      <c r="H480" s="14">
        <v>87</v>
      </c>
      <c r="I480" s="13">
        <v>0.06</v>
      </c>
      <c r="J480" s="12">
        <v>1654.9</v>
      </c>
      <c r="K480" s="13">
        <v>0.06</v>
      </c>
      <c r="L480" s="12">
        <v>1439.14</v>
      </c>
      <c r="M480" s="13">
        <v>0.06</v>
      </c>
      <c r="N480" s="5">
        <v>3</v>
      </c>
      <c r="O480" s="5">
        <v>3</v>
      </c>
      <c r="P480" s="11" t="str">
        <f t="shared" si="7"/>
        <v>32</v>
      </c>
      <c r="Q480" s="11"/>
      <c r="R480" s="4" t="s">
        <v>7</v>
      </c>
    </row>
    <row r="481" spans="1:18" x14ac:dyDescent="0.25">
      <c r="A481" s="4" t="s">
        <v>9540</v>
      </c>
      <c r="B481" s="4" t="s">
        <v>10473</v>
      </c>
      <c r="C481" s="4" t="s">
        <v>10474</v>
      </c>
      <c r="D481" s="12">
        <v>3.2400000000000042</v>
      </c>
      <c r="E481" s="12">
        <v>18.928999999999998</v>
      </c>
      <c r="F481" s="13">
        <v>5.84</v>
      </c>
      <c r="G481" s="12">
        <v>15.68</v>
      </c>
      <c r="H481" s="14">
        <v>93</v>
      </c>
      <c r="I481" s="13">
        <v>7.0000000000000007E-2</v>
      </c>
      <c r="J481" s="12">
        <v>1740.4</v>
      </c>
      <c r="K481" s="13">
        <v>0.06</v>
      </c>
      <c r="L481" s="12">
        <v>1439.08</v>
      </c>
      <c r="M481" s="13">
        <v>0.06</v>
      </c>
      <c r="N481" s="5">
        <v>3</v>
      </c>
      <c r="O481" s="5">
        <v>3</v>
      </c>
      <c r="P481" s="11" t="str">
        <f t="shared" si="7"/>
        <v>32</v>
      </c>
      <c r="Q481" s="11"/>
      <c r="R481" s="4" t="s">
        <v>7</v>
      </c>
    </row>
    <row r="482" spans="1:18" x14ac:dyDescent="0.25">
      <c r="A482" s="4" t="s">
        <v>9540</v>
      </c>
      <c r="B482" s="4" t="s">
        <v>10475</v>
      </c>
      <c r="C482" s="4" t="s">
        <v>10476</v>
      </c>
      <c r="D482" s="12">
        <v>3.0200000000000018</v>
      </c>
      <c r="E482" s="12">
        <v>16.529299999999999</v>
      </c>
      <c r="F482" s="13">
        <v>5.47</v>
      </c>
      <c r="G482" s="12">
        <v>13.5</v>
      </c>
      <c r="H482" s="14">
        <v>115</v>
      </c>
      <c r="I482" s="13">
        <v>0.09</v>
      </c>
      <c r="J482" s="12">
        <v>1783.47</v>
      </c>
      <c r="K482" s="13">
        <v>0.06</v>
      </c>
      <c r="L482" s="12">
        <v>1436.17</v>
      </c>
      <c r="M482" s="13">
        <v>0.06</v>
      </c>
      <c r="N482" s="5">
        <v>3</v>
      </c>
      <c r="O482" s="5">
        <v>3</v>
      </c>
      <c r="P482" s="11" t="str">
        <f t="shared" si="7"/>
        <v>32</v>
      </c>
      <c r="Q482" s="11"/>
      <c r="R482" s="4" t="s">
        <v>7</v>
      </c>
    </row>
    <row r="483" spans="1:18" x14ac:dyDescent="0.25">
      <c r="A483" s="4" t="s">
        <v>9540</v>
      </c>
      <c r="B483" s="4" t="s">
        <v>10477</v>
      </c>
      <c r="C483" s="4" t="s">
        <v>10478</v>
      </c>
      <c r="D483" s="12">
        <v>2.659999999999997</v>
      </c>
      <c r="E483" s="12">
        <v>19.091200000000001</v>
      </c>
      <c r="F483" s="13">
        <v>7.17</v>
      </c>
      <c r="G483" s="12">
        <v>16.43</v>
      </c>
      <c r="H483" s="14">
        <v>87</v>
      </c>
      <c r="I483" s="13">
        <v>0.06</v>
      </c>
      <c r="J483" s="12">
        <v>1665.85</v>
      </c>
      <c r="K483" s="13">
        <v>0.06</v>
      </c>
      <c r="L483" s="12">
        <v>1434.43</v>
      </c>
      <c r="M483" s="13">
        <v>0.06</v>
      </c>
      <c r="N483" s="5">
        <v>3</v>
      </c>
      <c r="O483" s="5">
        <v>3</v>
      </c>
      <c r="P483" s="11" t="str">
        <f t="shared" si="7"/>
        <v>32</v>
      </c>
      <c r="Q483" s="11"/>
      <c r="R483" s="4" t="s">
        <v>7</v>
      </c>
    </row>
    <row r="484" spans="1:18" x14ac:dyDescent="0.25">
      <c r="A484" s="4" t="s">
        <v>9540</v>
      </c>
      <c r="B484" s="4" t="s">
        <v>10479</v>
      </c>
      <c r="C484" s="4" t="s">
        <v>10480</v>
      </c>
      <c r="D484" s="12">
        <v>2.0300000000000007</v>
      </c>
      <c r="E484" s="12">
        <v>14.1945</v>
      </c>
      <c r="F484" s="13">
        <v>6.99</v>
      </c>
      <c r="G484" s="12">
        <v>12.16</v>
      </c>
      <c r="H484" s="14">
        <v>118</v>
      </c>
      <c r="I484" s="13">
        <v>0.09</v>
      </c>
      <c r="J484" s="12">
        <v>1667.6</v>
      </c>
      <c r="K484" s="13">
        <v>0.06</v>
      </c>
      <c r="L484" s="12">
        <v>1428.06</v>
      </c>
      <c r="M484" s="13">
        <v>0.06</v>
      </c>
      <c r="N484" s="5">
        <v>3</v>
      </c>
      <c r="O484" s="5">
        <v>3</v>
      </c>
      <c r="P484" s="11" t="str">
        <f t="shared" si="7"/>
        <v>32</v>
      </c>
      <c r="Q484" s="11"/>
      <c r="R484" s="4" t="s">
        <v>7</v>
      </c>
    </row>
    <row r="485" spans="1:18" x14ac:dyDescent="0.25">
      <c r="A485" s="4" t="s">
        <v>9540</v>
      </c>
      <c r="B485" s="4" t="s">
        <v>10481</v>
      </c>
      <c r="C485" s="4" t="s">
        <v>10482</v>
      </c>
      <c r="D485" s="12">
        <v>10.980000000000006</v>
      </c>
      <c r="E485" s="12">
        <v>46.179400000000001</v>
      </c>
      <c r="F485" s="13">
        <v>4.2</v>
      </c>
      <c r="G485" s="12">
        <v>35.19</v>
      </c>
      <c r="H485" s="14">
        <v>40</v>
      </c>
      <c r="I485" s="13">
        <v>0.03</v>
      </c>
      <c r="J485" s="12">
        <v>1849</v>
      </c>
      <c r="K485" s="13">
        <v>7.0000000000000007E-2</v>
      </c>
      <c r="L485" s="12">
        <v>1409.8</v>
      </c>
      <c r="M485" s="13">
        <v>0.06</v>
      </c>
      <c r="N485" s="5">
        <v>3</v>
      </c>
      <c r="O485" s="5">
        <v>3</v>
      </c>
      <c r="P485" s="11" t="str">
        <f t="shared" si="7"/>
        <v>32</v>
      </c>
      <c r="Q485" s="11"/>
      <c r="R485" s="4" t="s">
        <v>7</v>
      </c>
    </row>
    <row r="486" spans="1:18" x14ac:dyDescent="0.25">
      <c r="A486" s="4" t="s">
        <v>9540</v>
      </c>
      <c r="B486" s="4" t="s">
        <v>10483</v>
      </c>
      <c r="C486" s="4" t="s">
        <v>10484</v>
      </c>
      <c r="D486" s="12">
        <v>2.7899999999999983</v>
      </c>
      <c r="E486" s="12">
        <v>19.036100000000001</v>
      </c>
      <c r="F486" s="13">
        <v>6.82</v>
      </c>
      <c r="G486" s="12">
        <v>16.239999999999998</v>
      </c>
      <c r="H486" s="14">
        <v>89</v>
      </c>
      <c r="I486" s="13">
        <v>0.06</v>
      </c>
      <c r="J486" s="12">
        <v>1658.02</v>
      </c>
      <c r="K486" s="13">
        <v>0.06</v>
      </c>
      <c r="L486" s="12">
        <v>1409.71</v>
      </c>
      <c r="M486" s="13">
        <v>0.06</v>
      </c>
      <c r="N486" s="5">
        <v>3</v>
      </c>
      <c r="O486" s="5">
        <v>3</v>
      </c>
      <c r="P486" s="11" t="str">
        <f t="shared" si="7"/>
        <v>32</v>
      </c>
      <c r="Q486" s="11"/>
      <c r="R486" s="4" t="s">
        <v>7</v>
      </c>
    </row>
    <row r="487" spans="1:18" x14ac:dyDescent="0.25">
      <c r="A487" s="4" t="s">
        <v>9540</v>
      </c>
      <c r="B487" s="4" t="s">
        <v>10485</v>
      </c>
      <c r="C487" s="4" t="s">
        <v>10486</v>
      </c>
      <c r="D487" s="12">
        <v>3.3799999999999972</v>
      </c>
      <c r="E487" s="12">
        <v>23.1325</v>
      </c>
      <c r="F487" s="13">
        <v>6.84</v>
      </c>
      <c r="G487" s="12">
        <v>19.75</v>
      </c>
      <c r="H487" s="14">
        <v>70</v>
      </c>
      <c r="I487" s="13">
        <v>0.05</v>
      </c>
      <c r="J487" s="12">
        <v>1632.88</v>
      </c>
      <c r="K487" s="13">
        <v>0.06</v>
      </c>
      <c r="L487" s="12">
        <v>1396.28</v>
      </c>
      <c r="M487" s="13">
        <v>0.06</v>
      </c>
      <c r="N487" s="5">
        <v>3</v>
      </c>
      <c r="O487" s="5">
        <v>3</v>
      </c>
      <c r="P487" s="11" t="str">
        <f t="shared" si="7"/>
        <v>32</v>
      </c>
      <c r="Q487" s="11"/>
      <c r="R487" s="4" t="s">
        <v>7</v>
      </c>
    </row>
    <row r="488" spans="1:18" x14ac:dyDescent="0.25">
      <c r="A488" s="4" t="s">
        <v>9540</v>
      </c>
      <c r="B488" s="4" t="s">
        <v>10487</v>
      </c>
      <c r="C488" s="4" t="s">
        <v>10488</v>
      </c>
      <c r="D488" s="12">
        <v>1.8499999999999961</v>
      </c>
      <c r="E488" s="12">
        <v>13.110200000000001</v>
      </c>
      <c r="F488" s="13">
        <v>7.08</v>
      </c>
      <c r="G488" s="12">
        <v>11.26</v>
      </c>
      <c r="H488" s="14">
        <v>127</v>
      </c>
      <c r="I488" s="13">
        <v>0.09</v>
      </c>
      <c r="J488" s="12">
        <v>1628.45</v>
      </c>
      <c r="K488" s="13">
        <v>0.06</v>
      </c>
      <c r="L488" s="12">
        <v>1393.5</v>
      </c>
      <c r="M488" s="13">
        <v>0.06</v>
      </c>
      <c r="N488" s="5">
        <v>3</v>
      </c>
      <c r="O488" s="5">
        <v>3</v>
      </c>
      <c r="P488" s="11" t="str">
        <f t="shared" si="7"/>
        <v>32</v>
      </c>
      <c r="Q488" s="11"/>
      <c r="R488" s="4" t="s">
        <v>7</v>
      </c>
    </row>
    <row r="489" spans="1:18" x14ac:dyDescent="0.25">
      <c r="A489" s="4" t="s">
        <v>9540</v>
      </c>
      <c r="B489" s="4" t="s">
        <v>10489</v>
      </c>
      <c r="C489" s="4" t="s">
        <v>10490</v>
      </c>
      <c r="D489" s="12">
        <v>1.7599999999999991</v>
      </c>
      <c r="E489" s="12">
        <v>14.719900000000001</v>
      </c>
      <c r="F489" s="13">
        <v>8.36</v>
      </c>
      <c r="G489" s="12">
        <v>12.95</v>
      </c>
      <c r="H489" s="14">
        <v>107</v>
      </c>
      <c r="I489" s="13">
        <v>0.08</v>
      </c>
      <c r="J489" s="12">
        <v>1577.99</v>
      </c>
      <c r="K489" s="13">
        <v>0.06</v>
      </c>
      <c r="L489" s="12">
        <v>1389.67</v>
      </c>
      <c r="M489" s="13">
        <v>0.06</v>
      </c>
      <c r="N489" s="5">
        <v>3</v>
      </c>
      <c r="O489" s="5">
        <v>3</v>
      </c>
      <c r="P489" s="11" t="str">
        <f t="shared" si="7"/>
        <v>32</v>
      </c>
      <c r="Q489" s="11"/>
      <c r="R489" s="4" t="s">
        <v>7</v>
      </c>
    </row>
    <row r="490" spans="1:18" x14ac:dyDescent="0.25">
      <c r="A490" s="4" t="s">
        <v>9540</v>
      </c>
      <c r="B490" s="4" t="s">
        <v>10491</v>
      </c>
      <c r="C490" s="4" t="s">
        <v>10492</v>
      </c>
      <c r="D490" s="12">
        <v>3.3799999999999968</v>
      </c>
      <c r="E490" s="12">
        <v>21.852699999999999</v>
      </c>
      <c r="F490" s="13">
        <v>6.46</v>
      </c>
      <c r="G490" s="12">
        <v>18.47</v>
      </c>
      <c r="H490" s="14">
        <v>74</v>
      </c>
      <c r="I490" s="13">
        <v>0.05</v>
      </c>
      <c r="J490" s="12">
        <v>1625.1</v>
      </c>
      <c r="K490" s="13">
        <v>0.06</v>
      </c>
      <c r="L490" s="12">
        <v>1374.98</v>
      </c>
      <c r="M490" s="13">
        <v>0.06</v>
      </c>
      <c r="N490" s="5">
        <v>3</v>
      </c>
      <c r="O490" s="5">
        <v>3</v>
      </c>
      <c r="P490" s="11" t="str">
        <f t="shared" si="7"/>
        <v>32</v>
      </c>
      <c r="Q490" s="11"/>
      <c r="R490" s="4" t="s">
        <v>7</v>
      </c>
    </row>
    <row r="491" spans="1:18" x14ac:dyDescent="0.25">
      <c r="A491" s="4" t="s">
        <v>9540</v>
      </c>
      <c r="B491" s="4" t="s">
        <v>10493</v>
      </c>
      <c r="C491" s="4" t="s">
        <v>10494</v>
      </c>
      <c r="D491" s="12">
        <v>4.8600000000000065</v>
      </c>
      <c r="E491" s="12">
        <v>28.429300000000001</v>
      </c>
      <c r="F491" s="13">
        <v>5.84</v>
      </c>
      <c r="G491" s="12">
        <v>23.56</v>
      </c>
      <c r="H491" s="14">
        <v>58</v>
      </c>
      <c r="I491" s="13">
        <v>0.04</v>
      </c>
      <c r="J491" s="12">
        <v>1648.9</v>
      </c>
      <c r="K491" s="13">
        <v>0.06</v>
      </c>
      <c r="L491" s="12">
        <v>1367.01</v>
      </c>
      <c r="M491" s="13">
        <v>0.06</v>
      </c>
      <c r="N491" s="5">
        <v>3</v>
      </c>
      <c r="O491" s="5">
        <v>3</v>
      </c>
      <c r="P491" s="11" t="str">
        <f t="shared" si="7"/>
        <v>32</v>
      </c>
      <c r="Q491" s="11"/>
      <c r="R491" s="4" t="s">
        <v>7</v>
      </c>
    </row>
    <row r="492" spans="1:18" x14ac:dyDescent="0.25">
      <c r="A492" s="4" t="s">
        <v>9540</v>
      </c>
      <c r="B492" s="4" t="s">
        <v>10495</v>
      </c>
      <c r="C492" s="4" t="s">
        <v>10496</v>
      </c>
      <c r="D492" s="12">
        <v>1.8899999999999957</v>
      </c>
      <c r="E492" s="12">
        <v>14.6896</v>
      </c>
      <c r="F492" s="13">
        <v>7.77</v>
      </c>
      <c r="G492" s="12">
        <v>12.79</v>
      </c>
      <c r="H492" s="14">
        <v>111</v>
      </c>
      <c r="I492" s="13">
        <v>0.08</v>
      </c>
      <c r="J492" s="12">
        <v>1574.9</v>
      </c>
      <c r="K492" s="13">
        <v>0.06</v>
      </c>
      <c r="L492" s="12">
        <v>1365.11</v>
      </c>
      <c r="M492" s="13">
        <v>0.06</v>
      </c>
      <c r="N492" s="5">
        <v>3</v>
      </c>
      <c r="O492" s="5">
        <v>3</v>
      </c>
      <c r="P492" s="11" t="str">
        <f t="shared" si="7"/>
        <v>32</v>
      </c>
      <c r="Q492" s="11"/>
      <c r="R492" s="4" t="s">
        <v>7</v>
      </c>
    </row>
    <row r="493" spans="1:18" x14ac:dyDescent="0.25">
      <c r="A493" s="4" t="s">
        <v>9540</v>
      </c>
      <c r="B493" s="4" t="s">
        <v>10497</v>
      </c>
      <c r="C493" s="4" t="s">
        <v>10498</v>
      </c>
      <c r="D493" s="12">
        <v>5.54</v>
      </c>
      <c r="E493" s="12">
        <v>30.7333</v>
      </c>
      <c r="F493" s="13">
        <v>5.54</v>
      </c>
      <c r="G493" s="12">
        <v>25.19</v>
      </c>
      <c r="H493" s="14">
        <v>54</v>
      </c>
      <c r="I493" s="13">
        <v>0.04</v>
      </c>
      <c r="J493" s="12">
        <v>1659.6</v>
      </c>
      <c r="K493" s="13">
        <v>0.06</v>
      </c>
      <c r="L493" s="12">
        <v>1360.44</v>
      </c>
      <c r="M493" s="13">
        <v>0.06</v>
      </c>
      <c r="N493" s="5">
        <v>3</v>
      </c>
      <c r="O493" s="5">
        <v>3</v>
      </c>
      <c r="P493" s="11" t="str">
        <f t="shared" si="7"/>
        <v>32</v>
      </c>
      <c r="Q493" s="11"/>
      <c r="R493" s="4" t="s">
        <v>7</v>
      </c>
    </row>
    <row r="494" spans="1:18" x14ac:dyDescent="0.25">
      <c r="A494" s="4" t="s">
        <v>9540</v>
      </c>
      <c r="B494" s="4" t="s">
        <v>10499</v>
      </c>
      <c r="C494" s="4" t="s">
        <v>10500</v>
      </c>
      <c r="D494" s="12">
        <v>6.4399999999999986</v>
      </c>
      <c r="E494" s="12">
        <v>34.634599999999999</v>
      </c>
      <c r="F494" s="13">
        <v>5.37</v>
      </c>
      <c r="G494" s="12">
        <v>28.19</v>
      </c>
      <c r="H494" s="14">
        <v>48</v>
      </c>
      <c r="I494" s="13">
        <v>0.03</v>
      </c>
      <c r="J494" s="12">
        <v>1669.1</v>
      </c>
      <c r="K494" s="13">
        <v>0.06</v>
      </c>
      <c r="L494" s="12">
        <v>1359.98</v>
      </c>
      <c r="M494" s="13">
        <v>0.06</v>
      </c>
      <c r="N494" s="5">
        <v>3</v>
      </c>
      <c r="O494" s="5">
        <v>3</v>
      </c>
      <c r="P494" s="11" t="str">
        <f t="shared" si="7"/>
        <v>32</v>
      </c>
      <c r="Q494" s="11"/>
      <c r="R494" s="4" t="s">
        <v>7</v>
      </c>
    </row>
    <row r="495" spans="1:18" x14ac:dyDescent="0.25">
      <c r="A495" s="4" t="s">
        <v>9540</v>
      </c>
      <c r="B495" s="4" t="s">
        <v>10503</v>
      </c>
      <c r="C495" s="4" t="s">
        <v>10504</v>
      </c>
      <c r="D495" s="12">
        <v>3.6500000000000012</v>
      </c>
      <c r="E495" s="12">
        <v>22.1371</v>
      </c>
      <c r="F495" s="13">
        <v>6.06</v>
      </c>
      <c r="G495" s="12">
        <v>18.48</v>
      </c>
      <c r="H495" s="14">
        <v>72</v>
      </c>
      <c r="I495" s="13">
        <v>0.05</v>
      </c>
      <c r="J495" s="12">
        <v>1618.7</v>
      </c>
      <c r="K495" s="13">
        <v>0.06</v>
      </c>
      <c r="L495" s="12">
        <v>1355.9</v>
      </c>
      <c r="M495" s="13">
        <v>0.06</v>
      </c>
      <c r="N495" s="5">
        <v>3</v>
      </c>
      <c r="O495" s="5">
        <v>3</v>
      </c>
      <c r="P495" s="11" t="str">
        <f t="shared" si="7"/>
        <v>32</v>
      </c>
      <c r="Q495" s="11"/>
      <c r="R495" s="4" t="s">
        <v>7</v>
      </c>
    </row>
    <row r="496" spans="1:18" x14ac:dyDescent="0.25">
      <c r="A496" s="4" t="s">
        <v>9540</v>
      </c>
      <c r="B496" s="4" t="s">
        <v>10505</v>
      </c>
      <c r="C496" s="4" t="s">
        <v>10506</v>
      </c>
      <c r="D496" s="12">
        <v>16.88</v>
      </c>
      <c r="E496" s="12">
        <v>63.411999999999999</v>
      </c>
      <c r="F496" s="13">
        <v>3.75</v>
      </c>
      <c r="G496" s="12">
        <v>46.53</v>
      </c>
      <c r="H496" s="14">
        <v>29</v>
      </c>
      <c r="I496" s="13">
        <v>0.02</v>
      </c>
      <c r="J496" s="12">
        <v>1838.95</v>
      </c>
      <c r="K496" s="13">
        <v>7.0000000000000007E-2</v>
      </c>
      <c r="L496" s="12">
        <v>1349.43</v>
      </c>
      <c r="M496" s="13">
        <v>0.06</v>
      </c>
      <c r="N496" s="5">
        <v>3</v>
      </c>
      <c r="O496" s="5">
        <v>3</v>
      </c>
      <c r="P496" s="11" t="str">
        <f t="shared" si="7"/>
        <v>32</v>
      </c>
      <c r="Q496" s="11"/>
      <c r="R496" s="4" t="s">
        <v>7</v>
      </c>
    </row>
    <row r="497" spans="1:18" x14ac:dyDescent="0.25">
      <c r="A497" s="4" t="s">
        <v>9540</v>
      </c>
      <c r="B497" s="4" t="s">
        <v>10507</v>
      </c>
      <c r="C497" s="4" t="s">
        <v>10508</v>
      </c>
      <c r="D497" s="12">
        <v>3.9599999999999982</v>
      </c>
      <c r="E497" s="12">
        <v>19.647500000000001</v>
      </c>
      <c r="F497" s="13">
        <v>4.96</v>
      </c>
      <c r="G497" s="12">
        <v>15.68</v>
      </c>
      <c r="H497" s="14">
        <v>85</v>
      </c>
      <c r="I497" s="13">
        <v>0.06</v>
      </c>
      <c r="J497" s="12">
        <v>1675.8</v>
      </c>
      <c r="K497" s="13">
        <v>0.06</v>
      </c>
      <c r="L497" s="12">
        <v>1339.2</v>
      </c>
      <c r="M497" s="13">
        <v>0.06</v>
      </c>
      <c r="N497" s="5">
        <v>3</v>
      </c>
      <c r="O497" s="5">
        <v>3</v>
      </c>
      <c r="P497" s="11" t="str">
        <f t="shared" si="7"/>
        <v>32</v>
      </c>
      <c r="Q497" s="11"/>
      <c r="R497" s="4" t="s">
        <v>7</v>
      </c>
    </row>
    <row r="498" spans="1:18" x14ac:dyDescent="0.25">
      <c r="A498" s="4" t="s">
        <v>9540</v>
      </c>
      <c r="B498" s="4" t="s">
        <v>10509</v>
      </c>
      <c r="C498" s="4" t="s">
        <v>10510</v>
      </c>
      <c r="D498" s="12">
        <v>2.6599999999999975</v>
      </c>
      <c r="E498" s="12">
        <v>20.4316</v>
      </c>
      <c r="F498" s="13">
        <v>7.68</v>
      </c>
      <c r="G498" s="12">
        <v>17.77</v>
      </c>
      <c r="H498" s="14">
        <v>76</v>
      </c>
      <c r="I498" s="13">
        <v>0.05</v>
      </c>
      <c r="J498" s="12">
        <v>1541.1</v>
      </c>
      <c r="K498" s="13">
        <v>0.05</v>
      </c>
      <c r="L498" s="12">
        <v>1338.94</v>
      </c>
      <c r="M498" s="13">
        <v>0.06</v>
      </c>
      <c r="N498" s="5">
        <v>3</v>
      </c>
      <c r="O498" s="5">
        <v>3</v>
      </c>
      <c r="P498" s="11" t="str">
        <f t="shared" si="7"/>
        <v>32</v>
      </c>
      <c r="Q498" s="11"/>
      <c r="R498" s="4" t="s">
        <v>7</v>
      </c>
    </row>
    <row r="499" spans="1:18" x14ac:dyDescent="0.25">
      <c r="A499" s="4" t="s">
        <v>9540</v>
      </c>
      <c r="B499" s="4" t="s">
        <v>10511</v>
      </c>
      <c r="C499" s="4" t="s">
        <v>10512</v>
      </c>
      <c r="D499" s="12">
        <v>1.8499999999999965</v>
      </c>
      <c r="E499" s="12">
        <v>14.5046</v>
      </c>
      <c r="F499" s="13">
        <v>7.84</v>
      </c>
      <c r="G499" s="12">
        <v>12.65</v>
      </c>
      <c r="H499" s="14">
        <v>112</v>
      </c>
      <c r="I499" s="13">
        <v>0.08</v>
      </c>
      <c r="J499" s="12">
        <v>1540.25</v>
      </c>
      <c r="K499" s="13">
        <v>0.05</v>
      </c>
      <c r="L499" s="12">
        <v>1333.05</v>
      </c>
      <c r="M499" s="13">
        <v>0.06</v>
      </c>
      <c r="N499" s="5">
        <v>3</v>
      </c>
      <c r="O499" s="5">
        <v>3</v>
      </c>
      <c r="P499" s="11" t="str">
        <f t="shared" si="7"/>
        <v>32</v>
      </c>
      <c r="Q499" s="11"/>
      <c r="R499" s="4" t="s">
        <v>7</v>
      </c>
    </row>
    <row r="500" spans="1:18" x14ac:dyDescent="0.25">
      <c r="A500" s="4" t="s">
        <v>9540</v>
      </c>
      <c r="B500" s="4" t="s">
        <v>10513</v>
      </c>
      <c r="C500" s="4" t="s">
        <v>10514</v>
      </c>
      <c r="D500" s="12">
        <v>3.6899999999999986</v>
      </c>
      <c r="E500" s="12">
        <v>18.952400000000001</v>
      </c>
      <c r="F500" s="13">
        <v>5.13</v>
      </c>
      <c r="G500" s="12">
        <v>15.26</v>
      </c>
      <c r="H500" s="14">
        <v>87</v>
      </c>
      <c r="I500" s="13">
        <v>0.06</v>
      </c>
      <c r="J500" s="12">
        <v>1645.29</v>
      </c>
      <c r="K500" s="13">
        <v>0.06</v>
      </c>
      <c r="L500" s="12">
        <v>1324.26</v>
      </c>
      <c r="M500" s="13">
        <v>0.06</v>
      </c>
      <c r="N500" s="5">
        <v>3</v>
      </c>
      <c r="O500" s="5">
        <v>3</v>
      </c>
      <c r="P500" s="11" t="str">
        <f t="shared" si="7"/>
        <v>32</v>
      </c>
      <c r="Q500" s="11"/>
      <c r="R500" s="4" t="s">
        <v>7</v>
      </c>
    </row>
    <row r="501" spans="1:18" x14ac:dyDescent="0.25">
      <c r="A501" s="4" t="s">
        <v>9540</v>
      </c>
      <c r="B501" s="4" t="s">
        <v>10515</v>
      </c>
      <c r="C501" s="4" t="s">
        <v>10516</v>
      </c>
      <c r="D501" s="12">
        <v>2.9300000000000046</v>
      </c>
      <c r="E501" s="12">
        <v>21.520099999999999</v>
      </c>
      <c r="F501" s="13">
        <v>7.34</v>
      </c>
      <c r="G501" s="12">
        <v>18.59</v>
      </c>
      <c r="H501" s="14">
        <v>71</v>
      </c>
      <c r="I501" s="13">
        <v>0.05</v>
      </c>
      <c r="J501" s="12">
        <v>1524.45</v>
      </c>
      <c r="K501" s="13">
        <v>0.05</v>
      </c>
      <c r="L501" s="12">
        <v>1316.42</v>
      </c>
      <c r="M501" s="13">
        <v>0.06</v>
      </c>
      <c r="N501" s="5">
        <v>3</v>
      </c>
      <c r="O501" s="5">
        <v>3</v>
      </c>
      <c r="P501" s="11" t="str">
        <f t="shared" si="7"/>
        <v>32</v>
      </c>
      <c r="Q501" s="11"/>
      <c r="R501" s="4" t="s">
        <v>7</v>
      </c>
    </row>
    <row r="502" spans="1:18" x14ac:dyDescent="0.25">
      <c r="A502" s="4" t="s">
        <v>9540</v>
      </c>
      <c r="B502" s="4" t="s">
        <v>10517</v>
      </c>
      <c r="C502" s="4" t="s">
        <v>10518</v>
      </c>
      <c r="D502" s="12">
        <v>1.8899999999999957</v>
      </c>
      <c r="E502" s="12">
        <v>15.037000000000001</v>
      </c>
      <c r="F502" s="13">
        <v>7.95</v>
      </c>
      <c r="G502" s="12">
        <v>13.14</v>
      </c>
      <c r="H502" s="14">
        <v>100</v>
      </c>
      <c r="I502" s="13">
        <v>7.0000000000000007E-2</v>
      </c>
      <c r="J502" s="12">
        <v>1503.7</v>
      </c>
      <c r="K502" s="13">
        <v>0.05</v>
      </c>
      <c r="L502" s="12">
        <v>1314.7</v>
      </c>
      <c r="M502" s="13">
        <v>0.06</v>
      </c>
      <c r="N502" s="5">
        <v>3</v>
      </c>
      <c r="O502" s="5">
        <v>3</v>
      </c>
      <c r="P502" s="11" t="str">
        <f t="shared" si="7"/>
        <v>32</v>
      </c>
      <c r="Q502" s="11"/>
      <c r="R502" s="4" t="s">
        <v>7</v>
      </c>
    </row>
    <row r="503" spans="1:18" x14ac:dyDescent="0.25">
      <c r="A503" s="4" t="s">
        <v>9540</v>
      </c>
      <c r="B503" s="4" t="s">
        <v>10519</v>
      </c>
      <c r="C503" s="4" t="s">
        <v>10520</v>
      </c>
      <c r="D503" s="12">
        <v>3.0200000000000031</v>
      </c>
      <c r="E503" s="12">
        <v>21.747699999999998</v>
      </c>
      <c r="F503" s="13">
        <v>7.2</v>
      </c>
      <c r="G503" s="12">
        <v>18.72</v>
      </c>
      <c r="H503" s="14">
        <v>71</v>
      </c>
      <c r="I503" s="13">
        <v>0.05</v>
      </c>
      <c r="J503" s="12">
        <v>1529.1</v>
      </c>
      <c r="K503" s="13">
        <v>0.05</v>
      </c>
      <c r="L503" s="12">
        <v>1314.68</v>
      </c>
      <c r="M503" s="13">
        <v>0.06</v>
      </c>
      <c r="N503" s="5">
        <v>3</v>
      </c>
      <c r="O503" s="5">
        <v>3</v>
      </c>
      <c r="P503" s="11" t="str">
        <f t="shared" si="7"/>
        <v>32</v>
      </c>
      <c r="Q503" s="11"/>
      <c r="R503" s="4" t="s">
        <v>7</v>
      </c>
    </row>
    <row r="504" spans="1:18" x14ac:dyDescent="0.25">
      <c r="A504" s="4" t="s">
        <v>9540</v>
      </c>
      <c r="B504" s="4" t="s">
        <v>10521</v>
      </c>
      <c r="C504" s="4" t="s">
        <v>10522</v>
      </c>
      <c r="D504" s="12">
        <v>7.0699999999999958</v>
      </c>
      <c r="E504" s="12">
        <v>38.909300000000002</v>
      </c>
      <c r="F504" s="13">
        <v>5.5</v>
      </c>
      <c r="G504" s="12">
        <v>31.83</v>
      </c>
      <c r="H504" s="14">
        <v>41</v>
      </c>
      <c r="I504" s="13">
        <v>0.03</v>
      </c>
      <c r="J504" s="12">
        <v>1603.1</v>
      </c>
      <c r="K504" s="13">
        <v>0.06</v>
      </c>
      <c r="L504" s="12">
        <v>1313.23</v>
      </c>
      <c r="M504" s="13">
        <v>0.06</v>
      </c>
      <c r="N504" s="5">
        <v>3</v>
      </c>
      <c r="O504" s="5">
        <v>3</v>
      </c>
      <c r="P504" s="11" t="str">
        <f t="shared" si="7"/>
        <v>32</v>
      </c>
      <c r="Q504" s="11"/>
      <c r="R504" s="4" t="s">
        <v>7</v>
      </c>
    </row>
    <row r="505" spans="1:18" x14ac:dyDescent="0.25">
      <c r="A505" s="4" t="s">
        <v>9540</v>
      </c>
      <c r="B505" s="4" t="s">
        <v>10523</v>
      </c>
      <c r="C505" s="4" t="s">
        <v>10524</v>
      </c>
      <c r="D505" s="12">
        <v>3.3300000000000054</v>
      </c>
      <c r="E505" s="12">
        <v>21.168600000000001</v>
      </c>
      <c r="F505" s="13">
        <v>6.35</v>
      </c>
      <c r="G505" s="12">
        <v>17.829999999999998</v>
      </c>
      <c r="H505" s="14">
        <v>73</v>
      </c>
      <c r="I505" s="13">
        <v>0.05</v>
      </c>
      <c r="J505" s="12">
        <v>1535.94</v>
      </c>
      <c r="K505" s="13">
        <v>0.05</v>
      </c>
      <c r="L505" s="12">
        <v>1292.8399999999999</v>
      </c>
      <c r="M505" s="13">
        <v>0.05</v>
      </c>
      <c r="N505" s="5">
        <v>3</v>
      </c>
      <c r="O505" s="5">
        <v>3</v>
      </c>
      <c r="P505" s="11" t="str">
        <f t="shared" si="7"/>
        <v>32</v>
      </c>
      <c r="Q505" s="11"/>
      <c r="R505" s="4" t="s">
        <v>7</v>
      </c>
    </row>
    <row r="506" spans="1:18" x14ac:dyDescent="0.25">
      <c r="A506" s="4" t="s">
        <v>9540</v>
      </c>
      <c r="B506" s="4" t="s">
        <v>10525</v>
      </c>
      <c r="C506" s="4" t="s">
        <v>10526</v>
      </c>
      <c r="D506" s="12">
        <v>3.5999999999999961</v>
      </c>
      <c r="E506" s="12">
        <v>23.779199999999999</v>
      </c>
      <c r="F506" s="13">
        <v>6.6</v>
      </c>
      <c r="G506" s="12">
        <v>20.170000000000002</v>
      </c>
      <c r="H506" s="14">
        <v>64</v>
      </c>
      <c r="I506" s="13">
        <v>0.05</v>
      </c>
      <c r="J506" s="12">
        <v>1520.65</v>
      </c>
      <c r="K506" s="13">
        <v>0.05</v>
      </c>
      <c r="L506" s="12">
        <v>1290.25</v>
      </c>
      <c r="M506" s="13">
        <v>0.05</v>
      </c>
      <c r="N506" s="5">
        <v>3</v>
      </c>
      <c r="O506" s="5">
        <v>3</v>
      </c>
      <c r="P506" s="11" t="str">
        <f t="shared" si="7"/>
        <v>32</v>
      </c>
      <c r="Q506" s="11"/>
      <c r="R506" s="4" t="s">
        <v>7</v>
      </c>
    </row>
    <row r="507" spans="1:18" x14ac:dyDescent="0.25">
      <c r="A507" s="4" t="s">
        <v>9540</v>
      </c>
      <c r="B507" s="4" t="s">
        <v>10527</v>
      </c>
      <c r="C507" s="4" t="s">
        <v>10528</v>
      </c>
      <c r="D507" s="12">
        <v>1.8899999999999952</v>
      </c>
      <c r="E507" s="12">
        <v>13.4245</v>
      </c>
      <c r="F507" s="13">
        <v>7.1</v>
      </c>
      <c r="G507" s="12">
        <v>11.53</v>
      </c>
      <c r="H507" s="14">
        <v>123</v>
      </c>
      <c r="I507" s="13">
        <v>0.09</v>
      </c>
      <c r="J507" s="12">
        <v>1521.4</v>
      </c>
      <c r="K507" s="13">
        <v>0.05</v>
      </c>
      <c r="L507" s="12">
        <v>1288.93</v>
      </c>
      <c r="M507" s="13">
        <v>0.05</v>
      </c>
      <c r="N507" s="5">
        <v>3</v>
      </c>
      <c r="O507" s="5">
        <v>3</v>
      </c>
      <c r="P507" s="11" t="str">
        <f t="shared" si="7"/>
        <v>32</v>
      </c>
      <c r="Q507" s="11"/>
      <c r="R507" s="4" t="s">
        <v>7</v>
      </c>
    </row>
    <row r="508" spans="1:18" x14ac:dyDescent="0.25">
      <c r="A508" s="4" t="s">
        <v>9540</v>
      </c>
      <c r="B508" s="4" t="s">
        <v>10529</v>
      </c>
      <c r="C508" s="4" t="s">
        <v>10530</v>
      </c>
      <c r="D508" s="12">
        <v>1.9399999999999984</v>
      </c>
      <c r="E508" s="12">
        <v>13.811199999999999</v>
      </c>
      <c r="F508" s="13">
        <v>7.11</v>
      </c>
      <c r="G508" s="12">
        <v>11.87</v>
      </c>
      <c r="H508" s="14">
        <v>108</v>
      </c>
      <c r="I508" s="13">
        <v>0.08</v>
      </c>
      <c r="J508" s="12">
        <v>1495.75</v>
      </c>
      <c r="K508" s="13">
        <v>0.05</v>
      </c>
      <c r="L508" s="12">
        <v>1286.23</v>
      </c>
      <c r="M508" s="13">
        <v>0.05</v>
      </c>
      <c r="N508" s="5">
        <v>3</v>
      </c>
      <c r="O508" s="5">
        <v>3</v>
      </c>
      <c r="P508" s="11" t="str">
        <f t="shared" si="7"/>
        <v>32</v>
      </c>
      <c r="Q508" s="11"/>
      <c r="R508" s="4" t="s">
        <v>7</v>
      </c>
    </row>
    <row r="509" spans="1:18" x14ac:dyDescent="0.25">
      <c r="A509" s="4" t="s">
        <v>9540</v>
      </c>
      <c r="B509" s="4" t="s">
        <v>10531</v>
      </c>
      <c r="C509" s="4" t="s">
        <v>10532</v>
      </c>
      <c r="D509" s="12">
        <v>2.340000000000003</v>
      </c>
      <c r="E509" s="12">
        <v>14.163399999999999</v>
      </c>
      <c r="F509" s="13">
        <v>6.05</v>
      </c>
      <c r="G509" s="12">
        <v>11.82</v>
      </c>
      <c r="H509" s="14">
        <v>108</v>
      </c>
      <c r="I509" s="13">
        <v>0.08</v>
      </c>
      <c r="J509" s="12">
        <v>1538.3</v>
      </c>
      <c r="K509" s="13">
        <v>0.05</v>
      </c>
      <c r="L509" s="12">
        <v>1285.58</v>
      </c>
      <c r="M509" s="13">
        <v>0.05</v>
      </c>
      <c r="N509" s="5">
        <v>3</v>
      </c>
      <c r="O509" s="5">
        <v>3</v>
      </c>
      <c r="P509" s="11" t="str">
        <f t="shared" si="7"/>
        <v>32</v>
      </c>
      <c r="Q509" s="11"/>
      <c r="R509" s="4" t="s">
        <v>7</v>
      </c>
    </row>
    <row r="510" spans="1:18" x14ac:dyDescent="0.25">
      <c r="A510" s="4" t="s">
        <v>9540</v>
      </c>
      <c r="B510" s="4" t="s">
        <v>10533</v>
      </c>
      <c r="C510" s="4" t="s">
        <v>10534</v>
      </c>
      <c r="D510" s="12">
        <v>2.0699999999999958</v>
      </c>
      <c r="E510" s="12">
        <v>16.5093</v>
      </c>
      <c r="F510" s="13">
        <v>7.97</v>
      </c>
      <c r="G510" s="12">
        <v>14.43</v>
      </c>
      <c r="H510" s="14">
        <v>89</v>
      </c>
      <c r="I510" s="13">
        <v>0.06</v>
      </c>
      <c r="J510" s="12">
        <v>1466.8</v>
      </c>
      <c r="K510" s="13">
        <v>0.05</v>
      </c>
      <c r="L510" s="12">
        <v>1282.57</v>
      </c>
      <c r="M510" s="13">
        <v>0.05</v>
      </c>
      <c r="N510" s="5">
        <v>3</v>
      </c>
      <c r="O510" s="5">
        <v>3</v>
      </c>
      <c r="P510" s="11" t="str">
        <f t="shared" si="7"/>
        <v>32</v>
      </c>
      <c r="Q510" s="11"/>
      <c r="R510" s="4" t="s">
        <v>7</v>
      </c>
    </row>
    <row r="511" spans="1:18" x14ac:dyDescent="0.25">
      <c r="A511" s="4" t="s">
        <v>9540</v>
      </c>
      <c r="B511" s="4" t="s">
        <v>10535</v>
      </c>
      <c r="C511" s="4" t="s">
        <v>10536</v>
      </c>
      <c r="D511" s="12">
        <v>3.5600000000000014</v>
      </c>
      <c r="E511" s="12">
        <v>20.834199999999999</v>
      </c>
      <c r="F511" s="13">
        <v>5.85</v>
      </c>
      <c r="G511" s="12">
        <v>17.27</v>
      </c>
      <c r="H511" s="14">
        <v>74</v>
      </c>
      <c r="I511" s="13">
        <v>0.05</v>
      </c>
      <c r="J511" s="12">
        <v>1536.9</v>
      </c>
      <c r="K511" s="13">
        <v>0.05</v>
      </c>
      <c r="L511" s="12">
        <v>1273.46</v>
      </c>
      <c r="M511" s="13">
        <v>0.05</v>
      </c>
      <c r="N511" s="5">
        <v>3</v>
      </c>
      <c r="O511" s="5">
        <v>3</v>
      </c>
      <c r="P511" s="11" t="str">
        <f t="shared" si="7"/>
        <v>32</v>
      </c>
      <c r="Q511" s="11"/>
      <c r="R511" s="4" t="s">
        <v>7</v>
      </c>
    </row>
    <row r="512" spans="1:18" x14ac:dyDescent="0.25">
      <c r="A512" s="4" t="s">
        <v>9540</v>
      </c>
      <c r="B512" s="4" t="s">
        <v>10537</v>
      </c>
      <c r="C512" s="4" t="s">
        <v>10538</v>
      </c>
      <c r="D512" s="12">
        <v>4.2799999999999967</v>
      </c>
      <c r="E512" s="12">
        <v>23.4285</v>
      </c>
      <c r="F512" s="13">
        <v>5.47</v>
      </c>
      <c r="G512" s="12">
        <v>19.14</v>
      </c>
      <c r="H512" s="14">
        <v>66</v>
      </c>
      <c r="I512" s="13">
        <v>0.05</v>
      </c>
      <c r="J512" s="12">
        <v>1555</v>
      </c>
      <c r="K512" s="13">
        <v>0.06</v>
      </c>
      <c r="L512" s="12">
        <v>1272.52</v>
      </c>
      <c r="M512" s="13">
        <v>0.05</v>
      </c>
      <c r="N512" s="5">
        <v>3</v>
      </c>
      <c r="O512" s="5">
        <v>3</v>
      </c>
      <c r="P512" s="11" t="str">
        <f t="shared" si="7"/>
        <v>32</v>
      </c>
      <c r="Q512" s="11"/>
      <c r="R512" s="4" t="s">
        <v>7</v>
      </c>
    </row>
    <row r="513" spans="1:18" x14ac:dyDescent="0.25">
      <c r="A513" s="4" t="s">
        <v>9540</v>
      </c>
      <c r="B513" s="4" t="s">
        <v>10539</v>
      </c>
      <c r="C513" s="4" t="s">
        <v>10540</v>
      </c>
      <c r="D513" s="12">
        <v>2.3400000000000025</v>
      </c>
      <c r="E513" s="12">
        <v>17.5823</v>
      </c>
      <c r="F513" s="13">
        <v>7.51</v>
      </c>
      <c r="G513" s="12">
        <v>15.24</v>
      </c>
      <c r="H513" s="14">
        <v>80</v>
      </c>
      <c r="I513" s="13">
        <v>0.06</v>
      </c>
      <c r="J513" s="12">
        <v>1454.75</v>
      </c>
      <c r="K513" s="13">
        <v>0.05</v>
      </c>
      <c r="L513" s="12">
        <v>1267.55</v>
      </c>
      <c r="M513" s="13">
        <v>0.05</v>
      </c>
      <c r="N513" s="5">
        <v>3</v>
      </c>
      <c r="O513" s="5">
        <v>3</v>
      </c>
      <c r="P513" s="11" t="str">
        <f t="shared" si="7"/>
        <v>32</v>
      </c>
      <c r="Q513" s="11"/>
      <c r="R513" s="4" t="s">
        <v>7</v>
      </c>
    </row>
    <row r="514" spans="1:18" x14ac:dyDescent="0.25">
      <c r="A514" s="4" t="s">
        <v>9540</v>
      </c>
      <c r="B514" s="4" t="s">
        <v>10541</v>
      </c>
      <c r="C514" s="4" t="s">
        <v>10542</v>
      </c>
      <c r="D514" s="12">
        <v>1.8899999999999948</v>
      </c>
      <c r="E514" s="12">
        <v>13.107200000000001</v>
      </c>
      <c r="F514" s="13">
        <v>6.93</v>
      </c>
      <c r="G514" s="12">
        <v>11.21</v>
      </c>
      <c r="H514" s="14">
        <v>122</v>
      </c>
      <c r="I514" s="13">
        <v>0.09</v>
      </c>
      <c r="J514" s="12">
        <v>1497.3</v>
      </c>
      <c r="K514" s="13">
        <v>0.05</v>
      </c>
      <c r="L514" s="12">
        <v>1266.72</v>
      </c>
      <c r="M514" s="13">
        <v>0.05</v>
      </c>
      <c r="N514" s="5">
        <v>3</v>
      </c>
      <c r="O514" s="5">
        <v>3</v>
      </c>
      <c r="P514" s="11" t="str">
        <f t="shared" si="7"/>
        <v>32</v>
      </c>
      <c r="Q514" s="11"/>
      <c r="R514" s="4" t="s">
        <v>7</v>
      </c>
    </row>
    <row r="515" spans="1:18" x14ac:dyDescent="0.25">
      <c r="A515" s="4" t="s">
        <v>9540</v>
      </c>
      <c r="B515" s="4" t="s">
        <v>10543</v>
      </c>
      <c r="C515" s="4" t="s">
        <v>10544</v>
      </c>
      <c r="D515" s="12">
        <v>6.4399999999999986</v>
      </c>
      <c r="E515" s="12">
        <v>37.473999999999997</v>
      </c>
      <c r="F515" s="13">
        <v>5.81</v>
      </c>
      <c r="G515" s="12">
        <v>31.03</v>
      </c>
      <c r="H515" s="14">
        <v>47</v>
      </c>
      <c r="I515" s="13">
        <v>0.03</v>
      </c>
      <c r="J515" s="12">
        <v>1558.2</v>
      </c>
      <c r="K515" s="13">
        <v>0.06</v>
      </c>
      <c r="L515" s="12">
        <v>1255.52</v>
      </c>
      <c r="M515" s="13">
        <v>0.05</v>
      </c>
      <c r="N515" s="5">
        <v>3</v>
      </c>
      <c r="O515" s="5">
        <v>3</v>
      </c>
      <c r="P515" s="11" t="str">
        <f t="shared" si="7"/>
        <v>32</v>
      </c>
      <c r="Q515" s="11"/>
      <c r="R515" s="4" t="s">
        <v>7</v>
      </c>
    </row>
    <row r="516" spans="1:18" x14ac:dyDescent="0.25">
      <c r="A516" s="4" t="s">
        <v>9540</v>
      </c>
      <c r="B516" s="4" t="s">
        <v>10545</v>
      </c>
      <c r="C516" s="4" t="s">
        <v>10546</v>
      </c>
      <c r="D516" s="12">
        <v>6.3500000000000005</v>
      </c>
      <c r="E516" s="12">
        <v>31.834800000000001</v>
      </c>
      <c r="F516" s="13">
        <v>5.01</v>
      </c>
      <c r="G516" s="12">
        <v>25.48</v>
      </c>
      <c r="H516" s="14">
        <v>49</v>
      </c>
      <c r="I516" s="13">
        <v>0.03</v>
      </c>
      <c r="J516" s="12">
        <v>1559.91</v>
      </c>
      <c r="K516" s="13">
        <v>0.06</v>
      </c>
      <c r="L516" s="12">
        <v>1248.76</v>
      </c>
      <c r="M516" s="13">
        <v>0.05</v>
      </c>
      <c r="N516" s="5">
        <v>3</v>
      </c>
      <c r="O516" s="5">
        <v>3</v>
      </c>
      <c r="P516" s="11" t="str">
        <f t="shared" si="7"/>
        <v>32</v>
      </c>
      <c r="Q516" s="11"/>
      <c r="R516" s="4" t="s">
        <v>7</v>
      </c>
    </row>
    <row r="517" spans="1:18" x14ac:dyDescent="0.25">
      <c r="A517" s="4" t="s">
        <v>9540</v>
      </c>
      <c r="B517" s="4" t="s">
        <v>10547</v>
      </c>
      <c r="C517" s="4" t="s">
        <v>1862</v>
      </c>
      <c r="D517" s="12">
        <v>3.8300000000000045</v>
      </c>
      <c r="E517" s="12">
        <v>24.993099999999998</v>
      </c>
      <c r="F517" s="13">
        <v>6.52</v>
      </c>
      <c r="G517" s="12">
        <v>21.16</v>
      </c>
      <c r="H517" s="14">
        <v>59</v>
      </c>
      <c r="I517" s="13">
        <v>0.04</v>
      </c>
      <c r="J517" s="12">
        <v>1472.6</v>
      </c>
      <c r="K517" s="13">
        <v>0.05</v>
      </c>
      <c r="L517" s="12">
        <v>1246.6300000000001</v>
      </c>
      <c r="M517" s="13">
        <v>0.05</v>
      </c>
      <c r="N517" s="5">
        <v>3</v>
      </c>
      <c r="O517" s="5">
        <v>3</v>
      </c>
      <c r="P517" s="11" t="str">
        <f t="shared" si="7"/>
        <v>32</v>
      </c>
      <c r="Q517" s="11"/>
      <c r="R517" s="4" t="s">
        <v>7</v>
      </c>
    </row>
    <row r="518" spans="1:18" x14ac:dyDescent="0.25">
      <c r="A518" s="4" t="s">
        <v>9540</v>
      </c>
      <c r="B518" s="4" t="s">
        <v>10548</v>
      </c>
      <c r="C518" s="4" t="s">
        <v>10549</v>
      </c>
      <c r="D518" s="12">
        <v>4.5</v>
      </c>
      <c r="E518" s="12">
        <v>28.8355</v>
      </c>
      <c r="F518" s="13">
        <v>6.4</v>
      </c>
      <c r="G518" s="12">
        <v>24.33</v>
      </c>
      <c r="H518" s="14">
        <v>51</v>
      </c>
      <c r="I518" s="13">
        <v>0.04</v>
      </c>
      <c r="J518" s="12">
        <v>1475.45</v>
      </c>
      <c r="K518" s="13">
        <v>0.05</v>
      </c>
      <c r="L518" s="12">
        <v>1245.95</v>
      </c>
      <c r="M518" s="13">
        <v>0.05</v>
      </c>
      <c r="N518" s="5">
        <v>3</v>
      </c>
      <c r="O518" s="5">
        <v>3</v>
      </c>
      <c r="P518" s="11" t="str">
        <f t="shared" si="7"/>
        <v>32</v>
      </c>
      <c r="Q518" s="11"/>
      <c r="R518" s="4" t="s">
        <v>7</v>
      </c>
    </row>
    <row r="519" spans="1:18" x14ac:dyDescent="0.25">
      <c r="A519" s="4" t="s">
        <v>9540</v>
      </c>
      <c r="B519" s="4" t="s">
        <v>10550</v>
      </c>
      <c r="C519" s="4" t="s">
        <v>10551</v>
      </c>
      <c r="D519" s="12">
        <v>2.3899999999999961</v>
      </c>
      <c r="E519" s="12">
        <v>18.602599999999999</v>
      </c>
      <c r="F519" s="13">
        <v>7.78</v>
      </c>
      <c r="G519" s="12">
        <v>16.21</v>
      </c>
      <c r="H519" s="14">
        <v>76</v>
      </c>
      <c r="I519" s="13">
        <v>0.05</v>
      </c>
      <c r="J519" s="12">
        <v>1415.8</v>
      </c>
      <c r="K519" s="13">
        <v>0.05</v>
      </c>
      <c r="L519" s="12">
        <v>1234.1600000000001</v>
      </c>
      <c r="M519" s="13">
        <v>0.05</v>
      </c>
      <c r="N519" s="5">
        <v>3</v>
      </c>
      <c r="O519" s="5">
        <v>3</v>
      </c>
      <c r="P519" s="11" t="str">
        <f t="shared" ref="P519:P582" si="8">N519&amp;2</f>
        <v>32</v>
      </c>
      <c r="Q519" s="11"/>
      <c r="R519" s="4" t="s">
        <v>7</v>
      </c>
    </row>
    <row r="520" spans="1:18" x14ac:dyDescent="0.25">
      <c r="A520" s="4" t="s">
        <v>9540</v>
      </c>
      <c r="B520" s="4" t="s">
        <v>10552</v>
      </c>
      <c r="C520" s="4" t="s">
        <v>10553</v>
      </c>
      <c r="D520" s="12">
        <v>1.8899999999999972</v>
      </c>
      <c r="E520" s="12">
        <v>14.937900000000001</v>
      </c>
      <c r="F520" s="13">
        <v>7.9</v>
      </c>
      <c r="G520" s="12">
        <v>13.04</v>
      </c>
      <c r="H520" s="14">
        <v>93</v>
      </c>
      <c r="I520" s="13">
        <v>7.0000000000000007E-2</v>
      </c>
      <c r="J520" s="12">
        <v>1407.6</v>
      </c>
      <c r="K520" s="13">
        <v>0.05</v>
      </c>
      <c r="L520" s="12">
        <v>1231.83</v>
      </c>
      <c r="M520" s="13">
        <v>0.05</v>
      </c>
      <c r="N520" s="5">
        <v>3</v>
      </c>
      <c r="O520" s="5">
        <v>3</v>
      </c>
      <c r="P520" s="11" t="str">
        <f t="shared" si="8"/>
        <v>32</v>
      </c>
      <c r="Q520" s="11"/>
      <c r="R520" s="4" t="s">
        <v>7</v>
      </c>
    </row>
    <row r="521" spans="1:18" x14ac:dyDescent="0.25">
      <c r="A521" s="4" t="s">
        <v>9540</v>
      </c>
      <c r="B521" s="4" t="s">
        <v>10554</v>
      </c>
      <c r="C521" s="4" t="s">
        <v>10555</v>
      </c>
      <c r="D521" s="12">
        <v>3.6500000000000008</v>
      </c>
      <c r="E521" s="12">
        <v>18.600000000000001</v>
      </c>
      <c r="F521" s="13">
        <v>5.09</v>
      </c>
      <c r="G521" s="12">
        <v>14.95</v>
      </c>
      <c r="H521" s="14">
        <v>84</v>
      </c>
      <c r="I521" s="13">
        <v>0.06</v>
      </c>
      <c r="J521" s="12">
        <v>1538.4</v>
      </c>
      <c r="K521" s="13">
        <v>0.05</v>
      </c>
      <c r="L521" s="12">
        <v>1231.8</v>
      </c>
      <c r="M521" s="13">
        <v>0.05</v>
      </c>
      <c r="N521" s="5">
        <v>3</v>
      </c>
      <c r="O521" s="5">
        <v>3</v>
      </c>
      <c r="P521" s="11" t="str">
        <f t="shared" si="8"/>
        <v>32</v>
      </c>
      <c r="Q521" s="11"/>
      <c r="R521" s="4" t="s">
        <v>7</v>
      </c>
    </row>
    <row r="522" spans="1:18" x14ac:dyDescent="0.25">
      <c r="A522" s="4" t="s">
        <v>9540</v>
      </c>
      <c r="B522" s="4" t="s">
        <v>10556</v>
      </c>
      <c r="C522" s="4" t="s">
        <v>10557</v>
      </c>
      <c r="D522" s="12">
        <v>6.3499999999999988</v>
      </c>
      <c r="E522" s="12">
        <v>33.445500000000003</v>
      </c>
      <c r="F522" s="13">
        <v>5.26</v>
      </c>
      <c r="G522" s="12">
        <v>27.09</v>
      </c>
      <c r="H522" s="14">
        <v>43</v>
      </c>
      <c r="I522" s="13">
        <v>0.03</v>
      </c>
      <c r="J522" s="12">
        <v>1504.8</v>
      </c>
      <c r="K522" s="13">
        <v>0.05</v>
      </c>
      <c r="L522" s="12">
        <v>1231.75</v>
      </c>
      <c r="M522" s="13">
        <v>0.05</v>
      </c>
      <c r="N522" s="5">
        <v>3</v>
      </c>
      <c r="O522" s="5">
        <v>3</v>
      </c>
      <c r="P522" s="11" t="str">
        <f t="shared" si="8"/>
        <v>32</v>
      </c>
      <c r="Q522" s="11"/>
      <c r="R522" s="4" t="s">
        <v>7</v>
      </c>
    </row>
    <row r="523" spans="1:18" x14ac:dyDescent="0.25">
      <c r="A523" s="4" t="s">
        <v>9540</v>
      </c>
      <c r="B523" s="4" t="s">
        <v>10558</v>
      </c>
      <c r="C523" s="4" t="s">
        <v>10559</v>
      </c>
      <c r="D523" s="12">
        <v>2.9699999999999993</v>
      </c>
      <c r="E523" s="12">
        <v>16.704499999999999</v>
      </c>
      <c r="F523" s="13">
        <v>5.62</v>
      </c>
      <c r="G523" s="12">
        <v>13.73</v>
      </c>
      <c r="H523" s="14">
        <v>87</v>
      </c>
      <c r="I523" s="13">
        <v>0.06</v>
      </c>
      <c r="J523" s="12">
        <v>1486</v>
      </c>
      <c r="K523" s="13">
        <v>0.05</v>
      </c>
      <c r="L523" s="12">
        <v>1227.6099999999999</v>
      </c>
      <c r="M523" s="13">
        <v>0.05</v>
      </c>
      <c r="N523" s="5">
        <v>3</v>
      </c>
      <c r="O523" s="5">
        <v>3</v>
      </c>
      <c r="P523" s="11" t="str">
        <f t="shared" si="8"/>
        <v>32</v>
      </c>
      <c r="Q523" s="11"/>
      <c r="R523" s="4" t="s">
        <v>7</v>
      </c>
    </row>
    <row r="524" spans="1:18" x14ac:dyDescent="0.25">
      <c r="A524" s="4" t="s">
        <v>9540</v>
      </c>
      <c r="B524" s="4" t="s">
        <v>10560</v>
      </c>
      <c r="C524" s="4" t="s">
        <v>10561</v>
      </c>
      <c r="D524" s="12">
        <v>3.6500000000000039</v>
      </c>
      <c r="E524" s="12">
        <v>21.966100000000001</v>
      </c>
      <c r="F524" s="13">
        <v>6.01</v>
      </c>
      <c r="G524" s="12">
        <v>18.309999999999999</v>
      </c>
      <c r="H524" s="14">
        <v>67</v>
      </c>
      <c r="I524" s="13">
        <v>0.05</v>
      </c>
      <c r="J524" s="12">
        <v>1466.2</v>
      </c>
      <c r="K524" s="13">
        <v>0.05</v>
      </c>
      <c r="L524" s="12">
        <v>1221.6500000000001</v>
      </c>
      <c r="M524" s="13">
        <v>0.05</v>
      </c>
      <c r="N524" s="5">
        <v>3</v>
      </c>
      <c r="O524" s="5">
        <v>3</v>
      </c>
      <c r="P524" s="11" t="str">
        <f t="shared" si="8"/>
        <v>32</v>
      </c>
      <c r="Q524" s="11"/>
      <c r="R524" s="4" t="s">
        <v>7</v>
      </c>
    </row>
    <row r="525" spans="1:18" x14ac:dyDescent="0.25">
      <c r="A525" s="4" t="s">
        <v>9540</v>
      </c>
      <c r="B525" s="4" t="s">
        <v>10562</v>
      </c>
      <c r="C525" s="4" t="s">
        <v>10563</v>
      </c>
      <c r="D525" s="12">
        <v>3.6899999999999982</v>
      </c>
      <c r="E525" s="12">
        <v>23.311399999999999</v>
      </c>
      <c r="F525" s="13">
        <v>6.31</v>
      </c>
      <c r="G525" s="12">
        <v>19.62</v>
      </c>
      <c r="H525" s="14">
        <v>60</v>
      </c>
      <c r="I525" s="13">
        <v>0.04</v>
      </c>
      <c r="J525" s="12">
        <v>1439</v>
      </c>
      <c r="K525" s="13">
        <v>0.05</v>
      </c>
      <c r="L525" s="12">
        <v>1217.5999999999999</v>
      </c>
      <c r="M525" s="13">
        <v>0.05</v>
      </c>
      <c r="N525" s="5">
        <v>3</v>
      </c>
      <c r="O525" s="5">
        <v>3</v>
      </c>
      <c r="P525" s="11" t="str">
        <f t="shared" si="8"/>
        <v>32</v>
      </c>
      <c r="Q525" s="11"/>
      <c r="R525" s="4" t="s">
        <v>7</v>
      </c>
    </row>
    <row r="526" spans="1:18" x14ac:dyDescent="0.25">
      <c r="A526" s="4" t="s">
        <v>9540</v>
      </c>
      <c r="B526" s="4" t="s">
        <v>10564</v>
      </c>
      <c r="C526" s="4" t="s">
        <v>10565</v>
      </c>
      <c r="D526" s="12">
        <v>2.75</v>
      </c>
      <c r="E526" s="12">
        <v>17.604800000000001</v>
      </c>
      <c r="F526" s="13">
        <v>6.4</v>
      </c>
      <c r="G526" s="12">
        <v>14.85</v>
      </c>
      <c r="H526" s="14">
        <v>81</v>
      </c>
      <c r="I526" s="13">
        <v>0.06</v>
      </c>
      <c r="J526" s="12">
        <v>1425.2</v>
      </c>
      <c r="K526" s="13">
        <v>0.05</v>
      </c>
      <c r="L526" s="12">
        <v>1202.45</v>
      </c>
      <c r="M526" s="13">
        <v>0.05</v>
      </c>
      <c r="N526" s="5">
        <v>3</v>
      </c>
      <c r="O526" s="5">
        <v>3</v>
      </c>
      <c r="P526" s="11" t="str">
        <f t="shared" si="8"/>
        <v>32</v>
      </c>
      <c r="Q526" s="11"/>
      <c r="R526" s="4" t="s">
        <v>7</v>
      </c>
    </row>
    <row r="527" spans="1:18" x14ac:dyDescent="0.25">
      <c r="A527" s="4" t="s">
        <v>9540</v>
      </c>
      <c r="B527" s="4" t="s">
        <v>10566</v>
      </c>
      <c r="C527" s="4" t="s">
        <v>10567</v>
      </c>
      <c r="D527" s="12">
        <v>1.8899999999999972</v>
      </c>
      <c r="E527" s="12">
        <v>15.8348</v>
      </c>
      <c r="F527" s="13">
        <v>8.3699999999999992</v>
      </c>
      <c r="G527" s="12">
        <v>13.94</v>
      </c>
      <c r="H527" s="14">
        <v>86</v>
      </c>
      <c r="I527" s="13">
        <v>0.06</v>
      </c>
      <c r="J527" s="12">
        <v>1363.8</v>
      </c>
      <c r="K527" s="13">
        <v>0.05</v>
      </c>
      <c r="L527" s="12">
        <v>1201.26</v>
      </c>
      <c r="M527" s="13">
        <v>0.05</v>
      </c>
      <c r="N527" s="5">
        <v>3</v>
      </c>
      <c r="O527" s="5">
        <v>3</v>
      </c>
      <c r="P527" s="11" t="str">
        <f t="shared" si="8"/>
        <v>32</v>
      </c>
      <c r="Q527" s="11"/>
      <c r="R527" s="4" t="s">
        <v>7</v>
      </c>
    </row>
    <row r="528" spans="1:18" x14ac:dyDescent="0.25">
      <c r="A528" s="4" t="s">
        <v>9540</v>
      </c>
      <c r="B528" s="4" t="s">
        <v>10568</v>
      </c>
      <c r="C528" s="4" t="s">
        <v>10569</v>
      </c>
      <c r="D528" s="12">
        <v>1.7600000000000009</v>
      </c>
      <c r="E528" s="12">
        <v>15.8475</v>
      </c>
      <c r="F528" s="13">
        <v>9</v>
      </c>
      <c r="G528" s="12">
        <v>14.08</v>
      </c>
      <c r="H528" s="14">
        <v>85</v>
      </c>
      <c r="I528" s="13">
        <v>0.06</v>
      </c>
      <c r="J528" s="12">
        <v>1347.5</v>
      </c>
      <c r="K528" s="13">
        <v>0.05</v>
      </c>
      <c r="L528" s="12">
        <v>1197.9000000000001</v>
      </c>
      <c r="M528" s="13">
        <v>0.05</v>
      </c>
      <c r="N528" s="5">
        <v>3</v>
      </c>
      <c r="O528" s="5">
        <v>3</v>
      </c>
      <c r="P528" s="11" t="str">
        <f t="shared" si="8"/>
        <v>32</v>
      </c>
      <c r="Q528" s="11"/>
      <c r="R528" s="4" t="s">
        <v>7</v>
      </c>
    </row>
    <row r="529" spans="1:18" x14ac:dyDescent="0.25">
      <c r="A529" s="4" t="s">
        <v>9540</v>
      </c>
      <c r="B529" s="4" t="s">
        <v>10570</v>
      </c>
      <c r="C529" s="4" t="s">
        <v>10571</v>
      </c>
      <c r="D529" s="12">
        <v>4.319999999999995</v>
      </c>
      <c r="E529" s="12">
        <v>25.0017</v>
      </c>
      <c r="F529" s="13">
        <v>5.78</v>
      </c>
      <c r="G529" s="12">
        <v>20.68</v>
      </c>
      <c r="H529" s="14">
        <v>57</v>
      </c>
      <c r="I529" s="13">
        <v>0.04</v>
      </c>
      <c r="J529" s="12">
        <v>1442.1</v>
      </c>
      <c r="K529" s="13">
        <v>0.05</v>
      </c>
      <c r="L529" s="12">
        <v>1195.8599999999999</v>
      </c>
      <c r="M529" s="13">
        <v>0.05</v>
      </c>
      <c r="N529" s="5">
        <v>3</v>
      </c>
      <c r="O529" s="5">
        <v>3</v>
      </c>
      <c r="P529" s="11" t="str">
        <f t="shared" si="8"/>
        <v>32</v>
      </c>
      <c r="Q529" s="11"/>
      <c r="R529" s="4" t="s">
        <v>7</v>
      </c>
    </row>
    <row r="530" spans="1:18" x14ac:dyDescent="0.25">
      <c r="A530" s="4" t="s">
        <v>9540</v>
      </c>
      <c r="B530" s="4" t="s">
        <v>10572</v>
      </c>
      <c r="C530" s="4" t="s">
        <v>1062</v>
      </c>
      <c r="D530" s="12">
        <v>3.3799999999999972</v>
      </c>
      <c r="E530" s="12">
        <v>21.3156</v>
      </c>
      <c r="F530" s="13">
        <v>6.3</v>
      </c>
      <c r="G530" s="12">
        <v>17.93</v>
      </c>
      <c r="H530" s="14">
        <v>66</v>
      </c>
      <c r="I530" s="13">
        <v>0.05</v>
      </c>
      <c r="J530" s="12">
        <v>1417.15</v>
      </c>
      <c r="K530" s="13">
        <v>0.05</v>
      </c>
      <c r="L530" s="12">
        <v>1194.07</v>
      </c>
      <c r="M530" s="13">
        <v>0.05</v>
      </c>
      <c r="N530" s="5">
        <v>3</v>
      </c>
      <c r="O530" s="5">
        <v>3</v>
      </c>
      <c r="P530" s="11" t="str">
        <f t="shared" si="8"/>
        <v>32</v>
      </c>
      <c r="Q530" s="11"/>
      <c r="R530" s="4" t="s">
        <v>7</v>
      </c>
    </row>
    <row r="531" spans="1:18" x14ac:dyDescent="0.25">
      <c r="A531" s="4" t="s">
        <v>9540</v>
      </c>
      <c r="B531" s="4" t="s">
        <v>11389</v>
      </c>
      <c r="C531" s="4" t="s">
        <v>11390</v>
      </c>
      <c r="D531" s="12">
        <v>3.8391025641025616</v>
      </c>
      <c r="E531" s="12">
        <v>23.034600000000001</v>
      </c>
      <c r="F531" s="13">
        <v>5.99</v>
      </c>
      <c r="G531" s="12">
        <v>19.190000000000001</v>
      </c>
      <c r="H531" s="14">
        <v>62</v>
      </c>
      <c r="I531" s="13">
        <v>0.04</v>
      </c>
      <c r="J531" s="12">
        <v>1418.6</v>
      </c>
      <c r="K531" s="13">
        <v>0.05</v>
      </c>
      <c r="L531" s="12">
        <v>1180.57</v>
      </c>
      <c r="M531" s="13">
        <v>0.05</v>
      </c>
      <c r="N531" s="5">
        <v>3</v>
      </c>
      <c r="O531" s="5">
        <v>3</v>
      </c>
      <c r="P531" s="11" t="str">
        <f t="shared" si="8"/>
        <v>32</v>
      </c>
      <c r="Q531" s="11"/>
      <c r="R531" s="4" t="s">
        <v>3336</v>
      </c>
    </row>
    <row r="532" spans="1:18" x14ac:dyDescent="0.25">
      <c r="A532" s="4" t="s">
        <v>9540</v>
      </c>
      <c r="B532" s="4" t="s">
        <v>10575</v>
      </c>
      <c r="C532" s="4" t="s">
        <v>10576</v>
      </c>
      <c r="D532" s="12">
        <v>2.4799999999999986</v>
      </c>
      <c r="E532" s="12">
        <v>20.333300000000001</v>
      </c>
      <c r="F532" s="13">
        <v>8.19</v>
      </c>
      <c r="G532" s="12">
        <v>17.850000000000001</v>
      </c>
      <c r="H532" s="14">
        <v>66</v>
      </c>
      <c r="I532" s="13">
        <v>0.05</v>
      </c>
      <c r="J532" s="12">
        <v>1342</v>
      </c>
      <c r="K532" s="13">
        <v>0.05</v>
      </c>
      <c r="L532" s="12">
        <v>1178.32</v>
      </c>
      <c r="M532" s="13">
        <v>0.05</v>
      </c>
      <c r="N532" s="5">
        <v>3</v>
      </c>
      <c r="O532" s="5">
        <v>3</v>
      </c>
      <c r="P532" s="11" t="str">
        <f t="shared" si="8"/>
        <v>32</v>
      </c>
      <c r="Q532" s="11"/>
      <c r="R532" s="4" t="s">
        <v>7</v>
      </c>
    </row>
    <row r="533" spans="1:18" x14ac:dyDescent="0.25">
      <c r="A533" s="4" t="s">
        <v>9540</v>
      </c>
      <c r="B533" s="4" t="s">
        <v>10577</v>
      </c>
      <c r="C533" s="4" t="s">
        <v>10578</v>
      </c>
      <c r="D533" s="12">
        <v>2.1599999999999975</v>
      </c>
      <c r="E533" s="12">
        <v>15.876799999999999</v>
      </c>
      <c r="F533" s="13">
        <v>7.35</v>
      </c>
      <c r="G533" s="12">
        <v>13.71</v>
      </c>
      <c r="H533" s="14">
        <v>86</v>
      </c>
      <c r="I533" s="13">
        <v>0.06</v>
      </c>
      <c r="J533" s="12">
        <v>1355.9</v>
      </c>
      <c r="K533" s="13">
        <v>0.05</v>
      </c>
      <c r="L533" s="12">
        <v>1170.1400000000001</v>
      </c>
      <c r="M533" s="13">
        <v>0.05</v>
      </c>
      <c r="N533" s="5">
        <v>3</v>
      </c>
      <c r="O533" s="5">
        <v>3</v>
      </c>
      <c r="P533" s="11" t="str">
        <f t="shared" si="8"/>
        <v>32</v>
      </c>
      <c r="Q533" s="11"/>
      <c r="R533" s="4" t="s">
        <v>7</v>
      </c>
    </row>
    <row r="534" spans="1:18" x14ac:dyDescent="0.25">
      <c r="A534" s="4" t="s">
        <v>9540</v>
      </c>
      <c r="B534" s="4" t="s">
        <v>10579</v>
      </c>
      <c r="C534" s="4" t="s">
        <v>10580</v>
      </c>
      <c r="D534" s="12">
        <v>3.0600000000000018</v>
      </c>
      <c r="E534" s="12">
        <v>18.1739</v>
      </c>
      <c r="F534" s="13">
        <v>5.93</v>
      </c>
      <c r="G534" s="12">
        <v>15.11</v>
      </c>
      <c r="H534" s="14">
        <v>77</v>
      </c>
      <c r="I534" s="13">
        <v>0.06</v>
      </c>
      <c r="J534" s="12">
        <v>1402.2</v>
      </c>
      <c r="K534" s="13">
        <v>0.05</v>
      </c>
      <c r="L534" s="12">
        <v>1166.58</v>
      </c>
      <c r="M534" s="13">
        <v>0.05</v>
      </c>
      <c r="N534" s="5">
        <v>3</v>
      </c>
      <c r="O534" s="5">
        <v>3</v>
      </c>
      <c r="P534" s="11" t="str">
        <f t="shared" si="8"/>
        <v>32</v>
      </c>
      <c r="Q534" s="11"/>
      <c r="R534" s="4" t="s">
        <v>7</v>
      </c>
    </row>
    <row r="535" spans="1:18" x14ac:dyDescent="0.25">
      <c r="A535" s="4" t="s">
        <v>9540</v>
      </c>
      <c r="B535" s="4" t="s">
        <v>10581</v>
      </c>
      <c r="C535" s="4" t="s">
        <v>10582</v>
      </c>
      <c r="D535" s="12">
        <v>3.2400000000000024</v>
      </c>
      <c r="E535" s="12">
        <v>20.3874</v>
      </c>
      <c r="F535" s="13">
        <v>6.29</v>
      </c>
      <c r="G535" s="12">
        <v>17.14</v>
      </c>
      <c r="H535" s="14">
        <v>66</v>
      </c>
      <c r="I535" s="13">
        <v>0.05</v>
      </c>
      <c r="J535" s="12">
        <v>1378.02</v>
      </c>
      <c r="K535" s="13">
        <v>0.05</v>
      </c>
      <c r="L535" s="12">
        <v>1164.18</v>
      </c>
      <c r="M535" s="13">
        <v>0.05</v>
      </c>
      <c r="N535" s="5">
        <v>3</v>
      </c>
      <c r="O535" s="5">
        <v>3</v>
      </c>
      <c r="P535" s="11" t="str">
        <f t="shared" si="8"/>
        <v>32</v>
      </c>
      <c r="Q535" s="11"/>
      <c r="R535" s="4" t="s">
        <v>7</v>
      </c>
    </row>
    <row r="536" spans="1:18" x14ac:dyDescent="0.25">
      <c r="A536" s="4" t="s">
        <v>9540</v>
      </c>
      <c r="B536" s="4" t="s">
        <v>10583</v>
      </c>
      <c r="C536" s="4" t="s">
        <v>10584</v>
      </c>
      <c r="D536" s="12">
        <v>2.7899999999999991</v>
      </c>
      <c r="E536" s="12">
        <v>19.8231</v>
      </c>
      <c r="F536" s="13">
        <v>7.1</v>
      </c>
      <c r="G536" s="12">
        <v>17.03</v>
      </c>
      <c r="H536" s="14">
        <v>68</v>
      </c>
      <c r="I536" s="13">
        <v>0.05</v>
      </c>
      <c r="J536" s="12">
        <v>1352.15</v>
      </c>
      <c r="K536" s="13">
        <v>0.05</v>
      </c>
      <c r="L536" s="12">
        <v>1162.43</v>
      </c>
      <c r="M536" s="13">
        <v>0.05</v>
      </c>
      <c r="N536" s="5">
        <v>3</v>
      </c>
      <c r="O536" s="5">
        <v>3</v>
      </c>
      <c r="P536" s="11" t="str">
        <f t="shared" si="8"/>
        <v>32</v>
      </c>
      <c r="Q536" s="11"/>
      <c r="R536" s="4" t="s">
        <v>7</v>
      </c>
    </row>
    <row r="537" spans="1:18" x14ac:dyDescent="0.25">
      <c r="A537" s="4" t="s">
        <v>9540</v>
      </c>
      <c r="B537" s="4" t="s">
        <v>10585</v>
      </c>
      <c r="C537" s="4" t="s">
        <v>10586</v>
      </c>
      <c r="D537" s="12">
        <v>2.1200000000000028</v>
      </c>
      <c r="E537" s="12">
        <v>15.4313</v>
      </c>
      <c r="F537" s="13">
        <v>7.27</v>
      </c>
      <c r="G537" s="12">
        <v>13.31</v>
      </c>
      <c r="H537" s="14">
        <v>87</v>
      </c>
      <c r="I537" s="13">
        <v>0.06</v>
      </c>
      <c r="J537" s="12">
        <v>1343.1</v>
      </c>
      <c r="K537" s="13">
        <v>0.05</v>
      </c>
      <c r="L537" s="12">
        <v>1158.6600000000001</v>
      </c>
      <c r="M537" s="13">
        <v>0.05</v>
      </c>
      <c r="N537" s="5">
        <v>3</v>
      </c>
      <c r="O537" s="5">
        <v>3</v>
      </c>
      <c r="P537" s="11" t="str">
        <f t="shared" si="8"/>
        <v>32</v>
      </c>
      <c r="Q537" s="11"/>
      <c r="R537" s="4" t="s">
        <v>7</v>
      </c>
    </row>
    <row r="538" spans="1:18" x14ac:dyDescent="0.25">
      <c r="A538" s="4" t="s">
        <v>9540</v>
      </c>
      <c r="B538" s="4" t="s">
        <v>10587</v>
      </c>
      <c r="C538" s="4" t="s">
        <v>10588</v>
      </c>
      <c r="D538" s="12">
        <v>2.4799999999999991</v>
      </c>
      <c r="E538" s="12">
        <v>20.0473</v>
      </c>
      <c r="F538" s="13">
        <v>8.08</v>
      </c>
      <c r="G538" s="12">
        <v>17.559999999999999</v>
      </c>
      <c r="H538" s="14">
        <v>65</v>
      </c>
      <c r="I538" s="13">
        <v>0.05</v>
      </c>
      <c r="J538" s="12">
        <v>1311.1</v>
      </c>
      <c r="K538" s="13">
        <v>0.05</v>
      </c>
      <c r="L538" s="12">
        <v>1149.9000000000001</v>
      </c>
      <c r="M538" s="13">
        <v>0.05</v>
      </c>
      <c r="N538" s="5">
        <v>3</v>
      </c>
      <c r="O538" s="5">
        <v>3</v>
      </c>
      <c r="P538" s="11" t="str">
        <f t="shared" si="8"/>
        <v>32</v>
      </c>
      <c r="Q538" s="11"/>
      <c r="R538" s="4" t="s">
        <v>7</v>
      </c>
    </row>
    <row r="539" spans="1:18" x14ac:dyDescent="0.25">
      <c r="A539" s="4" t="s">
        <v>9540</v>
      </c>
      <c r="B539" s="4" t="s">
        <v>10589</v>
      </c>
      <c r="C539" s="4" t="s">
        <v>10590</v>
      </c>
      <c r="D539" s="12">
        <v>8.6000000000000032</v>
      </c>
      <c r="E539" s="12">
        <v>37.544800000000002</v>
      </c>
      <c r="F539" s="13">
        <v>4.3600000000000003</v>
      </c>
      <c r="G539" s="12">
        <v>28.94</v>
      </c>
      <c r="H539" s="14">
        <v>37</v>
      </c>
      <c r="I539" s="13">
        <v>0.02</v>
      </c>
      <c r="J539" s="12">
        <v>1464.25</v>
      </c>
      <c r="K539" s="13">
        <v>0.05</v>
      </c>
      <c r="L539" s="12">
        <v>1146.05</v>
      </c>
      <c r="M539" s="13">
        <v>0.05</v>
      </c>
      <c r="N539" s="5">
        <v>3</v>
      </c>
      <c r="O539" s="5">
        <v>3</v>
      </c>
      <c r="P539" s="11" t="str">
        <f t="shared" si="8"/>
        <v>32</v>
      </c>
      <c r="Q539" s="11"/>
      <c r="R539" s="4" t="s">
        <v>7</v>
      </c>
    </row>
    <row r="540" spans="1:18" x14ac:dyDescent="0.25">
      <c r="A540" s="4" t="s">
        <v>9540</v>
      </c>
      <c r="B540" s="4" t="s">
        <v>10591</v>
      </c>
      <c r="C540" s="4" t="s">
        <v>10592</v>
      </c>
      <c r="D540" s="12">
        <v>3.1999999999999953</v>
      </c>
      <c r="E540" s="12">
        <v>17.607099999999999</v>
      </c>
      <c r="F540" s="13">
        <v>5.5</v>
      </c>
      <c r="G540" s="12">
        <v>14.4</v>
      </c>
      <c r="H540" s="14">
        <v>79</v>
      </c>
      <c r="I540" s="13">
        <v>0.06</v>
      </c>
      <c r="J540" s="12">
        <v>1393.25</v>
      </c>
      <c r="K540" s="13">
        <v>0.05</v>
      </c>
      <c r="L540" s="12">
        <v>1140.45</v>
      </c>
      <c r="M540" s="13">
        <v>0.05</v>
      </c>
      <c r="N540" s="5">
        <v>3</v>
      </c>
      <c r="O540" s="5">
        <v>3</v>
      </c>
      <c r="P540" s="11" t="str">
        <f t="shared" si="8"/>
        <v>32</v>
      </c>
      <c r="Q540" s="11"/>
      <c r="R540" s="4" t="s">
        <v>7</v>
      </c>
    </row>
    <row r="541" spans="1:18" x14ac:dyDescent="0.25">
      <c r="A541" s="4" t="s">
        <v>9540</v>
      </c>
      <c r="B541" s="4" t="s">
        <v>10593</v>
      </c>
      <c r="C541" s="4" t="s">
        <v>10594</v>
      </c>
      <c r="D541" s="12">
        <v>1.8499999999999968</v>
      </c>
      <c r="E541" s="12">
        <v>14.0212</v>
      </c>
      <c r="F541" s="13">
        <v>7.57</v>
      </c>
      <c r="G541" s="12">
        <v>12.17</v>
      </c>
      <c r="H541" s="14">
        <v>95</v>
      </c>
      <c r="I541" s="13">
        <v>7.0000000000000007E-2</v>
      </c>
      <c r="J541" s="12">
        <v>1310</v>
      </c>
      <c r="K541" s="13">
        <v>0.05</v>
      </c>
      <c r="L541" s="12">
        <v>1134.25</v>
      </c>
      <c r="M541" s="13">
        <v>0.05</v>
      </c>
      <c r="N541" s="5">
        <v>3</v>
      </c>
      <c r="O541" s="5">
        <v>3</v>
      </c>
      <c r="P541" s="11" t="str">
        <f t="shared" si="8"/>
        <v>32</v>
      </c>
      <c r="Q541" s="11"/>
      <c r="R541" s="4" t="s">
        <v>7</v>
      </c>
    </row>
    <row r="542" spans="1:18" x14ac:dyDescent="0.25">
      <c r="A542" s="4" t="s">
        <v>9540</v>
      </c>
      <c r="B542" s="4" t="s">
        <v>10595</v>
      </c>
      <c r="C542" s="4" t="s">
        <v>10596</v>
      </c>
      <c r="D542" s="12">
        <v>6.8000000000000043</v>
      </c>
      <c r="E542" s="12">
        <v>35.764400000000002</v>
      </c>
      <c r="F542" s="13">
        <v>5.25</v>
      </c>
      <c r="G542" s="12">
        <v>28.96</v>
      </c>
      <c r="H542" s="14">
        <v>39</v>
      </c>
      <c r="I542" s="13">
        <v>0.03</v>
      </c>
      <c r="J542" s="12">
        <v>1399.05</v>
      </c>
      <c r="K542" s="13">
        <v>0.05</v>
      </c>
      <c r="L542" s="12">
        <v>1133.8499999999999</v>
      </c>
      <c r="M542" s="13">
        <v>0.05</v>
      </c>
      <c r="N542" s="5">
        <v>3</v>
      </c>
      <c r="O542" s="5">
        <v>3</v>
      </c>
      <c r="P542" s="11" t="str">
        <f t="shared" si="8"/>
        <v>32</v>
      </c>
      <c r="Q542" s="11"/>
      <c r="R542" s="4" t="s">
        <v>7</v>
      </c>
    </row>
    <row r="543" spans="1:18" x14ac:dyDescent="0.25">
      <c r="A543" s="4" t="s">
        <v>9540</v>
      </c>
      <c r="B543" s="4" t="s">
        <v>10597</v>
      </c>
      <c r="C543" s="4" t="s">
        <v>10598</v>
      </c>
      <c r="D543" s="12">
        <v>3.1999999999999962</v>
      </c>
      <c r="E543" s="12">
        <v>19.7242</v>
      </c>
      <c r="F543" s="13">
        <v>6.16</v>
      </c>
      <c r="G543" s="12">
        <v>16.52</v>
      </c>
      <c r="H543" s="14">
        <v>68</v>
      </c>
      <c r="I543" s="13">
        <v>0.05</v>
      </c>
      <c r="J543" s="12">
        <v>1350.8</v>
      </c>
      <c r="K543" s="13">
        <v>0.05</v>
      </c>
      <c r="L543" s="12">
        <v>1133.2</v>
      </c>
      <c r="M543" s="13">
        <v>0.05</v>
      </c>
      <c r="N543" s="5">
        <v>3</v>
      </c>
      <c r="O543" s="5">
        <v>3</v>
      </c>
      <c r="P543" s="11" t="str">
        <f t="shared" si="8"/>
        <v>32</v>
      </c>
      <c r="Q543" s="11"/>
      <c r="R543" s="4" t="s">
        <v>7</v>
      </c>
    </row>
    <row r="544" spans="1:18" x14ac:dyDescent="0.25">
      <c r="A544" s="4" t="s">
        <v>9540</v>
      </c>
      <c r="B544" s="4" t="s">
        <v>10599</v>
      </c>
      <c r="C544" s="4" t="s">
        <v>10600</v>
      </c>
      <c r="D544" s="12">
        <v>2.9300000000000046</v>
      </c>
      <c r="E544" s="12">
        <v>19.4985</v>
      </c>
      <c r="F544" s="13">
        <v>6.65</v>
      </c>
      <c r="G544" s="12">
        <v>16.559999999999999</v>
      </c>
      <c r="H544" s="14">
        <v>68</v>
      </c>
      <c r="I544" s="13">
        <v>0.05</v>
      </c>
      <c r="J544" s="12">
        <v>1325.9</v>
      </c>
      <c r="K544" s="13">
        <v>0.05</v>
      </c>
      <c r="L544" s="12">
        <v>1126.6600000000001</v>
      </c>
      <c r="M544" s="13">
        <v>0.05</v>
      </c>
      <c r="N544" s="5">
        <v>3</v>
      </c>
      <c r="O544" s="5">
        <v>3</v>
      </c>
      <c r="P544" s="11" t="str">
        <f t="shared" si="8"/>
        <v>32</v>
      </c>
      <c r="Q544" s="11"/>
      <c r="R544" s="4" t="s">
        <v>7</v>
      </c>
    </row>
    <row r="545" spans="1:18" x14ac:dyDescent="0.25">
      <c r="A545" s="4" t="s">
        <v>9540</v>
      </c>
      <c r="B545" s="4" t="s">
        <v>10601</v>
      </c>
      <c r="C545" s="4" t="s">
        <v>10602</v>
      </c>
      <c r="D545" s="12">
        <v>3.3300000000000032</v>
      </c>
      <c r="E545" s="12">
        <v>22.747299999999999</v>
      </c>
      <c r="F545" s="13">
        <v>6.83</v>
      </c>
      <c r="G545" s="12">
        <v>19.41</v>
      </c>
      <c r="H545" s="14">
        <v>58</v>
      </c>
      <c r="I545" s="13">
        <v>0.04</v>
      </c>
      <c r="J545" s="12">
        <v>1319.6</v>
      </c>
      <c r="K545" s="13">
        <v>0.05</v>
      </c>
      <c r="L545" s="12">
        <v>1126.46</v>
      </c>
      <c r="M545" s="13">
        <v>0.05</v>
      </c>
      <c r="N545" s="5">
        <v>3</v>
      </c>
      <c r="O545" s="5">
        <v>3</v>
      </c>
      <c r="P545" s="11" t="str">
        <f t="shared" si="8"/>
        <v>32</v>
      </c>
      <c r="Q545" s="11"/>
      <c r="R545" s="4" t="s">
        <v>7</v>
      </c>
    </row>
    <row r="546" spans="1:18" x14ac:dyDescent="0.25">
      <c r="A546" s="4" t="s">
        <v>9540</v>
      </c>
      <c r="B546" s="4" t="s">
        <v>10603</v>
      </c>
      <c r="C546" s="4" t="s">
        <v>10604</v>
      </c>
      <c r="D546" s="12">
        <v>2.6599999999999975</v>
      </c>
      <c r="E546" s="12">
        <v>17.9846</v>
      </c>
      <c r="F546" s="13">
        <v>6.76</v>
      </c>
      <c r="G546" s="12">
        <v>15.32</v>
      </c>
      <c r="H546" s="14">
        <v>72</v>
      </c>
      <c r="I546" s="13">
        <v>0.05</v>
      </c>
      <c r="J546" s="12">
        <v>1312</v>
      </c>
      <c r="K546" s="13">
        <v>0.05</v>
      </c>
      <c r="L546" s="12">
        <v>1120.48</v>
      </c>
      <c r="M546" s="13">
        <v>0.05</v>
      </c>
      <c r="N546" s="5">
        <v>3</v>
      </c>
      <c r="O546" s="5">
        <v>3</v>
      </c>
      <c r="P546" s="11" t="str">
        <f t="shared" si="8"/>
        <v>32</v>
      </c>
      <c r="Q546" s="11"/>
      <c r="R546" s="4" t="s">
        <v>7</v>
      </c>
    </row>
    <row r="547" spans="1:18" x14ac:dyDescent="0.25">
      <c r="A547" s="4" t="s">
        <v>9540</v>
      </c>
      <c r="B547" s="4" t="s">
        <v>10605</v>
      </c>
      <c r="C547" s="4" t="s">
        <v>10606</v>
      </c>
      <c r="D547" s="12">
        <v>6.4399999999999986</v>
      </c>
      <c r="E547" s="12">
        <v>37.5105</v>
      </c>
      <c r="F547" s="13">
        <v>5.82</v>
      </c>
      <c r="G547" s="12">
        <v>31.07</v>
      </c>
      <c r="H547" s="14">
        <v>36</v>
      </c>
      <c r="I547" s="13">
        <v>0.02</v>
      </c>
      <c r="J547" s="12">
        <v>1338.4</v>
      </c>
      <c r="K547" s="13">
        <v>0.05</v>
      </c>
      <c r="L547" s="12">
        <v>1106.56</v>
      </c>
      <c r="M547" s="13">
        <v>0.05</v>
      </c>
      <c r="N547" s="5">
        <v>3</v>
      </c>
      <c r="O547" s="5">
        <v>3</v>
      </c>
      <c r="P547" s="11" t="str">
        <f t="shared" si="8"/>
        <v>32</v>
      </c>
      <c r="Q547" s="11"/>
      <c r="R547" s="4" t="s">
        <v>7</v>
      </c>
    </row>
    <row r="548" spans="1:18" x14ac:dyDescent="0.25">
      <c r="A548" s="4" t="s">
        <v>9540</v>
      </c>
      <c r="B548" s="4" t="s">
        <v>10607</v>
      </c>
      <c r="C548" s="4" t="s">
        <v>10608</v>
      </c>
      <c r="D548" s="12">
        <v>5.0900000000000025</v>
      </c>
      <c r="E548" s="12">
        <v>29.961300000000001</v>
      </c>
      <c r="F548" s="13">
        <v>5.88</v>
      </c>
      <c r="G548" s="12">
        <v>24.87</v>
      </c>
      <c r="H548" s="14">
        <v>47</v>
      </c>
      <c r="I548" s="13">
        <v>0.03</v>
      </c>
      <c r="J548" s="12">
        <v>1343.3</v>
      </c>
      <c r="K548" s="13">
        <v>0.05</v>
      </c>
      <c r="L548" s="12">
        <v>1104.07</v>
      </c>
      <c r="M548" s="13">
        <v>0.05</v>
      </c>
      <c r="N548" s="5">
        <v>3</v>
      </c>
      <c r="O548" s="5">
        <v>3</v>
      </c>
      <c r="P548" s="11" t="str">
        <f t="shared" si="8"/>
        <v>32</v>
      </c>
      <c r="Q548" s="11"/>
      <c r="R548" s="4" t="s">
        <v>7</v>
      </c>
    </row>
    <row r="549" spans="1:18" x14ac:dyDescent="0.25">
      <c r="A549" s="4" t="s">
        <v>9540</v>
      </c>
      <c r="B549" s="4" t="s">
        <v>10609</v>
      </c>
      <c r="C549" s="4" t="s">
        <v>10610</v>
      </c>
      <c r="D549" s="12">
        <v>3.1100000000000043</v>
      </c>
      <c r="E549" s="12">
        <v>20.647500000000001</v>
      </c>
      <c r="F549" s="13">
        <v>6.63</v>
      </c>
      <c r="G549" s="12">
        <v>17.53</v>
      </c>
      <c r="H549" s="14">
        <v>63</v>
      </c>
      <c r="I549" s="13">
        <v>0.04</v>
      </c>
      <c r="J549" s="12">
        <v>1298.1500000000001</v>
      </c>
      <c r="K549" s="13">
        <v>0.05</v>
      </c>
      <c r="L549" s="12">
        <v>1102.22</v>
      </c>
      <c r="M549" s="13">
        <v>0.05</v>
      </c>
      <c r="N549" s="5">
        <v>3</v>
      </c>
      <c r="O549" s="5">
        <v>3</v>
      </c>
      <c r="P549" s="11" t="str">
        <f t="shared" si="8"/>
        <v>32</v>
      </c>
      <c r="Q549" s="11"/>
      <c r="R549" s="4" t="s">
        <v>7</v>
      </c>
    </row>
    <row r="550" spans="1:18" x14ac:dyDescent="0.25">
      <c r="A550" s="4" t="s">
        <v>9540</v>
      </c>
      <c r="B550" s="4" t="s">
        <v>10611</v>
      </c>
      <c r="C550" s="4" t="s">
        <v>10612</v>
      </c>
      <c r="D550" s="12">
        <v>3.8300000000000032</v>
      </c>
      <c r="E550" s="12">
        <v>25.302</v>
      </c>
      <c r="F550" s="13">
        <v>6.6</v>
      </c>
      <c r="G550" s="12">
        <v>21.47</v>
      </c>
      <c r="H550" s="14">
        <v>49</v>
      </c>
      <c r="I550" s="13">
        <v>0.03</v>
      </c>
      <c r="J550" s="12">
        <v>1289.5</v>
      </c>
      <c r="K550" s="13">
        <v>0.04</v>
      </c>
      <c r="L550" s="12">
        <v>1101.83</v>
      </c>
      <c r="M550" s="13">
        <v>0.05</v>
      </c>
      <c r="N550" s="5">
        <v>3</v>
      </c>
      <c r="O550" s="5">
        <v>3</v>
      </c>
      <c r="P550" s="11" t="str">
        <f t="shared" si="8"/>
        <v>32</v>
      </c>
      <c r="Q550" s="11"/>
      <c r="R550" s="4" t="s">
        <v>7</v>
      </c>
    </row>
    <row r="551" spans="1:18" x14ac:dyDescent="0.25">
      <c r="A551" s="4" t="s">
        <v>9540</v>
      </c>
      <c r="B551" s="4" t="s">
        <v>10613</v>
      </c>
      <c r="C551" s="4" t="s">
        <v>10614</v>
      </c>
      <c r="D551" s="12">
        <v>8.9600000000000009</v>
      </c>
      <c r="E551" s="12">
        <v>40.234200000000001</v>
      </c>
      <c r="F551" s="13">
        <v>4.49</v>
      </c>
      <c r="G551" s="12">
        <v>31.27</v>
      </c>
      <c r="H551" s="14">
        <v>35</v>
      </c>
      <c r="I551" s="13">
        <v>0.02</v>
      </c>
      <c r="J551" s="12">
        <v>1404.2</v>
      </c>
      <c r="K551" s="13">
        <v>0.05</v>
      </c>
      <c r="L551" s="12">
        <v>1090.5999999999999</v>
      </c>
      <c r="M551" s="13">
        <v>0.05</v>
      </c>
      <c r="N551" s="5">
        <v>3</v>
      </c>
      <c r="O551" s="5">
        <v>3</v>
      </c>
      <c r="P551" s="11" t="str">
        <f t="shared" si="8"/>
        <v>32</v>
      </c>
      <c r="Q551" s="11"/>
      <c r="R551" s="4" t="s">
        <v>7</v>
      </c>
    </row>
    <row r="552" spans="1:18" x14ac:dyDescent="0.25">
      <c r="A552" s="4" t="s">
        <v>9540</v>
      </c>
      <c r="B552" s="4" t="s">
        <v>10615</v>
      </c>
      <c r="C552" s="4" t="s">
        <v>10616</v>
      </c>
      <c r="D552" s="12">
        <v>5.270000000000004</v>
      </c>
      <c r="E552" s="12">
        <v>28.208300000000001</v>
      </c>
      <c r="F552" s="13">
        <v>5.35</v>
      </c>
      <c r="G552" s="12">
        <v>22.93</v>
      </c>
      <c r="H552" s="14">
        <v>47</v>
      </c>
      <c r="I552" s="13">
        <v>0.03</v>
      </c>
      <c r="J552" s="12">
        <v>1319</v>
      </c>
      <c r="K552" s="13">
        <v>0.05</v>
      </c>
      <c r="L552" s="12">
        <v>1071.31</v>
      </c>
      <c r="M552" s="13">
        <v>0.04</v>
      </c>
      <c r="N552" s="5">
        <v>3</v>
      </c>
      <c r="O552" s="5">
        <v>3</v>
      </c>
      <c r="P552" s="11" t="str">
        <f t="shared" si="8"/>
        <v>32</v>
      </c>
      <c r="Q552" s="11"/>
      <c r="R552" s="4" t="s">
        <v>7</v>
      </c>
    </row>
    <row r="553" spans="1:18" x14ac:dyDescent="0.25">
      <c r="A553" s="4" t="s">
        <v>9540</v>
      </c>
      <c r="B553" s="4" t="s">
        <v>10617</v>
      </c>
      <c r="C553" s="4" t="s">
        <v>10618</v>
      </c>
      <c r="D553" s="12">
        <v>1.8899999999999975</v>
      </c>
      <c r="E553" s="12">
        <v>13.934699999999999</v>
      </c>
      <c r="F553" s="13">
        <v>7.37</v>
      </c>
      <c r="G553" s="12">
        <v>12.04</v>
      </c>
      <c r="H553" s="14">
        <v>92</v>
      </c>
      <c r="I553" s="13">
        <v>7.0000000000000007E-2</v>
      </c>
      <c r="J553" s="12">
        <v>1244.45</v>
      </c>
      <c r="K553" s="13">
        <v>0.04</v>
      </c>
      <c r="L553" s="12">
        <v>1070.57</v>
      </c>
      <c r="M553" s="13">
        <v>0.04</v>
      </c>
      <c r="N553" s="5">
        <v>3</v>
      </c>
      <c r="O553" s="5">
        <v>3</v>
      </c>
      <c r="P553" s="11" t="str">
        <f t="shared" si="8"/>
        <v>32</v>
      </c>
      <c r="Q553" s="11"/>
      <c r="R553" s="4" t="s">
        <v>7</v>
      </c>
    </row>
    <row r="554" spans="1:18" x14ac:dyDescent="0.25">
      <c r="A554" s="4" t="s">
        <v>9540</v>
      </c>
      <c r="B554" s="4" t="s">
        <v>10619</v>
      </c>
      <c r="C554" s="4" t="s">
        <v>10620</v>
      </c>
      <c r="D554" s="12">
        <v>2.3400000000000025</v>
      </c>
      <c r="E554" s="12">
        <v>15.2796</v>
      </c>
      <c r="F554" s="13">
        <v>6.52</v>
      </c>
      <c r="G554" s="12">
        <v>12.93</v>
      </c>
      <c r="H554" s="14">
        <v>82</v>
      </c>
      <c r="I554" s="13">
        <v>0.06</v>
      </c>
      <c r="J554" s="12">
        <v>1253.6500000000001</v>
      </c>
      <c r="K554" s="13">
        <v>0.04</v>
      </c>
      <c r="L554" s="12">
        <v>1061.77</v>
      </c>
      <c r="M554" s="13">
        <v>0.04</v>
      </c>
      <c r="N554" s="5">
        <v>3</v>
      </c>
      <c r="O554" s="5">
        <v>3</v>
      </c>
      <c r="P554" s="11" t="str">
        <f t="shared" si="8"/>
        <v>32</v>
      </c>
      <c r="Q554" s="11"/>
      <c r="R554" s="4" t="s">
        <v>7</v>
      </c>
    </row>
    <row r="555" spans="1:18" x14ac:dyDescent="0.25">
      <c r="A555" s="4" t="s">
        <v>9540</v>
      </c>
      <c r="B555" s="4" t="s">
        <v>10621</v>
      </c>
      <c r="C555" s="4" t="s">
        <v>10622</v>
      </c>
      <c r="D555" s="12">
        <v>6.5299999999999994</v>
      </c>
      <c r="E555" s="12">
        <v>32.369500000000002</v>
      </c>
      <c r="F555" s="13">
        <v>4.95</v>
      </c>
      <c r="G555" s="12">
        <v>25.83</v>
      </c>
      <c r="H555" s="14">
        <v>41</v>
      </c>
      <c r="I555" s="13">
        <v>0.03</v>
      </c>
      <c r="J555" s="12">
        <v>1327.15</v>
      </c>
      <c r="K555" s="13">
        <v>0.05</v>
      </c>
      <c r="L555" s="12">
        <v>1059.42</v>
      </c>
      <c r="M555" s="13">
        <v>0.04</v>
      </c>
      <c r="N555" s="5">
        <v>3</v>
      </c>
      <c r="O555" s="5">
        <v>3</v>
      </c>
      <c r="P555" s="11" t="str">
        <f t="shared" si="8"/>
        <v>32</v>
      </c>
      <c r="Q555" s="11"/>
      <c r="R555" s="4" t="s">
        <v>7</v>
      </c>
    </row>
    <row r="556" spans="1:18" x14ac:dyDescent="0.25">
      <c r="A556" s="4" t="s">
        <v>9540</v>
      </c>
      <c r="B556" s="4" t="s">
        <v>10623</v>
      </c>
      <c r="C556" s="4" t="s">
        <v>10624</v>
      </c>
      <c r="D556" s="12">
        <v>2.75</v>
      </c>
      <c r="E556" s="12">
        <v>15.2888</v>
      </c>
      <c r="F556" s="13">
        <v>5.55</v>
      </c>
      <c r="G556" s="12">
        <v>12.53</v>
      </c>
      <c r="H556" s="14">
        <v>85</v>
      </c>
      <c r="I556" s="13">
        <v>0.06</v>
      </c>
      <c r="J556" s="12">
        <v>1292.95</v>
      </c>
      <c r="K556" s="13">
        <v>0.05</v>
      </c>
      <c r="L556" s="12">
        <v>1059.2</v>
      </c>
      <c r="M556" s="13">
        <v>0.04</v>
      </c>
      <c r="N556" s="5">
        <v>3</v>
      </c>
      <c r="O556" s="5">
        <v>3</v>
      </c>
      <c r="P556" s="11" t="str">
        <f t="shared" si="8"/>
        <v>32</v>
      </c>
      <c r="Q556" s="11"/>
      <c r="R556" s="4" t="s">
        <v>7</v>
      </c>
    </row>
    <row r="557" spans="1:18" x14ac:dyDescent="0.25">
      <c r="A557" s="4" t="s">
        <v>9540</v>
      </c>
      <c r="B557" s="4" t="s">
        <v>10625</v>
      </c>
      <c r="C557" s="4" t="s">
        <v>10626</v>
      </c>
      <c r="D557" s="12">
        <v>1.8899999999999975</v>
      </c>
      <c r="E557" s="12">
        <v>13.4588</v>
      </c>
      <c r="F557" s="13">
        <v>7.12</v>
      </c>
      <c r="G557" s="12">
        <v>11.56</v>
      </c>
      <c r="H557" s="14">
        <v>93</v>
      </c>
      <c r="I557" s="13">
        <v>7.0000000000000007E-2</v>
      </c>
      <c r="J557" s="12">
        <v>1232</v>
      </c>
      <c r="K557" s="13">
        <v>0.04</v>
      </c>
      <c r="L557" s="12">
        <v>1056.23</v>
      </c>
      <c r="M557" s="13">
        <v>0.04</v>
      </c>
      <c r="N557" s="5">
        <v>3</v>
      </c>
      <c r="O557" s="5">
        <v>3</v>
      </c>
      <c r="P557" s="11" t="str">
        <f t="shared" si="8"/>
        <v>32</v>
      </c>
      <c r="Q557" s="11"/>
      <c r="R557" s="4" t="s">
        <v>7</v>
      </c>
    </row>
    <row r="558" spans="1:18" x14ac:dyDescent="0.25">
      <c r="A558" s="4" t="s">
        <v>9540</v>
      </c>
      <c r="B558" s="4" t="s">
        <v>10627</v>
      </c>
      <c r="C558" s="4" t="s">
        <v>10628</v>
      </c>
      <c r="D558" s="12">
        <v>5.3100000000000014</v>
      </c>
      <c r="E558" s="12">
        <v>27.755299999999998</v>
      </c>
      <c r="F558" s="13">
        <v>5.22</v>
      </c>
      <c r="G558" s="12">
        <v>22.44</v>
      </c>
      <c r="H558" s="14">
        <v>47</v>
      </c>
      <c r="I558" s="13">
        <v>0.03</v>
      </c>
      <c r="J558" s="12">
        <v>1304.5</v>
      </c>
      <c r="K558" s="13">
        <v>0.05</v>
      </c>
      <c r="L558" s="12">
        <v>1054.93</v>
      </c>
      <c r="M558" s="13">
        <v>0.04</v>
      </c>
      <c r="N558" s="5">
        <v>3</v>
      </c>
      <c r="O558" s="5">
        <v>3</v>
      </c>
      <c r="P558" s="11" t="str">
        <f t="shared" si="8"/>
        <v>32</v>
      </c>
      <c r="Q558" s="11"/>
      <c r="R558" s="4" t="s">
        <v>7</v>
      </c>
    </row>
    <row r="559" spans="1:18" x14ac:dyDescent="0.25">
      <c r="A559" s="4" t="s">
        <v>9540</v>
      </c>
      <c r="B559" s="4" t="s">
        <v>10629</v>
      </c>
      <c r="C559" s="4" t="s">
        <v>10630</v>
      </c>
      <c r="D559" s="12">
        <v>3.0200000000000018</v>
      </c>
      <c r="E559" s="12">
        <v>21.0383</v>
      </c>
      <c r="F559" s="13">
        <v>6.96</v>
      </c>
      <c r="G559" s="12">
        <v>18.010000000000002</v>
      </c>
      <c r="H559" s="14">
        <v>58</v>
      </c>
      <c r="I559" s="13">
        <v>0.04</v>
      </c>
      <c r="J559" s="12">
        <v>1226.1500000000001</v>
      </c>
      <c r="K559" s="13">
        <v>0.04</v>
      </c>
      <c r="L559" s="12">
        <v>1050.99</v>
      </c>
      <c r="M559" s="13">
        <v>0.04</v>
      </c>
      <c r="N559" s="5">
        <v>3</v>
      </c>
      <c r="O559" s="5">
        <v>3</v>
      </c>
      <c r="P559" s="11" t="str">
        <f t="shared" si="8"/>
        <v>32</v>
      </c>
      <c r="Q559" s="11"/>
      <c r="R559" s="4" t="s">
        <v>7</v>
      </c>
    </row>
    <row r="560" spans="1:18" x14ac:dyDescent="0.25">
      <c r="A560" s="4" t="s">
        <v>9540</v>
      </c>
      <c r="B560" s="4" t="s">
        <v>10631</v>
      </c>
      <c r="C560" s="4" t="s">
        <v>10632</v>
      </c>
      <c r="D560" s="12">
        <v>4.3700000000000019</v>
      </c>
      <c r="E560" s="12">
        <v>32.594499999999996</v>
      </c>
      <c r="F560" s="13">
        <v>7.45</v>
      </c>
      <c r="G560" s="12">
        <v>28.22</v>
      </c>
      <c r="H560" s="14">
        <v>37</v>
      </c>
      <c r="I560" s="13">
        <v>0.02</v>
      </c>
      <c r="J560" s="12">
        <v>1206</v>
      </c>
      <c r="K560" s="13">
        <v>0.04</v>
      </c>
      <c r="L560" s="12">
        <v>1044.31</v>
      </c>
      <c r="M560" s="13">
        <v>0.04</v>
      </c>
      <c r="N560" s="5">
        <v>3</v>
      </c>
      <c r="O560" s="5">
        <v>3</v>
      </c>
      <c r="P560" s="11" t="str">
        <f t="shared" si="8"/>
        <v>32</v>
      </c>
      <c r="Q560" s="11"/>
      <c r="R560" s="4" t="s">
        <v>7</v>
      </c>
    </row>
    <row r="561" spans="1:18" x14ac:dyDescent="0.25">
      <c r="A561" s="4" t="s">
        <v>9540</v>
      </c>
      <c r="B561" s="4" t="s">
        <v>10633</v>
      </c>
      <c r="C561" s="4" t="s">
        <v>10634</v>
      </c>
      <c r="D561" s="12">
        <v>1.8899999999999983</v>
      </c>
      <c r="E561" s="12">
        <v>14.058199999999999</v>
      </c>
      <c r="F561" s="13">
        <v>7.43</v>
      </c>
      <c r="G561" s="12">
        <v>12.16</v>
      </c>
      <c r="H561" s="14">
        <v>86</v>
      </c>
      <c r="I561" s="13">
        <v>0.06</v>
      </c>
      <c r="J561" s="12">
        <v>1205.54</v>
      </c>
      <c r="K561" s="13">
        <v>0.04</v>
      </c>
      <c r="L561" s="12">
        <v>1043</v>
      </c>
      <c r="M561" s="13">
        <v>0.04</v>
      </c>
      <c r="N561" s="5">
        <v>3</v>
      </c>
      <c r="O561" s="5">
        <v>3</v>
      </c>
      <c r="P561" s="11" t="str">
        <f t="shared" si="8"/>
        <v>32</v>
      </c>
      <c r="Q561" s="11"/>
      <c r="R561" s="4" t="s">
        <v>7</v>
      </c>
    </row>
    <row r="562" spans="1:18" x14ac:dyDescent="0.25">
      <c r="A562" s="4" t="s">
        <v>9540</v>
      </c>
      <c r="B562" s="4" t="s">
        <v>10635</v>
      </c>
      <c r="C562" s="4" t="s">
        <v>10636</v>
      </c>
      <c r="D562" s="12">
        <v>3.5099999999999985</v>
      </c>
      <c r="E562" s="12">
        <v>22.323</v>
      </c>
      <c r="F562" s="13">
        <v>6.35</v>
      </c>
      <c r="G562" s="12">
        <v>18.809999999999999</v>
      </c>
      <c r="H562" s="14">
        <v>54</v>
      </c>
      <c r="I562" s="13">
        <v>0.04</v>
      </c>
      <c r="J562" s="12">
        <v>1231.8</v>
      </c>
      <c r="K562" s="13">
        <v>0.04</v>
      </c>
      <c r="L562" s="12">
        <v>1042.26</v>
      </c>
      <c r="M562" s="13">
        <v>0.04</v>
      </c>
      <c r="N562" s="5">
        <v>3</v>
      </c>
      <c r="O562" s="5">
        <v>3</v>
      </c>
      <c r="P562" s="11" t="str">
        <f t="shared" si="8"/>
        <v>32</v>
      </c>
      <c r="Q562" s="11"/>
      <c r="R562" s="4" t="s">
        <v>7</v>
      </c>
    </row>
    <row r="563" spans="1:18" x14ac:dyDescent="0.25">
      <c r="A563" s="4" t="s">
        <v>9540</v>
      </c>
      <c r="B563" s="4" t="s">
        <v>10637</v>
      </c>
      <c r="C563" s="4" t="s">
        <v>10638</v>
      </c>
      <c r="D563" s="12">
        <v>3.4199999999999959</v>
      </c>
      <c r="E563" s="12">
        <v>20.866099999999999</v>
      </c>
      <c r="F563" s="13">
        <v>6.1</v>
      </c>
      <c r="G563" s="12">
        <v>17.440000000000001</v>
      </c>
      <c r="H563" s="14">
        <v>60</v>
      </c>
      <c r="I563" s="13">
        <v>0.04</v>
      </c>
      <c r="J563" s="12">
        <v>1245.7</v>
      </c>
      <c r="K563" s="13">
        <v>0.04</v>
      </c>
      <c r="L563" s="12">
        <v>1040.5</v>
      </c>
      <c r="M563" s="13">
        <v>0.04</v>
      </c>
      <c r="N563" s="5">
        <v>3</v>
      </c>
      <c r="O563" s="5">
        <v>3</v>
      </c>
      <c r="P563" s="11" t="str">
        <f t="shared" si="8"/>
        <v>32</v>
      </c>
      <c r="Q563" s="11"/>
      <c r="R563" s="4" t="s">
        <v>7</v>
      </c>
    </row>
    <row r="564" spans="1:18" x14ac:dyDescent="0.25">
      <c r="A564" s="4" t="s">
        <v>9540</v>
      </c>
      <c r="B564" s="4" t="s">
        <v>10639</v>
      </c>
      <c r="C564" s="4" t="s">
        <v>1366</v>
      </c>
      <c r="D564" s="12">
        <v>3.5600000000000018</v>
      </c>
      <c r="E564" s="12">
        <v>24.793399999999998</v>
      </c>
      <c r="F564" s="13">
        <v>6.96</v>
      </c>
      <c r="G564" s="12">
        <v>21.23</v>
      </c>
      <c r="H564" s="14">
        <v>49</v>
      </c>
      <c r="I564" s="13">
        <v>0.03</v>
      </c>
      <c r="J564" s="12">
        <v>1214</v>
      </c>
      <c r="K564" s="13">
        <v>0.04</v>
      </c>
      <c r="L564" s="12">
        <v>1039.56</v>
      </c>
      <c r="M564" s="13">
        <v>0.04</v>
      </c>
      <c r="N564" s="5">
        <v>3</v>
      </c>
      <c r="O564" s="5">
        <v>3</v>
      </c>
      <c r="P564" s="11" t="str">
        <f t="shared" si="8"/>
        <v>32</v>
      </c>
      <c r="Q564" s="11"/>
      <c r="R564" s="4" t="s">
        <v>7</v>
      </c>
    </row>
    <row r="565" spans="1:18" x14ac:dyDescent="0.25">
      <c r="A565" s="4" t="s">
        <v>9540</v>
      </c>
      <c r="B565" s="4" t="s">
        <v>10640</v>
      </c>
      <c r="C565" s="4" t="s">
        <v>10641</v>
      </c>
      <c r="D565" s="12">
        <v>1.8899999999999975</v>
      </c>
      <c r="E565" s="12">
        <v>13.687799999999999</v>
      </c>
      <c r="F565" s="13">
        <v>7.24</v>
      </c>
      <c r="G565" s="12">
        <v>11.79</v>
      </c>
      <c r="H565" s="14">
        <v>89</v>
      </c>
      <c r="I565" s="13">
        <v>0.06</v>
      </c>
      <c r="J565" s="12">
        <v>1203.47</v>
      </c>
      <c r="K565" s="13">
        <v>0.04</v>
      </c>
      <c r="L565" s="12">
        <v>1035.26</v>
      </c>
      <c r="M565" s="13">
        <v>0.04</v>
      </c>
      <c r="N565" s="5">
        <v>3</v>
      </c>
      <c r="O565" s="5">
        <v>3</v>
      </c>
      <c r="P565" s="11" t="str">
        <f t="shared" si="8"/>
        <v>32</v>
      </c>
      <c r="Q565" s="11"/>
      <c r="R565" s="4" t="s">
        <v>7</v>
      </c>
    </row>
    <row r="566" spans="1:18" x14ac:dyDescent="0.25">
      <c r="A566" s="4" t="s">
        <v>9540</v>
      </c>
      <c r="B566" s="4" t="s">
        <v>10642</v>
      </c>
      <c r="C566" s="4" t="s">
        <v>10643</v>
      </c>
      <c r="D566" s="12">
        <v>2.9699999999999993</v>
      </c>
      <c r="E566" s="12">
        <v>16.576899999999998</v>
      </c>
      <c r="F566" s="13">
        <v>5.58</v>
      </c>
      <c r="G566" s="12">
        <v>13.6</v>
      </c>
      <c r="H566" s="14">
        <v>76</v>
      </c>
      <c r="I566" s="13">
        <v>0.05</v>
      </c>
      <c r="J566" s="12">
        <v>1260</v>
      </c>
      <c r="K566" s="13">
        <v>0.04</v>
      </c>
      <c r="L566" s="12">
        <v>1034.28</v>
      </c>
      <c r="M566" s="13">
        <v>0.04</v>
      </c>
      <c r="N566" s="5">
        <v>3</v>
      </c>
      <c r="O566" s="5">
        <v>3</v>
      </c>
      <c r="P566" s="11" t="str">
        <f t="shared" si="8"/>
        <v>32</v>
      </c>
      <c r="Q566" s="11"/>
      <c r="R566" s="4" t="s">
        <v>7</v>
      </c>
    </row>
    <row r="567" spans="1:18" x14ac:dyDescent="0.25">
      <c r="A567" s="4" t="s">
        <v>9540</v>
      </c>
      <c r="B567" s="4" t="s">
        <v>10644</v>
      </c>
      <c r="C567" s="4" t="s">
        <v>10645</v>
      </c>
      <c r="D567" s="12">
        <v>4.0500000000000025</v>
      </c>
      <c r="E567" s="12">
        <v>23.6</v>
      </c>
      <c r="F567" s="13">
        <v>5.82</v>
      </c>
      <c r="G567" s="12">
        <v>19.55</v>
      </c>
      <c r="H567" s="14">
        <v>53</v>
      </c>
      <c r="I567" s="13">
        <v>0.04</v>
      </c>
      <c r="J567" s="12">
        <v>1246.8</v>
      </c>
      <c r="K567" s="13">
        <v>0.04</v>
      </c>
      <c r="L567" s="12">
        <v>1032.1500000000001</v>
      </c>
      <c r="M567" s="13">
        <v>0.04</v>
      </c>
      <c r="N567" s="5">
        <v>3</v>
      </c>
      <c r="O567" s="5">
        <v>3</v>
      </c>
      <c r="P567" s="11" t="str">
        <f t="shared" si="8"/>
        <v>32</v>
      </c>
      <c r="Q567" s="11"/>
      <c r="R567" s="4" t="s">
        <v>7</v>
      </c>
    </row>
    <row r="568" spans="1:18" x14ac:dyDescent="0.25">
      <c r="A568" s="4" t="s">
        <v>9540</v>
      </c>
      <c r="B568" s="4" t="s">
        <v>10646</v>
      </c>
      <c r="C568" s="4" t="s">
        <v>10647</v>
      </c>
      <c r="D568" s="12">
        <v>1.7099999999999993</v>
      </c>
      <c r="E568" s="12">
        <v>12.854799999999999</v>
      </c>
      <c r="F568" s="13">
        <v>7.51</v>
      </c>
      <c r="G568" s="12">
        <v>11.14</v>
      </c>
      <c r="H568" s="14">
        <v>93</v>
      </c>
      <c r="I568" s="13">
        <v>7.0000000000000007E-2</v>
      </c>
      <c r="J568" s="12">
        <v>1189.8900000000001</v>
      </c>
      <c r="K568" s="13">
        <v>0.04</v>
      </c>
      <c r="L568" s="12">
        <v>1030.8599999999999</v>
      </c>
      <c r="M568" s="13">
        <v>0.04</v>
      </c>
      <c r="N568" s="5">
        <v>3</v>
      </c>
      <c r="O568" s="5">
        <v>3</v>
      </c>
      <c r="P568" s="11" t="str">
        <f t="shared" si="8"/>
        <v>32</v>
      </c>
      <c r="Q568" s="11"/>
      <c r="R568" s="4" t="s">
        <v>7</v>
      </c>
    </row>
    <row r="569" spans="1:18" x14ac:dyDescent="0.25">
      <c r="A569" s="4" t="s">
        <v>9540</v>
      </c>
      <c r="B569" s="4" t="s">
        <v>10648</v>
      </c>
      <c r="C569" s="4" t="s">
        <v>10649</v>
      </c>
      <c r="D569" s="12">
        <v>8.9600000000000026</v>
      </c>
      <c r="E569" s="12">
        <v>40.7318</v>
      </c>
      <c r="F569" s="13">
        <v>4.54</v>
      </c>
      <c r="G569" s="12">
        <v>31.77</v>
      </c>
      <c r="H569" s="14">
        <v>35</v>
      </c>
      <c r="I569" s="13">
        <v>0.02</v>
      </c>
      <c r="J569" s="12">
        <v>1344.15</v>
      </c>
      <c r="K569" s="13">
        <v>0.05</v>
      </c>
      <c r="L569" s="12">
        <v>1030.55</v>
      </c>
      <c r="M569" s="13">
        <v>0.04</v>
      </c>
      <c r="N569" s="5">
        <v>3</v>
      </c>
      <c r="O569" s="5">
        <v>3</v>
      </c>
      <c r="P569" s="11" t="str">
        <f t="shared" si="8"/>
        <v>32</v>
      </c>
      <c r="Q569" s="11"/>
      <c r="R569" s="4" t="s">
        <v>7</v>
      </c>
    </row>
    <row r="570" spans="1:18" x14ac:dyDescent="0.25">
      <c r="A570" s="4" t="s">
        <v>9540</v>
      </c>
      <c r="B570" s="4" t="s">
        <v>10650</v>
      </c>
      <c r="C570" s="4" t="s">
        <v>10651</v>
      </c>
      <c r="D570" s="12">
        <v>1.8900000000000003</v>
      </c>
      <c r="E570" s="12">
        <v>17.734100000000002</v>
      </c>
      <c r="F570" s="13">
        <v>9.3800000000000008</v>
      </c>
      <c r="G570" s="12">
        <v>15.84</v>
      </c>
      <c r="H570" s="14">
        <v>64</v>
      </c>
      <c r="I570" s="13">
        <v>0.05</v>
      </c>
      <c r="J570" s="12">
        <v>1151.25</v>
      </c>
      <c r="K570" s="13">
        <v>0.04</v>
      </c>
      <c r="L570" s="12">
        <v>1030.29</v>
      </c>
      <c r="M570" s="13">
        <v>0.04</v>
      </c>
      <c r="N570" s="5">
        <v>3</v>
      </c>
      <c r="O570" s="5">
        <v>3</v>
      </c>
      <c r="P570" s="11" t="str">
        <f t="shared" si="8"/>
        <v>32</v>
      </c>
      <c r="Q570" s="11"/>
      <c r="R570" s="4" t="s">
        <v>7</v>
      </c>
    </row>
    <row r="571" spans="1:18" x14ac:dyDescent="0.25">
      <c r="A571" s="4" t="s">
        <v>9540</v>
      </c>
      <c r="B571" s="4" t="s">
        <v>10652</v>
      </c>
      <c r="C571" s="4" t="s">
        <v>10653</v>
      </c>
      <c r="D571" s="12">
        <v>3.150000000000003</v>
      </c>
      <c r="E571" s="12">
        <v>21.701899999999998</v>
      </c>
      <c r="F571" s="13">
        <v>6.88</v>
      </c>
      <c r="G571" s="12">
        <v>18.55</v>
      </c>
      <c r="H571" s="14">
        <v>55</v>
      </c>
      <c r="I571" s="13">
        <v>0.04</v>
      </c>
      <c r="J571" s="12">
        <v>1202.55</v>
      </c>
      <c r="K571" s="13">
        <v>0.04</v>
      </c>
      <c r="L571" s="12">
        <v>1029.3</v>
      </c>
      <c r="M571" s="13">
        <v>0.04</v>
      </c>
      <c r="N571" s="5">
        <v>3</v>
      </c>
      <c r="O571" s="5">
        <v>3</v>
      </c>
      <c r="P571" s="11" t="str">
        <f t="shared" si="8"/>
        <v>32</v>
      </c>
      <c r="Q571" s="11"/>
      <c r="R571" s="4" t="s">
        <v>7</v>
      </c>
    </row>
    <row r="572" spans="1:18" x14ac:dyDescent="0.25">
      <c r="A572" s="4" t="s">
        <v>9540</v>
      </c>
      <c r="B572" s="4" t="s">
        <v>10654</v>
      </c>
      <c r="C572" s="4" t="s">
        <v>10655</v>
      </c>
      <c r="D572" s="12">
        <v>1.9399999999999984</v>
      </c>
      <c r="E572" s="12">
        <v>14.401300000000001</v>
      </c>
      <c r="F572" s="13">
        <v>7.42</v>
      </c>
      <c r="G572" s="12">
        <v>12.46</v>
      </c>
      <c r="H572" s="14">
        <v>84</v>
      </c>
      <c r="I572" s="13">
        <v>0.06</v>
      </c>
      <c r="J572" s="12">
        <v>1185.0999999999999</v>
      </c>
      <c r="K572" s="13">
        <v>0.04</v>
      </c>
      <c r="L572" s="12">
        <v>1022.14</v>
      </c>
      <c r="M572" s="13">
        <v>0.04</v>
      </c>
      <c r="N572" s="5">
        <v>3</v>
      </c>
      <c r="O572" s="5">
        <v>3</v>
      </c>
      <c r="P572" s="11" t="str">
        <f t="shared" si="8"/>
        <v>32</v>
      </c>
      <c r="Q572" s="11"/>
      <c r="R572" s="4" t="s">
        <v>7</v>
      </c>
    </row>
    <row r="573" spans="1:18" x14ac:dyDescent="0.25">
      <c r="A573" s="4" t="s">
        <v>9540</v>
      </c>
      <c r="B573" s="4" t="s">
        <v>10656</v>
      </c>
      <c r="C573" s="4" t="s">
        <v>10657</v>
      </c>
      <c r="D573" s="12">
        <v>1.8899999999999977</v>
      </c>
      <c r="E573" s="12">
        <v>14.498100000000001</v>
      </c>
      <c r="F573" s="13">
        <v>7.67</v>
      </c>
      <c r="G573" s="12">
        <v>12.6</v>
      </c>
      <c r="H573" s="14">
        <v>82</v>
      </c>
      <c r="I573" s="13">
        <v>0.06</v>
      </c>
      <c r="J573" s="12">
        <v>1173.3499999999999</v>
      </c>
      <c r="K573" s="13">
        <v>0.04</v>
      </c>
      <c r="L573" s="12">
        <v>1018.37</v>
      </c>
      <c r="M573" s="13">
        <v>0.04</v>
      </c>
      <c r="N573" s="5">
        <v>3</v>
      </c>
      <c r="O573" s="5">
        <v>3</v>
      </c>
      <c r="P573" s="11" t="str">
        <f t="shared" si="8"/>
        <v>32</v>
      </c>
      <c r="Q573" s="11"/>
      <c r="R573" s="4" t="s">
        <v>7</v>
      </c>
    </row>
    <row r="574" spans="1:18" x14ac:dyDescent="0.25">
      <c r="A574" s="4" t="s">
        <v>9540</v>
      </c>
      <c r="B574" s="4" t="s">
        <v>10658</v>
      </c>
      <c r="C574" s="4" t="s">
        <v>10659</v>
      </c>
      <c r="D574" s="12">
        <v>5.5399999999999974</v>
      </c>
      <c r="E574" s="12">
        <v>27.880800000000001</v>
      </c>
      <c r="F574" s="13">
        <v>5.03</v>
      </c>
      <c r="G574" s="12">
        <v>22.34</v>
      </c>
      <c r="H574" s="14">
        <v>45</v>
      </c>
      <c r="I574" s="13">
        <v>0.03</v>
      </c>
      <c r="J574" s="12">
        <v>1266.4000000000001</v>
      </c>
      <c r="K574" s="13">
        <v>0.04</v>
      </c>
      <c r="L574" s="12">
        <v>1017.1</v>
      </c>
      <c r="M574" s="13">
        <v>0.04</v>
      </c>
      <c r="N574" s="5">
        <v>3</v>
      </c>
      <c r="O574" s="5">
        <v>3</v>
      </c>
      <c r="P574" s="11" t="str">
        <f t="shared" si="8"/>
        <v>32</v>
      </c>
      <c r="Q574" s="11"/>
      <c r="R574" s="4" t="s">
        <v>7</v>
      </c>
    </row>
    <row r="575" spans="1:18" x14ac:dyDescent="0.25">
      <c r="A575" s="4" t="s">
        <v>9540</v>
      </c>
      <c r="B575" s="4" t="s">
        <v>10660</v>
      </c>
      <c r="C575" s="4" t="s">
        <v>10661</v>
      </c>
      <c r="D575" s="12">
        <v>5.8100000000000014</v>
      </c>
      <c r="E575" s="12">
        <v>31.071999999999999</v>
      </c>
      <c r="F575" s="13">
        <v>5.34</v>
      </c>
      <c r="G575" s="12">
        <v>25.26</v>
      </c>
      <c r="H575" s="14">
        <v>40</v>
      </c>
      <c r="I575" s="13">
        <v>0.03</v>
      </c>
      <c r="J575" s="12">
        <v>1239.0999999999999</v>
      </c>
      <c r="K575" s="13">
        <v>0.04</v>
      </c>
      <c r="L575" s="12">
        <v>1006.7</v>
      </c>
      <c r="M575" s="13">
        <v>0.04</v>
      </c>
      <c r="N575" s="5">
        <v>3</v>
      </c>
      <c r="O575" s="5">
        <v>3</v>
      </c>
      <c r="P575" s="11" t="str">
        <f t="shared" si="8"/>
        <v>32</v>
      </c>
      <c r="Q575" s="11"/>
      <c r="R575" s="4" t="s">
        <v>7</v>
      </c>
    </row>
    <row r="576" spans="1:18" x14ac:dyDescent="0.25">
      <c r="A576" s="4" t="s">
        <v>9540</v>
      </c>
      <c r="B576" s="4" t="s">
        <v>10662</v>
      </c>
      <c r="C576" s="4" t="s">
        <v>10663</v>
      </c>
      <c r="D576" s="12">
        <v>7.6500000000000039</v>
      </c>
      <c r="E576" s="12">
        <v>38.119599999999998</v>
      </c>
      <c r="F576" s="13">
        <v>4.9800000000000004</v>
      </c>
      <c r="G576" s="12">
        <v>30.46</v>
      </c>
      <c r="H576" s="14">
        <v>33</v>
      </c>
      <c r="I576" s="13">
        <v>0.02</v>
      </c>
      <c r="J576" s="12">
        <v>1257.95</v>
      </c>
      <c r="K576" s="13">
        <v>0.04</v>
      </c>
      <c r="L576" s="12">
        <v>1005.5</v>
      </c>
      <c r="M576" s="13">
        <v>0.04</v>
      </c>
      <c r="N576" s="5">
        <v>3</v>
      </c>
      <c r="O576" s="5">
        <v>3</v>
      </c>
      <c r="P576" s="11" t="str">
        <f t="shared" si="8"/>
        <v>32</v>
      </c>
      <c r="Q576" s="11"/>
      <c r="R576" s="4" t="s">
        <v>7</v>
      </c>
    </row>
    <row r="577" spans="1:18" x14ac:dyDescent="0.25">
      <c r="A577" s="4" t="s">
        <v>9540</v>
      </c>
      <c r="B577" s="4" t="s">
        <v>10664</v>
      </c>
      <c r="C577" s="4" t="s">
        <v>10665</v>
      </c>
      <c r="D577" s="12">
        <v>5.1800000000000042</v>
      </c>
      <c r="E577" s="12">
        <v>32.417200000000001</v>
      </c>
      <c r="F577" s="13">
        <v>6.25</v>
      </c>
      <c r="G577" s="12">
        <v>27.23</v>
      </c>
      <c r="H577" s="14">
        <v>40</v>
      </c>
      <c r="I577" s="13">
        <v>0.03</v>
      </c>
      <c r="J577" s="12">
        <v>1207.0999999999999</v>
      </c>
      <c r="K577" s="13">
        <v>0.04</v>
      </c>
      <c r="L577" s="12">
        <v>999.9</v>
      </c>
      <c r="M577" s="13">
        <v>0.04</v>
      </c>
      <c r="N577" s="5">
        <v>3</v>
      </c>
      <c r="O577" s="5">
        <v>3</v>
      </c>
      <c r="P577" s="11" t="str">
        <f t="shared" si="8"/>
        <v>32</v>
      </c>
      <c r="Q577" s="11"/>
      <c r="R577" s="4" t="s">
        <v>7</v>
      </c>
    </row>
    <row r="578" spans="1:18" x14ac:dyDescent="0.25">
      <c r="A578" s="4" t="s">
        <v>9540</v>
      </c>
      <c r="B578" s="4" t="s">
        <v>10666</v>
      </c>
      <c r="C578" s="4" t="s">
        <v>10667</v>
      </c>
      <c r="D578" s="12">
        <v>6.259999999999998</v>
      </c>
      <c r="E578" s="12">
        <v>36.776499999999999</v>
      </c>
      <c r="F578" s="13">
        <v>5.87</v>
      </c>
      <c r="G578" s="12">
        <v>30.51</v>
      </c>
      <c r="H578" s="14">
        <v>33</v>
      </c>
      <c r="I578" s="13">
        <v>0.02</v>
      </c>
      <c r="J578" s="12">
        <v>1204.8499999999999</v>
      </c>
      <c r="K578" s="13">
        <v>0.04</v>
      </c>
      <c r="L578" s="12">
        <v>998.27</v>
      </c>
      <c r="M578" s="13">
        <v>0.04</v>
      </c>
      <c r="N578" s="5">
        <v>3</v>
      </c>
      <c r="O578" s="5">
        <v>3</v>
      </c>
      <c r="P578" s="11" t="str">
        <f t="shared" si="8"/>
        <v>32</v>
      </c>
      <c r="Q578" s="11"/>
      <c r="R578" s="4" t="s">
        <v>7</v>
      </c>
    </row>
    <row r="579" spans="1:18" x14ac:dyDescent="0.25">
      <c r="A579" s="4" t="s">
        <v>9540</v>
      </c>
      <c r="B579" s="4" t="s">
        <v>10668</v>
      </c>
      <c r="C579" s="4" t="s">
        <v>10669</v>
      </c>
      <c r="D579" s="12">
        <v>4.1899999999999986</v>
      </c>
      <c r="E579" s="12">
        <v>27.4587</v>
      </c>
      <c r="F579" s="13">
        <v>6.55</v>
      </c>
      <c r="G579" s="12">
        <v>23.26</v>
      </c>
      <c r="H579" s="14">
        <v>42</v>
      </c>
      <c r="I579" s="13">
        <v>0.03</v>
      </c>
      <c r="J579" s="12">
        <v>1166.3499999999999</v>
      </c>
      <c r="K579" s="13">
        <v>0.04</v>
      </c>
      <c r="L579" s="12">
        <v>990.37</v>
      </c>
      <c r="M579" s="13">
        <v>0.04</v>
      </c>
      <c r="N579" s="5">
        <v>3</v>
      </c>
      <c r="O579" s="5">
        <v>3</v>
      </c>
      <c r="P579" s="11" t="str">
        <f t="shared" si="8"/>
        <v>32</v>
      </c>
      <c r="Q579" s="11"/>
      <c r="R579" s="4" t="s">
        <v>7</v>
      </c>
    </row>
    <row r="580" spans="1:18" x14ac:dyDescent="0.25">
      <c r="A580" s="4" t="s">
        <v>9540</v>
      </c>
      <c r="B580" s="4" t="s">
        <v>10670</v>
      </c>
      <c r="C580" s="4" t="s">
        <v>10671</v>
      </c>
      <c r="D580" s="12">
        <v>3.5099999999999971</v>
      </c>
      <c r="E580" s="12">
        <v>19.9696</v>
      </c>
      <c r="F580" s="13">
        <v>5.68</v>
      </c>
      <c r="G580" s="12">
        <v>16.45</v>
      </c>
      <c r="H580" s="14">
        <v>60</v>
      </c>
      <c r="I580" s="13">
        <v>0.04</v>
      </c>
      <c r="J580" s="12">
        <v>1195</v>
      </c>
      <c r="K580" s="13">
        <v>0.04</v>
      </c>
      <c r="L580" s="12">
        <v>984.4</v>
      </c>
      <c r="M580" s="13">
        <v>0.04</v>
      </c>
      <c r="N580" s="5">
        <v>3</v>
      </c>
      <c r="O580" s="5">
        <v>3</v>
      </c>
      <c r="P580" s="11" t="str">
        <f t="shared" si="8"/>
        <v>32</v>
      </c>
      <c r="Q580" s="11"/>
      <c r="R580" s="4" t="s">
        <v>7</v>
      </c>
    </row>
    <row r="581" spans="1:18" x14ac:dyDescent="0.25">
      <c r="A581" s="4" t="s">
        <v>9540</v>
      </c>
      <c r="B581" s="4" t="s">
        <v>10672</v>
      </c>
      <c r="C581" s="4" t="s">
        <v>10673</v>
      </c>
      <c r="D581" s="12">
        <v>8.5500000000000043</v>
      </c>
      <c r="E581" s="12">
        <v>36.4771</v>
      </c>
      <c r="F581" s="13">
        <v>4.26</v>
      </c>
      <c r="G581" s="12">
        <v>27.92</v>
      </c>
      <c r="H581" s="14">
        <v>35</v>
      </c>
      <c r="I581" s="13">
        <v>0.02</v>
      </c>
      <c r="J581" s="12">
        <v>1276.7</v>
      </c>
      <c r="K581" s="13">
        <v>0.04</v>
      </c>
      <c r="L581" s="12">
        <v>977.45</v>
      </c>
      <c r="M581" s="13">
        <v>0.04</v>
      </c>
      <c r="N581" s="5">
        <v>3</v>
      </c>
      <c r="O581" s="5">
        <v>3</v>
      </c>
      <c r="P581" s="11" t="str">
        <f t="shared" si="8"/>
        <v>32</v>
      </c>
      <c r="Q581" s="11"/>
      <c r="R581" s="4" t="s">
        <v>7</v>
      </c>
    </row>
    <row r="582" spans="1:18" x14ac:dyDescent="0.25">
      <c r="A582" s="4" t="s">
        <v>9540</v>
      </c>
      <c r="B582" s="4" t="s">
        <v>10674</v>
      </c>
      <c r="C582" s="4" t="s">
        <v>10675</v>
      </c>
      <c r="D582" s="12">
        <v>2.7900000000000009</v>
      </c>
      <c r="E582" s="12">
        <v>21.021799999999999</v>
      </c>
      <c r="F582" s="13">
        <v>7.53</v>
      </c>
      <c r="G582" s="12">
        <v>18.23</v>
      </c>
      <c r="H582" s="14">
        <v>53</v>
      </c>
      <c r="I582" s="13">
        <v>0.04</v>
      </c>
      <c r="J582" s="12">
        <v>1108.2</v>
      </c>
      <c r="K582" s="13">
        <v>0.04</v>
      </c>
      <c r="L582" s="12">
        <v>960.33</v>
      </c>
      <c r="M582" s="13">
        <v>0.04</v>
      </c>
      <c r="N582" s="5">
        <v>3</v>
      </c>
      <c r="O582" s="5">
        <v>3</v>
      </c>
      <c r="P582" s="11" t="str">
        <f t="shared" si="8"/>
        <v>32</v>
      </c>
      <c r="Q582" s="11"/>
      <c r="R582" s="4" t="s">
        <v>7</v>
      </c>
    </row>
    <row r="583" spans="1:18" x14ac:dyDescent="0.25">
      <c r="A583" s="4" t="s">
        <v>9540</v>
      </c>
      <c r="B583" s="4" t="s">
        <v>10676</v>
      </c>
      <c r="C583" s="4" t="s">
        <v>10677</v>
      </c>
      <c r="D583" s="12">
        <v>4.8600000000000039</v>
      </c>
      <c r="E583" s="12">
        <v>30.778300000000002</v>
      </c>
      <c r="F583" s="13">
        <v>6.33</v>
      </c>
      <c r="G583" s="12">
        <v>25.91</v>
      </c>
      <c r="H583" s="14">
        <v>37</v>
      </c>
      <c r="I583" s="13">
        <v>0.02</v>
      </c>
      <c r="J583" s="12">
        <v>1138.8</v>
      </c>
      <c r="K583" s="13">
        <v>0.04</v>
      </c>
      <c r="L583" s="12">
        <v>958.98</v>
      </c>
      <c r="M583" s="13">
        <v>0.04</v>
      </c>
      <c r="N583" s="5">
        <v>3</v>
      </c>
      <c r="O583" s="5">
        <v>3</v>
      </c>
      <c r="P583" s="11" t="str">
        <f t="shared" ref="P583:P646" si="9">N583&amp;2</f>
        <v>32</v>
      </c>
      <c r="Q583" s="11"/>
      <c r="R583" s="4" t="s">
        <v>7</v>
      </c>
    </row>
    <row r="584" spans="1:18" x14ac:dyDescent="0.25">
      <c r="A584" s="4" t="s">
        <v>9540</v>
      </c>
      <c r="B584" s="4" t="s">
        <v>10678</v>
      </c>
      <c r="C584" s="4" t="s">
        <v>10679</v>
      </c>
      <c r="D584" s="12">
        <v>1.889999999999997</v>
      </c>
      <c r="E584" s="12">
        <v>12.766999999999999</v>
      </c>
      <c r="F584" s="13">
        <v>6.75</v>
      </c>
      <c r="G584" s="12">
        <v>10.87</v>
      </c>
      <c r="H584" s="14">
        <v>88</v>
      </c>
      <c r="I584" s="13">
        <v>0.06</v>
      </c>
      <c r="J584" s="12">
        <v>1123.5</v>
      </c>
      <c r="K584" s="13">
        <v>0.04</v>
      </c>
      <c r="L584" s="12">
        <v>957.18</v>
      </c>
      <c r="M584" s="13">
        <v>0.04</v>
      </c>
      <c r="N584" s="5">
        <v>3</v>
      </c>
      <c r="O584" s="5">
        <v>3</v>
      </c>
      <c r="P584" s="11" t="str">
        <f t="shared" si="9"/>
        <v>32</v>
      </c>
      <c r="Q584" s="11"/>
      <c r="R584" s="4" t="s">
        <v>7</v>
      </c>
    </row>
    <row r="585" spans="1:18" x14ac:dyDescent="0.25">
      <c r="A585" s="4" t="s">
        <v>9540</v>
      </c>
      <c r="B585" s="4" t="s">
        <v>10680</v>
      </c>
      <c r="C585" s="4" t="s">
        <v>10681</v>
      </c>
      <c r="D585" s="12">
        <v>39.869999999999997</v>
      </c>
      <c r="E585" s="12">
        <v>78.128</v>
      </c>
      <c r="F585" s="13">
        <v>1.95</v>
      </c>
      <c r="G585" s="12">
        <v>38.25</v>
      </c>
      <c r="H585" s="14">
        <v>25</v>
      </c>
      <c r="I585" s="13">
        <v>0.01</v>
      </c>
      <c r="J585" s="12">
        <v>1953.2</v>
      </c>
      <c r="K585" s="13">
        <v>7.0000000000000007E-2</v>
      </c>
      <c r="L585" s="12">
        <v>956.45</v>
      </c>
      <c r="M585" s="13">
        <v>0.04</v>
      </c>
      <c r="N585" s="5">
        <v>3</v>
      </c>
      <c r="O585" s="5">
        <v>3</v>
      </c>
      <c r="P585" s="11" t="str">
        <f t="shared" si="9"/>
        <v>32</v>
      </c>
      <c r="Q585" s="11"/>
      <c r="R585" s="4" t="s">
        <v>7</v>
      </c>
    </row>
    <row r="586" spans="1:18" x14ac:dyDescent="0.25">
      <c r="A586" s="4" t="s">
        <v>9540</v>
      </c>
      <c r="B586" s="4" t="s">
        <v>10682</v>
      </c>
      <c r="C586" s="4" t="s">
        <v>10683</v>
      </c>
      <c r="D586" s="12">
        <v>16.920000000000009</v>
      </c>
      <c r="E586" s="12">
        <v>62.3352</v>
      </c>
      <c r="F586" s="13">
        <v>3.68</v>
      </c>
      <c r="G586" s="12">
        <v>45.41</v>
      </c>
      <c r="H586" s="14">
        <v>21</v>
      </c>
      <c r="I586" s="13">
        <v>0.01</v>
      </c>
      <c r="J586" s="12">
        <v>1309.04</v>
      </c>
      <c r="K586" s="13">
        <v>0.05</v>
      </c>
      <c r="L586" s="12">
        <v>953.72</v>
      </c>
      <c r="M586" s="13">
        <v>0.04</v>
      </c>
      <c r="N586" s="5">
        <v>3</v>
      </c>
      <c r="O586" s="5">
        <v>3</v>
      </c>
      <c r="P586" s="11" t="str">
        <f t="shared" si="9"/>
        <v>32</v>
      </c>
      <c r="Q586" s="11"/>
      <c r="R586" s="4" t="s">
        <v>7</v>
      </c>
    </row>
    <row r="587" spans="1:18" x14ac:dyDescent="0.25">
      <c r="A587" s="4" t="s">
        <v>9540</v>
      </c>
      <c r="B587" s="4" t="s">
        <v>10684</v>
      </c>
      <c r="C587" s="4" t="s">
        <v>10685</v>
      </c>
      <c r="D587" s="12">
        <v>3.2400000000000011</v>
      </c>
      <c r="E587" s="12">
        <v>17.288799999999998</v>
      </c>
      <c r="F587" s="13">
        <v>5.33</v>
      </c>
      <c r="G587" s="12">
        <v>14.04</v>
      </c>
      <c r="H587" s="14">
        <v>68</v>
      </c>
      <c r="I587" s="13">
        <v>0.05</v>
      </c>
      <c r="J587" s="12">
        <v>1169.25</v>
      </c>
      <c r="K587" s="13">
        <v>0.04</v>
      </c>
      <c r="L587" s="12">
        <v>948.93</v>
      </c>
      <c r="M587" s="13">
        <v>0.04</v>
      </c>
      <c r="N587" s="5">
        <v>3</v>
      </c>
      <c r="O587" s="5">
        <v>3</v>
      </c>
      <c r="P587" s="11" t="str">
        <f t="shared" si="9"/>
        <v>32</v>
      </c>
      <c r="Q587" s="11"/>
      <c r="R587" s="4" t="s">
        <v>7</v>
      </c>
    </row>
    <row r="588" spans="1:18" x14ac:dyDescent="0.25">
      <c r="A588" s="4" t="s">
        <v>9540</v>
      </c>
      <c r="B588" s="4" t="s">
        <v>10686</v>
      </c>
      <c r="C588" s="4" t="s">
        <v>10687</v>
      </c>
      <c r="D588" s="12">
        <v>8.06</v>
      </c>
      <c r="E588" s="12">
        <v>37.713999999999999</v>
      </c>
      <c r="F588" s="13">
        <v>4.67</v>
      </c>
      <c r="G588" s="12">
        <v>29.65</v>
      </c>
      <c r="H588" s="14">
        <v>32</v>
      </c>
      <c r="I588" s="13">
        <v>0.02</v>
      </c>
      <c r="J588" s="12">
        <v>1206.8499999999999</v>
      </c>
      <c r="K588" s="13">
        <v>0.04</v>
      </c>
      <c r="L588" s="12">
        <v>948.93</v>
      </c>
      <c r="M588" s="13">
        <v>0.04</v>
      </c>
      <c r="N588" s="5">
        <v>3</v>
      </c>
      <c r="O588" s="5">
        <v>3</v>
      </c>
      <c r="P588" s="11" t="str">
        <f t="shared" si="9"/>
        <v>32</v>
      </c>
      <c r="Q588" s="11"/>
      <c r="R588" s="4" t="s">
        <v>7</v>
      </c>
    </row>
    <row r="589" spans="1:18" x14ac:dyDescent="0.25">
      <c r="A589" s="4" t="s">
        <v>9540</v>
      </c>
      <c r="B589" s="4" t="s">
        <v>10688</v>
      </c>
      <c r="C589" s="4" t="s">
        <v>10689</v>
      </c>
      <c r="D589" s="12">
        <v>3.4699999999999993</v>
      </c>
      <c r="E589" s="12">
        <v>21.914999999999999</v>
      </c>
      <c r="F589" s="13">
        <v>6.31</v>
      </c>
      <c r="G589" s="12">
        <v>18.440000000000001</v>
      </c>
      <c r="H589" s="14">
        <v>51</v>
      </c>
      <c r="I589" s="13">
        <v>0.04</v>
      </c>
      <c r="J589" s="12">
        <v>1125.5</v>
      </c>
      <c r="K589" s="13">
        <v>0.04</v>
      </c>
      <c r="L589" s="12">
        <v>948.53</v>
      </c>
      <c r="M589" s="13">
        <v>0.04</v>
      </c>
      <c r="N589" s="5">
        <v>3</v>
      </c>
      <c r="O589" s="5">
        <v>3</v>
      </c>
      <c r="P589" s="11" t="str">
        <f t="shared" si="9"/>
        <v>32</v>
      </c>
      <c r="Q589" s="11"/>
      <c r="R589" s="4" t="s">
        <v>7</v>
      </c>
    </row>
    <row r="590" spans="1:18" x14ac:dyDescent="0.25">
      <c r="A590" s="4" t="s">
        <v>9540</v>
      </c>
      <c r="B590" s="4" t="s">
        <v>10690</v>
      </c>
      <c r="C590" s="4" t="s">
        <v>10691</v>
      </c>
      <c r="D590" s="12">
        <v>3.4699999999999993</v>
      </c>
      <c r="E590" s="12">
        <v>23.730599999999999</v>
      </c>
      <c r="F590" s="13">
        <v>6.83</v>
      </c>
      <c r="G590" s="12">
        <v>20.260000000000002</v>
      </c>
      <c r="H590" s="14">
        <v>47</v>
      </c>
      <c r="I590" s="13">
        <v>0.03</v>
      </c>
      <c r="J590" s="12">
        <v>1111.4100000000001</v>
      </c>
      <c r="K590" s="13">
        <v>0.04</v>
      </c>
      <c r="L590" s="12">
        <v>948.32</v>
      </c>
      <c r="M590" s="13">
        <v>0.04</v>
      </c>
      <c r="N590" s="5">
        <v>3</v>
      </c>
      <c r="O590" s="5">
        <v>3</v>
      </c>
      <c r="P590" s="11" t="str">
        <f t="shared" si="9"/>
        <v>32</v>
      </c>
      <c r="Q590" s="11"/>
      <c r="R590" s="4" t="s">
        <v>7</v>
      </c>
    </row>
    <row r="591" spans="1:18" x14ac:dyDescent="0.25">
      <c r="A591" s="4" t="s">
        <v>9540</v>
      </c>
      <c r="B591" s="4" t="s">
        <v>10692</v>
      </c>
      <c r="C591" s="4" t="s">
        <v>10386</v>
      </c>
      <c r="D591" s="12">
        <v>7.9199999999999955</v>
      </c>
      <c r="E591" s="12">
        <v>41.877000000000002</v>
      </c>
      <c r="F591" s="13">
        <v>5.28</v>
      </c>
      <c r="G591" s="12">
        <v>33.950000000000003</v>
      </c>
      <c r="H591" s="14">
        <v>29</v>
      </c>
      <c r="I591" s="13">
        <v>0.02</v>
      </c>
      <c r="J591" s="12">
        <v>1175.68</v>
      </c>
      <c r="K591" s="13">
        <v>0.04</v>
      </c>
      <c r="L591" s="12">
        <v>946</v>
      </c>
      <c r="M591" s="13">
        <v>0.04</v>
      </c>
      <c r="N591" s="5">
        <v>3</v>
      </c>
      <c r="O591" s="5">
        <v>3</v>
      </c>
      <c r="P591" s="11" t="str">
        <f t="shared" si="9"/>
        <v>32</v>
      </c>
      <c r="Q591" s="11"/>
      <c r="R591" s="4" t="s">
        <v>7</v>
      </c>
    </row>
    <row r="592" spans="1:18" x14ac:dyDescent="0.25">
      <c r="A592" s="4" t="s">
        <v>9540</v>
      </c>
      <c r="B592" s="4" t="s">
        <v>10693</v>
      </c>
      <c r="C592" s="4" t="s">
        <v>10694</v>
      </c>
      <c r="D592" s="12">
        <v>3.1999999999999984</v>
      </c>
      <c r="E592" s="12">
        <v>21.355699999999999</v>
      </c>
      <c r="F592" s="13">
        <v>6.67</v>
      </c>
      <c r="G592" s="12">
        <v>18.149999999999999</v>
      </c>
      <c r="H592" s="14">
        <v>52</v>
      </c>
      <c r="I592" s="13">
        <v>0.04</v>
      </c>
      <c r="J592" s="12">
        <v>1110.5</v>
      </c>
      <c r="K592" s="13">
        <v>0.04</v>
      </c>
      <c r="L592" s="12">
        <v>944.1</v>
      </c>
      <c r="M592" s="13">
        <v>0.04</v>
      </c>
      <c r="N592" s="5">
        <v>3</v>
      </c>
      <c r="O592" s="5">
        <v>3</v>
      </c>
      <c r="P592" s="11" t="str">
        <f t="shared" si="9"/>
        <v>32</v>
      </c>
      <c r="Q592" s="11"/>
      <c r="R592" s="4" t="s">
        <v>7</v>
      </c>
    </row>
    <row r="593" spans="1:18" x14ac:dyDescent="0.25">
      <c r="A593" s="4" t="s">
        <v>9540</v>
      </c>
      <c r="B593" s="4" t="s">
        <v>10695</v>
      </c>
      <c r="C593" s="4" t="s">
        <v>10696</v>
      </c>
      <c r="D593" s="12">
        <v>1.8899999999999997</v>
      </c>
      <c r="E593" s="12">
        <v>14.145</v>
      </c>
      <c r="F593" s="13">
        <v>7.48</v>
      </c>
      <c r="G593" s="12">
        <v>12.25</v>
      </c>
      <c r="H593" s="14">
        <v>80</v>
      </c>
      <c r="I593" s="13">
        <v>0.06</v>
      </c>
      <c r="J593" s="12">
        <v>1090.1500000000001</v>
      </c>
      <c r="K593" s="13">
        <v>0.04</v>
      </c>
      <c r="L593" s="12">
        <v>938.95</v>
      </c>
      <c r="M593" s="13">
        <v>0.04</v>
      </c>
      <c r="N593" s="5">
        <v>3</v>
      </c>
      <c r="O593" s="5">
        <v>3</v>
      </c>
      <c r="P593" s="11" t="str">
        <f t="shared" si="9"/>
        <v>32</v>
      </c>
      <c r="Q593" s="11"/>
      <c r="R593" s="4" t="s">
        <v>7</v>
      </c>
    </row>
    <row r="594" spans="1:18" x14ac:dyDescent="0.25">
      <c r="A594" s="4" t="s">
        <v>9540</v>
      </c>
      <c r="B594" s="4" t="s">
        <v>10697</v>
      </c>
      <c r="C594" s="4" t="s">
        <v>10698</v>
      </c>
      <c r="D594" s="12">
        <v>7.0699999999999958</v>
      </c>
      <c r="E594" s="12">
        <v>36.9666</v>
      </c>
      <c r="F594" s="13">
        <v>5.22</v>
      </c>
      <c r="G594" s="12">
        <v>29.89</v>
      </c>
      <c r="H594" s="14">
        <v>31</v>
      </c>
      <c r="I594" s="13">
        <v>0.02</v>
      </c>
      <c r="J594" s="12">
        <v>1157</v>
      </c>
      <c r="K594" s="13">
        <v>0.04</v>
      </c>
      <c r="L594" s="12">
        <v>937.83</v>
      </c>
      <c r="M594" s="13">
        <v>0.04</v>
      </c>
      <c r="N594" s="5">
        <v>3</v>
      </c>
      <c r="O594" s="5">
        <v>3</v>
      </c>
      <c r="P594" s="11" t="str">
        <f t="shared" si="9"/>
        <v>32</v>
      </c>
      <c r="Q594" s="11"/>
      <c r="R594" s="4" t="s">
        <v>7</v>
      </c>
    </row>
    <row r="595" spans="1:18" x14ac:dyDescent="0.25">
      <c r="A595" s="4" t="s">
        <v>9540</v>
      </c>
      <c r="B595" s="4" t="s">
        <v>10699</v>
      </c>
      <c r="C595" s="4" t="s">
        <v>10700</v>
      </c>
      <c r="D595" s="12">
        <v>9.0500000000000043</v>
      </c>
      <c r="E595" s="12">
        <v>43.694400000000002</v>
      </c>
      <c r="F595" s="13">
        <v>4.82</v>
      </c>
      <c r="G595" s="12">
        <v>34.64</v>
      </c>
      <c r="H595" s="14">
        <v>27</v>
      </c>
      <c r="I595" s="13">
        <v>0.02</v>
      </c>
      <c r="J595" s="12">
        <v>1179.75</v>
      </c>
      <c r="K595" s="13">
        <v>0.04</v>
      </c>
      <c r="L595" s="12">
        <v>935.4</v>
      </c>
      <c r="M595" s="13">
        <v>0.04</v>
      </c>
      <c r="N595" s="5">
        <v>3</v>
      </c>
      <c r="O595" s="5">
        <v>3</v>
      </c>
      <c r="P595" s="11" t="str">
        <f t="shared" si="9"/>
        <v>32</v>
      </c>
      <c r="Q595" s="11"/>
      <c r="R595" s="4" t="s">
        <v>7</v>
      </c>
    </row>
    <row r="596" spans="1:18" x14ac:dyDescent="0.25">
      <c r="A596" s="4" t="s">
        <v>9540</v>
      </c>
      <c r="B596" s="4" t="s">
        <v>10701</v>
      </c>
      <c r="C596" s="4" t="s">
        <v>10702</v>
      </c>
      <c r="D596" s="12">
        <v>1.7600000000000018</v>
      </c>
      <c r="E596" s="12">
        <v>15.924200000000001</v>
      </c>
      <c r="F596" s="13">
        <v>9.0399999999999991</v>
      </c>
      <c r="G596" s="12">
        <v>14.16</v>
      </c>
      <c r="H596" s="14">
        <v>66</v>
      </c>
      <c r="I596" s="13">
        <v>0.05</v>
      </c>
      <c r="J596" s="12">
        <v>1047.1500000000001</v>
      </c>
      <c r="K596" s="13">
        <v>0.04</v>
      </c>
      <c r="L596" s="12">
        <v>930.99</v>
      </c>
      <c r="M596" s="13">
        <v>0.04</v>
      </c>
      <c r="N596" s="5">
        <v>3</v>
      </c>
      <c r="O596" s="5">
        <v>3</v>
      </c>
      <c r="P596" s="11" t="str">
        <f t="shared" si="9"/>
        <v>32</v>
      </c>
      <c r="Q596" s="11"/>
      <c r="R596" s="4" t="s">
        <v>7</v>
      </c>
    </row>
    <row r="597" spans="1:18" x14ac:dyDescent="0.25">
      <c r="A597" s="4" t="s">
        <v>9540</v>
      </c>
      <c r="B597" s="4" t="s">
        <v>10703</v>
      </c>
      <c r="C597" s="4" t="s">
        <v>10704</v>
      </c>
      <c r="D597" s="12">
        <v>5.8100000000000014</v>
      </c>
      <c r="E597" s="12">
        <v>34.656199999999998</v>
      </c>
      <c r="F597" s="13">
        <v>5.96</v>
      </c>
      <c r="G597" s="12">
        <v>28.84</v>
      </c>
      <c r="H597" s="14">
        <v>32</v>
      </c>
      <c r="I597" s="13">
        <v>0.02</v>
      </c>
      <c r="J597" s="12">
        <v>1109</v>
      </c>
      <c r="K597" s="13">
        <v>0.04</v>
      </c>
      <c r="L597" s="12">
        <v>923.08</v>
      </c>
      <c r="M597" s="13">
        <v>0.04</v>
      </c>
      <c r="N597" s="5">
        <v>3</v>
      </c>
      <c r="O597" s="5">
        <v>3</v>
      </c>
      <c r="P597" s="11" t="str">
        <f t="shared" si="9"/>
        <v>32</v>
      </c>
      <c r="Q597" s="11"/>
      <c r="R597" s="4" t="s">
        <v>7</v>
      </c>
    </row>
    <row r="598" spans="1:18" x14ac:dyDescent="0.25">
      <c r="A598" s="4" t="s">
        <v>9540</v>
      </c>
      <c r="B598" s="4" t="s">
        <v>10705</v>
      </c>
      <c r="C598" s="4" t="s">
        <v>10706</v>
      </c>
      <c r="D598" s="12">
        <v>7.1599999999999975</v>
      </c>
      <c r="E598" s="12">
        <v>39.7196</v>
      </c>
      <c r="F598" s="13">
        <v>5.54</v>
      </c>
      <c r="G598" s="12">
        <v>32.549999999999997</v>
      </c>
      <c r="H598" s="14">
        <v>28</v>
      </c>
      <c r="I598" s="13">
        <v>0.02</v>
      </c>
      <c r="J598" s="12">
        <v>1112.1500000000001</v>
      </c>
      <c r="K598" s="13">
        <v>0.04</v>
      </c>
      <c r="L598" s="12">
        <v>911.67</v>
      </c>
      <c r="M598" s="13">
        <v>0.04</v>
      </c>
      <c r="N598" s="5">
        <v>3</v>
      </c>
      <c r="O598" s="5">
        <v>3</v>
      </c>
      <c r="P598" s="11" t="str">
        <f t="shared" si="9"/>
        <v>32</v>
      </c>
      <c r="Q598" s="11"/>
      <c r="R598" s="4" t="s">
        <v>7</v>
      </c>
    </row>
    <row r="599" spans="1:18" x14ac:dyDescent="0.25">
      <c r="A599" s="4" t="s">
        <v>9540</v>
      </c>
      <c r="B599" s="4" t="s">
        <v>10707</v>
      </c>
      <c r="C599" s="4" t="s">
        <v>10708</v>
      </c>
      <c r="D599" s="12">
        <v>5.8100000000000014</v>
      </c>
      <c r="E599" s="12">
        <v>30.224299999999999</v>
      </c>
      <c r="F599" s="13">
        <v>5.2</v>
      </c>
      <c r="G599" s="12">
        <v>24.41</v>
      </c>
      <c r="H599" s="14">
        <v>37</v>
      </c>
      <c r="I599" s="13">
        <v>0.02</v>
      </c>
      <c r="J599" s="12">
        <v>1118.3</v>
      </c>
      <c r="K599" s="13">
        <v>0.04</v>
      </c>
      <c r="L599" s="12">
        <v>903.33</v>
      </c>
      <c r="M599" s="13">
        <v>0.04</v>
      </c>
      <c r="N599" s="5">
        <v>3</v>
      </c>
      <c r="O599" s="5">
        <v>3</v>
      </c>
      <c r="P599" s="11" t="str">
        <f t="shared" si="9"/>
        <v>32</v>
      </c>
      <c r="Q599" s="11"/>
      <c r="R599" s="4" t="s">
        <v>7</v>
      </c>
    </row>
    <row r="600" spans="1:18" x14ac:dyDescent="0.25">
      <c r="A600" s="4" t="s">
        <v>9540</v>
      </c>
      <c r="B600" s="4" t="s">
        <v>10709</v>
      </c>
      <c r="C600" s="4" t="s">
        <v>10710</v>
      </c>
      <c r="D600" s="12">
        <v>2.8400000000000021</v>
      </c>
      <c r="E600" s="12">
        <v>17.244800000000001</v>
      </c>
      <c r="F600" s="13">
        <v>6.07</v>
      </c>
      <c r="G600" s="12">
        <v>14.4</v>
      </c>
      <c r="H600" s="14">
        <v>62</v>
      </c>
      <c r="I600" s="13">
        <v>0.04</v>
      </c>
      <c r="J600" s="12">
        <v>1079</v>
      </c>
      <c r="K600" s="13">
        <v>0.04</v>
      </c>
      <c r="L600" s="12">
        <v>902.92</v>
      </c>
      <c r="M600" s="13">
        <v>0.04</v>
      </c>
      <c r="N600" s="5">
        <v>3</v>
      </c>
      <c r="O600" s="5">
        <v>3</v>
      </c>
      <c r="P600" s="11" t="str">
        <f t="shared" si="9"/>
        <v>32</v>
      </c>
      <c r="Q600" s="11"/>
      <c r="R600" s="4" t="s">
        <v>7</v>
      </c>
    </row>
    <row r="601" spans="1:18" x14ac:dyDescent="0.25">
      <c r="A601" s="4" t="s">
        <v>9540</v>
      </c>
      <c r="B601" s="4" t="s">
        <v>10711</v>
      </c>
      <c r="C601" s="4" t="s">
        <v>10712</v>
      </c>
      <c r="D601" s="12">
        <v>14.85</v>
      </c>
      <c r="E601" s="12">
        <v>62.371000000000002</v>
      </c>
      <c r="F601" s="13">
        <v>4.2</v>
      </c>
      <c r="G601" s="12">
        <v>47.52</v>
      </c>
      <c r="H601" s="14">
        <v>19</v>
      </c>
      <c r="I601" s="13">
        <v>0.01</v>
      </c>
      <c r="J601" s="12">
        <v>1185.05</v>
      </c>
      <c r="K601" s="13">
        <v>0.04</v>
      </c>
      <c r="L601" s="12">
        <v>902.9</v>
      </c>
      <c r="M601" s="13">
        <v>0.04</v>
      </c>
      <c r="N601" s="5">
        <v>3</v>
      </c>
      <c r="O601" s="5">
        <v>3</v>
      </c>
      <c r="P601" s="11" t="str">
        <f t="shared" si="9"/>
        <v>32</v>
      </c>
      <c r="Q601" s="11"/>
      <c r="R601" s="4" t="s">
        <v>7</v>
      </c>
    </row>
    <row r="602" spans="1:18" x14ac:dyDescent="0.25">
      <c r="A602" s="4" t="s">
        <v>9540</v>
      </c>
      <c r="B602" s="4" t="s">
        <v>10713</v>
      </c>
      <c r="C602" s="4" t="s">
        <v>10714</v>
      </c>
      <c r="D602" s="12">
        <v>2.9699999999999993</v>
      </c>
      <c r="E602" s="12">
        <v>20.974</v>
      </c>
      <c r="F602" s="13">
        <v>7.06</v>
      </c>
      <c r="G602" s="12">
        <v>18</v>
      </c>
      <c r="H602" s="14">
        <v>50</v>
      </c>
      <c r="I602" s="13">
        <v>0.03</v>
      </c>
      <c r="J602" s="12">
        <v>1048.7</v>
      </c>
      <c r="K602" s="13">
        <v>0.04</v>
      </c>
      <c r="L602" s="12">
        <v>900.2</v>
      </c>
      <c r="M602" s="13">
        <v>0.04</v>
      </c>
      <c r="N602" s="5">
        <v>3</v>
      </c>
      <c r="O602" s="5">
        <v>3</v>
      </c>
      <c r="P602" s="11" t="str">
        <f t="shared" si="9"/>
        <v>32</v>
      </c>
      <c r="Q602" s="11"/>
      <c r="R602" s="4" t="s">
        <v>7</v>
      </c>
    </row>
    <row r="603" spans="1:18" x14ac:dyDescent="0.25">
      <c r="A603" s="4" t="s">
        <v>9540</v>
      </c>
      <c r="B603" s="4" t="s">
        <v>10715</v>
      </c>
      <c r="C603" s="4" t="s">
        <v>10716</v>
      </c>
      <c r="D603" s="12">
        <v>3.650000000000003</v>
      </c>
      <c r="E603" s="12">
        <v>23.339099999999998</v>
      </c>
      <c r="F603" s="13">
        <v>6.39</v>
      </c>
      <c r="G603" s="12">
        <v>19.68</v>
      </c>
      <c r="H603" s="14">
        <v>46</v>
      </c>
      <c r="I603" s="13">
        <v>0.03</v>
      </c>
      <c r="J603" s="12">
        <v>1063.5999999999999</v>
      </c>
      <c r="K603" s="13">
        <v>0.04</v>
      </c>
      <c r="L603" s="12">
        <v>895.7</v>
      </c>
      <c r="M603" s="13">
        <v>0.04</v>
      </c>
      <c r="N603" s="5">
        <v>3</v>
      </c>
      <c r="O603" s="5">
        <v>3</v>
      </c>
      <c r="P603" s="11" t="str">
        <f t="shared" si="9"/>
        <v>32</v>
      </c>
      <c r="Q603" s="11"/>
      <c r="R603" s="4" t="s">
        <v>7</v>
      </c>
    </row>
    <row r="604" spans="1:18" x14ac:dyDescent="0.25">
      <c r="A604" s="4" t="s">
        <v>9540</v>
      </c>
      <c r="B604" s="4" t="s">
        <v>10717</v>
      </c>
      <c r="C604" s="4" t="s">
        <v>10718</v>
      </c>
      <c r="D604" s="12">
        <v>8.9600000000000062</v>
      </c>
      <c r="E604" s="12">
        <v>43.276899999999998</v>
      </c>
      <c r="F604" s="13">
        <v>4.83</v>
      </c>
      <c r="G604" s="12">
        <v>34.31</v>
      </c>
      <c r="H604" s="14">
        <v>26</v>
      </c>
      <c r="I604" s="13">
        <v>0.02</v>
      </c>
      <c r="J604" s="12">
        <v>1125.2</v>
      </c>
      <c r="K604" s="13">
        <v>0.04</v>
      </c>
      <c r="L604" s="12">
        <v>892.23</v>
      </c>
      <c r="M604" s="13">
        <v>0.04</v>
      </c>
      <c r="N604" s="5">
        <v>3</v>
      </c>
      <c r="O604" s="5">
        <v>3</v>
      </c>
      <c r="P604" s="11" t="str">
        <f t="shared" si="9"/>
        <v>32</v>
      </c>
      <c r="Q604" s="11"/>
      <c r="R604" s="4" t="s">
        <v>7</v>
      </c>
    </row>
    <row r="605" spans="1:18" x14ac:dyDescent="0.25">
      <c r="A605" s="4" t="s">
        <v>9540</v>
      </c>
      <c r="B605" s="4" t="s">
        <v>10719</v>
      </c>
      <c r="C605" s="4" t="s">
        <v>10720</v>
      </c>
      <c r="D605" s="12">
        <v>1.7600000000000007</v>
      </c>
      <c r="E605" s="12">
        <v>14.0816</v>
      </c>
      <c r="F605" s="13">
        <v>8</v>
      </c>
      <c r="G605" s="12">
        <v>12.32</v>
      </c>
      <c r="H605" s="14">
        <v>71</v>
      </c>
      <c r="I605" s="13">
        <v>0.05</v>
      </c>
      <c r="J605" s="12">
        <v>1000</v>
      </c>
      <c r="K605" s="13">
        <v>0.03</v>
      </c>
      <c r="L605" s="12">
        <v>875.04</v>
      </c>
      <c r="M605" s="13">
        <v>0.04</v>
      </c>
      <c r="N605" s="5">
        <v>3</v>
      </c>
      <c r="O605" s="5">
        <v>3</v>
      </c>
      <c r="P605" s="11" t="str">
        <f t="shared" si="9"/>
        <v>32</v>
      </c>
      <c r="Q605" s="11"/>
      <c r="R605" s="4" t="s">
        <v>7</v>
      </c>
    </row>
    <row r="606" spans="1:18" x14ac:dyDescent="0.25">
      <c r="A606" s="4" t="s">
        <v>9540</v>
      </c>
      <c r="B606" s="4" t="s">
        <v>10721</v>
      </c>
      <c r="C606" s="4" t="s">
        <v>10722</v>
      </c>
      <c r="D606" s="12">
        <v>2.8799999999999986</v>
      </c>
      <c r="E606" s="12">
        <v>21.980899999999998</v>
      </c>
      <c r="F606" s="13">
        <v>7.63</v>
      </c>
      <c r="G606" s="12">
        <v>19.100000000000001</v>
      </c>
      <c r="H606" s="14">
        <v>45</v>
      </c>
      <c r="I606" s="13">
        <v>0.03</v>
      </c>
      <c r="J606" s="12">
        <v>991.16</v>
      </c>
      <c r="K606" s="13">
        <v>0.03</v>
      </c>
      <c r="L606" s="12">
        <v>861.56</v>
      </c>
      <c r="M606" s="13">
        <v>0.03</v>
      </c>
      <c r="N606" s="5">
        <v>3</v>
      </c>
      <c r="O606" s="5">
        <v>3</v>
      </c>
      <c r="P606" s="11" t="str">
        <f t="shared" si="9"/>
        <v>32</v>
      </c>
      <c r="Q606" s="11"/>
      <c r="R606" s="4" t="s">
        <v>7</v>
      </c>
    </row>
    <row r="607" spans="1:18" x14ac:dyDescent="0.25">
      <c r="A607" s="4" t="s">
        <v>9540</v>
      </c>
      <c r="B607" s="4" t="s">
        <v>10723</v>
      </c>
      <c r="C607" s="4" t="s">
        <v>10724</v>
      </c>
      <c r="D607" s="12">
        <v>2.3400000000000025</v>
      </c>
      <c r="E607" s="12">
        <v>15.2904</v>
      </c>
      <c r="F607" s="13">
        <v>6.53</v>
      </c>
      <c r="G607" s="12">
        <v>12.95</v>
      </c>
      <c r="H607" s="14">
        <v>66</v>
      </c>
      <c r="I607" s="13">
        <v>0.05</v>
      </c>
      <c r="J607" s="12">
        <v>1008.3</v>
      </c>
      <c r="K607" s="13">
        <v>0.03</v>
      </c>
      <c r="L607" s="12">
        <v>853.86</v>
      </c>
      <c r="M607" s="13">
        <v>0.03</v>
      </c>
      <c r="N607" s="5">
        <v>3</v>
      </c>
      <c r="O607" s="5">
        <v>3</v>
      </c>
      <c r="P607" s="11" t="str">
        <f t="shared" si="9"/>
        <v>32</v>
      </c>
      <c r="Q607" s="11"/>
      <c r="R607" s="4" t="s">
        <v>7</v>
      </c>
    </row>
    <row r="608" spans="1:18" x14ac:dyDescent="0.25">
      <c r="A608" s="4" t="s">
        <v>9540</v>
      </c>
      <c r="B608" s="4" t="s">
        <v>10725</v>
      </c>
      <c r="C608" s="4" t="s">
        <v>10726</v>
      </c>
      <c r="D608" s="12">
        <v>1.8900000000000003</v>
      </c>
      <c r="E608" s="12">
        <v>14.538399999999999</v>
      </c>
      <c r="F608" s="13">
        <v>7.69</v>
      </c>
      <c r="G608" s="12">
        <v>12.64</v>
      </c>
      <c r="H608" s="14">
        <v>66</v>
      </c>
      <c r="I608" s="13">
        <v>0.05</v>
      </c>
      <c r="J608" s="12">
        <v>971</v>
      </c>
      <c r="K608" s="13">
        <v>0.03</v>
      </c>
      <c r="L608" s="12">
        <v>846.26</v>
      </c>
      <c r="M608" s="13">
        <v>0.03</v>
      </c>
      <c r="N608" s="5">
        <v>3</v>
      </c>
      <c r="O608" s="5">
        <v>3</v>
      </c>
      <c r="P608" s="11" t="str">
        <f t="shared" si="9"/>
        <v>32</v>
      </c>
      <c r="Q608" s="11"/>
      <c r="R608" s="4" t="s">
        <v>7</v>
      </c>
    </row>
    <row r="609" spans="1:18" x14ac:dyDescent="0.25">
      <c r="A609" s="4" t="s">
        <v>9540</v>
      </c>
      <c r="B609" s="4" t="s">
        <v>10727</v>
      </c>
      <c r="C609" s="4" t="s">
        <v>10728</v>
      </c>
      <c r="D609" s="12">
        <v>4.1399999999999961</v>
      </c>
      <c r="E609" s="12">
        <v>24.259499999999999</v>
      </c>
      <c r="F609" s="13">
        <v>5.85</v>
      </c>
      <c r="G609" s="12">
        <v>20.11</v>
      </c>
      <c r="H609" s="14">
        <v>42</v>
      </c>
      <c r="I609" s="13">
        <v>0.03</v>
      </c>
      <c r="J609" s="12">
        <v>1018.9</v>
      </c>
      <c r="K609" s="13">
        <v>0.03</v>
      </c>
      <c r="L609" s="12">
        <v>845.02</v>
      </c>
      <c r="M609" s="13">
        <v>0.03</v>
      </c>
      <c r="N609" s="5">
        <v>3</v>
      </c>
      <c r="O609" s="5">
        <v>3</v>
      </c>
      <c r="P609" s="11" t="str">
        <f t="shared" si="9"/>
        <v>32</v>
      </c>
      <c r="Q609" s="11"/>
      <c r="R609" s="4" t="s">
        <v>7</v>
      </c>
    </row>
    <row r="610" spans="1:18" x14ac:dyDescent="0.25">
      <c r="A610" s="4" t="s">
        <v>9540</v>
      </c>
      <c r="B610" s="4" t="s">
        <v>10729</v>
      </c>
      <c r="C610" s="4" t="s">
        <v>10730</v>
      </c>
      <c r="D610" s="12">
        <v>4.139999999999997</v>
      </c>
      <c r="E610" s="12">
        <v>24.1463</v>
      </c>
      <c r="F610" s="13">
        <v>5.83</v>
      </c>
      <c r="G610" s="12">
        <v>20</v>
      </c>
      <c r="H610" s="14">
        <v>42</v>
      </c>
      <c r="I610" s="13">
        <v>0.03</v>
      </c>
      <c r="J610" s="12">
        <v>1010</v>
      </c>
      <c r="K610" s="13">
        <v>0.03</v>
      </c>
      <c r="L610" s="12">
        <v>836.12</v>
      </c>
      <c r="M610" s="13">
        <v>0.03</v>
      </c>
      <c r="N610" s="5">
        <v>3</v>
      </c>
      <c r="O610" s="5">
        <v>3</v>
      </c>
      <c r="P610" s="11" t="str">
        <f t="shared" si="9"/>
        <v>32</v>
      </c>
      <c r="Q610" s="11"/>
      <c r="R610" s="4" t="s">
        <v>7</v>
      </c>
    </row>
    <row r="611" spans="1:18" x14ac:dyDescent="0.25">
      <c r="A611" s="4" t="s">
        <v>9540</v>
      </c>
      <c r="B611" s="4" t="s">
        <v>10731</v>
      </c>
      <c r="C611" s="4" t="s">
        <v>10732</v>
      </c>
      <c r="D611" s="12">
        <v>2.0300000000000007</v>
      </c>
      <c r="E611" s="12">
        <v>15.191599999999999</v>
      </c>
      <c r="F611" s="13">
        <v>7.48</v>
      </c>
      <c r="G611" s="12">
        <v>13.16</v>
      </c>
      <c r="H611" s="14">
        <v>63</v>
      </c>
      <c r="I611" s="13">
        <v>0.04</v>
      </c>
      <c r="J611" s="12">
        <v>963.75</v>
      </c>
      <c r="K611" s="13">
        <v>0.03</v>
      </c>
      <c r="L611" s="12">
        <v>835.86</v>
      </c>
      <c r="M611" s="13">
        <v>0.03</v>
      </c>
      <c r="N611" s="5">
        <v>3</v>
      </c>
      <c r="O611" s="5">
        <v>3</v>
      </c>
      <c r="P611" s="11" t="str">
        <f t="shared" si="9"/>
        <v>32</v>
      </c>
      <c r="Q611" s="11"/>
      <c r="R611" s="4" t="s">
        <v>7</v>
      </c>
    </row>
    <row r="612" spans="1:18" x14ac:dyDescent="0.25">
      <c r="A612" s="4" t="s">
        <v>9540</v>
      </c>
      <c r="B612" s="4" t="s">
        <v>10733</v>
      </c>
      <c r="C612" s="4" t="s">
        <v>10734</v>
      </c>
      <c r="D612" s="12">
        <v>2.25</v>
      </c>
      <c r="E612" s="12">
        <v>19.2119</v>
      </c>
      <c r="F612" s="13">
        <v>8.5299999999999994</v>
      </c>
      <c r="G612" s="12">
        <v>16.96</v>
      </c>
      <c r="H612" s="14">
        <v>49</v>
      </c>
      <c r="I612" s="13">
        <v>0.03</v>
      </c>
      <c r="J612" s="12">
        <v>945.75</v>
      </c>
      <c r="K612" s="13">
        <v>0.03</v>
      </c>
      <c r="L612" s="12">
        <v>835.5</v>
      </c>
      <c r="M612" s="13">
        <v>0.03</v>
      </c>
      <c r="N612" s="5">
        <v>3</v>
      </c>
      <c r="O612" s="5">
        <v>3</v>
      </c>
      <c r="P612" s="11" t="str">
        <f t="shared" si="9"/>
        <v>32</v>
      </c>
      <c r="Q612" s="11"/>
      <c r="R612" s="4" t="s">
        <v>7</v>
      </c>
    </row>
    <row r="613" spans="1:18" x14ac:dyDescent="0.25">
      <c r="A613" s="4" t="s">
        <v>9540</v>
      </c>
      <c r="B613" s="4" t="s">
        <v>10735</v>
      </c>
      <c r="C613" s="4" t="s">
        <v>10736</v>
      </c>
      <c r="D613" s="12">
        <v>5.6699999999999964</v>
      </c>
      <c r="E613" s="12">
        <v>29.232800000000001</v>
      </c>
      <c r="F613" s="13">
        <v>5.15</v>
      </c>
      <c r="G613" s="12">
        <v>23.56</v>
      </c>
      <c r="H613" s="14">
        <v>35</v>
      </c>
      <c r="I613" s="13">
        <v>0.02</v>
      </c>
      <c r="J613" s="12">
        <v>1028.1500000000001</v>
      </c>
      <c r="K613" s="13">
        <v>0.03</v>
      </c>
      <c r="L613" s="12">
        <v>829.7</v>
      </c>
      <c r="M613" s="13">
        <v>0.03</v>
      </c>
      <c r="N613" s="5">
        <v>3</v>
      </c>
      <c r="O613" s="5">
        <v>3</v>
      </c>
      <c r="P613" s="11" t="str">
        <f t="shared" si="9"/>
        <v>32</v>
      </c>
      <c r="Q613" s="11"/>
      <c r="R613" s="4" t="s">
        <v>7</v>
      </c>
    </row>
    <row r="614" spans="1:18" x14ac:dyDescent="0.25">
      <c r="A614" s="4" t="s">
        <v>9540</v>
      </c>
      <c r="B614" s="4" t="s">
        <v>10737</v>
      </c>
      <c r="C614" s="4" t="s">
        <v>10738</v>
      </c>
      <c r="D614" s="12">
        <v>5.5399999999999991</v>
      </c>
      <c r="E614" s="12">
        <v>28.5444</v>
      </c>
      <c r="F614" s="13">
        <v>5.15</v>
      </c>
      <c r="G614" s="12">
        <v>23</v>
      </c>
      <c r="H614" s="14">
        <v>36</v>
      </c>
      <c r="I614" s="13">
        <v>0.02</v>
      </c>
      <c r="J614" s="12">
        <v>1027.5999999999999</v>
      </c>
      <c r="K614" s="13">
        <v>0.03</v>
      </c>
      <c r="L614" s="12">
        <v>828.16</v>
      </c>
      <c r="M614" s="13">
        <v>0.03</v>
      </c>
      <c r="N614" s="5">
        <v>3</v>
      </c>
      <c r="O614" s="5">
        <v>3</v>
      </c>
      <c r="P614" s="11" t="str">
        <f t="shared" si="9"/>
        <v>32</v>
      </c>
      <c r="Q614" s="11"/>
      <c r="R614" s="4" t="s">
        <v>7</v>
      </c>
    </row>
    <row r="615" spans="1:18" x14ac:dyDescent="0.25">
      <c r="A615" s="4" t="s">
        <v>9540</v>
      </c>
      <c r="B615" s="4" t="s">
        <v>10739</v>
      </c>
      <c r="C615" s="4" t="s">
        <v>10740</v>
      </c>
      <c r="D615" s="12">
        <v>1.7999999999999987</v>
      </c>
      <c r="E615" s="12">
        <v>12.2605</v>
      </c>
      <c r="F615" s="13">
        <v>6.81</v>
      </c>
      <c r="G615" s="12">
        <v>10.46</v>
      </c>
      <c r="H615" s="14">
        <v>78</v>
      </c>
      <c r="I615" s="13">
        <v>0.06</v>
      </c>
      <c r="J615" s="12">
        <v>962.8</v>
      </c>
      <c r="K615" s="13">
        <v>0.03</v>
      </c>
      <c r="L615" s="12">
        <v>822.4</v>
      </c>
      <c r="M615" s="13">
        <v>0.03</v>
      </c>
      <c r="N615" s="5">
        <v>3</v>
      </c>
      <c r="O615" s="5">
        <v>3</v>
      </c>
      <c r="P615" s="11" t="str">
        <f t="shared" si="9"/>
        <v>32</v>
      </c>
      <c r="Q615" s="11"/>
      <c r="R615" s="4" t="s">
        <v>7</v>
      </c>
    </row>
    <row r="616" spans="1:18" x14ac:dyDescent="0.25">
      <c r="A616" s="4" t="s">
        <v>9540</v>
      </c>
      <c r="B616" s="4" t="s">
        <v>11391</v>
      </c>
      <c r="C616" s="4" t="s">
        <v>11392</v>
      </c>
      <c r="D616" s="12">
        <v>4.3245614035087714</v>
      </c>
      <c r="E616" s="12">
        <v>25.947299999999998</v>
      </c>
      <c r="F616" s="13">
        <v>5.99</v>
      </c>
      <c r="G616" s="12">
        <v>21.62</v>
      </c>
      <c r="H616" s="14">
        <v>38</v>
      </c>
      <c r="I616" s="13">
        <v>0.02</v>
      </c>
      <c r="J616" s="12">
        <v>986</v>
      </c>
      <c r="K616" s="13">
        <v>0.03</v>
      </c>
      <c r="L616" s="12">
        <v>821.66</v>
      </c>
      <c r="M616" s="13">
        <v>0.03</v>
      </c>
      <c r="N616" s="5">
        <v>3</v>
      </c>
      <c r="O616" s="5">
        <v>3</v>
      </c>
      <c r="P616" s="11" t="str">
        <f t="shared" si="9"/>
        <v>32</v>
      </c>
      <c r="Q616" s="11"/>
      <c r="R616" s="4" t="s">
        <v>3336</v>
      </c>
    </row>
    <row r="617" spans="1:18" x14ac:dyDescent="0.25">
      <c r="A617" s="4" t="s">
        <v>9540</v>
      </c>
      <c r="B617" s="4" t="s">
        <v>10741</v>
      </c>
      <c r="C617" s="4" t="s">
        <v>10742</v>
      </c>
      <c r="D617" s="12">
        <v>1.8499999999999983</v>
      </c>
      <c r="E617" s="12">
        <v>15.3894</v>
      </c>
      <c r="F617" s="13">
        <v>8.31</v>
      </c>
      <c r="G617" s="12">
        <v>13.53</v>
      </c>
      <c r="H617" s="14">
        <v>58</v>
      </c>
      <c r="I617" s="13">
        <v>0.04</v>
      </c>
      <c r="J617" s="12">
        <v>912.2</v>
      </c>
      <c r="K617" s="13">
        <v>0.03</v>
      </c>
      <c r="L617" s="12">
        <v>804.9</v>
      </c>
      <c r="M617" s="13">
        <v>0.03</v>
      </c>
      <c r="N617" s="5">
        <v>3</v>
      </c>
      <c r="O617" s="5">
        <v>3</v>
      </c>
      <c r="P617" s="11" t="str">
        <f t="shared" si="9"/>
        <v>32</v>
      </c>
      <c r="Q617" s="11"/>
      <c r="R617" s="4" t="s">
        <v>7</v>
      </c>
    </row>
    <row r="618" spans="1:18" x14ac:dyDescent="0.25">
      <c r="A618" s="4" t="s">
        <v>9540</v>
      </c>
      <c r="B618" s="4" t="s">
        <v>10743</v>
      </c>
      <c r="C618" s="4" t="s">
        <v>10744</v>
      </c>
      <c r="D618" s="12">
        <v>6.9799999999999969</v>
      </c>
      <c r="E618" s="12">
        <v>29.9742</v>
      </c>
      <c r="F618" s="13">
        <v>4.29</v>
      </c>
      <c r="G618" s="12">
        <v>22.99</v>
      </c>
      <c r="H618" s="14">
        <v>35</v>
      </c>
      <c r="I618" s="13">
        <v>0.02</v>
      </c>
      <c r="J618" s="12">
        <v>1049.0999999999999</v>
      </c>
      <c r="K618" s="13">
        <v>0.04</v>
      </c>
      <c r="L618" s="12">
        <v>804.8</v>
      </c>
      <c r="M618" s="13">
        <v>0.03</v>
      </c>
      <c r="N618" s="5">
        <v>3</v>
      </c>
      <c r="O618" s="5">
        <v>3</v>
      </c>
      <c r="P618" s="11" t="str">
        <f t="shared" si="9"/>
        <v>32</v>
      </c>
      <c r="Q618" s="11"/>
      <c r="R618" s="4" t="s">
        <v>7</v>
      </c>
    </row>
    <row r="619" spans="1:18" x14ac:dyDescent="0.25">
      <c r="A619" s="4" t="s">
        <v>9540</v>
      </c>
      <c r="B619" s="4" t="s">
        <v>10745</v>
      </c>
      <c r="C619" s="4" t="s">
        <v>10746</v>
      </c>
      <c r="D619" s="12">
        <v>1.6200000000000006</v>
      </c>
      <c r="E619" s="12">
        <v>15.226900000000001</v>
      </c>
      <c r="F619" s="13">
        <v>9.39</v>
      </c>
      <c r="G619" s="12">
        <v>13.6</v>
      </c>
      <c r="H619" s="14">
        <v>62</v>
      </c>
      <c r="I619" s="13">
        <v>0.04</v>
      </c>
      <c r="J619" s="12">
        <v>904.8</v>
      </c>
      <c r="K619" s="13">
        <v>0.03</v>
      </c>
      <c r="L619" s="12">
        <v>804.36</v>
      </c>
      <c r="M619" s="13">
        <v>0.03</v>
      </c>
      <c r="N619" s="5">
        <v>3</v>
      </c>
      <c r="O619" s="5">
        <v>3</v>
      </c>
      <c r="P619" s="11" t="str">
        <f t="shared" si="9"/>
        <v>32</v>
      </c>
      <c r="Q619" s="11"/>
      <c r="R619" s="4" t="s">
        <v>7</v>
      </c>
    </row>
    <row r="620" spans="1:18" x14ac:dyDescent="0.25">
      <c r="A620" s="4" t="s">
        <v>9540</v>
      </c>
      <c r="B620" s="4" t="s">
        <v>10747</v>
      </c>
      <c r="C620" s="4" t="s">
        <v>10748</v>
      </c>
      <c r="D620" s="12">
        <v>2.8799999999999986</v>
      </c>
      <c r="E620" s="12">
        <v>20.0304</v>
      </c>
      <c r="F620" s="13">
        <v>6.95</v>
      </c>
      <c r="G620" s="12">
        <v>17.149999999999999</v>
      </c>
      <c r="H620" s="14">
        <v>46</v>
      </c>
      <c r="I620" s="13">
        <v>0.03</v>
      </c>
      <c r="J620" s="12">
        <v>930.4</v>
      </c>
      <c r="K620" s="13">
        <v>0.03</v>
      </c>
      <c r="L620" s="12">
        <v>797.92</v>
      </c>
      <c r="M620" s="13">
        <v>0.03</v>
      </c>
      <c r="N620" s="5">
        <v>3</v>
      </c>
      <c r="O620" s="5">
        <v>3</v>
      </c>
      <c r="P620" s="11" t="str">
        <f t="shared" si="9"/>
        <v>32</v>
      </c>
      <c r="Q620" s="11"/>
      <c r="R620" s="4" t="s">
        <v>7</v>
      </c>
    </row>
    <row r="621" spans="1:18" x14ac:dyDescent="0.25">
      <c r="A621" s="4" t="s">
        <v>9540</v>
      </c>
      <c r="B621" s="4" t="s">
        <v>10749</v>
      </c>
      <c r="C621" s="4" t="s">
        <v>10750</v>
      </c>
      <c r="D621" s="12">
        <v>9.5</v>
      </c>
      <c r="E621" s="12">
        <v>45.345399999999998</v>
      </c>
      <c r="F621" s="13">
        <v>4.7699999999999996</v>
      </c>
      <c r="G621" s="12">
        <v>35.840000000000003</v>
      </c>
      <c r="H621" s="14">
        <v>22</v>
      </c>
      <c r="I621" s="13">
        <v>0.01</v>
      </c>
      <c r="J621" s="12">
        <v>997.6</v>
      </c>
      <c r="K621" s="13">
        <v>0.03</v>
      </c>
      <c r="L621" s="12">
        <v>788.6</v>
      </c>
      <c r="M621" s="13">
        <v>0.03</v>
      </c>
      <c r="N621" s="5">
        <v>3</v>
      </c>
      <c r="O621" s="5">
        <v>3</v>
      </c>
      <c r="P621" s="11" t="str">
        <f t="shared" si="9"/>
        <v>32</v>
      </c>
      <c r="Q621" s="11"/>
      <c r="R621" s="4" t="s">
        <v>7</v>
      </c>
    </row>
    <row r="622" spans="1:18" x14ac:dyDescent="0.25">
      <c r="A622" s="4" t="s">
        <v>9540</v>
      </c>
      <c r="B622" s="4" t="s">
        <v>10751</v>
      </c>
      <c r="C622" s="4" t="s">
        <v>10752</v>
      </c>
      <c r="D622" s="12">
        <v>3.11</v>
      </c>
      <c r="E622" s="12">
        <v>22.552700000000002</v>
      </c>
      <c r="F622" s="13">
        <v>7.25</v>
      </c>
      <c r="G622" s="12">
        <v>19.440000000000001</v>
      </c>
      <c r="H622" s="14">
        <v>40</v>
      </c>
      <c r="I622" s="13">
        <v>0.03</v>
      </c>
      <c r="J622" s="12">
        <v>904.9</v>
      </c>
      <c r="K622" s="13">
        <v>0.03</v>
      </c>
      <c r="L622" s="12">
        <v>780.5</v>
      </c>
      <c r="M622" s="13">
        <v>0.03</v>
      </c>
      <c r="N622" s="5">
        <v>3</v>
      </c>
      <c r="O622" s="5">
        <v>3</v>
      </c>
      <c r="P622" s="11" t="str">
        <f t="shared" si="9"/>
        <v>32</v>
      </c>
      <c r="Q622" s="11"/>
      <c r="R622" s="4" t="s">
        <v>7</v>
      </c>
    </row>
    <row r="623" spans="1:18" x14ac:dyDescent="0.25">
      <c r="A623" s="4" t="s">
        <v>9540</v>
      </c>
      <c r="B623" s="4" t="s">
        <v>10753</v>
      </c>
      <c r="C623" s="4" t="s">
        <v>10754</v>
      </c>
      <c r="D623" s="12">
        <v>2.4800000000000009</v>
      </c>
      <c r="E623" s="12">
        <v>18.083300000000001</v>
      </c>
      <c r="F623" s="13">
        <v>7.29</v>
      </c>
      <c r="G623" s="12">
        <v>15.6</v>
      </c>
      <c r="H623" s="14">
        <v>50</v>
      </c>
      <c r="I623" s="13">
        <v>0.03</v>
      </c>
      <c r="J623" s="12">
        <v>901</v>
      </c>
      <c r="K623" s="13">
        <v>0.03</v>
      </c>
      <c r="L623" s="12">
        <v>777</v>
      </c>
      <c r="M623" s="13">
        <v>0.03</v>
      </c>
      <c r="N623" s="5">
        <v>3</v>
      </c>
      <c r="O623" s="5">
        <v>3</v>
      </c>
      <c r="P623" s="11" t="str">
        <f t="shared" si="9"/>
        <v>32</v>
      </c>
      <c r="Q623" s="11"/>
      <c r="R623" s="4" t="s">
        <v>7</v>
      </c>
    </row>
    <row r="624" spans="1:18" x14ac:dyDescent="0.25">
      <c r="A624" s="4" t="s">
        <v>9540</v>
      </c>
      <c r="B624" s="4" t="s">
        <v>10755</v>
      </c>
      <c r="C624" s="4" t="s">
        <v>10756</v>
      </c>
      <c r="D624" s="12">
        <v>2.9699999999999993</v>
      </c>
      <c r="E624" s="12">
        <v>17.509599999999999</v>
      </c>
      <c r="F624" s="13">
        <v>5.89</v>
      </c>
      <c r="G624" s="12">
        <v>14.53</v>
      </c>
      <c r="H624" s="14">
        <v>53</v>
      </c>
      <c r="I624" s="13">
        <v>0.04</v>
      </c>
      <c r="J624" s="12">
        <v>925.9</v>
      </c>
      <c r="K624" s="13">
        <v>0.03</v>
      </c>
      <c r="L624" s="12">
        <v>768.49</v>
      </c>
      <c r="M624" s="13">
        <v>0.03</v>
      </c>
      <c r="N624" s="5">
        <v>3</v>
      </c>
      <c r="O624" s="5">
        <v>3</v>
      </c>
      <c r="P624" s="11" t="str">
        <f t="shared" si="9"/>
        <v>32</v>
      </c>
      <c r="Q624" s="11"/>
      <c r="R624" s="4" t="s">
        <v>7</v>
      </c>
    </row>
    <row r="625" spans="1:18" x14ac:dyDescent="0.25">
      <c r="A625" s="4" t="s">
        <v>9540</v>
      </c>
      <c r="B625" s="4" t="s">
        <v>10757</v>
      </c>
      <c r="C625" s="4" t="s">
        <v>10758</v>
      </c>
      <c r="D625" s="12">
        <v>1.9399999999999984</v>
      </c>
      <c r="E625" s="12">
        <v>14.180300000000001</v>
      </c>
      <c r="F625" s="13">
        <v>7.3</v>
      </c>
      <c r="G625" s="12">
        <v>12.24</v>
      </c>
      <c r="H625" s="14">
        <v>66</v>
      </c>
      <c r="I625" s="13">
        <v>0.05</v>
      </c>
      <c r="J625" s="12">
        <v>895</v>
      </c>
      <c r="K625" s="13">
        <v>0.03</v>
      </c>
      <c r="L625" s="12">
        <v>766.96</v>
      </c>
      <c r="M625" s="13">
        <v>0.03</v>
      </c>
      <c r="N625" s="5">
        <v>3</v>
      </c>
      <c r="O625" s="5">
        <v>3</v>
      </c>
      <c r="P625" s="11" t="str">
        <f t="shared" si="9"/>
        <v>32</v>
      </c>
      <c r="Q625" s="11"/>
      <c r="R625" s="4" t="s">
        <v>7</v>
      </c>
    </row>
    <row r="626" spans="1:18" x14ac:dyDescent="0.25">
      <c r="A626" s="4" t="s">
        <v>9540</v>
      </c>
      <c r="B626" s="4" t="s">
        <v>11393</v>
      </c>
      <c r="C626" s="4" t="s">
        <v>11394</v>
      </c>
      <c r="D626" s="12">
        <v>4.2499999999999991</v>
      </c>
      <c r="E626" s="12">
        <v>25.5</v>
      </c>
      <c r="F626" s="13">
        <v>6</v>
      </c>
      <c r="G626" s="12">
        <v>21.25</v>
      </c>
      <c r="H626" s="14">
        <v>35</v>
      </c>
      <c r="I626" s="13">
        <v>0.02</v>
      </c>
      <c r="J626" s="12">
        <v>893</v>
      </c>
      <c r="K626" s="13">
        <v>0.03</v>
      </c>
      <c r="L626" s="12">
        <v>744.25</v>
      </c>
      <c r="M626" s="13">
        <v>0.03</v>
      </c>
      <c r="N626" s="5">
        <v>3</v>
      </c>
      <c r="O626" s="5">
        <v>3</v>
      </c>
      <c r="P626" s="11" t="str">
        <f t="shared" si="9"/>
        <v>32</v>
      </c>
      <c r="Q626" s="11"/>
      <c r="R626" s="4" t="s">
        <v>3336</v>
      </c>
    </row>
    <row r="627" spans="1:18" x14ac:dyDescent="0.25">
      <c r="A627" s="4" t="s">
        <v>9540</v>
      </c>
      <c r="B627" s="4" t="s">
        <v>10759</v>
      </c>
      <c r="C627" s="4" t="s">
        <v>10760</v>
      </c>
      <c r="D627" s="12">
        <v>3.4699999999999993</v>
      </c>
      <c r="E627" s="12">
        <v>23.416599999999999</v>
      </c>
      <c r="F627" s="13">
        <v>6.74</v>
      </c>
      <c r="G627" s="12">
        <v>19.940000000000001</v>
      </c>
      <c r="H627" s="14">
        <v>37</v>
      </c>
      <c r="I627" s="13">
        <v>0.02</v>
      </c>
      <c r="J627" s="12">
        <v>861</v>
      </c>
      <c r="K627" s="13">
        <v>0.03</v>
      </c>
      <c r="L627" s="12">
        <v>732.61</v>
      </c>
      <c r="M627" s="13">
        <v>0.03</v>
      </c>
      <c r="N627" s="5">
        <v>3</v>
      </c>
      <c r="O627" s="5">
        <v>3</v>
      </c>
      <c r="P627" s="11" t="str">
        <f t="shared" si="9"/>
        <v>32</v>
      </c>
      <c r="Q627" s="11"/>
      <c r="R627" s="4" t="s">
        <v>7</v>
      </c>
    </row>
    <row r="628" spans="1:18" x14ac:dyDescent="0.25">
      <c r="A628" s="4" t="s">
        <v>9540</v>
      </c>
      <c r="B628" s="4" t="s">
        <v>10761</v>
      </c>
      <c r="C628" s="4" t="s">
        <v>10762</v>
      </c>
      <c r="D628" s="12">
        <v>7.0699999999999967</v>
      </c>
      <c r="E628" s="12">
        <v>36.465200000000003</v>
      </c>
      <c r="F628" s="13">
        <v>5.15</v>
      </c>
      <c r="G628" s="12">
        <v>29.39</v>
      </c>
      <c r="H628" s="14">
        <v>25</v>
      </c>
      <c r="I628" s="13">
        <v>0.01</v>
      </c>
      <c r="J628" s="12">
        <v>908.7</v>
      </c>
      <c r="K628" s="13">
        <v>0.03</v>
      </c>
      <c r="L628" s="12">
        <v>731.95</v>
      </c>
      <c r="M628" s="13">
        <v>0.03</v>
      </c>
      <c r="N628" s="5">
        <v>3</v>
      </c>
      <c r="O628" s="5">
        <v>3</v>
      </c>
      <c r="P628" s="11" t="str">
        <f t="shared" si="9"/>
        <v>32</v>
      </c>
      <c r="Q628" s="11"/>
      <c r="R628" s="4" t="s">
        <v>7</v>
      </c>
    </row>
    <row r="629" spans="1:18" x14ac:dyDescent="0.25">
      <c r="A629" s="4" t="s">
        <v>9540</v>
      </c>
      <c r="B629" s="4" t="s">
        <v>10763</v>
      </c>
      <c r="C629" s="4" t="s">
        <v>10764</v>
      </c>
      <c r="D629" s="12">
        <v>7.3799999999999981</v>
      </c>
      <c r="E629" s="12">
        <v>37.451999999999998</v>
      </c>
      <c r="F629" s="13">
        <v>5.07</v>
      </c>
      <c r="G629" s="12">
        <v>30.07</v>
      </c>
      <c r="H629" s="14">
        <v>24</v>
      </c>
      <c r="I629" s="13">
        <v>0.01</v>
      </c>
      <c r="J629" s="12">
        <v>898.85</v>
      </c>
      <c r="K629" s="13">
        <v>0.03</v>
      </c>
      <c r="L629" s="12">
        <v>721.73</v>
      </c>
      <c r="M629" s="13">
        <v>0.03</v>
      </c>
      <c r="N629" s="5">
        <v>3</v>
      </c>
      <c r="O629" s="5">
        <v>3</v>
      </c>
      <c r="P629" s="11" t="str">
        <f t="shared" si="9"/>
        <v>32</v>
      </c>
      <c r="Q629" s="11"/>
      <c r="R629" s="4" t="s">
        <v>7</v>
      </c>
    </row>
    <row r="630" spans="1:18" x14ac:dyDescent="0.25">
      <c r="A630" s="4" t="s">
        <v>9540</v>
      </c>
      <c r="B630" s="4" t="s">
        <v>10765</v>
      </c>
      <c r="C630" s="4" t="s">
        <v>10766</v>
      </c>
      <c r="D630" s="12">
        <v>3.4199999999999995</v>
      </c>
      <c r="E630" s="12">
        <v>20.175899999999999</v>
      </c>
      <c r="F630" s="13">
        <v>5.89</v>
      </c>
      <c r="G630" s="12">
        <v>16.75</v>
      </c>
      <c r="H630" s="14">
        <v>43</v>
      </c>
      <c r="I630" s="13">
        <v>0.03</v>
      </c>
      <c r="J630" s="12">
        <v>864.39</v>
      </c>
      <c r="K630" s="13">
        <v>0.03</v>
      </c>
      <c r="L630" s="12">
        <v>717.33</v>
      </c>
      <c r="M630" s="13">
        <v>0.03</v>
      </c>
      <c r="N630" s="5">
        <v>3</v>
      </c>
      <c r="O630" s="5">
        <v>3</v>
      </c>
      <c r="P630" s="11" t="str">
        <f t="shared" si="9"/>
        <v>32</v>
      </c>
      <c r="Q630" s="11"/>
      <c r="R630" s="4" t="s">
        <v>7</v>
      </c>
    </row>
    <row r="631" spans="1:18" x14ac:dyDescent="0.25">
      <c r="A631" s="4" t="s">
        <v>9540</v>
      </c>
      <c r="B631" s="4" t="s">
        <v>10767</v>
      </c>
      <c r="C631" s="4" t="s">
        <v>10768</v>
      </c>
      <c r="D631" s="12">
        <v>3.4699999999999993</v>
      </c>
      <c r="E631" s="12">
        <v>16.95</v>
      </c>
      <c r="F631" s="13">
        <v>4.88</v>
      </c>
      <c r="G631" s="12">
        <v>13.48</v>
      </c>
      <c r="H631" s="14">
        <v>53</v>
      </c>
      <c r="I631" s="13">
        <v>0.04</v>
      </c>
      <c r="J631" s="12">
        <v>900.65</v>
      </c>
      <c r="K631" s="13">
        <v>0.03</v>
      </c>
      <c r="L631" s="12">
        <v>716.74</v>
      </c>
      <c r="M631" s="13">
        <v>0.03</v>
      </c>
      <c r="N631" s="5">
        <v>3</v>
      </c>
      <c r="O631" s="5">
        <v>3</v>
      </c>
      <c r="P631" s="11" t="str">
        <f t="shared" si="9"/>
        <v>32</v>
      </c>
      <c r="Q631" s="11"/>
      <c r="R631" s="4" t="s">
        <v>7</v>
      </c>
    </row>
    <row r="632" spans="1:18" x14ac:dyDescent="0.25">
      <c r="A632" s="4" t="s">
        <v>9540</v>
      </c>
      <c r="B632" s="4" t="s">
        <v>10769</v>
      </c>
      <c r="C632" s="4" t="s">
        <v>10770</v>
      </c>
      <c r="D632" s="12">
        <v>5.8499999999999979</v>
      </c>
      <c r="E632" s="12">
        <v>33.326900000000002</v>
      </c>
      <c r="F632" s="13">
        <v>5.69</v>
      </c>
      <c r="G632" s="12">
        <v>27.47</v>
      </c>
      <c r="H632" s="14">
        <v>26</v>
      </c>
      <c r="I632" s="13">
        <v>0.02</v>
      </c>
      <c r="J632" s="12">
        <v>866.5</v>
      </c>
      <c r="K632" s="13">
        <v>0.03</v>
      </c>
      <c r="L632" s="12">
        <v>714.4</v>
      </c>
      <c r="M632" s="13">
        <v>0.03</v>
      </c>
      <c r="N632" s="5">
        <v>3</v>
      </c>
      <c r="O632" s="5">
        <v>3</v>
      </c>
      <c r="P632" s="11" t="str">
        <f t="shared" si="9"/>
        <v>32</v>
      </c>
      <c r="Q632" s="11"/>
      <c r="R632" s="4" t="s">
        <v>7</v>
      </c>
    </row>
    <row r="633" spans="1:18" x14ac:dyDescent="0.25">
      <c r="A633" s="4" t="s">
        <v>9540</v>
      </c>
      <c r="B633" s="4" t="s">
        <v>10771</v>
      </c>
      <c r="C633" s="4" t="s">
        <v>10772</v>
      </c>
      <c r="D633" s="12">
        <v>1.620000000000001</v>
      </c>
      <c r="E633" s="12">
        <v>14.165900000000001</v>
      </c>
      <c r="F633" s="13">
        <v>8.74</v>
      </c>
      <c r="G633" s="12">
        <v>12.54</v>
      </c>
      <c r="H633" s="14">
        <v>57</v>
      </c>
      <c r="I633" s="13">
        <v>0.04</v>
      </c>
      <c r="J633" s="12">
        <v>805.79</v>
      </c>
      <c r="K633" s="13">
        <v>0.03</v>
      </c>
      <c r="L633" s="12">
        <v>713.45</v>
      </c>
      <c r="M633" s="13">
        <v>0.03</v>
      </c>
      <c r="N633" s="5">
        <v>3</v>
      </c>
      <c r="O633" s="5">
        <v>3</v>
      </c>
      <c r="P633" s="11" t="str">
        <f t="shared" si="9"/>
        <v>32</v>
      </c>
      <c r="Q633" s="11"/>
      <c r="R633" s="4" t="s">
        <v>7</v>
      </c>
    </row>
    <row r="634" spans="1:18" x14ac:dyDescent="0.25">
      <c r="A634" s="4" t="s">
        <v>9540</v>
      </c>
      <c r="B634" s="4" t="s">
        <v>10773</v>
      </c>
      <c r="C634" s="4" t="s">
        <v>10774</v>
      </c>
      <c r="D634" s="12">
        <v>2.75</v>
      </c>
      <c r="E634" s="12">
        <v>17.880400000000002</v>
      </c>
      <c r="F634" s="13">
        <v>6.5</v>
      </c>
      <c r="G634" s="12">
        <v>15.13</v>
      </c>
      <c r="H634" s="14">
        <v>47</v>
      </c>
      <c r="I634" s="13">
        <v>0.03</v>
      </c>
      <c r="J634" s="12">
        <v>842.5</v>
      </c>
      <c r="K634" s="13">
        <v>0.03</v>
      </c>
      <c r="L634" s="12">
        <v>713.25</v>
      </c>
      <c r="M634" s="13">
        <v>0.03</v>
      </c>
      <c r="N634" s="5">
        <v>3</v>
      </c>
      <c r="O634" s="5">
        <v>3</v>
      </c>
      <c r="P634" s="11" t="str">
        <f t="shared" si="9"/>
        <v>32</v>
      </c>
      <c r="Q634" s="11"/>
      <c r="R634" s="4" t="s">
        <v>7</v>
      </c>
    </row>
    <row r="635" spans="1:18" x14ac:dyDescent="0.25">
      <c r="A635" s="4" t="s">
        <v>9540</v>
      </c>
      <c r="B635" s="4" t="s">
        <v>10775</v>
      </c>
      <c r="C635" s="4" t="s">
        <v>10776</v>
      </c>
      <c r="D635" s="12">
        <v>1.8900000000000003</v>
      </c>
      <c r="E635" s="12">
        <v>14.8545</v>
      </c>
      <c r="F635" s="13">
        <v>7.85</v>
      </c>
      <c r="G635" s="12">
        <v>12.96</v>
      </c>
      <c r="H635" s="14">
        <v>58</v>
      </c>
      <c r="I635" s="13">
        <v>0.04</v>
      </c>
      <c r="J635" s="12">
        <v>817</v>
      </c>
      <c r="K635" s="13">
        <v>0.03</v>
      </c>
      <c r="L635" s="12">
        <v>707.38</v>
      </c>
      <c r="M635" s="13">
        <v>0.03</v>
      </c>
      <c r="N635" s="5">
        <v>3</v>
      </c>
      <c r="O635" s="5">
        <v>3</v>
      </c>
      <c r="P635" s="11" t="str">
        <f t="shared" si="9"/>
        <v>32</v>
      </c>
      <c r="Q635" s="11"/>
      <c r="R635" s="4" t="s">
        <v>7</v>
      </c>
    </row>
    <row r="636" spans="1:18" x14ac:dyDescent="0.25">
      <c r="A636" s="4" t="s">
        <v>9540</v>
      </c>
      <c r="B636" s="4" t="s">
        <v>10777</v>
      </c>
      <c r="C636" s="4" t="s">
        <v>10778</v>
      </c>
      <c r="D636" s="12">
        <v>8.7299999999999969</v>
      </c>
      <c r="E636" s="12">
        <v>37.642200000000003</v>
      </c>
      <c r="F636" s="13">
        <v>4.3099999999999996</v>
      </c>
      <c r="G636" s="12">
        <v>28.91</v>
      </c>
      <c r="H636" s="14">
        <v>34</v>
      </c>
      <c r="I636" s="13">
        <v>0.02</v>
      </c>
      <c r="J636" s="12">
        <v>995.34</v>
      </c>
      <c r="K636" s="13">
        <v>0.03</v>
      </c>
      <c r="L636" s="12">
        <v>698.52</v>
      </c>
      <c r="M636" s="13">
        <v>0.03</v>
      </c>
      <c r="N636" s="5">
        <v>3</v>
      </c>
      <c r="O636" s="5">
        <v>3</v>
      </c>
      <c r="P636" s="11" t="str">
        <f t="shared" si="9"/>
        <v>32</v>
      </c>
      <c r="Q636" s="11"/>
      <c r="R636" s="4" t="s">
        <v>7</v>
      </c>
    </row>
    <row r="637" spans="1:18" x14ac:dyDescent="0.25">
      <c r="A637" s="4" t="s">
        <v>9540</v>
      </c>
      <c r="B637" s="4" t="s">
        <v>10779</v>
      </c>
      <c r="C637" s="4" t="s">
        <v>10780</v>
      </c>
      <c r="D637" s="12">
        <v>1.8900000000000003</v>
      </c>
      <c r="E637" s="12">
        <v>14.825900000000001</v>
      </c>
      <c r="F637" s="13">
        <v>7.84</v>
      </c>
      <c r="G637" s="12">
        <v>12.93</v>
      </c>
      <c r="H637" s="14">
        <v>56</v>
      </c>
      <c r="I637" s="13">
        <v>0.04</v>
      </c>
      <c r="J637" s="12">
        <v>800.6</v>
      </c>
      <c r="K637" s="13">
        <v>0.03</v>
      </c>
      <c r="L637" s="12">
        <v>694.76</v>
      </c>
      <c r="M637" s="13">
        <v>0.03</v>
      </c>
      <c r="N637" s="5">
        <v>3</v>
      </c>
      <c r="O637" s="5">
        <v>3</v>
      </c>
      <c r="P637" s="11" t="str">
        <f t="shared" si="9"/>
        <v>32</v>
      </c>
      <c r="Q637" s="11"/>
      <c r="R637" s="4" t="s">
        <v>7</v>
      </c>
    </row>
    <row r="638" spans="1:18" x14ac:dyDescent="0.25">
      <c r="A638" s="4" t="s">
        <v>9540</v>
      </c>
      <c r="B638" s="4" t="s">
        <v>10781</v>
      </c>
      <c r="C638" s="4" t="s">
        <v>10782</v>
      </c>
      <c r="D638" s="12">
        <v>1.8499999999999976</v>
      </c>
      <c r="E638" s="12">
        <v>11.8955</v>
      </c>
      <c r="F638" s="13">
        <v>6.43</v>
      </c>
      <c r="G638" s="12">
        <v>10.039999999999999</v>
      </c>
      <c r="H638" s="14">
        <v>71</v>
      </c>
      <c r="I638" s="13">
        <v>0.05</v>
      </c>
      <c r="J638" s="12">
        <v>825</v>
      </c>
      <c r="K638" s="13">
        <v>0.03</v>
      </c>
      <c r="L638" s="12">
        <v>693.65</v>
      </c>
      <c r="M638" s="13">
        <v>0.03</v>
      </c>
      <c r="N638" s="5">
        <v>3</v>
      </c>
      <c r="O638" s="5">
        <v>3</v>
      </c>
      <c r="P638" s="11" t="str">
        <f t="shared" si="9"/>
        <v>32</v>
      </c>
      <c r="Q638" s="11"/>
      <c r="R638" s="4" t="s">
        <v>7</v>
      </c>
    </row>
    <row r="639" spans="1:18" x14ac:dyDescent="0.25">
      <c r="A639" s="4" t="s">
        <v>9540</v>
      </c>
      <c r="B639" s="4" t="s">
        <v>10783</v>
      </c>
      <c r="C639" s="4" t="s">
        <v>10784</v>
      </c>
      <c r="D639" s="12">
        <v>3.11</v>
      </c>
      <c r="E639" s="12">
        <v>20.294799999999999</v>
      </c>
      <c r="F639" s="13">
        <v>6.52</v>
      </c>
      <c r="G639" s="12">
        <v>17.18</v>
      </c>
      <c r="H639" s="14">
        <v>40</v>
      </c>
      <c r="I639" s="13">
        <v>0.03</v>
      </c>
      <c r="J639" s="12">
        <v>811.5</v>
      </c>
      <c r="K639" s="13">
        <v>0.03</v>
      </c>
      <c r="L639" s="12">
        <v>687.1</v>
      </c>
      <c r="M639" s="13">
        <v>0.03</v>
      </c>
      <c r="N639" s="5">
        <v>3</v>
      </c>
      <c r="O639" s="5">
        <v>3</v>
      </c>
      <c r="P639" s="11" t="str">
        <f t="shared" si="9"/>
        <v>32</v>
      </c>
      <c r="Q639" s="11"/>
      <c r="R639" s="4" t="s">
        <v>7</v>
      </c>
    </row>
    <row r="640" spans="1:18" x14ac:dyDescent="0.25">
      <c r="A640" s="4" t="s">
        <v>9540</v>
      </c>
      <c r="B640" s="4" t="s">
        <v>10785</v>
      </c>
      <c r="C640" s="4" t="s">
        <v>10786</v>
      </c>
      <c r="D640" s="12">
        <v>9.860000000000003</v>
      </c>
      <c r="E640" s="12">
        <v>43.070500000000003</v>
      </c>
      <c r="F640" s="13">
        <v>4.3600000000000003</v>
      </c>
      <c r="G640" s="12">
        <v>33.21</v>
      </c>
      <c r="H640" s="14">
        <v>20</v>
      </c>
      <c r="I640" s="13">
        <v>0.01</v>
      </c>
      <c r="J640" s="12">
        <v>882.2</v>
      </c>
      <c r="K640" s="13">
        <v>0.03</v>
      </c>
      <c r="L640" s="12">
        <v>685</v>
      </c>
      <c r="M640" s="13">
        <v>0.03</v>
      </c>
      <c r="N640" s="5">
        <v>3</v>
      </c>
      <c r="O640" s="5">
        <v>3</v>
      </c>
      <c r="P640" s="11" t="str">
        <f t="shared" si="9"/>
        <v>32</v>
      </c>
      <c r="Q640" s="11"/>
      <c r="R640" s="4" t="s">
        <v>7</v>
      </c>
    </row>
    <row r="641" spans="1:18" x14ac:dyDescent="0.25">
      <c r="A641" s="4" t="s">
        <v>9540</v>
      </c>
      <c r="B641" s="4" t="s">
        <v>10787</v>
      </c>
      <c r="C641" s="4" t="s">
        <v>10788</v>
      </c>
      <c r="D641" s="12">
        <v>1.8499999999999983</v>
      </c>
      <c r="E641" s="12">
        <v>13.812200000000001</v>
      </c>
      <c r="F641" s="13">
        <v>7.46</v>
      </c>
      <c r="G641" s="12">
        <v>11.96</v>
      </c>
      <c r="H641" s="14">
        <v>58</v>
      </c>
      <c r="I641" s="13">
        <v>0.04</v>
      </c>
      <c r="J641" s="12">
        <v>787.3</v>
      </c>
      <c r="K641" s="13">
        <v>0.03</v>
      </c>
      <c r="L641" s="12">
        <v>680</v>
      </c>
      <c r="M641" s="13">
        <v>0.03</v>
      </c>
      <c r="N641" s="5">
        <v>3</v>
      </c>
      <c r="O641" s="5">
        <v>3</v>
      </c>
      <c r="P641" s="11" t="str">
        <f t="shared" si="9"/>
        <v>32</v>
      </c>
      <c r="Q641" s="11"/>
      <c r="R641" s="4" t="s">
        <v>7</v>
      </c>
    </row>
    <row r="642" spans="1:18" x14ac:dyDescent="0.25">
      <c r="A642" s="4" t="s">
        <v>9540</v>
      </c>
      <c r="B642" s="4" t="s">
        <v>11395</v>
      </c>
      <c r="C642" s="4" t="s">
        <v>3780</v>
      </c>
      <c r="D642" s="12">
        <v>4.6182795698924739</v>
      </c>
      <c r="E642" s="12">
        <v>27.709599999999998</v>
      </c>
      <c r="F642" s="13">
        <v>5.99</v>
      </c>
      <c r="G642" s="12">
        <v>23.09</v>
      </c>
      <c r="H642" s="14">
        <v>29</v>
      </c>
      <c r="I642" s="13">
        <v>0.02</v>
      </c>
      <c r="J642" s="12">
        <v>809</v>
      </c>
      <c r="K642" s="13">
        <v>0.03</v>
      </c>
      <c r="L642" s="12">
        <v>675.06</v>
      </c>
      <c r="M642" s="13">
        <v>0.03</v>
      </c>
      <c r="N642" s="5">
        <v>3</v>
      </c>
      <c r="O642" s="5">
        <v>3</v>
      </c>
      <c r="P642" s="11" t="str">
        <f t="shared" si="9"/>
        <v>32</v>
      </c>
      <c r="Q642" s="11"/>
      <c r="R642" s="4" t="s">
        <v>3336</v>
      </c>
    </row>
    <row r="643" spans="1:18" x14ac:dyDescent="0.25">
      <c r="A643" s="4" t="s">
        <v>9540</v>
      </c>
      <c r="B643" s="4" t="s">
        <v>10789</v>
      </c>
      <c r="C643" s="4" t="s">
        <v>10790</v>
      </c>
      <c r="D643" s="12">
        <v>3.11</v>
      </c>
      <c r="E643" s="12">
        <v>21.8277</v>
      </c>
      <c r="F643" s="13">
        <v>7.01</v>
      </c>
      <c r="G643" s="12">
        <v>18.71</v>
      </c>
      <c r="H643" s="14">
        <v>36</v>
      </c>
      <c r="I643" s="13">
        <v>0.02</v>
      </c>
      <c r="J643" s="12">
        <v>785.8</v>
      </c>
      <c r="K643" s="13">
        <v>0.03</v>
      </c>
      <c r="L643" s="12">
        <v>673.84</v>
      </c>
      <c r="M643" s="13">
        <v>0.03</v>
      </c>
      <c r="N643" s="5">
        <v>3</v>
      </c>
      <c r="O643" s="5">
        <v>3</v>
      </c>
      <c r="P643" s="11" t="str">
        <f t="shared" si="9"/>
        <v>32</v>
      </c>
      <c r="Q643" s="11"/>
      <c r="R643" s="4" t="s">
        <v>7</v>
      </c>
    </row>
    <row r="644" spans="1:18" x14ac:dyDescent="0.25">
      <c r="A644" s="4" t="s">
        <v>9540</v>
      </c>
      <c r="B644" s="4" t="s">
        <v>10791</v>
      </c>
      <c r="C644" s="4" t="s">
        <v>10792</v>
      </c>
      <c r="D644" s="12">
        <v>2.6599999999999975</v>
      </c>
      <c r="E644" s="12">
        <v>18.756</v>
      </c>
      <c r="F644" s="13">
        <v>7.05</v>
      </c>
      <c r="G644" s="12">
        <v>16.09</v>
      </c>
      <c r="H644" s="14">
        <v>43</v>
      </c>
      <c r="I644" s="13">
        <v>0.03</v>
      </c>
      <c r="J644" s="12">
        <v>787</v>
      </c>
      <c r="K644" s="13">
        <v>0.03</v>
      </c>
      <c r="L644" s="12">
        <v>672.62</v>
      </c>
      <c r="M644" s="13">
        <v>0.03</v>
      </c>
      <c r="N644" s="5">
        <v>3</v>
      </c>
      <c r="O644" s="5">
        <v>3</v>
      </c>
      <c r="P644" s="11" t="str">
        <f t="shared" si="9"/>
        <v>32</v>
      </c>
      <c r="Q644" s="11"/>
      <c r="R644" s="4" t="s">
        <v>7</v>
      </c>
    </row>
    <row r="645" spans="1:18" x14ac:dyDescent="0.25">
      <c r="A645" s="4" t="s">
        <v>9540</v>
      </c>
      <c r="B645" s="4" t="s">
        <v>10793</v>
      </c>
      <c r="C645" s="4" t="s">
        <v>10794</v>
      </c>
      <c r="D645" s="12">
        <v>3.1500000000000017</v>
      </c>
      <c r="E645" s="12">
        <v>21.227</v>
      </c>
      <c r="F645" s="13">
        <v>6.73</v>
      </c>
      <c r="G645" s="12">
        <v>18.07</v>
      </c>
      <c r="H645" s="14">
        <v>37</v>
      </c>
      <c r="I645" s="13">
        <v>0.02</v>
      </c>
      <c r="J645" s="12">
        <v>785.4</v>
      </c>
      <c r="K645" s="13">
        <v>0.03</v>
      </c>
      <c r="L645" s="12">
        <v>668.85</v>
      </c>
      <c r="M645" s="13">
        <v>0.03</v>
      </c>
      <c r="N645" s="5">
        <v>3</v>
      </c>
      <c r="O645" s="5">
        <v>3</v>
      </c>
      <c r="P645" s="11" t="str">
        <f t="shared" si="9"/>
        <v>32</v>
      </c>
      <c r="Q645" s="11"/>
      <c r="R645" s="4" t="s">
        <v>7</v>
      </c>
    </row>
    <row r="646" spans="1:18" x14ac:dyDescent="0.25">
      <c r="A646" s="4" t="s">
        <v>9540</v>
      </c>
      <c r="B646" s="4" t="s">
        <v>10795</v>
      </c>
      <c r="C646" s="4" t="s">
        <v>10796</v>
      </c>
      <c r="D646" s="12">
        <v>1.8499999999999981</v>
      </c>
      <c r="E646" s="12">
        <v>12.533300000000001</v>
      </c>
      <c r="F646" s="13">
        <v>6.77</v>
      </c>
      <c r="G646" s="12">
        <v>10.68</v>
      </c>
      <c r="H646" s="14">
        <v>62</v>
      </c>
      <c r="I646" s="13">
        <v>0.04</v>
      </c>
      <c r="J646" s="12">
        <v>780</v>
      </c>
      <c r="K646" s="13">
        <v>0.03</v>
      </c>
      <c r="L646" s="12">
        <v>665.3</v>
      </c>
      <c r="M646" s="13">
        <v>0.03</v>
      </c>
      <c r="N646" s="5">
        <v>3</v>
      </c>
      <c r="O646" s="5">
        <v>3</v>
      </c>
      <c r="P646" s="11" t="str">
        <f t="shared" si="9"/>
        <v>32</v>
      </c>
      <c r="Q646" s="11"/>
      <c r="R646" s="4" t="s">
        <v>7</v>
      </c>
    </row>
    <row r="647" spans="1:18" x14ac:dyDescent="0.25">
      <c r="A647" s="4" t="s">
        <v>9540</v>
      </c>
      <c r="B647" s="4" t="s">
        <v>11396</v>
      </c>
      <c r="C647" s="4" t="s">
        <v>11397</v>
      </c>
      <c r="D647" s="12">
        <v>3.6004761904761926</v>
      </c>
      <c r="E647" s="12">
        <v>21.602799999999998</v>
      </c>
      <c r="F647" s="13">
        <v>5.99</v>
      </c>
      <c r="G647" s="12">
        <v>18</v>
      </c>
      <c r="H647" s="14">
        <v>37</v>
      </c>
      <c r="I647" s="13">
        <v>0.02</v>
      </c>
      <c r="J647" s="12">
        <v>794.1</v>
      </c>
      <c r="K647" s="13">
        <v>0.03</v>
      </c>
      <c r="L647" s="12">
        <v>660.88</v>
      </c>
      <c r="M647" s="13">
        <v>0.03</v>
      </c>
      <c r="N647" s="5">
        <v>3</v>
      </c>
      <c r="O647" s="5">
        <v>3</v>
      </c>
      <c r="P647" s="11" t="str">
        <f t="shared" ref="P647:P710" si="10">N647&amp;2</f>
        <v>32</v>
      </c>
      <c r="Q647" s="11"/>
      <c r="R647" s="4" t="s">
        <v>3336</v>
      </c>
    </row>
    <row r="648" spans="1:18" x14ac:dyDescent="0.25">
      <c r="A648" s="4" t="s">
        <v>9540</v>
      </c>
      <c r="B648" s="4" t="s">
        <v>10797</v>
      </c>
      <c r="C648" s="4" t="s">
        <v>10798</v>
      </c>
      <c r="D648" s="12">
        <v>2.9699999999999993</v>
      </c>
      <c r="E648" s="12">
        <v>18.2775</v>
      </c>
      <c r="F648" s="13">
        <v>6.15</v>
      </c>
      <c r="G648" s="12">
        <v>15.3</v>
      </c>
      <c r="H648" s="14">
        <v>43</v>
      </c>
      <c r="I648" s="13">
        <v>0.03</v>
      </c>
      <c r="J648" s="12">
        <v>786.49</v>
      </c>
      <c r="K648" s="13">
        <v>0.03</v>
      </c>
      <c r="L648" s="12">
        <v>658.78</v>
      </c>
      <c r="M648" s="13">
        <v>0.03</v>
      </c>
      <c r="N648" s="5">
        <v>3</v>
      </c>
      <c r="O648" s="5">
        <v>3</v>
      </c>
      <c r="P648" s="11" t="str">
        <f t="shared" si="10"/>
        <v>32</v>
      </c>
      <c r="Q648" s="11"/>
      <c r="R648" s="4" t="s">
        <v>7</v>
      </c>
    </row>
    <row r="649" spans="1:18" x14ac:dyDescent="0.25">
      <c r="A649" s="4" t="s">
        <v>9540</v>
      </c>
      <c r="B649" s="4" t="s">
        <v>10799</v>
      </c>
      <c r="C649" s="4" t="s">
        <v>10800</v>
      </c>
      <c r="D649" s="12">
        <v>1.8499999999999981</v>
      </c>
      <c r="E649" s="12">
        <v>12.278600000000001</v>
      </c>
      <c r="F649" s="13">
        <v>6.63</v>
      </c>
      <c r="G649" s="12">
        <v>10.42</v>
      </c>
      <c r="H649" s="14">
        <v>62</v>
      </c>
      <c r="I649" s="13">
        <v>0.04</v>
      </c>
      <c r="J649" s="12">
        <v>764</v>
      </c>
      <c r="K649" s="13">
        <v>0.02</v>
      </c>
      <c r="L649" s="12">
        <v>649.29999999999995</v>
      </c>
      <c r="M649" s="13">
        <v>0.03</v>
      </c>
      <c r="N649" s="5">
        <v>3</v>
      </c>
      <c r="O649" s="5">
        <v>3</v>
      </c>
      <c r="P649" s="11" t="str">
        <f t="shared" si="10"/>
        <v>32</v>
      </c>
      <c r="Q649" s="11"/>
      <c r="R649" s="4" t="s">
        <v>7</v>
      </c>
    </row>
    <row r="650" spans="1:18" x14ac:dyDescent="0.25">
      <c r="A650" s="4" t="s">
        <v>9540</v>
      </c>
      <c r="B650" s="4" t="s">
        <v>10801</v>
      </c>
      <c r="C650" s="4" t="s">
        <v>10802</v>
      </c>
      <c r="D650" s="12">
        <v>1.8900000000000003</v>
      </c>
      <c r="E650" s="12">
        <v>15.6044</v>
      </c>
      <c r="F650" s="13">
        <v>8.25</v>
      </c>
      <c r="G650" s="12">
        <v>13.71</v>
      </c>
      <c r="H650" s="14">
        <v>47</v>
      </c>
      <c r="I650" s="13">
        <v>0.03</v>
      </c>
      <c r="J650" s="12">
        <v>736.8</v>
      </c>
      <c r="K650" s="13">
        <v>0.02</v>
      </c>
      <c r="L650" s="12">
        <v>647.97</v>
      </c>
      <c r="M650" s="13">
        <v>0.02</v>
      </c>
      <c r="N650" s="5">
        <v>3</v>
      </c>
      <c r="O650" s="5">
        <v>3</v>
      </c>
      <c r="P650" s="11" t="str">
        <f t="shared" si="10"/>
        <v>32</v>
      </c>
      <c r="Q650" s="11"/>
      <c r="R650" s="4" t="s">
        <v>7</v>
      </c>
    </row>
    <row r="651" spans="1:18" x14ac:dyDescent="0.25">
      <c r="A651" s="4" t="s">
        <v>9540</v>
      </c>
      <c r="B651" s="4" t="s">
        <v>10803</v>
      </c>
      <c r="C651" s="4" t="s">
        <v>10804</v>
      </c>
      <c r="D651" s="12">
        <v>5.4000000000000021</v>
      </c>
      <c r="E651" s="12">
        <v>30.297999999999998</v>
      </c>
      <c r="F651" s="13">
        <v>5.61</v>
      </c>
      <c r="G651" s="12">
        <v>24.89</v>
      </c>
      <c r="H651" s="14">
        <v>26</v>
      </c>
      <c r="I651" s="13">
        <v>0.02</v>
      </c>
      <c r="J651" s="12">
        <v>787.75</v>
      </c>
      <c r="K651" s="13">
        <v>0.03</v>
      </c>
      <c r="L651" s="12">
        <v>647.35</v>
      </c>
      <c r="M651" s="13">
        <v>0.02</v>
      </c>
      <c r="N651" s="5">
        <v>3</v>
      </c>
      <c r="O651" s="5">
        <v>3</v>
      </c>
      <c r="P651" s="11" t="str">
        <f t="shared" si="10"/>
        <v>32</v>
      </c>
      <c r="Q651" s="11"/>
      <c r="R651" s="4" t="s">
        <v>7</v>
      </c>
    </row>
    <row r="652" spans="1:18" x14ac:dyDescent="0.25">
      <c r="A652" s="4" t="s">
        <v>9540</v>
      </c>
      <c r="B652" s="4" t="s">
        <v>10805</v>
      </c>
      <c r="C652" s="4" t="s">
        <v>10806</v>
      </c>
      <c r="D652" s="12">
        <v>3.5600000000000014</v>
      </c>
      <c r="E652" s="12">
        <v>25.0046</v>
      </c>
      <c r="F652" s="13">
        <v>7.02</v>
      </c>
      <c r="G652" s="12">
        <v>21.44</v>
      </c>
      <c r="H652" s="14">
        <v>30</v>
      </c>
      <c r="I652" s="13">
        <v>0.02</v>
      </c>
      <c r="J652" s="12">
        <v>750.15</v>
      </c>
      <c r="K652" s="13">
        <v>0.02</v>
      </c>
      <c r="L652" s="12">
        <v>643.35</v>
      </c>
      <c r="M652" s="13">
        <v>0.02</v>
      </c>
      <c r="N652" s="5">
        <v>3</v>
      </c>
      <c r="O652" s="5">
        <v>3</v>
      </c>
      <c r="P652" s="11" t="str">
        <f t="shared" si="10"/>
        <v>32</v>
      </c>
      <c r="Q652" s="11"/>
      <c r="R652" s="4" t="s">
        <v>7</v>
      </c>
    </row>
    <row r="653" spans="1:18" x14ac:dyDescent="0.25">
      <c r="A653" s="4" t="s">
        <v>9540</v>
      </c>
      <c r="B653" s="4" t="s">
        <v>10807</v>
      </c>
      <c r="C653" s="4" t="s">
        <v>10808</v>
      </c>
      <c r="D653" s="12">
        <v>1.5799999999999987</v>
      </c>
      <c r="E653" s="12">
        <v>11.302199999999999</v>
      </c>
      <c r="F653" s="13">
        <v>7.15</v>
      </c>
      <c r="G653" s="12">
        <v>9.7200000000000006</v>
      </c>
      <c r="H653" s="14">
        <v>66</v>
      </c>
      <c r="I653" s="13">
        <v>0.05</v>
      </c>
      <c r="J653" s="12">
        <v>747.08</v>
      </c>
      <c r="K653" s="13">
        <v>0.02</v>
      </c>
      <c r="L653" s="12">
        <v>642.79999999999995</v>
      </c>
      <c r="M653" s="13">
        <v>0.02</v>
      </c>
      <c r="N653" s="5">
        <v>3</v>
      </c>
      <c r="O653" s="5">
        <v>3</v>
      </c>
      <c r="P653" s="11" t="str">
        <f t="shared" si="10"/>
        <v>32</v>
      </c>
      <c r="Q653" s="11"/>
      <c r="R653" s="4" t="s">
        <v>7</v>
      </c>
    </row>
    <row r="654" spans="1:18" x14ac:dyDescent="0.25">
      <c r="A654" s="4" t="s">
        <v>9540</v>
      </c>
      <c r="B654" s="4" t="s">
        <v>10809</v>
      </c>
      <c r="C654" s="4" t="s">
        <v>10810</v>
      </c>
      <c r="D654" s="12">
        <v>3.11</v>
      </c>
      <c r="E654" s="12">
        <v>19.485700000000001</v>
      </c>
      <c r="F654" s="13">
        <v>6.26</v>
      </c>
      <c r="G654" s="12">
        <v>16.37</v>
      </c>
      <c r="H654" s="14">
        <v>39</v>
      </c>
      <c r="I654" s="13">
        <v>0.03</v>
      </c>
      <c r="J654" s="12">
        <v>764</v>
      </c>
      <c r="K654" s="13">
        <v>0.02</v>
      </c>
      <c r="L654" s="12">
        <v>642.71</v>
      </c>
      <c r="M654" s="13">
        <v>0.02</v>
      </c>
      <c r="N654" s="5">
        <v>3</v>
      </c>
      <c r="O654" s="5">
        <v>3</v>
      </c>
      <c r="P654" s="11" t="str">
        <f t="shared" si="10"/>
        <v>32</v>
      </c>
      <c r="Q654" s="11"/>
      <c r="R654" s="4" t="s">
        <v>7</v>
      </c>
    </row>
    <row r="655" spans="1:18" x14ac:dyDescent="0.25">
      <c r="A655" s="4" t="s">
        <v>9540</v>
      </c>
      <c r="B655" s="4" t="s">
        <v>10811</v>
      </c>
      <c r="C655" s="4" t="s">
        <v>10812</v>
      </c>
      <c r="D655" s="12">
        <v>1.8499999999999974</v>
      </c>
      <c r="E655" s="12">
        <v>10.6082</v>
      </c>
      <c r="F655" s="13">
        <v>5.73</v>
      </c>
      <c r="G655" s="12">
        <v>8.75</v>
      </c>
      <c r="H655" s="14">
        <v>97</v>
      </c>
      <c r="I655" s="13">
        <v>7.0000000000000007E-2</v>
      </c>
      <c r="J655" s="12">
        <v>810.4</v>
      </c>
      <c r="K655" s="13">
        <v>0.03</v>
      </c>
      <c r="L655" s="12">
        <v>630.95000000000005</v>
      </c>
      <c r="M655" s="13">
        <v>0.02</v>
      </c>
      <c r="N655" s="5">
        <v>3</v>
      </c>
      <c r="O655" s="5">
        <v>3</v>
      </c>
      <c r="P655" s="11" t="str">
        <f t="shared" si="10"/>
        <v>32</v>
      </c>
      <c r="Q655" s="11"/>
      <c r="R655" s="4" t="s">
        <v>7</v>
      </c>
    </row>
    <row r="656" spans="1:18" x14ac:dyDescent="0.25">
      <c r="A656" s="4" t="s">
        <v>9540</v>
      </c>
      <c r="B656" s="4" t="s">
        <v>10813</v>
      </c>
      <c r="C656" s="4" t="s">
        <v>10814</v>
      </c>
      <c r="D656" s="12">
        <v>3.7800000000000002</v>
      </c>
      <c r="E656" s="12">
        <v>22.275600000000001</v>
      </c>
      <c r="F656" s="13">
        <v>5.89</v>
      </c>
      <c r="G656" s="12">
        <v>18.489999999999998</v>
      </c>
      <c r="H656" s="14">
        <v>34</v>
      </c>
      <c r="I656" s="13">
        <v>0.02</v>
      </c>
      <c r="J656" s="12">
        <v>754.6</v>
      </c>
      <c r="K656" s="13">
        <v>0.02</v>
      </c>
      <c r="L656" s="12">
        <v>626.08000000000004</v>
      </c>
      <c r="M656" s="13">
        <v>0.02</v>
      </c>
      <c r="N656" s="5">
        <v>3</v>
      </c>
      <c r="O656" s="5">
        <v>3</v>
      </c>
      <c r="P656" s="11" t="str">
        <f t="shared" si="10"/>
        <v>32</v>
      </c>
      <c r="Q656" s="11"/>
      <c r="R656" s="4" t="s">
        <v>7</v>
      </c>
    </row>
    <row r="657" spans="1:18" x14ac:dyDescent="0.25">
      <c r="A657" s="4" t="s">
        <v>9540</v>
      </c>
      <c r="B657" s="4" t="s">
        <v>10815</v>
      </c>
      <c r="C657" s="4" t="s">
        <v>10816</v>
      </c>
      <c r="D657" s="12">
        <v>2.0699999999999976</v>
      </c>
      <c r="E657" s="12">
        <v>14.212</v>
      </c>
      <c r="F657" s="13">
        <v>6.86</v>
      </c>
      <c r="G657" s="12">
        <v>12.14</v>
      </c>
      <c r="H657" s="14">
        <v>55</v>
      </c>
      <c r="I657" s="13">
        <v>0.04</v>
      </c>
      <c r="J657" s="12">
        <v>739.6</v>
      </c>
      <c r="K657" s="13">
        <v>0.02</v>
      </c>
      <c r="L657" s="12">
        <v>625.75</v>
      </c>
      <c r="M657" s="13">
        <v>0.02</v>
      </c>
      <c r="N657" s="5">
        <v>3</v>
      </c>
      <c r="O657" s="5">
        <v>3</v>
      </c>
      <c r="P657" s="11" t="str">
        <f t="shared" si="10"/>
        <v>32</v>
      </c>
      <c r="Q657" s="11"/>
      <c r="R657" s="4" t="s">
        <v>7</v>
      </c>
    </row>
    <row r="658" spans="1:18" x14ac:dyDescent="0.25">
      <c r="A658" s="4" t="s">
        <v>9540</v>
      </c>
      <c r="B658" s="4" t="s">
        <v>10817</v>
      </c>
      <c r="C658" s="4" t="s">
        <v>10818</v>
      </c>
      <c r="D658" s="12">
        <v>1.8900000000000003</v>
      </c>
      <c r="E658" s="12">
        <v>13.3344</v>
      </c>
      <c r="F658" s="13">
        <v>7.05</v>
      </c>
      <c r="G658" s="12">
        <v>11.44</v>
      </c>
      <c r="H658" s="14">
        <v>54</v>
      </c>
      <c r="I658" s="13">
        <v>0.04</v>
      </c>
      <c r="J658" s="12">
        <v>720.2</v>
      </c>
      <c r="K658" s="13">
        <v>0.02</v>
      </c>
      <c r="L658" s="12">
        <v>618.14</v>
      </c>
      <c r="M658" s="13">
        <v>0.02</v>
      </c>
      <c r="N658" s="5">
        <v>3</v>
      </c>
      <c r="O658" s="5">
        <v>3</v>
      </c>
      <c r="P658" s="11" t="str">
        <f t="shared" si="10"/>
        <v>32</v>
      </c>
      <c r="Q658" s="11"/>
      <c r="R658" s="4" t="s">
        <v>7</v>
      </c>
    </row>
    <row r="659" spans="1:18" x14ac:dyDescent="0.25">
      <c r="A659" s="4" t="s">
        <v>9540</v>
      </c>
      <c r="B659" s="4" t="s">
        <v>10819</v>
      </c>
      <c r="C659" s="4" t="s">
        <v>10820</v>
      </c>
      <c r="D659" s="12">
        <v>5.36</v>
      </c>
      <c r="E659" s="12">
        <v>31.104099999999999</v>
      </c>
      <c r="F659" s="13">
        <v>5.8</v>
      </c>
      <c r="G659" s="12">
        <v>25.74</v>
      </c>
      <c r="H659" s="14">
        <v>24</v>
      </c>
      <c r="I659" s="13">
        <v>0.01</v>
      </c>
      <c r="J659" s="12">
        <v>746.5</v>
      </c>
      <c r="K659" s="13">
        <v>0.02</v>
      </c>
      <c r="L659" s="12">
        <v>617.86</v>
      </c>
      <c r="M659" s="13">
        <v>0.02</v>
      </c>
      <c r="N659" s="5">
        <v>3</v>
      </c>
      <c r="O659" s="5">
        <v>3</v>
      </c>
      <c r="P659" s="11" t="str">
        <f t="shared" si="10"/>
        <v>32</v>
      </c>
      <c r="Q659" s="11"/>
      <c r="R659" s="4" t="s">
        <v>7</v>
      </c>
    </row>
    <row r="660" spans="1:18" x14ac:dyDescent="0.25">
      <c r="A660" s="4" t="s">
        <v>9540</v>
      </c>
      <c r="B660" s="4" t="s">
        <v>10821</v>
      </c>
      <c r="C660" s="4" t="s">
        <v>10822</v>
      </c>
      <c r="D660" s="12">
        <v>1.8900000000000003</v>
      </c>
      <c r="E660" s="12">
        <v>13.0928</v>
      </c>
      <c r="F660" s="13">
        <v>6.92</v>
      </c>
      <c r="G660" s="12">
        <v>11.2</v>
      </c>
      <c r="H660" s="14">
        <v>55</v>
      </c>
      <c r="I660" s="13">
        <v>0.04</v>
      </c>
      <c r="J660" s="12">
        <v>719.2</v>
      </c>
      <c r="K660" s="13">
        <v>0.02</v>
      </c>
      <c r="L660" s="12">
        <v>615.25</v>
      </c>
      <c r="M660" s="13">
        <v>0.02</v>
      </c>
      <c r="N660" s="5">
        <v>3</v>
      </c>
      <c r="O660" s="5">
        <v>3</v>
      </c>
      <c r="P660" s="11" t="str">
        <f t="shared" si="10"/>
        <v>32</v>
      </c>
      <c r="Q660" s="11"/>
      <c r="R660" s="4" t="s">
        <v>7</v>
      </c>
    </row>
    <row r="661" spans="1:18" x14ac:dyDescent="0.25">
      <c r="A661" s="4" t="s">
        <v>9540</v>
      </c>
      <c r="B661" s="4" t="s">
        <v>10823</v>
      </c>
      <c r="C661" s="4" t="s">
        <v>10824</v>
      </c>
      <c r="D661" s="12">
        <v>3.5100000000000011</v>
      </c>
      <c r="E661" s="12">
        <v>22.066600000000001</v>
      </c>
      <c r="F661" s="13">
        <v>6.28</v>
      </c>
      <c r="G661" s="12">
        <v>18.55</v>
      </c>
      <c r="H661" s="14">
        <v>33</v>
      </c>
      <c r="I661" s="13">
        <v>0.02</v>
      </c>
      <c r="J661" s="12">
        <v>728.2</v>
      </c>
      <c r="K661" s="13">
        <v>0.02</v>
      </c>
      <c r="L661" s="12">
        <v>612.37</v>
      </c>
      <c r="M661" s="13">
        <v>0.02</v>
      </c>
      <c r="N661" s="5">
        <v>3</v>
      </c>
      <c r="O661" s="5">
        <v>3</v>
      </c>
      <c r="P661" s="11" t="str">
        <f t="shared" si="10"/>
        <v>32</v>
      </c>
      <c r="Q661" s="11"/>
      <c r="R661" s="4" t="s">
        <v>7</v>
      </c>
    </row>
    <row r="662" spans="1:18" x14ac:dyDescent="0.25">
      <c r="A662" s="4" t="s">
        <v>9540</v>
      </c>
      <c r="B662" s="4" t="s">
        <v>11398</v>
      </c>
      <c r="C662" s="4" t="s">
        <v>11399</v>
      </c>
      <c r="D662" s="12">
        <v>5.0909090909090908</v>
      </c>
      <c r="E662" s="12">
        <v>30.545400000000001</v>
      </c>
      <c r="F662" s="13">
        <v>5.99</v>
      </c>
      <c r="G662" s="12">
        <v>25.45</v>
      </c>
      <c r="H662" s="14">
        <v>24</v>
      </c>
      <c r="I662" s="13">
        <v>0.01</v>
      </c>
      <c r="J662" s="12">
        <v>732</v>
      </c>
      <c r="K662" s="13">
        <v>0.02</v>
      </c>
      <c r="L662" s="12">
        <v>609.80999999999995</v>
      </c>
      <c r="M662" s="13">
        <v>0.02</v>
      </c>
      <c r="N662" s="5">
        <v>3</v>
      </c>
      <c r="O662" s="5">
        <v>3</v>
      </c>
      <c r="P662" s="11" t="str">
        <f t="shared" si="10"/>
        <v>32</v>
      </c>
      <c r="Q662" s="11"/>
      <c r="R662" s="4" t="s">
        <v>3336</v>
      </c>
    </row>
    <row r="663" spans="1:18" x14ac:dyDescent="0.25">
      <c r="A663" s="4" t="s">
        <v>9540</v>
      </c>
      <c r="B663" s="4" t="s">
        <v>10825</v>
      </c>
      <c r="C663" s="4" t="s">
        <v>10826</v>
      </c>
      <c r="D663" s="12">
        <v>13.949999999999994</v>
      </c>
      <c r="E663" s="12">
        <v>41.963999999999999</v>
      </c>
      <c r="F663" s="13">
        <v>3</v>
      </c>
      <c r="G663" s="12">
        <v>28.01</v>
      </c>
      <c r="H663" s="14">
        <v>23</v>
      </c>
      <c r="I663" s="13">
        <v>0.01</v>
      </c>
      <c r="J663" s="12">
        <v>929.28</v>
      </c>
      <c r="K663" s="13">
        <v>0.03</v>
      </c>
      <c r="L663" s="12">
        <v>608.42999999999995</v>
      </c>
      <c r="M663" s="13">
        <v>0.02</v>
      </c>
      <c r="N663" s="5">
        <v>3</v>
      </c>
      <c r="O663" s="5">
        <v>3</v>
      </c>
      <c r="P663" s="11" t="str">
        <f t="shared" si="10"/>
        <v>32</v>
      </c>
      <c r="Q663" s="11"/>
      <c r="R663" s="4" t="s">
        <v>7</v>
      </c>
    </row>
    <row r="664" spans="1:18" x14ac:dyDescent="0.25">
      <c r="A664" s="4" t="s">
        <v>9540</v>
      </c>
      <c r="B664" s="4" t="s">
        <v>10827</v>
      </c>
      <c r="C664" s="4" t="s">
        <v>10828</v>
      </c>
      <c r="D664" s="12">
        <v>2.8400000000000025</v>
      </c>
      <c r="E664" s="12">
        <v>17.9575</v>
      </c>
      <c r="F664" s="13">
        <v>6.32</v>
      </c>
      <c r="G664" s="12">
        <v>15.11</v>
      </c>
      <c r="H664" s="14">
        <v>41</v>
      </c>
      <c r="I664" s="13">
        <v>0.03</v>
      </c>
      <c r="J664" s="12">
        <v>724.3</v>
      </c>
      <c r="K664" s="13">
        <v>0.02</v>
      </c>
      <c r="L664" s="12">
        <v>607.86</v>
      </c>
      <c r="M664" s="13">
        <v>0.02</v>
      </c>
      <c r="N664" s="5">
        <v>3</v>
      </c>
      <c r="O664" s="5">
        <v>3</v>
      </c>
      <c r="P664" s="11" t="str">
        <f t="shared" si="10"/>
        <v>32</v>
      </c>
      <c r="Q664" s="11"/>
      <c r="R664" s="4" t="s">
        <v>7</v>
      </c>
    </row>
    <row r="665" spans="1:18" x14ac:dyDescent="0.25">
      <c r="A665" s="4" t="s">
        <v>9540</v>
      </c>
      <c r="B665" s="4" t="s">
        <v>10829</v>
      </c>
      <c r="C665" s="4" t="s">
        <v>10830</v>
      </c>
      <c r="D665" s="12">
        <v>4.1899999999999986</v>
      </c>
      <c r="E665" s="12">
        <v>23.1724</v>
      </c>
      <c r="F665" s="13">
        <v>5.53</v>
      </c>
      <c r="G665" s="12">
        <v>18.98</v>
      </c>
      <c r="H665" s="14">
        <v>32</v>
      </c>
      <c r="I665" s="13">
        <v>0.02</v>
      </c>
      <c r="J665" s="12">
        <v>740.09</v>
      </c>
      <c r="K665" s="13">
        <v>0.02</v>
      </c>
      <c r="L665" s="12">
        <v>606.01</v>
      </c>
      <c r="M665" s="13">
        <v>0.02</v>
      </c>
      <c r="N665" s="5">
        <v>3</v>
      </c>
      <c r="O665" s="5">
        <v>3</v>
      </c>
      <c r="P665" s="11" t="str">
        <f t="shared" si="10"/>
        <v>32</v>
      </c>
      <c r="Q665" s="11"/>
      <c r="R665" s="4" t="s">
        <v>7</v>
      </c>
    </row>
    <row r="666" spans="1:18" x14ac:dyDescent="0.25">
      <c r="A666" s="4" t="s">
        <v>9540</v>
      </c>
      <c r="B666" s="4" t="s">
        <v>10831</v>
      </c>
      <c r="C666" s="4" t="s">
        <v>10832</v>
      </c>
      <c r="D666" s="12">
        <v>1.8499999999999985</v>
      </c>
      <c r="E666" s="12">
        <v>13.282999999999999</v>
      </c>
      <c r="F666" s="13">
        <v>7.18</v>
      </c>
      <c r="G666" s="12">
        <v>11.43</v>
      </c>
      <c r="H666" s="14">
        <v>53</v>
      </c>
      <c r="I666" s="13">
        <v>0.04</v>
      </c>
      <c r="J666" s="12">
        <v>704</v>
      </c>
      <c r="K666" s="13">
        <v>0.02</v>
      </c>
      <c r="L666" s="12">
        <v>605.95000000000005</v>
      </c>
      <c r="M666" s="13">
        <v>0.02</v>
      </c>
      <c r="N666" s="5">
        <v>3</v>
      </c>
      <c r="O666" s="5">
        <v>3</v>
      </c>
      <c r="P666" s="11" t="str">
        <f t="shared" si="10"/>
        <v>32</v>
      </c>
      <c r="Q666" s="11"/>
      <c r="R666" s="4" t="s">
        <v>7</v>
      </c>
    </row>
    <row r="667" spans="1:18" x14ac:dyDescent="0.25">
      <c r="A667" s="4" t="s">
        <v>9540</v>
      </c>
      <c r="B667" s="4" t="s">
        <v>10833</v>
      </c>
      <c r="C667" s="4" t="s">
        <v>10750</v>
      </c>
      <c r="D667" s="12">
        <v>5.8100000000000014</v>
      </c>
      <c r="E667" s="12">
        <v>27.412099999999999</v>
      </c>
      <c r="F667" s="13">
        <v>4.71</v>
      </c>
      <c r="G667" s="12">
        <v>21.6</v>
      </c>
      <c r="H667" s="14">
        <v>28</v>
      </c>
      <c r="I667" s="13">
        <v>0.02</v>
      </c>
      <c r="J667" s="12">
        <v>767.54</v>
      </c>
      <c r="K667" s="13">
        <v>0.02</v>
      </c>
      <c r="L667" s="12">
        <v>604.86</v>
      </c>
      <c r="M667" s="13">
        <v>0.02</v>
      </c>
      <c r="N667" s="5">
        <v>3</v>
      </c>
      <c r="O667" s="5">
        <v>3</v>
      </c>
      <c r="P667" s="11" t="str">
        <f t="shared" si="10"/>
        <v>32</v>
      </c>
      <c r="Q667" s="11"/>
      <c r="R667" s="4" t="s">
        <v>7</v>
      </c>
    </row>
    <row r="668" spans="1:18" x14ac:dyDescent="0.25">
      <c r="A668" s="4" t="s">
        <v>9540</v>
      </c>
      <c r="B668" s="4" t="s">
        <v>10834</v>
      </c>
      <c r="C668" s="4" t="s">
        <v>10835</v>
      </c>
      <c r="D668" s="12">
        <v>1.8500000000000005</v>
      </c>
      <c r="E668" s="12">
        <v>14.9194</v>
      </c>
      <c r="F668" s="13">
        <v>8.06</v>
      </c>
      <c r="G668" s="12">
        <v>13.06</v>
      </c>
      <c r="H668" s="14">
        <v>57</v>
      </c>
      <c r="I668" s="13">
        <v>0.04</v>
      </c>
      <c r="J668" s="12">
        <v>704.3</v>
      </c>
      <c r="K668" s="13">
        <v>0.02</v>
      </c>
      <c r="L668" s="12">
        <v>598.85</v>
      </c>
      <c r="M668" s="13">
        <v>0.02</v>
      </c>
      <c r="N668" s="5">
        <v>3</v>
      </c>
      <c r="O668" s="5">
        <v>3</v>
      </c>
      <c r="P668" s="11" t="str">
        <f t="shared" si="10"/>
        <v>32</v>
      </c>
      <c r="Q668" s="11"/>
      <c r="R668" s="4" t="s">
        <v>7</v>
      </c>
    </row>
    <row r="669" spans="1:18" x14ac:dyDescent="0.25">
      <c r="A669" s="4" t="s">
        <v>9540</v>
      </c>
      <c r="B669" s="4" t="s">
        <v>11400</v>
      </c>
      <c r="C669" s="4" t="s">
        <v>11401</v>
      </c>
      <c r="D669" s="12">
        <v>3.5969696969696967</v>
      </c>
      <c r="E669" s="12">
        <v>21.581800000000001</v>
      </c>
      <c r="F669" s="13">
        <v>5.99</v>
      </c>
      <c r="G669" s="12">
        <v>17.98</v>
      </c>
      <c r="H669" s="14">
        <v>33</v>
      </c>
      <c r="I669" s="13">
        <v>0.02</v>
      </c>
      <c r="J669" s="12">
        <v>712.2</v>
      </c>
      <c r="K669" s="13">
        <v>0.02</v>
      </c>
      <c r="L669" s="12">
        <v>593.49</v>
      </c>
      <c r="M669" s="13">
        <v>0.02</v>
      </c>
      <c r="N669" s="5">
        <v>3</v>
      </c>
      <c r="O669" s="5">
        <v>3</v>
      </c>
      <c r="P669" s="11" t="str">
        <f t="shared" si="10"/>
        <v>32</v>
      </c>
      <c r="Q669" s="11"/>
      <c r="R669" s="4" t="s">
        <v>3336</v>
      </c>
    </row>
    <row r="670" spans="1:18" x14ac:dyDescent="0.25">
      <c r="A670" s="4" t="s">
        <v>9540</v>
      </c>
      <c r="B670" s="4" t="s">
        <v>10836</v>
      </c>
      <c r="C670" s="4" t="s">
        <v>10837</v>
      </c>
      <c r="D670" s="12">
        <v>2.6599999999999975</v>
      </c>
      <c r="E670" s="12">
        <v>15.5968</v>
      </c>
      <c r="F670" s="13">
        <v>5.86</v>
      </c>
      <c r="G670" s="12">
        <v>12.93</v>
      </c>
      <c r="H670" s="14">
        <v>45</v>
      </c>
      <c r="I670" s="13">
        <v>0.03</v>
      </c>
      <c r="J670" s="12">
        <v>711.86</v>
      </c>
      <c r="K670" s="13">
        <v>0.02</v>
      </c>
      <c r="L670" s="12">
        <v>592.16</v>
      </c>
      <c r="M670" s="13">
        <v>0.02</v>
      </c>
      <c r="N670" s="5">
        <v>3</v>
      </c>
      <c r="O670" s="5">
        <v>3</v>
      </c>
      <c r="P670" s="11" t="str">
        <f t="shared" si="10"/>
        <v>32</v>
      </c>
      <c r="Q670" s="11"/>
      <c r="R670" s="4" t="s">
        <v>7</v>
      </c>
    </row>
    <row r="671" spans="1:18" x14ac:dyDescent="0.25">
      <c r="A671" s="4" t="s">
        <v>9540</v>
      </c>
      <c r="B671" s="4" t="s">
        <v>11402</v>
      </c>
      <c r="C671" s="4" t="s">
        <v>11403</v>
      </c>
      <c r="D671" s="12">
        <v>4.7586206896551726</v>
      </c>
      <c r="E671" s="12">
        <v>28.5517</v>
      </c>
      <c r="F671" s="13">
        <v>5.99</v>
      </c>
      <c r="G671" s="12">
        <v>23.79</v>
      </c>
      <c r="H671" s="14">
        <v>25</v>
      </c>
      <c r="I671" s="13">
        <v>0.01</v>
      </c>
      <c r="J671" s="12">
        <v>708</v>
      </c>
      <c r="K671" s="13">
        <v>0.02</v>
      </c>
      <c r="L671" s="12">
        <v>589.03</v>
      </c>
      <c r="M671" s="13">
        <v>0.02</v>
      </c>
      <c r="N671" s="5">
        <v>3</v>
      </c>
      <c r="O671" s="5">
        <v>3</v>
      </c>
      <c r="P671" s="11" t="str">
        <f t="shared" si="10"/>
        <v>32</v>
      </c>
      <c r="Q671" s="11"/>
      <c r="R671" s="4" t="s">
        <v>3336</v>
      </c>
    </row>
    <row r="672" spans="1:18" x14ac:dyDescent="0.25">
      <c r="A672" s="4" t="s">
        <v>9540</v>
      </c>
      <c r="B672" s="4" t="s">
        <v>10838</v>
      </c>
      <c r="C672" s="4" t="s">
        <v>10839</v>
      </c>
      <c r="D672" s="12">
        <v>1.0399999999999994</v>
      </c>
      <c r="E672" s="12">
        <v>9.4931999999999999</v>
      </c>
      <c r="F672" s="13">
        <v>9.1199999999999992</v>
      </c>
      <c r="G672" s="12">
        <v>8.4499999999999993</v>
      </c>
      <c r="H672" s="14">
        <v>71</v>
      </c>
      <c r="I672" s="13">
        <v>0.05</v>
      </c>
      <c r="J672" s="12">
        <v>659.1</v>
      </c>
      <c r="K672" s="13">
        <v>0.02</v>
      </c>
      <c r="L672" s="12">
        <v>585.26</v>
      </c>
      <c r="M672" s="13">
        <v>0.02</v>
      </c>
      <c r="N672" s="5">
        <v>3</v>
      </c>
      <c r="O672" s="5">
        <v>3</v>
      </c>
      <c r="P672" s="11" t="str">
        <f t="shared" si="10"/>
        <v>32</v>
      </c>
      <c r="Q672" s="11"/>
      <c r="R672" s="4" t="s">
        <v>7</v>
      </c>
    </row>
    <row r="673" spans="1:18" x14ac:dyDescent="0.25">
      <c r="A673" s="4" t="s">
        <v>9540</v>
      </c>
      <c r="B673" s="4" t="s">
        <v>10840</v>
      </c>
      <c r="C673" s="4" t="s">
        <v>10841</v>
      </c>
      <c r="D673" s="12">
        <v>4.4599999999999973</v>
      </c>
      <c r="E673" s="12">
        <v>24.607099999999999</v>
      </c>
      <c r="F673" s="13">
        <v>5.51</v>
      </c>
      <c r="G673" s="12">
        <v>20.14</v>
      </c>
      <c r="H673" s="14">
        <v>29</v>
      </c>
      <c r="I673" s="13">
        <v>0.02</v>
      </c>
      <c r="J673" s="12">
        <v>713</v>
      </c>
      <c r="K673" s="13">
        <v>0.02</v>
      </c>
      <c r="L673" s="12">
        <v>583.66</v>
      </c>
      <c r="M673" s="13">
        <v>0.02</v>
      </c>
      <c r="N673" s="5">
        <v>3</v>
      </c>
      <c r="O673" s="5">
        <v>3</v>
      </c>
      <c r="P673" s="11" t="str">
        <f t="shared" si="10"/>
        <v>32</v>
      </c>
      <c r="Q673" s="11"/>
      <c r="R673" s="4" t="s">
        <v>7</v>
      </c>
    </row>
    <row r="674" spans="1:18" x14ac:dyDescent="0.25">
      <c r="A674" s="4" t="s">
        <v>9540</v>
      </c>
      <c r="B674" s="4" t="s">
        <v>10842</v>
      </c>
      <c r="C674" s="4" t="s">
        <v>10843</v>
      </c>
      <c r="D674" s="12">
        <v>2.9300000000000019</v>
      </c>
      <c r="E674" s="12">
        <v>23.005099999999999</v>
      </c>
      <c r="F674" s="13">
        <v>7.85</v>
      </c>
      <c r="G674" s="12">
        <v>20.07</v>
      </c>
      <c r="H674" s="14">
        <v>29</v>
      </c>
      <c r="I674" s="13">
        <v>0.02</v>
      </c>
      <c r="J674" s="12">
        <v>667.15</v>
      </c>
      <c r="K674" s="13">
        <v>0.02</v>
      </c>
      <c r="L674" s="12">
        <v>582.17999999999995</v>
      </c>
      <c r="M674" s="13">
        <v>0.02</v>
      </c>
      <c r="N674" s="5">
        <v>3</v>
      </c>
      <c r="O674" s="5">
        <v>3</v>
      </c>
      <c r="P674" s="11" t="str">
        <f t="shared" si="10"/>
        <v>32</v>
      </c>
      <c r="Q674" s="11"/>
      <c r="R674" s="4" t="s">
        <v>7</v>
      </c>
    </row>
    <row r="675" spans="1:18" x14ac:dyDescent="0.25">
      <c r="A675" s="4" t="s">
        <v>9540</v>
      </c>
      <c r="B675" s="4" t="s">
        <v>10844</v>
      </c>
      <c r="C675" s="4" t="s">
        <v>10845</v>
      </c>
      <c r="D675" s="12">
        <v>1.7999999999999987</v>
      </c>
      <c r="E675" s="12">
        <v>11.150499999999999</v>
      </c>
      <c r="F675" s="13">
        <v>6.19</v>
      </c>
      <c r="G675" s="12">
        <v>9.35</v>
      </c>
      <c r="H675" s="14">
        <v>59</v>
      </c>
      <c r="I675" s="13">
        <v>0.04</v>
      </c>
      <c r="J675" s="12">
        <v>683.15</v>
      </c>
      <c r="K675" s="13">
        <v>0.02</v>
      </c>
      <c r="L675" s="12">
        <v>576.95000000000005</v>
      </c>
      <c r="M675" s="13">
        <v>0.02</v>
      </c>
      <c r="N675" s="5">
        <v>3</v>
      </c>
      <c r="O675" s="5">
        <v>3</v>
      </c>
      <c r="P675" s="11" t="str">
        <f t="shared" si="10"/>
        <v>32</v>
      </c>
      <c r="Q675" s="11"/>
      <c r="R675" s="4" t="s">
        <v>7</v>
      </c>
    </row>
    <row r="676" spans="1:18" x14ac:dyDescent="0.25">
      <c r="A676" s="4" t="s">
        <v>9540</v>
      </c>
      <c r="B676" s="4" t="s">
        <v>10846</v>
      </c>
      <c r="C676" s="4" t="s">
        <v>10847</v>
      </c>
      <c r="D676" s="12">
        <v>2.1199999999999997</v>
      </c>
      <c r="E676" s="12">
        <v>17.5029</v>
      </c>
      <c r="F676" s="13">
        <v>8.25</v>
      </c>
      <c r="G676" s="12">
        <v>15.38</v>
      </c>
      <c r="H676" s="14">
        <v>36</v>
      </c>
      <c r="I676" s="13">
        <v>0.02</v>
      </c>
      <c r="J676" s="12">
        <v>651.1</v>
      </c>
      <c r="K676" s="13">
        <v>0.02</v>
      </c>
      <c r="L676" s="12">
        <v>574.78</v>
      </c>
      <c r="M676" s="13">
        <v>0.02</v>
      </c>
      <c r="N676" s="5">
        <v>3</v>
      </c>
      <c r="O676" s="5">
        <v>3</v>
      </c>
      <c r="P676" s="11" t="str">
        <f t="shared" si="10"/>
        <v>32</v>
      </c>
      <c r="Q676" s="11"/>
      <c r="R676" s="4" t="s">
        <v>7</v>
      </c>
    </row>
    <row r="677" spans="1:18" x14ac:dyDescent="0.25">
      <c r="A677" s="4" t="s">
        <v>9540</v>
      </c>
      <c r="B677" s="4" t="s">
        <v>10848</v>
      </c>
      <c r="C677" s="4" t="s">
        <v>10849</v>
      </c>
      <c r="D677" s="12">
        <v>2.879999999999999</v>
      </c>
      <c r="E677" s="12">
        <v>18.302199999999999</v>
      </c>
      <c r="F677" s="13">
        <v>6.35</v>
      </c>
      <c r="G677" s="12">
        <v>15.42</v>
      </c>
      <c r="H677" s="14">
        <v>37</v>
      </c>
      <c r="I677" s="13">
        <v>0.02</v>
      </c>
      <c r="J677" s="12">
        <v>676.88</v>
      </c>
      <c r="K677" s="13">
        <v>0.02</v>
      </c>
      <c r="L677" s="12">
        <v>570.32000000000005</v>
      </c>
      <c r="M677" s="13">
        <v>0.02</v>
      </c>
      <c r="N677" s="5">
        <v>3</v>
      </c>
      <c r="O677" s="5">
        <v>3</v>
      </c>
      <c r="P677" s="11" t="str">
        <f t="shared" si="10"/>
        <v>32</v>
      </c>
      <c r="Q677" s="11"/>
      <c r="R677" s="4" t="s">
        <v>7</v>
      </c>
    </row>
    <row r="678" spans="1:18" x14ac:dyDescent="0.25">
      <c r="A678" s="4" t="s">
        <v>9540</v>
      </c>
      <c r="B678" s="4" t="s">
        <v>11404</v>
      </c>
      <c r="C678" s="4" t="s">
        <v>11405</v>
      </c>
      <c r="D678" s="12">
        <v>4.2049382716049388</v>
      </c>
      <c r="E678" s="12">
        <v>25.229600000000001</v>
      </c>
      <c r="F678" s="13">
        <v>5.99</v>
      </c>
      <c r="G678" s="12">
        <v>21.02</v>
      </c>
      <c r="H678" s="14">
        <v>27</v>
      </c>
      <c r="I678" s="13">
        <v>0.02</v>
      </c>
      <c r="J678" s="12">
        <v>681.2</v>
      </c>
      <c r="K678" s="13">
        <v>0.02</v>
      </c>
      <c r="L678" s="12">
        <v>567.66</v>
      </c>
      <c r="M678" s="13">
        <v>0.02</v>
      </c>
      <c r="N678" s="5">
        <v>3</v>
      </c>
      <c r="O678" s="5">
        <v>3</v>
      </c>
      <c r="P678" s="11" t="str">
        <f t="shared" si="10"/>
        <v>32</v>
      </c>
      <c r="Q678" s="11"/>
      <c r="R678" s="4" t="s">
        <v>3336</v>
      </c>
    </row>
    <row r="679" spans="1:18" x14ac:dyDescent="0.25">
      <c r="A679" s="4" t="s">
        <v>9540</v>
      </c>
      <c r="B679" s="4" t="s">
        <v>10850</v>
      </c>
      <c r="C679" s="4" t="s">
        <v>7670</v>
      </c>
      <c r="D679" s="12">
        <v>2.3400000000000016</v>
      </c>
      <c r="E679" s="12">
        <v>18.046199999999999</v>
      </c>
      <c r="F679" s="13">
        <v>7.71</v>
      </c>
      <c r="G679" s="12">
        <v>15.7</v>
      </c>
      <c r="H679" s="14">
        <v>37</v>
      </c>
      <c r="I679" s="13">
        <v>0.02</v>
      </c>
      <c r="J679" s="12">
        <v>652.34</v>
      </c>
      <c r="K679" s="13">
        <v>0.02</v>
      </c>
      <c r="L679" s="12">
        <v>565.76</v>
      </c>
      <c r="M679" s="13">
        <v>0.02</v>
      </c>
      <c r="N679" s="5">
        <v>3</v>
      </c>
      <c r="O679" s="5">
        <v>3</v>
      </c>
      <c r="P679" s="11" t="str">
        <f t="shared" si="10"/>
        <v>32</v>
      </c>
      <c r="Q679" s="11"/>
      <c r="R679" s="4" t="s">
        <v>7</v>
      </c>
    </row>
    <row r="680" spans="1:18" x14ac:dyDescent="0.25">
      <c r="A680" s="4" t="s">
        <v>9540</v>
      </c>
      <c r="B680" s="4" t="s">
        <v>10851</v>
      </c>
      <c r="C680" s="4" t="s">
        <v>10852</v>
      </c>
      <c r="D680" s="12">
        <v>3.6500000000000012</v>
      </c>
      <c r="E680" s="12">
        <v>24.192299999999999</v>
      </c>
      <c r="F680" s="13">
        <v>6.62</v>
      </c>
      <c r="G680" s="12">
        <v>20.54</v>
      </c>
      <c r="H680" s="14">
        <v>27</v>
      </c>
      <c r="I680" s="13">
        <v>0.02</v>
      </c>
      <c r="J680" s="12">
        <v>654</v>
      </c>
      <c r="K680" s="13">
        <v>0.02</v>
      </c>
      <c r="L680" s="12">
        <v>555.45000000000005</v>
      </c>
      <c r="M680" s="13">
        <v>0.02</v>
      </c>
      <c r="N680" s="5">
        <v>3</v>
      </c>
      <c r="O680" s="5">
        <v>3</v>
      </c>
      <c r="P680" s="11" t="str">
        <f t="shared" si="10"/>
        <v>32</v>
      </c>
      <c r="Q680" s="11"/>
      <c r="R680" s="4" t="s">
        <v>7</v>
      </c>
    </row>
    <row r="681" spans="1:18" x14ac:dyDescent="0.25">
      <c r="A681" s="4" t="s">
        <v>9540</v>
      </c>
      <c r="B681" s="4" t="s">
        <v>10853</v>
      </c>
      <c r="C681" s="4" t="s">
        <v>10854</v>
      </c>
      <c r="D681" s="12">
        <v>2.0300000000000007</v>
      </c>
      <c r="E681" s="12">
        <v>13.4184</v>
      </c>
      <c r="F681" s="13">
        <v>6.61</v>
      </c>
      <c r="G681" s="12">
        <v>11.38</v>
      </c>
      <c r="H681" s="14">
        <v>49</v>
      </c>
      <c r="I681" s="13">
        <v>0.03</v>
      </c>
      <c r="J681" s="12">
        <v>650.25</v>
      </c>
      <c r="K681" s="13">
        <v>0.02</v>
      </c>
      <c r="L681" s="12">
        <v>550.78</v>
      </c>
      <c r="M681" s="13">
        <v>0.02</v>
      </c>
      <c r="N681" s="5">
        <v>3</v>
      </c>
      <c r="O681" s="5">
        <v>3</v>
      </c>
      <c r="P681" s="11" t="str">
        <f t="shared" si="10"/>
        <v>32</v>
      </c>
      <c r="Q681" s="11"/>
      <c r="R681" s="4" t="s">
        <v>7</v>
      </c>
    </row>
    <row r="682" spans="1:18" x14ac:dyDescent="0.25">
      <c r="A682" s="4" t="s">
        <v>9540</v>
      </c>
      <c r="B682" s="4" t="s">
        <v>10855</v>
      </c>
      <c r="C682" s="4" t="s">
        <v>10856</v>
      </c>
      <c r="D682" s="12">
        <v>2.25</v>
      </c>
      <c r="E682" s="12">
        <v>17.3371</v>
      </c>
      <c r="F682" s="13">
        <v>7.7</v>
      </c>
      <c r="G682" s="12">
        <v>15.08</v>
      </c>
      <c r="H682" s="14">
        <v>36</v>
      </c>
      <c r="I682" s="13">
        <v>0.02</v>
      </c>
      <c r="J682" s="12">
        <v>624.79999999999995</v>
      </c>
      <c r="K682" s="13">
        <v>0.02</v>
      </c>
      <c r="L682" s="12">
        <v>543.79999999999995</v>
      </c>
      <c r="M682" s="13">
        <v>0.02</v>
      </c>
      <c r="N682" s="5">
        <v>3</v>
      </c>
      <c r="O682" s="5">
        <v>3</v>
      </c>
      <c r="P682" s="11" t="str">
        <f t="shared" si="10"/>
        <v>32</v>
      </c>
      <c r="Q682" s="11"/>
      <c r="R682" s="4" t="s">
        <v>7</v>
      </c>
    </row>
    <row r="683" spans="1:18" x14ac:dyDescent="0.25">
      <c r="A683" s="4" t="s">
        <v>9540</v>
      </c>
      <c r="B683" s="4" t="s">
        <v>10857</v>
      </c>
      <c r="C683" s="4" t="s">
        <v>10858</v>
      </c>
      <c r="D683" s="12">
        <v>1.709999999999998</v>
      </c>
      <c r="E683" s="12">
        <v>10.6533</v>
      </c>
      <c r="F683" s="13">
        <v>6.23</v>
      </c>
      <c r="G683" s="12">
        <v>8.94</v>
      </c>
      <c r="H683" s="14">
        <v>60</v>
      </c>
      <c r="I683" s="13">
        <v>0.04</v>
      </c>
      <c r="J683" s="12">
        <v>636.20000000000005</v>
      </c>
      <c r="K683" s="13">
        <v>0.02</v>
      </c>
      <c r="L683" s="12">
        <v>533.6</v>
      </c>
      <c r="M683" s="13">
        <v>0.02</v>
      </c>
      <c r="N683" s="5">
        <v>3</v>
      </c>
      <c r="O683" s="5">
        <v>3</v>
      </c>
      <c r="P683" s="11" t="str">
        <f t="shared" si="10"/>
        <v>32</v>
      </c>
      <c r="Q683" s="11"/>
      <c r="R683" s="4" t="s">
        <v>7</v>
      </c>
    </row>
    <row r="684" spans="1:18" x14ac:dyDescent="0.25">
      <c r="A684" s="4" t="s">
        <v>9540</v>
      </c>
      <c r="B684" s="4" t="s">
        <v>10859</v>
      </c>
      <c r="C684" s="4" t="s">
        <v>10860</v>
      </c>
      <c r="D684" s="12">
        <v>3.11</v>
      </c>
      <c r="E684" s="12">
        <v>18.037099999999999</v>
      </c>
      <c r="F684" s="13">
        <v>5.79</v>
      </c>
      <c r="G684" s="12">
        <v>14.92</v>
      </c>
      <c r="H684" s="14">
        <v>39</v>
      </c>
      <c r="I684" s="13">
        <v>0.03</v>
      </c>
      <c r="J684" s="12">
        <v>651.54999999999995</v>
      </c>
      <c r="K684" s="13">
        <v>0.02</v>
      </c>
      <c r="L684" s="12">
        <v>530.26</v>
      </c>
      <c r="M684" s="13">
        <v>0.02</v>
      </c>
      <c r="N684" s="5">
        <v>3</v>
      </c>
      <c r="O684" s="5">
        <v>3</v>
      </c>
      <c r="P684" s="11" t="str">
        <f t="shared" si="10"/>
        <v>32</v>
      </c>
      <c r="Q684" s="11"/>
      <c r="R684" s="4" t="s">
        <v>7</v>
      </c>
    </row>
    <row r="685" spans="1:18" x14ac:dyDescent="0.25">
      <c r="A685" s="4" t="s">
        <v>9540</v>
      </c>
      <c r="B685" s="4" t="s">
        <v>10861</v>
      </c>
      <c r="C685" s="4" t="s">
        <v>10862</v>
      </c>
      <c r="D685" s="12">
        <v>2.6599999999999979</v>
      </c>
      <c r="E685" s="12">
        <v>20.2075</v>
      </c>
      <c r="F685" s="13">
        <v>7.59</v>
      </c>
      <c r="G685" s="12">
        <v>17.54</v>
      </c>
      <c r="H685" s="14">
        <v>30</v>
      </c>
      <c r="I685" s="13">
        <v>0.02</v>
      </c>
      <c r="J685" s="12">
        <v>606.95000000000005</v>
      </c>
      <c r="K685" s="13">
        <v>0.02</v>
      </c>
      <c r="L685" s="12">
        <v>527.15</v>
      </c>
      <c r="M685" s="13">
        <v>0.02</v>
      </c>
      <c r="N685" s="5">
        <v>3</v>
      </c>
      <c r="O685" s="5">
        <v>3</v>
      </c>
      <c r="P685" s="11" t="str">
        <f t="shared" si="10"/>
        <v>32</v>
      </c>
      <c r="Q685" s="11"/>
      <c r="R685" s="4" t="s">
        <v>7</v>
      </c>
    </row>
    <row r="686" spans="1:18" x14ac:dyDescent="0.25">
      <c r="A686" s="4" t="s">
        <v>9540</v>
      </c>
      <c r="B686" s="4" t="s">
        <v>10863</v>
      </c>
      <c r="C686" s="4" t="s">
        <v>10864</v>
      </c>
      <c r="D686" s="12">
        <v>3.11</v>
      </c>
      <c r="E686" s="12">
        <v>22.309200000000001</v>
      </c>
      <c r="F686" s="13">
        <v>7.17</v>
      </c>
      <c r="G686" s="12">
        <v>19.190000000000001</v>
      </c>
      <c r="H686" s="14">
        <v>27</v>
      </c>
      <c r="I686" s="13">
        <v>0.02</v>
      </c>
      <c r="J686" s="12">
        <v>602.35</v>
      </c>
      <c r="K686" s="13">
        <v>0.02</v>
      </c>
      <c r="L686" s="12">
        <v>518.38</v>
      </c>
      <c r="M686" s="13">
        <v>0.02</v>
      </c>
      <c r="N686" s="5">
        <v>3</v>
      </c>
      <c r="O686" s="5">
        <v>3</v>
      </c>
      <c r="P686" s="11" t="str">
        <f t="shared" si="10"/>
        <v>32</v>
      </c>
      <c r="Q686" s="11"/>
      <c r="R686" s="4" t="s">
        <v>7</v>
      </c>
    </row>
    <row r="687" spans="1:18" x14ac:dyDescent="0.25">
      <c r="A687" s="4" t="s">
        <v>9540</v>
      </c>
      <c r="B687" s="4" t="s">
        <v>10865</v>
      </c>
      <c r="C687" s="4" t="s">
        <v>10866</v>
      </c>
      <c r="D687" s="12">
        <v>3.51</v>
      </c>
      <c r="E687" s="12">
        <v>24.750399999999999</v>
      </c>
      <c r="F687" s="13">
        <v>7.05</v>
      </c>
      <c r="G687" s="12">
        <v>21.24</v>
      </c>
      <c r="H687" s="14">
        <v>24</v>
      </c>
      <c r="I687" s="13">
        <v>0.01</v>
      </c>
      <c r="J687" s="12">
        <v>594.01</v>
      </c>
      <c r="K687" s="13">
        <v>0.02</v>
      </c>
      <c r="L687" s="12">
        <v>509.77</v>
      </c>
      <c r="M687" s="13">
        <v>0.02</v>
      </c>
      <c r="N687" s="5">
        <v>3</v>
      </c>
      <c r="O687" s="5">
        <v>3</v>
      </c>
      <c r="P687" s="11" t="str">
        <f t="shared" si="10"/>
        <v>32</v>
      </c>
      <c r="Q687" s="11"/>
      <c r="R687" s="4" t="s">
        <v>7</v>
      </c>
    </row>
    <row r="688" spans="1:18" x14ac:dyDescent="0.25">
      <c r="A688" s="4" t="s">
        <v>9540</v>
      </c>
      <c r="B688" s="4" t="s">
        <v>10867</v>
      </c>
      <c r="C688" s="4" t="s">
        <v>10868</v>
      </c>
      <c r="D688" s="12">
        <v>1.8900000000000001</v>
      </c>
      <c r="E688" s="12">
        <v>14.54</v>
      </c>
      <c r="F688" s="13">
        <v>7.69</v>
      </c>
      <c r="G688" s="12">
        <v>12.65</v>
      </c>
      <c r="H688" s="14">
        <v>41</v>
      </c>
      <c r="I688" s="13">
        <v>0.03</v>
      </c>
      <c r="J688" s="12">
        <v>581.6</v>
      </c>
      <c r="K688" s="13">
        <v>0.02</v>
      </c>
      <c r="L688" s="12">
        <v>504.11</v>
      </c>
      <c r="M688" s="13">
        <v>0.02</v>
      </c>
      <c r="N688" s="5">
        <v>3</v>
      </c>
      <c r="O688" s="5">
        <v>3</v>
      </c>
      <c r="P688" s="11" t="str">
        <f t="shared" si="10"/>
        <v>32</v>
      </c>
      <c r="Q688" s="11"/>
      <c r="R688" s="4" t="s">
        <v>7</v>
      </c>
    </row>
    <row r="689" spans="1:18" x14ac:dyDescent="0.25">
      <c r="A689" s="4" t="s">
        <v>9540</v>
      </c>
      <c r="B689" s="4" t="s">
        <v>10869</v>
      </c>
      <c r="C689" s="4" t="s">
        <v>10870</v>
      </c>
      <c r="D689" s="12">
        <v>2.3400000000000021</v>
      </c>
      <c r="E689" s="12">
        <v>13.047800000000001</v>
      </c>
      <c r="F689" s="13">
        <v>5.57</v>
      </c>
      <c r="G689" s="12">
        <v>10.7</v>
      </c>
      <c r="H689" s="14">
        <v>47</v>
      </c>
      <c r="I689" s="13">
        <v>0.03</v>
      </c>
      <c r="J689" s="12">
        <v>612.20000000000005</v>
      </c>
      <c r="K689" s="13">
        <v>0.02</v>
      </c>
      <c r="L689" s="12">
        <v>502.22</v>
      </c>
      <c r="M689" s="13">
        <v>0.02</v>
      </c>
      <c r="N689" s="5">
        <v>3</v>
      </c>
      <c r="O689" s="5">
        <v>3</v>
      </c>
      <c r="P689" s="11" t="str">
        <f t="shared" si="10"/>
        <v>32</v>
      </c>
      <c r="Q689" s="11"/>
      <c r="R689" s="4" t="s">
        <v>7</v>
      </c>
    </row>
    <row r="690" spans="1:18" x14ac:dyDescent="0.25">
      <c r="A690" s="4" t="s">
        <v>9540</v>
      </c>
      <c r="B690" s="4" t="s">
        <v>11408</v>
      </c>
      <c r="C690" s="4" t="s">
        <v>11409</v>
      </c>
      <c r="D690" s="12">
        <v>1.4627272727272718</v>
      </c>
      <c r="E690" s="12">
        <v>8.7763000000000009</v>
      </c>
      <c r="F690" s="13">
        <v>5.99</v>
      </c>
      <c r="G690" s="12">
        <v>7.31</v>
      </c>
      <c r="H690" s="14">
        <v>88</v>
      </c>
      <c r="I690" s="13">
        <v>0.06</v>
      </c>
      <c r="J690" s="12">
        <v>630.70000000000005</v>
      </c>
      <c r="K690" s="13">
        <v>0.02</v>
      </c>
      <c r="L690" s="12">
        <v>501.98</v>
      </c>
      <c r="M690" s="13">
        <v>0.02</v>
      </c>
      <c r="N690" s="5">
        <v>3</v>
      </c>
      <c r="O690" s="5">
        <v>3</v>
      </c>
      <c r="P690" s="11" t="str">
        <f t="shared" si="10"/>
        <v>32</v>
      </c>
      <c r="Q690" s="11"/>
      <c r="R690" s="4" t="s">
        <v>3336</v>
      </c>
    </row>
    <row r="691" spans="1:18" x14ac:dyDescent="0.25">
      <c r="A691" s="4" t="s">
        <v>9540</v>
      </c>
      <c r="B691" s="4" t="s">
        <v>11410</v>
      </c>
      <c r="C691" s="4" t="s">
        <v>11411</v>
      </c>
      <c r="D691" s="12">
        <v>4.5606060606060606</v>
      </c>
      <c r="E691" s="12">
        <v>27.363600000000002</v>
      </c>
      <c r="F691" s="13">
        <v>5.99</v>
      </c>
      <c r="G691" s="12">
        <v>22.8</v>
      </c>
      <c r="H691" s="14">
        <v>22</v>
      </c>
      <c r="I691" s="13">
        <v>0.01</v>
      </c>
      <c r="J691" s="12">
        <v>602</v>
      </c>
      <c r="K691" s="13">
        <v>0.02</v>
      </c>
      <c r="L691" s="12">
        <v>501.66</v>
      </c>
      <c r="M691" s="13">
        <v>0.02</v>
      </c>
      <c r="N691" s="5">
        <v>3</v>
      </c>
      <c r="O691" s="5">
        <v>3</v>
      </c>
      <c r="P691" s="11" t="str">
        <f t="shared" si="10"/>
        <v>32</v>
      </c>
      <c r="Q691" s="11"/>
      <c r="R691" s="4" t="s">
        <v>3336</v>
      </c>
    </row>
    <row r="692" spans="1:18" x14ac:dyDescent="0.25">
      <c r="A692" s="4" t="s">
        <v>9540</v>
      </c>
      <c r="B692" s="4" t="s">
        <v>10871</v>
      </c>
      <c r="C692" s="4" t="s">
        <v>10872</v>
      </c>
      <c r="D692" s="12">
        <v>1.8900000000000001</v>
      </c>
      <c r="E692" s="12">
        <v>13.755000000000001</v>
      </c>
      <c r="F692" s="13">
        <v>7.27</v>
      </c>
      <c r="G692" s="12">
        <v>11.86</v>
      </c>
      <c r="H692" s="14">
        <v>42</v>
      </c>
      <c r="I692" s="13">
        <v>0.03</v>
      </c>
      <c r="J692" s="12">
        <v>579.20000000000005</v>
      </c>
      <c r="K692" s="13">
        <v>0.02</v>
      </c>
      <c r="L692" s="12">
        <v>499.82</v>
      </c>
      <c r="M692" s="13">
        <v>0.02</v>
      </c>
      <c r="N692" s="5">
        <v>3</v>
      </c>
      <c r="O692" s="5">
        <v>3</v>
      </c>
      <c r="P692" s="11" t="str">
        <f t="shared" si="10"/>
        <v>32</v>
      </c>
      <c r="Q692" s="11"/>
      <c r="R692" s="4" t="s">
        <v>7</v>
      </c>
    </row>
    <row r="693" spans="1:18" x14ac:dyDescent="0.25">
      <c r="A693" s="4" t="s">
        <v>9540</v>
      </c>
      <c r="B693" s="4" t="s">
        <v>10873</v>
      </c>
      <c r="C693" s="4" t="s">
        <v>10874</v>
      </c>
      <c r="D693" s="12">
        <v>2.25</v>
      </c>
      <c r="E693" s="12">
        <v>17.406199999999998</v>
      </c>
      <c r="F693" s="13">
        <v>7.73</v>
      </c>
      <c r="G693" s="12">
        <v>15.15</v>
      </c>
      <c r="H693" s="14">
        <v>33</v>
      </c>
      <c r="I693" s="13">
        <v>0.02</v>
      </c>
      <c r="J693" s="12">
        <v>573</v>
      </c>
      <c r="K693" s="13">
        <v>0.02</v>
      </c>
      <c r="L693" s="12">
        <v>498.75</v>
      </c>
      <c r="M693" s="13">
        <v>0.02</v>
      </c>
      <c r="N693" s="5">
        <v>3</v>
      </c>
      <c r="O693" s="5">
        <v>3</v>
      </c>
      <c r="P693" s="11" t="str">
        <f t="shared" si="10"/>
        <v>32</v>
      </c>
      <c r="Q693" s="11"/>
      <c r="R693" s="4" t="s">
        <v>7</v>
      </c>
    </row>
    <row r="694" spans="1:18" x14ac:dyDescent="0.25">
      <c r="A694" s="4" t="s">
        <v>9540</v>
      </c>
      <c r="B694" s="4" t="s">
        <v>10875</v>
      </c>
      <c r="C694" s="4" t="s">
        <v>10596</v>
      </c>
      <c r="D694" s="12">
        <v>9.0900000000000016</v>
      </c>
      <c r="E694" s="12">
        <v>47.326900000000002</v>
      </c>
      <c r="F694" s="13">
        <v>5.2</v>
      </c>
      <c r="G694" s="12">
        <v>38.229999999999997</v>
      </c>
      <c r="H694" s="14">
        <v>13</v>
      </c>
      <c r="I694" s="13">
        <v>0.01</v>
      </c>
      <c r="J694" s="12">
        <v>615.25</v>
      </c>
      <c r="K694" s="13">
        <v>0.02</v>
      </c>
      <c r="L694" s="12">
        <v>497.08</v>
      </c>
      <c r="M694" s="13">
        <v>0.02</v>
      </c>
      <c r="N694" s="5">
        <v>3</v>
      </c>
      <c r="O694" s="5">
        <v>3</v>
      </c>
      <c r="P694" s="11" t="str">
        <f t="shared" si="10"/>
        <v>32</v>
      </c>
      <c r="Q694" s="11"/>
      <c r="R694" s="4" t="s">
        <v>7</v>
      </c>
    </row>
    <row r="695" spans="1:18" x14ac:dyDescent="0.25">
      <c r="A695" s="4" t="s">
        <v>9540</v>
      </c>
      <c r="B695" s="4" t="s">
        <v>10876</v>
      </c>
      <c r="C695" s="4" t="s">
        <v>10877</v>
      </c>
      <c r="D695" s="12">
        <v>8.2399999999999984</v>
      </c>
      <c r="E695" s="12">
        <v>39.056199999999997</v>
      </c>
      <c r="F695" s="13">
        <v>4.7300000000000004</v>
      </c>
      <c r="G695" s="12">
        <v>30.81</v>
      </c>
      <c r="H695" s="14">
        <v>16</v>
      </c>
      <c r="I695" s="13">
        <v>0.01</v>
      </c>
      <c r="J695" s="12">
        <v>624.9</v>
      </c>
      <c r="K695" s="13">
        <v>0.02</v>
      </c>
      <c r="L695" s="12">
        <v>493.06</v>
      </c>
      <c r="M695" s="13">
        <v>0.02</v>
      </c>
      <c r="N695" s="5">
        <v>3</v>
      </c>
      <c r="O695" s="5">
        <v>3</v>
      </c>
      <c r="P695" s="11" t="str">
        <f t="shared" si="10"/>
        <v>32</v>
      </c>
      <c r="Q695" s="11"/>
      <c r="R695" s="4" t="s">
        <v>7</v>
      </c>
    </row>
    <row r="696" spans="1:18" x14ac:dyDescent="0.25">
      <c r="A696" s="4" t="s">
        <v>9540</v>
      </c>
      <c r="B696" s="4" t="s">
        <v>10878</v>
      </c>
      <c r="C696" s="4" t="s">
        <v>10879</v>
      </c>
      <c r="D696" s="12">
        <v>10.800000000000002</v>
      </c>
      <c r="E696" s="12">
        <v>41.524999999999999</v>
      </c>
      <c r="F696" s="13">
        <v>3.84</v>
      </c>
      <c r="G696" s="12">
        <v>30.72</v>
      </c>
      <c r="H696" s="14">
        <v>16</v>
      </c>
      <c r="I696" s="13">
        <v>0.01</v>
      </c>
      <c r="J696" s="12">
        <v>664.4</v>
      </c>
      <c r="K696" s="13">
        <v>0.02</v>
      </c>
      <c r="L696" s="12">
        <v>491.6</v>
      </c>
      <c r="M696" s="13">
        <v>0.02</v>
      </c>
      <c r="N696" s="5">
        <v>3</v>
      </c>
      <c r="O696" s="5">
        <v>3</v>
      </c>
      <c r="P696" s="11" t="str">
        <f t="shared" si="10"/>
        <v>32</v>
      </c>
      <c r="Q696" s="11"/>
      <c r="R696" s="4" t="s">
        <v>7</v>
      </c>
    </row>
    <row r="697" spans="1:18" x14ac:dyDescent="0.25">
      <c r="A697" s="4" t="s">
        <v>9540</v>
      </c>
      <c r="B697" s="4" t="s">
        <v>11412</v>
      </c>
      <c r="C697" s="4" t="s">
        <v>9724</v>
      </c>
      <c r="D697" s="12">
        <v>4.6666666666666679</v>
      </c>
      <c r="E697" s="12">
        <v>28</v>
      </c>
      <c r="F697" s="13">
        <v>5.99</v>
      </c>
      <c r="G697" s="12">
        <v>23.33</v>
      </c>
      <c r="H697" s="14">
        <v>21</v>
      </c>
      <c r="I697" s="13">
        <v>0.01</v>
      </c>
      <c r="J697" s="12">
        <v>588</v>
      </c>
      <c r="K697" s="13">
        <v>0.02</v>
      </c>
      <c r="L697" s="12">
        <v>489.99</v>
      </c>
      <c r="M697" s="13">
        <v>0.02</v>
      </c>
      <c r="N697" s="5">
        <v>3</v>
      </c>
      <c r="O697" s="5">
        <v>3</v>
      </c>
      <c r="P697" s="11" t="str">
        <f t="shared" si="10"/>
        <v>32</v>
      </c>
      <c r="Q697" s="11"/>
      <c r="R697" s="4" t="s">
        <v>3336</v>
      </c>
    </row>
    <row r="698" spans="1:18" x14ac:dyDescent="0.25">
      <c r="A698" s="4" t="s">
        <v>9540</v>
      </c>
      <c r="B698" s="4" t="s">
        <v>10880</v>
      </c>
      <c r="C698" s="4" t="s">
        <v>10881</v>
      </c>
      <c r="D698" s="12">
        <v>5.3100000000000005</v>
      </c>
      <c r="E698" s="12">
        <v>29.99</v>
      </c>
      <c r="F698" s="13">
        <v>5.64</v>
      </c>
      <c r="G698" s="12">
        <v>24.68</v>
      </c>
      <c r="H698" s="14">
        <v>20</v>
      </c>
      <c r="I698" s="13">
        <v>0.01</v>
      </c>
      <c r="J698" s="12">
        <v>595.79999999999995</v>
      </c>
      <c r="K698" s="13">
        <v>0.02</v>
      </c>
      <c r="L698" s="12">
        <v>489.6</v>
      </c>
      <c r="M698" s="13">
        <v>0.02</v>
      </c>
      <c r="N698" s="5">
        <v>3</v>
      </c>
      <c r="O698" s="5">
        <v>3</v>
      </c>
      <c r="P698" s="11" t="str">
        <f t="shared" si="10"/>
        <v>32</v>
      </c>
      <c r="Q698" s="11"/>
      <c r="R698" s="4" t="s">
        <v>7</v>
      </c>
    </row>
    <row r="699" spans="1:18" x14ac:dyDescent="0.25">
      <c r="A699" s="4" t="s">
        <v>9540</v>
      </c>
      <c r="B699" s="4" t="s">
        <v>10882</v>
      </c>
      <c r="C699" s="4" t="s">
        <v>10883</v>
      </c>
      <c r="D699" s="12">
        <v>6.3499999999999988</v>
      </c>
      <c r="E699" s="12">
        <v>32.270499999999998</v>
      </c>
      <c r="F699" s="13">
        <v>5.08</v>
      </c>
      <c r="G699" s="12">
        <v>25.92</v>
      </c>
      <c r="H699" s="14">
        <v>19</v>
      </c>
      <c r="I699" s="13">
        <v>0.01</v>
      </c>
      <c r="J699" s="12">
        <v>606.35</v>
      </c>
      <c r="K699" s="13">
        <v>0.02</v>
      </c>
      <c r="L699" s="12">
        <v>485.7</v>
      </c>
      <c r="M699" s="13">
        <v>0.02</v>
      </c>
      <c r="N699" s="5">
        <v>3</v>
      </c>
      <c r="O699" s="5">
        <v>3</v>
      </c>
      <c r="P699" s="11" t="str">
        <f t="shared" si="10"/>
        <v>32</v>
      </c>
      <c r="Q699" s="11"/>
      <c r="R699" s="4" t="s">
        <v>7</v>
      </c>
    </row>
    <row r="700" spans="1:18" x14ac:dyDescent="0.25">
      <c r="A700" s="4" t="s">
        <v>9540</v>
      </c>
      <c r="B700" s="4" t="s">
        <v>11413</v>
      </c>
      <c r="C700" s="4" t="s">
        <v>11414</v>
      </c>
      <c r="D700" s="12">
        <v>5.5294117647058822</v>
      </c>
      <c r="E700" s="12">
        <v>33.176400000000001</v>
      </c>
      <c r="F700" s="13">
        <v>5.99</v>
      </c>
      <c r="G700" s="12">
        <v>27.64</v>
      </c>
      <c r="H700" s="14">
        <v>17</v>
      </c>
      <c r="I700" s="13">
        <v>0.01</v>
      </c>
      <c r="J700" s="12">
        <v>564</v>
      </c>
      <c r="K700" s="13">
        <v>0.02</v>
      </c>
      <c r="L700" s="12">
        <v>470</v>
      </c>
      <c r="M700" s="13">
        <v>0.02</v>
      </c>
      <c r="N700" s="5">
        <v>3</v>
      </c>
      <c r="O700" s="5">
        <v>3</v>
      </c>
      <c r="P700" s="11" t="str">
        <f t="shared" si="10"/>
        <v>32</v>
      </c>
      <c r="Q700" s="11"/>
      <c r="R700" s="4" t="s">
        <v>3336</v>
      </c>
    </row>
    <row r="701" spans="1:18" x14ac:dyDescent="0.25">
      <c r="A701" s="4" t="s">
        <v>9540</v>
      </c>
      <c r="B701" s="4" t="s">
        <v>10884</v>
      </c>
      <c r="C701" s="4" t="s">
        <v>10885</v>
      </c>
      <c r="D701" s="12">
        <v>1.8499999999999994</v>
      </c>
      <c r="E701" s="12">
        <v>12.9009</v>
      </c>
      <c r="F701" s="13">
        <v>6.97</v>
      </c>
      <c r="G701" s="12">
        <v>11.05</v>
      </c>
      <c r="H701" s="14">
        <v>42</v>
      </c>
      <c r="I701" s="13">
        <v>0.03</v>
      </c>
      <c r="J701" s="12">
        <v>547.64</v>
      </c>
      <c r="K701" s="13">
        <v>0.02</v>
      </c>
      <c r="L701" s="12">
        <v>469.94</v>
      </c>
      <c r="M701" s="13">
        <v>0.02</v>
      </c>
      <c r="N701" s="5">
        <v>3</v>
      </c>
      <c r="O701" s="5">
        <v>3</v>
      </c>
      <c r="P701" s="11" t="str">
        <f t="shared" si="10"/>
        <v>32</v>
      </c>
      <c r="Q701" s="11"/>
      <c r="R701" s="4" t="s">
        <v>7</v>
      </c>
    </row>
    <row r="702" spans="1:18" x14ac:dyDescent="0.25">
      <c r="A702" s="4" t="s">
        <v>9540</v>
      </c>
      <c r="B702" s="4" t="s">
        <v>10886</v>
      </c>
      <c r="C702" s="4" t="s">
        <v>5478</v>
      </c>
      <c r="D702" s="12">
        <v>8.0999999999999979</v>
      </c>
      <c r="E702" s="12">
        <v>41.613500000000002</v>
      </c>
      <c r="F702" s="13">
        <v>5.13</v>
      </c>
      <c r="G702" s="12">
        <v>33.51</v>
      </c>
      <c r="H702" s="14">
        <v>14</v>
      </c>
      <c r="I702" s="13">
        <v>0.01</v>
      </c>
      <c r="J702" s="12">
        <v>582.59</v>
      </c>
      <c r="K702" s="13">
        <v>0.02</v>
      </c>
      <c r="L702" s="12">
        <v>469.19</v>
      </c>
      <c r="M702" s="13">
        <v>0.02</v>
      </c>
      <c r="N702" s="5">
        <v>3</v>
      </c>
      <c r="O702" s="5">
        <v>3</v>
      </c>
      <c r="P702" s="11" t="str">
        <f t="shared" si="10"/>
        <v>32</v>
      </c>
      <c r="Q702" s="11"/>
      <c r="R702" s="4" t="s">
        <v>7</v>
      </c>
    </row>
    <row r="703" spans="1:18" x14ac:dyDescent="0.25">
      <c r="A703" s="4" t="s">
        <v>9540</v>
      </c>
      <c r="B703" s="4" t="s">
        <v>10887</v>
      </c>
      <c r="C703" s="4" t="s">
        <v>10888</v>
      </c>
      <c r="D703" s="12">
        <v>4.28</v>
      </c>
      <c r="E703" s="12">
        <v>28.8657</v>
      </c>
      <c r="F703" s="13">
        <v>6.74</v>
      </c>
      <c r="G703" s="12">
        <v>24.58</v>
      </c>
      <c r="H703" s="14">
        <v>19</v>
      </c>
      <c r="I703" s="13">
        <v>0.01</v>
      </c>
      <c r="J703" s="12">
        <v>548.45000000000005</v>
      </c>
      <c r="K703" s="13">
        <v>0.02</v>
      </c>
      <c r="L703" s="12">
        <v>467.13</v>
      </c>
      <c r="M703" s="13">
        <v>0.02</v>
      </c>
      <c r="N703" s="5">
        <v>3</v>
      </c>
      <c r="O703" s="5">
        <v>3</v>
      </c>
      <c r="P703" s="11" t="str">
        <f t="shared" si="10"/>
        <v>32</v>
      </c>
      <c r="Q703" s="11"/>
      <c r="R703" s="4" t="s">
        <v>7</v>
      </c>
    </row>
    <row r="704" spans="1:18" x14ac:dyDescent="0.25">
      <c r="A704" s="4" t="s">
        <v>9540</v>
      </c>
      <c r="B704" s="4" t="s">
        <v>10889</v>
      </c>
      <c r="C704" s="4" t="s">
        <v>10890</v>
      </c>
      <c r="D704" s="12">
        <v>1.4399999999999995</v>
      </c>
      <c r="E704" s="12">
        <v>12.078900000000001</v>
      </c>
      <c r="F704" s="13">
        <v>8.3800000000000008</v>
      </c>
      <c r="G704" s="12">
        <v>10.63</v>
      </c>
      <c r="H704" s="14">
        <v>44</v>
      </c>
      <c r="I704" s="13">
        <v>0.03</v>
      </c>
      <c r="J704" s="12">
        <v>528</v>
      </c>
      <c r="K704" s="13">
        <v>0.02</v>
      </c>
      <c r="L704" s="12">
        <v>464.64</v>
      </c>
      <c r="M704" s="13">
        <v>0.02</v>
      </c>
      <c r="N704" s="5">
        <v>3</v>
      </c>
      <c r="O704" s="5">
        <v>3</v>
      </c>
      <c r="P704" s="11" t="str">
        <f t="shared" si="10"/>
        <v>32</v>
      </c>
      <c r="Q704" s="11"/>
      <c r="R704" s="4" t="s">
        <v>7</v>
      </c>
    </row>
    <row r="705" spans="1:18" x14ac:dyDescent="0.25">
      <c r="A705" s="4" t="s">
        <v>9540</v>
      </c>
      <c r="B705" s="4" t="s">
        <v>10891</v>
      </c>
      <c r="C705" s="4" t="s">
        <v>10892</v>
      </c>
      <c r="D705" s="12">
        <v>6.17</v>
      </c>
      <c r="E705" s="12">
        <v>26.3565</v>
      </c>
      <c r="F705" s="13">
        <v>4.2699999999999996</v>
      </c>
      <c r="G705" s="12">
        <v>20.18</v>
      </c>
      <c r="H705" s="14">
        <v>23</v>
      </c>
      <c r="I705" s="13">
        <v>0.01</v>
      </c>
      <c r="J705" s="12">
        <v>606.20000000000005</v>
      </c>
      <c r="K705" s="13">
        <v>0.02</v>
      </c>
      <c r="L705" s="12">
        <v>464.29</v>
      </c>
      <c r="M705" s="13">
        <v>0.02</v>
      </c>
      <c r="N705" s="5">
        <v>3</v>
      </c>
      <c r="O705" s="5">
        <v>3</v>
      </c>
      <c r="P705" s="11" t="str">
        <f t="shared" si="10"/>
        <v>32</v>
      </c>
      <c r="Q705" s="11"/>
      <c r="R705" s="4" t="s">
        <v>7</v>
      </c>
    </row>
    <row r="706" spans="1:18" x14ac:dyDescent="0.25">
      <c r="A706" s="4" t="s">
        <v>9540</v>
      </c>
      <c r="B706" s="4" t="s">
        <v>10893</v>
      </c>
      <c r="C706" s="4" t="s">
        <v>10894</v>
      </c>
      <c r="D706" s="12">
        <v>1.8900000000000003</v>
      </c>
      <c r="E706" s="12">
        <v>15.909000000000001</v>
      </c>
      <c r="F706" s="13">
        <v>8.41</v>
      </c>
      <c r="G706" s="12">
        <v>14.01</v>
      </c>
      <c r="H706" s="14">
        <v>33</v>
      </c>
      <c r="I706" s="13">
        <v>0.02</v>
      </c>
      <c r="J706" s="12">
        <v>525</v>
      </c>
      <c r="K706" s="13">
        <v>0.02</v>
      </c>
      <c r="L706" s="12">
        <v>462.63</v>
      </c>
      <c r="M706" s="13">
        <v>0.02</v>
      </c>
      <c r="N706" s="5">
        <v>3</v>
      </c>
      <c r="O706" s="5">
        <v>3</v>
      </c>
      <c r="P706" s="11" t="str">
        <f t="shared" si="10"/>
        <v>32</v>
      </c>
      <c r="Q706" s="11"/>
      <c r="R706" s="4" t="s">
        <v>7</v>
      </c>
    </row>
    <row r="707" spans="1:18" x14ac:dyDescent="0.25">
      <c r="A707" s="4" t="s">
        <v>9540</v>
      </c>
      <c r="B707" s="4" t="s">
        <v>10895</v>
      </c>
      <c r="C707" s="4" t="s">
        <v>10896</v>
      </c>
      <c r="D707" s="12">
        <v>3.4699999999999993</v>
      </c>
      <c r="E707" s="12">
        <v>21.96</v>
      </c>
      <c r="F707" s="13">
        <v>6.32</v>
      </c>
      <c r="G707" s="12">
        <v>18.489999999999998</v>
      </c>
      <c r="H707" s="14">
        <v>25</v>
      </c>
      <c r="I707" s="13">
        <v>0.01</v>
      </c>
      <c r="J707" s="12">
        <v>549</v>
      </c>
      <c r="K707" s="13">
        <v>0.02</v>
      </c>
      <c r="L707" s="12">
        <v>462.25</v>
      </c>
      <c r="M707" s="13">
        <v>0.02</v>
      </c>
      <c r="N707" s="5">
        <v>3</v>
      </c>
      <c r="O707" s="5">
        <v>3</v>
      </c>
      <c r="P707" s="11" t="str">
        <f t="shared" si="10"/>
        <v>32</v>
      </c>
      <c r="Q707" s="11"/>
      <c r="R707" s="4" t="s">
        <v>7</v>
      </c>
    </row>
    <row r="708" spans="1:18" x14ac:dyDescent="0.25">
      <c r="A708" s="4" t="s">
        <v>9540</v>
      </c>
      <c r="B708" s="4" t="s">
        <v>10897</v>
      </c>
      <c r="C708" s="4" t="s">
        <v>10898</v>
      </c>
      <c r="D708" s="12">
        <v>1.8499999999999996</v>
      </c>
      <c r="E708" s="12">
        <v>12.357100000000001</v>
      </c>
      <c r="F708" s="13">
        <v>6.67</v>
      </c>
      <c r="G708" s="12">
        <v>10.5</v>
      </c>
      <c r="H708" s="14">
        <v>49</v>
      </c>
      <c r="I708" s="13">
        <v>0.03</v>
      </c>
      <c r="J708" s="12">
        <v>549</v>
      </c>
      <c r="K708" s="13">
        <v>0.02</v>
      </c>
      <c r="L708" s="12">
        <v>458.35</v>
      </c>
      <c r="M708" s="13">
        <v>0.02</v>
      </c>
      <c r="N708" s="5">
        <v>3</v>
      </c>
      <c r="O708" s="5">
        <v>3</v>
      </c>
      <c r="P708" s="11" t="str">
        <f t="shared" si="10"/>
        <v>32</v>
      </c>
      <c r="Q708" s="11"/>
      <c r="R708" s="4" t="s">
        <v>7</v>
      </c>
    </row>
    <row r="709" spans="1:18" x14ac:dyDescent="0.25">
      <c r="A709" s="4" t="s">
        <v>9540</v>
      </c>
      <c r="B709" s="4" t="s">
        <v>10899</v>
      </c>
      <c r="C709" s="4" t="s">
        <v>10900</v>
      </c>
      <c r="D709" s="12">
        <v>5.1800000000000015</v>
      </c>
      <c r="E709" s="12">
        <v>32.088200000000001</v>
      </c>
      <c r="F709" s="13">
        <v>6.19</v>
      </c>
      <c r="G709" s="12">
        <v>26.9</v>
      </c>
      <c r="H709" s="14">
        <v>17</v>
      </c>
      <c r="I709" s="13">
        <v>0.01</v>
      </c>
      <c r="J709" s="12">
        <v>545.5</v>
      </c>
      <c r="K709" s="13">
        <v>0.02</v>
      </c>
      <c r="L709" s="12">
        <v>457.44</v>
      </c>
      <c r="M709" s="13">
        <v>0.02</v>
      </c>
      <c r="N709" s="5">
        <v>3</v>
      </c>
      <c r="O709" s="5">
        <v>3</v>
      </c>
      <c r="P709" s="11" t="str">
        <f t="shared" si="10"/>
        <v>32</v>
      </c>
      <c r="Q709" s="11"/>
      <c r="R709" s="4" t="s">
        <v>7</v>
      </c>
    </row>
    <row r="710" spans="1:18" x14ac:dyDescent="0.25">
      <c r="A710" s="4" t="s">
        <v>9540</v>
      </c>
      <c r="B710" s="4" t="s">
        <v>11415</v>
      </c>
      <c r="C710" s="4" t="s">
        <v>11416</v>
      </c>
      <c r="D710" s="12">
        <v>3.4970000000000003</v>
      </c>
      <c r="E710" s="12">
        <v>20.981999999999999</v>
      </c>
      <c r="F710" s="13">
        <v>6</v>
      </c>
      <c r="G710" s="12">
        <v>17.48</v>
      </c>
      <c r="H710" s="14">
        <v>26</v>
      </c>
      <c r="I710" s="13">
        <v>0.02</v>
      </c>
      <c r="J710" s="12">
        <v>546.54999999999995</v>
      </c>
      <c r="K710" s="13">
        <v>0.02</v>
      </c>
      <c r="L710" s="12">
        <v>455.62</v>
      </c>
      <c r="M710" s="13">
        <v>0.02</v>
      </c>
      <c r="N710" s="5">
        <v>3</v>
      </c>
      <c r="O710" s="5">
        <v>3</v>
      </c>
      <c r="P710" s="11" t="str">
        <f t="shared" si="10"/>
        <v>32</v>
      </c>
      <c r="Q710" s="11"/>
      <c r="R710" s="4" t="s">
        <v>3336</v>
      </c>
    </row>
    <row r="711" spans="1:18" x14ac:dyDescent="0.25">
      <c r="A711" s="4" t="s">
        <v>9540</v>
      </c>
      <c r="B711" s="4" t="s">
        <v>10901</v>
      </c>
      <c r="C711" s="4" t="s">
        <v>10902</v>
      </c>
      <c r="D711" s="12">
        <v>1.850000000000001</v>
      </c>
      <c r="E711" s="12">
        <v>13.905799999999999</v>
      </c>
      <c r="F711" s="13">
        <v>7.51</v>
      </c>
      <c r="G711" s="12">
        <v>12.05</v>
      </c>
      <c r="H711" s="14">
        <v>38</v>
      </c>
      <c r="I711" s="13">
        <v>0.02</v>
      </c>
      <c r="J711" s="12">
        <v>520.79999999999995</v>
      </c>
      <c r="K711" s="13">
        <v>0.02</v>
      </c>
      <c r="L711" s="12">
        <v>450.5</v>
      </c>
      <c r="M711" s="13">
        <v>0.02</v>
      </c>
      <c r="N711" s="5">
        <v>3</v>
      </c>
      <c r="O711" s="5">
        <v>3</v>
      </c>
      <c r="P711" s="11" t="str">
        <f t="shared" ref="P711:P774" si="11">N711&amp;2</f>
        <v>32</v>
      </c>
      <c r="Q711" s="11"/>
      <c r="R711" s="4" t="s">
        <v>7</v>
      </c>
    </row>
    <row r="712" spans="1:18" x14ac:dyDescent="0.25">
      <c r="A712" s="4" t="s">
        <v>9540</v>
      </c>
      <c r="B712" s="4" t="s">
        <v>11417</v>
      </c>
      <c r="C712" s="4" t="s">
        <v>11418</v>
      </c>
      <c r="D712" s="12">
        <v>4.5</v>
      </c>
      <c r="E712" s="12">
        <v>27</v>
      </c>
      <c r="F712" s="13">
        <v>6</v>
      </c>
      <c r="G712" s="12">
        <v>22.5</v>
      </c>
      <c r="H712" s="14">
        <v>20</v>
      </c>
      <c r="I712" s="13">
        <v>0.01</v>
      </c>
      <c r="J712" s="12">
        <v>540</v>
      </c>
      <c r="K712" s="13">
        <v>0.02</v>
      </c>
      <c r="L712" s="12">
        <v>450</v>
      </c>
      <c r="M712" s="13">
        <v>0.02</v>
      </c>
      <c r="N712" s="5">
        <v>3</v>
      </c>
      <c r="O712" s="5">
        <v>3</v>
      </c>
      <c r="P712" s="11" t="str">
        <f t="shared" si="11"/>
        <v>32</v>
      </c>
      <c r="Q712" s="11"/>
      <c r="R712" s="4" t="s">
        <v>3336</v>
      </c>
    </row>
    <row r="713" spans="1:18" x14ac:dyDescent="0.25">
      <c r="A713" s="4" t="s">
        <v>9540</v>
      </c>
      <c r="B713" s="4" t="s">
        <v>10903</v>
      </c>
      <c r="C713" s="4" t="s">
        <v>10904</v>
      </c>
      <c r="D713" s="12">
        <v>1.850000000000001</v>
      </c>
      <c r="E713" s="12">
        <v>13.7272</v>
      </c>
      <c r="F713" s="13">
        <v>7.42</v>
      </c>
      <c r="G713" s="12">
        <v>11.87</v>
      </c>
      <c r="H713" s="14">
        <v>36</v>
      </c>
      <c r="I713" s="13">
        <v>0.02</v>
      </c>
      <c r="J713" s="12">
        <v>507</v>
      </c>
      <c r="K713" s="13">
        <v>0.01</v>
      </c>
      <c r="L713" s="12">
        <v>440.4</v>
      </c>
      <c r="M713" s="13">
        <v>0.02</v>
      </c>
      <c r="N713" s="5">
        <v>3</v>
      </c>
      <c r="O713" s="5">
        <v>3</v>
      </c>
      <c r="P713" s="11" t="str">
        <f t="shared" si="11"/>
        <v>32</v>
      </c>
      <c r="Q713" s="11"/>
      <c r="R713" s="4" t="s">
        <v>7</v>
      </c>
    </row>
    <row r="714" spans="1:18" x14ac:dyDescent="0.25">
      <c r="A714" s="4" t="s">
        <v>9540</v>
      </c>
      <c r="B714" s="4" t="s">
        <v>10905</v>
      </c>
      <c r="C714" s="4" t="s">
        <v>10906</v>
      </c>
      <c r="D714" s="12">
        <v>3.5100000000000002</v>
      </c>
      <c r="E714" s="12">
        <v>19.151800000000001</v>
      </c>
      <c r="F714" s="13">
        <v>5.45</v>
      </c>
      <c r="G714" s="12">
        <v>15.64</v>
      </c>
      <c r="H714" s="14">
        <v>28</v>
      </c>
      <c r="I714" s="13">
        <v>0.02</v>
      </c>
      <c r="J714" s="12">
        <v>537.1</v>
      </c>
      <c r="K714" s="13">
        <v>0.02</v>
      </c>
      <c r="L714" s="12">
        <v>438.82</v>
      </c>
      <c r="M714" s="13">
        <v>0.02</v>
      </c>
      <c r="N714" s="5">
        <v>3</v>
      </c>
      <c r="O714" s="5">
        <v>3</v>
      </c>
      <c r="P714" s="11" t="str">
        <f t="shared" si="11"/>
        <v>32</v>
      </c>
      <c r="Q714" s="11"/>
      <c r="R714" s="4" t="s">
        <v>7</v>
      </c>
    </row>
    <row r="715" spans="1:18" x14ac:dyDescent="0.25">
      <c r="A715" s="4" t="s">
        <v>9540</v>
      </c>
      <c r="B715" s="4" t="s">
        <v>10907</v>
      </c>
      <c r="C715" s="4" t="s">
        <v>10908</v>
      </c>
      <c r="D715" s="12">
        <v>2.61</v>
      </c>
      <c r="E715" s="12">
        <v>20</v>
      </c>
      <c r="F715" s="13">
        <v>7.66</v>
      </c>
      <c r="G715" s="12">
        <v>17.39</v>
      </c>
      <c r="H715" s="14">
        <v>25</v>
      </c>
      <c r="I715" s="13">
        <v>0.01</v>
      </c>
      <c r="J715" s="12">
        <v>500</v>
      </c>
      <c r="K715" s="13">
        <v>0.01</v>
      </c>
      <c r="L715" s="12">
        <v>434.75</v>
      </c>
      <c r="M715" s="13">
        <v>0.02</v>
      </c>
      <c r="N715" s="5">
        <v>3</v>
      </c>
      <c r="O715" s="5">
        <v>3</v>
      </c>
      <c r="P715" s="11" t="str">
        <f t="shared" si="11"/>
        <v>32</v>
      </c>
      <c r="Q715" s="11"/>
      <c r="R715" s="4" t="s">
        <v>7</v>
      </c>
    </row>
    <row r="716" spans="1:18" x14ac:dyDescent="0.25">
      <c r="A716" s="4" t="s">
        <v>9540</v>
      </c>
      <c r="B716" s="4" t="s">
        <v>10909</v>
      </c>
      <c r="C716" s="4" t="s">
        <v>10910</v>
      </c>
      <c r="D716" s="12">
        <v>1.8500000000000003</v>
      </c>
      <c r="E716" s="12">
        <v>13.2631</v>
      </c>
      <c r="F716" s="13">
        <v>7.16</v>
      </c>
      <c r="G716" s="12">
        <v>11.41</v>
      </c>
      <c r="H716" s="14">
        <v>38</v>
      </c>
      <c r="I716" s="13">
        <v>0.02</v>
      </c>
      <c r="J716" s="12">
        <v>504</v>
      </c>
      <c r="K716" s="13">
        <v>0.01</v>
      </c>
      <c r="L716" s="12">
        <v>433.7</v>
      </c>
      <c r="M716" s="13">
        <v>0.02</v>
      </c>
      <c r="N716" s="5">
        <v>3</v>
      </c>
      <c r="O716" s="5">
        <v>3</v>
      </c>
      <c r="P716" s="11" t="str">
        <f t="shared" si="11"/>
        <v>32</v>
      </c>
      <c r="Q716" s="11"/>
      <c r="R716" s="4" t="s">
        <v>7</v>
      </c>
    </row>
    <row r="717" spans="1:18" x14ac:dyDescent="0.25">
      <c r="A717" s="4" t="s">
        <v>9540</v>
      </c>
      <c r="B717" s="4" t="s">
        <v>10911</v>
      </c>
      <c r="C717" s="4" t="s">
        <v>10912</v>
      </c>
      <c r="D717" s="12">
        <v>3.8299999999999992</v>
      </c>
      <c r="E717" s="12">
        <v>26.584199999999999</v>
      </c>
      <c r="F717" s="13">
        <v>6.94</v>
      </c>
      <c r="G717" s="12">
        <v>22.75</v>
      </c>
      <c r="H717" s="14">
        <v>19</v>
      </c>
      <c r="I717" s="13">
        <v>0.01</v>
      </c>
      <c r="J717" s="12">
        <v>505.1</v>
      </c>
      <c r="K717" s="13">
        <v>0.01</v>
      </c>
      <c r="L717" s="12">
        <v>432.33</v>
      </c>
      <c r="M717" s="13">
        <v>0.01</v>
      </c>
      <c r="N717" s="5">
        <v>3</v>
      </c>
      <c r="O717" s="5">
        <v>3</v>
      </c>
      <c r="P717" s="11" t="str">
        <f t="shared" si="11"/>
        <v>32</v>
      </c>
      <c r="Q717" s="11"/>
      <c r="R717" s="4" t="s">
        <v>7</v>
      </c>
    </row>
    <row r="718" spans="1:18" x14ac:dyDescent="0.25">
      <c r="A718" s="4" t="s">
        <v>9540</v>
      </c>
      <c r="B718" s="4" t="s">
        <v>11419</v>
      </c>
      <c r="C718" s="4" t="s">
        <v>11420</v>
      </c>
      <c r="D718" s="12">
        <v>2.9821428571428572</v>
      </c>
      <c r="E718" s="12">
        <v>17.892800000000001</v>
      </c>
      <c r="F718" s="13">
        <v>5.99</v>
      </c>
      <c r="G718" s="12">
        <v>14.91</v>
      </c>
      <c r="H718" s="14">
        <v>31</v>
      </c>
      <c r="I718" s="13">
        <v>0.02</v>
      </c>
      <c r="J718" s="12">
        <v>523</v>
      </c>
      <c r="K718" s="13">
        <v>0.02</v>
      </c>
      <c r="L718" s="12">
        <v>430.55</v>
      </c>
      <c r="M718" s="13">
        <v>0.01</v>
      </c>
      <c r="N718" s="5">
        <v>3</v>
      </c>
      <c r="O718" s="5">
        <v>3</v>
      </c>
      <c r="P718" s="11" t="str">
        <f t="shared" si="11"/>
        <v>32</v>
      </c>
      <c r="Q718" s="11"/>
      <c r="R718" s="4" t="s">
        <v>3336</v>
      </c>
    </row>
    <row r="719" spans="1:18" x14ac:dyDescent="0.25">
      <c r="A719" s="4" t="s">
        <v>9540</v>
      </c>
      <c r="B719" s="4" t="s">
        <v>10913</v>
      </c>
      <c r="C719" s="4" t="s">
        <v>10914</v>
      </c>
      <c r="D719" s="12">
        <v>3.4200000000000013</v>
      </c>
      <c r="E719" s="12">
        <v>21.270800000000001</v>
      </c>
      <c r="F719" s="13">
        <v>6.21</v>
      </c>
      <c r="G719" s="12">
        <v>17.850000000000001</v>
      </c>
      <c r="H719" s="14">
        <v>24</v>
      </c>
      <c r="I719" s="13">
        <v>0.01</v>
      </c>
      <c r="J719" s="12">
        <v>510.5</v>
      </c>
      <c r="K719" s="13">
        <v>0.01</v>
      </c>
      <c r="L719" s="12">
        <v>428.42</v>
      </c>
      <c r="M719" s="13">
        <v>0.01</v>
      </c>
      <c r="N719" s="5">
        <v>3</v>
      </c>
      <c r="O719" s="5">
        <v>3</v>
      </c>
      <c r="P719" s="11" t="str">
        <f t="shared" si="11"/>
        <v>32</v>
      </c>
      <c r="Q719" s="11"/>
      <c r="R719" s="4" t="s">
        <v>7</v>
      </c>
    </row>
    <row r="720" spans="1:18" x14ac:dyDescent="0.25">
      <c r="A720" s="4" t="s">
        <v>9540</v>
      </c>
      <c r="B720" s="4" t="s">
        <v>11421</v>
      </c>
      <c r="C720" s="4" t="s">
        <v>11422</v>
      </c>
      <c r="D720" s="12">
        <v>3.2743055555555554</v>
      </c>
      <c r="E720" s="12">
        <v>19.645800000000001</v>
      </c>
      <c r="F720" s="13">
        <v>5.99</v>
      </c>
      <c r="G720" s="12">
        <v>16.37</v>
      </c>
      <c r="H720" s="14">
        <v>26</v>
      </c>
      <c r="I720" s="13">
        <v>0.02</v>
      </c>
      <c r="J720" s="12">
        <v>505.5</v>
      </c>
      <c r="K720" s="13">
        <v>0.01</v>
      </c>
      <c r="L720" s="12">
        <v>420.36</v>
      </c>
      <c r="M720" s="13">
        <v>0.01</v>
      </c>
      <c r="N720" s="5">
        <v>3</v>
      </c>
      <c r="O720" s="5">
        <v>3</v>
      </c>
      <c r="P720" s="11" t="str">
        <f t="shared" si="11"/>
        <v>32</v>
      </c>
      <c r="Q720" s="11"/>
      <c r="R720" s="4" t="s">
        <v>3336</v>
      </c>
    </row>
    <row r="721" spans="1:18" x14ac:dyDescent="0.25">
      <c r="A721" s="4" t="s">
        <v>9540</v>
      </c>
      <c r="B721" s="4" t="s">
        <v>10915</v>
      </c>
      <c r="C721" s="4" t="s">
        <v>10916</v>
      </c>
      <c r="D721" s="12">
        <v>2.4799999999999986</v>
      </c>
      <c r="E721" s="12">
        <v>20.722200000000001</v>
      </c>
      <c r="F721" s="13">
        <v>8.35</v>
      </c>
      <c r="G721" s="12">
        <v>18.239999999999998</v>
      </c>
      <c r="H721" s="14">
        <v>28</v>
      </c>
      <c r="I721" s="13">
        <v>0.02</v>
      </c>
      <c r="J721" s="12">
        <v>489.5</v>
      </c>
      <c r="K721" s="13">
        <v>0.01</v>
      </c>
      <c r="L721" s="12">
        <v>420.06</v>
      </c>
      <c r="M721" s="13">
        <v>0.01</v>
      </c>
      <c r="N721" s="5">
        <v>3</v>
      </c>
      <c r="O721" s="5">
        <v>3</v>
      </c>
      <c r="P721" s="11" t="str">
        <f t="shared" si="11"/>
        <v>32</v>
      </c>
      <c r="Q721" s="11"/>
      <c r="R721" s="4" t="s">
        <v>7</v>
      </c>
    </row>
    <row r="722" spans="1:18" x14ac:dyDescent="0.25">
      <c r="A722" s="4" t="s">
        <v>9540</v>
      </c>
      <c r="B722" s="4" t="s">
        <v>11423</v>
      </c>
      <c r="C722" s="4" t="s">
        <v>11401</v>
      </c>
      <c r="D722" s="12">
        <v>4</v>
      </c>
      <c r="E722" s="12">
        <v>24</v>
      </c>
      <c r="F722" s="13">
        <v>6</v>
      </c>
      <c r="G722" s="12">
        <v>20</v>
      </c>
      <c r="H722" s="14">
        <v>21</v>
      </c>
      <c r="I722" s="13">
        <v>0.01</v>
      </c>
      <c r="J722" s="12">
        <v>504</v>
      </c>
      <c r="K722" s="13">
        <v>0.01</v>
      </c>
      <c r="L722" s="12">
        <v>420</v>
      </c>
      <c r="M722" s="13">
        <v>0.01</v>
      </c>
      <c r="N722" s="5">
        <v>3</v>
      </c>
      <c r="O722" s="5">
        <v>3</v>
      </c>
      <c r="P722" s="11" t="str">
        <f t="shared" si="11"/>
        <v>32</v>
      </c>
      <c r="Q722" s="11"/>
      <c r="R722" s="4" t="s">
        <v>3336</v>
      </c>
    </row>
    <row r="723" spans="1:18" x14ac:dyDescent="0.25">
      <c r="A723" s="4" t="s">
        <v>9540</v>
      </c>
      <c r="B723" s="4" t="s">
        <v>11424</v>
      </c>
      <c r="C723" s="4" t="s">
        <v>11425</v>
      </c>
      <c r="D723" s="12">
        <v>5.9761904761904754</v>
      </c>
      <c r="E723" s="12">
        <v>35.857100000000003</v>
      </c>
      <c r="F723" s="13">
        <v>5.99</v>
      </c>
      <c r="G723" s="12">
        <v>29.88</v>
      </c>
      <c r="H723" s="14">
        <v>14</v>
      </c>
      <c r="I723" s="13">
        <v>0.01</v>
      </c>
      <c r="J723" s="12">
        <v>502</v>
      </c>
      <c r="K723" s="13">
        <v>0.01</v>
      </c>
      <c r="L723" s="12">
        <v>418.33</v>
      </c>
      <c r="M723" s="13">
        <v>0.01</v>
      </c>
      <c r="N723" s="5">
        <v>3</v>
      </c>
      <c r="O723" s="5">
        <v>3</v>
      </c>
      <c r="P723" s="11" t="str">
        <f t="shared" si="11"/>
        <v>32</v>
      </c>
      <c r="Q723" s="11"/>
      <c r="R723" s="4" t="s">
        <v>3336</v>
      </c>
    </row>
    <row r="724" spans="1:18" x14ac:dyDescent="0.25">
      <c r="A724" s="4" t="s">
        <v>9540</v>
      </c>
      <c r="B724" s="4" t="s">
        <v>10917</v>
      </c>
      <c r="C724" s="4" t="s">
        <v>10918</v>
      </c>
      <c r="D724" s="12">
        <v>5.0400000000000018</v>
      </c>
      <c r="E724" s="12">
        <v>28.180499999999999</v>
      </c>
      <c r="F724" s="13">
        <v>5.59</v>
      </c>
      <c r="G724" s="12">
        <v>23.14</v>
      </c>
      <c r="H724" s="14">
        <v>18</v>
      </c>
      <c r="I724" s="13">
        <v>0.01</v>
      </c>
      <c r="J724" s="12">
        <v>507.25</v>
      </c>
      <c r="K724" s="13">
        <v>0.01</v>
      </c>
      <c r="L724" s="12">
        <v>416.53</v>
      </c>
      <c r="M724" s="13">
        <v>0.01</v>
      </c>
      <c r="N724" s="5">
        <v>3</v>
      </c>
      <c r="O724" s="5">
        <v>3</v>
      </c>
      <c r="P724" s="11" t="str">
        <f t="shared" si="11"/>
        <v>32</v>
      </c>
      <c r="Q724" s="11"/>
      <c r="R724" s="4" t="s">
        <v>7</v>
      </c>
    </row>
    <row r="725" spans="1:18" x14ac:dyDescent="0.25">
      <c r="A725" s="4" t="s">
        <v>9540</v>
      </c>
      <c r="B725" s="4" t="s">
        <v>11426</v>
      </c>
      <c r="C725" s="4" t="s">
        <v>8082</v>
      </c>
      <c r="D725" s="12">
        <v>3.6363636363636358</v>
      </c>
      <c r="E725" s="12">
        <v>21.818100000000001</v>
      </c>
      <c r="F725" s="13">
        <v>5.99</v>
      </c>
      <c r="G725" s="12">
        <v>18.18</v>
      </c>
      <c r="H725" s="14">
        <v>23</v>
      </c>
      <c r="I725" s="13">
        <v>0.01</v>
      </c>
      <c r="J725" s="12">
        <v>500</v>
      </c>
      <c r="K725" s="13">
        <v>0.01</v>
      </c>
      <c r="L725" s="12">
        <v>416.36</v>
      </c>
      <c r="M725" s="13">
        <v>0.01</v>
      </c>
      <c r="N725" s="5">
        <v>3</v>
      </c>
      <c r="O725" s="5">
        <v>3</v>
      </c>
      <c r="P725" s="11" t="str">
        <f t="shared" si="11"/>
        <v>32</v>
      </c>
      <c r="Q725" s="11"/>
      <c r="R725" s="4" t="s">
        <v>3336</v>
      </c>
    </row>
    <row r="726" spans="1:18" x14ac:dyDescent="0.25">
      <c r="A726" s="4" t="s">
        <v>9540</v>
      </c>
      <c r="B726" s="4" t="s">
        <v>10919</v>
      </c>
      <c r="C726" s="4" t="s">
        <v>10920</v>
      </c>
      <c r="D726" s="12">
        <v>0.71999999999999942</v>
      </c>
      <c r="E726" s="12">
        <v>6.2126000000000001</v>
      </c>
      <c r="F726" s="13">
        <v>8.6199999999999992</v>
      </c>
      <c r="G726" s="12">
        <v>5.49</v>
      </c>
      <c r="H726" s="14">
        <v>79</v>
      </c>
      <c r="I726" s="13">
        <v>0.06</v>
      </c>
      <c r="J726" s="12">
        <v>471.9</v>
      </c>
      <c r="K726" s="13">
        <v>0.01</v>
      </c>
      <c r="L726" s="12">
        <v>415.02</v>
      </c>
      <c r="M726" s="13">
        <v>0.01</v>
      </c>
      <c r="N726" s="5">
        <v>3</v>
      </c>
      <c r="O726" s="5">
        <v>3</v>
      </c>
      <c r="P726" s="11" t="str">
        <f t="shared" si="11"/>
        <v>32</v>
      </c>
      <c r="Q726" s="11"/>
      <c r="R726" s="4" t="s">
        <v>7</v>
      </c>
    </row>
    <row r="727" spans="1:18" x14ac:dyDescent="0.25">
      <c r="A727" s="4" t="s">
        <v>9540</v>
      </c>
      <c r="B727" s="4" t="s">
        <v>10921</v>
      </c>
      <c r="C727" s="4" t="s">
        <v>10922</v>
      </c>
      <c r="D727" s="12">
        <v>6.9800000000000031</v>
      </c>
      <c r="E727" s="12">
        <v>37.076900000000002</v>
      </c>
      <c r="F727" s="13">
        <v>5.31</v>
      </c>
      <c r="G727" s="12">
        <v>30.09</v>
      </c>
      <c r="H727" s="14">
        <v>14</v>
      </c>
      <c r="I727" s="13">
        <v>0.01</v>
      </c>
      <c r="J727" s="12">
        <v>508.25</v>
      </c>
      <c r="K727" s="13">
        <v>0.01</v>
      </c>
      <c r="L727" s="12">
        <v>410.53</v>
      </c>
      <c r="M727" s="13">
        <v>0.01</v>
      </c>
      <c r="N727" s="5">
        <v>3</v>
      </c>
      <c r="O727" s="5">
        <v>3</v>
      </c>
      <c r="P727" s="11" t="str">
        <f t="shared" si="11"/>
        <v>32</v>
      </c>
      <c r="Q727" s="11"/>
      <c r="R727" s="4" t="s">
        <v>7</v>
      </c>
    </row>
    <row r="728" spans="1:18" x14ac:dyDescent="0.25">
      <c r="A728" s="4" t="s">
        <v>9540</v>
      </c>
      <c r="B728" s="4" t="s">
        <v>10923</v>
      </c>
      <c r="C728" s="4" t="s">
        <v>10924</v>
      </c>
      <c r="D728" s="12">
        <v>2.3400000000000007</v>
      </c>
      <c r="E728" s="12">
        <v>18.7166</v>
      </c>
      <c r="F728" s="13">
        <v>7.99</v>
      </c>
      <c r="G728" s="12">
        <v>16.37</v>
      </c>
      <c r="H728" s="14">
        <v>25</v>
      </c>
      <c r="I728" s="13">
        <v>0.01</v>
      </c>
      <c r="J728" s="12">
        <v>468.1</v>
      </c>
      <c r="K728" s="13">
        <v>0.01</v>
      </c>
      <c r="L728" s="12">
        <v>409.6</v>
      </c>
      <c r="M728" s="13">
        <v>0.01</v>
      </c>
      <c r="N728" s="5">
        <v>3</v>
      </c>
      <c r="O728" s="5">
        <v>3</v>
      </c>
      <c r="P728" s="11" t="str">
        <f t="shared" si="11"/>
        <v>32</v>
      </c>
      <c r="Q728" s="11"/>
      <c r="R728" s="4" t="s">
        <v>7</v>
      </c>
    </row>
    <row r="729" spans="1:18" x14ac:dyDescent="0.25">
      <c r="A729" s="4" t="s">
        <v>9540</v>
      </c>
      <c r="B729" s="4" t="s">
        <v>10925</v>
      </c>
      <c r="C729" s="4" t="s">
        <v>10926</v>
      </c>
      <c r="D729" s="12">
        <v>1.8900000000000003</v>
      </c>
      <c r="E729" s="12">
        <v>14.939299999999999</v>
      </c>
      <c r="F729" s="13">
        <v>7.9</v>
      </c>
      <c r="G729" s="12">
        <v>13.04</v>
      </c>
      <c r="H729" s="14">
        <v>31</v>
      </c>
      <c r="I729" s="13">
        <v>0.02</v>
      </c>
      <c r="J729" s="12">
        <v>463</v>
      </c>
      <c r="K729" s="13">
        <v>0.01</v>
      </c>
      <c r="L729" s="12">
        <v>404.41</v>
      </c>
      <c r="M729" s="13">
        <v>0.01</v>
      </c>
      <c r="N729" s="5">
        <v>3</v>
      </c>
      <c r="O729" s="5">
        <v>3</v>
      </c>
      <c r="P729" s="11" t="str">
        <f t="shared" si="11"/>
        <v>32</v>
      </c>
      <c r="Q729" s="11"/>
      <c r="R729" s="4" t="s">
        <v>7</v>
      </c>
    </row>
    <row r="730" spans="1:18" x14ac:dyDescent="0.25">
      <c r="A730" s="4" t="s">
        <v>9540</v>
      </c>
      <c r="B730" s="4" t="s">
        <v>11427</v>
      </c>
      <c r="C730" s="4" t="s">
        <v>11428</v>
      </c>
      <c r="D730" s="12">
        <v>3.6568181818181817</v>
      </c>
      <c r="E730" s="12">
        <v>21.940899999999999</v>
      </c>
      <c r="F730" s="13">
        <v>5.99</v>
      </c>
      <c r="G730" s="12">
        <v>18.28</v>
      </c>
      <c r="H730" s="14">
        <v>22</v>
      </c>
      <c r="I730" s="13">
        <v>0.01</v>
      </c>
      <c r="J730" s="12">
        <v>482.7</v>
      </c>
      <c r="K730" s="13">
        <v>0.01</v>
      </c>
      <c r="L730" s="12">
        <v>402.25</v>
      </c>
      <c r="M730" s="13">
        <v>0.01</v>
      </c>
      <c r="N730" s="5">
        <v>3</v>
      </c>
      <c r="O730" s="5">
        <v>3</v>
      </c>
      <c r="P730" s="11" t="str">
        <f t="shared" si="11"/>
        <v>32</v>
      </c>
      <c r="Q730" s="11"/>
      <c r="R730" s="4" t="s">
        <v>3336</v>
      </c>
    </row>
    <row r="731" spans="1:18" x14ac:dyDescent="0.25">
      <c r="A731" s="4" t="s">
        <v>9540</v>
      </c>
      <c r="B731" s="4" t="s">
        <v>10927</v>
      </c>
      <c r="C731" s="4" t="s">
        <v>10928</v>
      </c>
      <c r="D731" s="12">
        <v>0.98999999999999955</v>
      </c>
      <c r="E731" s="12">
        <v>8.3216999999999999</v>
      </c>
      <c r="F731" s="13">
        <v>8.4</v>
      </c>
      <c r="G731" s="12">
        <v>7.33</v>
      </c>
      <c r="H731" s="14">
        <v>62</v>
      </c>
      <c r="I731" s="13">
        <v>0.04</v>
      </c>
      <c r="J731" s="12">
        <v>460.86</v>
      </c>
      <c r="K731" s="13">
        <v>0.01</v>
      </c>
      <c r="L731" s="12">
        <v>399.48</v>
      </c>
      <c r="M731" s="13">
        <v>0.01</v>
      </c>
      <c r="N731" s="5">
        <v>3</v>
      </c>
      <c r="O731" s="5">
        <v>3</v>
      </c>
      <c r="P731" s="11" t="str">
        <f t="shared" si="11"/>
        <v>32</v>
      </c>
      <c r="Q731" s="11"/>
      <c r="R731" s="4" t="s">
        <v>7</v>
      </c>
    </row>
    <row r="732" spans="1:18" x14ac:dyDescent="0.25">
      <c r="A732" s="4" t="s">
        <v>9540</v>
      </c>
      <c r="B732" s="4" t="s">
        <v>10929</v>
      </c>
      <c r="C732" s="4" t="s">
        <v>10930</v>
      </c>
      <c r="D732" s="12">
        <v>5.1800000000000024</v>
      </c>
      <c r="E732" s="12">
        <v>26.1584</v>
      </c>
      <c r="F732" s="13">
        <v>5.04</v>
      </c>
      <c r="G732" s="12">
        <v>20.97</v>
      </c>
      <c r="H732" s="14">
        <v>19</v>
      </c>
      <c r="I732" s="13">
        <v>0.01</v>
      </c>
      <c r="J732" s="12">
        <v>497.01</v>
      </c>
      <c r="K732" s="13">
        <v>0.01</v>
      </c>
      <c r="L732" s="12">
        <v>398.59</v>
      </c>
      <c r="M732" s="13">
        <v>0.01</v>
      </c>
      <c r="N732" s="5">
        <v>3</v>
      </c>
      <c r="O732" s="5">
        <v>3</v>
      </c>
      <c r="P732" s="11" t="str">
        <f t="shared" si="11"/>
        <v>32</v>
      </c>
      <c r="Q732" s="11"/>
      <c r="R732" s="4" t="s">
        <v>7</v>
      </c>
    </row>
    <row r="733" spans="1:18" x14ac:dyDescent="0.25">
      <c r="A733" s="4" t="s">
        <v>9540</v>
      </c>
      <c r="B733" s="4" t="s">
        <v>10931</v>
      </c>
      <c r="C733" s="4" t="s">
        <v>10932</v>
      </c>
      <c r="D733" s="12">
        <v>4.9500000000000011</v>
      </c>
      <c r="E733" s="12">
        <v>28.3188</v>
      </c>
      <c r="F733" s="13">
        <v>5.72</v>
      </c>
      <c r="G733" s="12">
        <v>23.36</v>
      </c>
      <c r="H733" s="14">
        <v>17</v>
      </c>
      <c r="I733" s="13">
        <v>0.01</v>
      </c>
      <c r="J733" s="12">
        <v>481.42</v>
      </c>
      <c r="K733" s="13">
        <v>0.01</v>
      </c>
      <c r="L733" s="12">
        <v>397.27</v>
      </c>
      <c r="M733" s="13">
        <v>0.01</v>
      </c>
      <c r="N733" s="5">
        <v>3</v>
      </c>
      <c r="O733" s="5">
        <v>3</v>
      </c>
      <c r="P733" s="11" t="str">
        <f t="shared" si="11"/>
        <v>32</v>
      </c>
      <c r="Q733" s="11"/>
      <c r="R733" s="4" t="s">
        <v>7</v>
      </c>
    </row>
    <row r="734" spans="1:18" x14ac:dyDescent="0.25">
      <c r="A734" s="4" t="s">
        <v>9540</v>
      </c>
      <c r="B734" s="4" t="s">
        <v>11429</v>
      </c>
      <c r="C734" s="4" t="s">
        <v>11430</v>
      </c>
      <c r="D734" s="12">
        <v>3.5634920634920633</v>
      </c>
      <c r="E734" s="12">
        <v>21.3809</v>
      </c>
      <c r="F734" s="13">
        <v>5.99</v>
      </c>
      <c r="G734" s="12">
        <v>17.809999999999999</v>
      </c>
      <c r="H734" s="14">
        <v>22</v>
      </c>
      <c r="I734" s="13">
        <v>0.01</v>
      </c>
      <c r="J734" s="12">
        <v>471</v>
      </c>
      <c r="K734" s="13">
        <v>0.01</v>
      </c>
      <c r="L734" s="12">
        <v>392.6</v>
      </c>
      <c r="M734" s="13">
        <v>0.01</v>
      </c>
      <c r="N734" s="5">
        <v>3</v>
      </c>
      <c r="O734" s="5">
        <v>3</v>
      </c>
      <c r="P734" s="11" t="str">
        <f t="shared" si="11"/>
        <v>32</v>
      </c>
      <c r="Q734" s="11"/>
      <c r="R734" s="4" t="s">
        <v>3336</v>
      </c>
    </row>
    <row r="735" spans="1:18" x14ac:dyDescent="0.25">
      <c r="A735" s="4" t="s">
        <v>9540</v>
      </c>
      <c r="B735" s="4" t="s">
        <v>11431</v>
      </c>
      <c r="C735" s="4" t="s">
        <v>8683</v>
      </c>
      <c r="D735" s="12">
        <v>3.2222222222222228</v>
      </c>
      <c r="E735" s="12">
        <v>19.333300000000001</v>
      </c>
      <c r="F735" s="13">
        <v>5.99</v>
      </c>
      <c r="G735" s="12">
        <v>16.11</v>
      </c>
      <c r="H735" s="14">
        <v>24</v>
      </c>
      <c r="I735" s="13">
        <v>0.01</v>
      </c>
      <c r="J735" s="12">
        <v>464</v>
      </c>
      <c r="K735" s="13">
        <v>0.01</v>
      </c>
      <c r="L735" s="12">
        <v>386.66</v>
      </c>
      <c r="M735" s="13">
        <v>0.01</v>
      </c>
      <c r="N735" s="5">
        <v>3</v>
      </c>
      <c r="O735" s="5">
        <v>3</v>
      </c>
      <c r="P735" s="11" t="str">
        <f t="shared" si="11"/>
        <v>32</v>
      </c>
      <c r="Q735" s="11"/>
      <c r="R735" s="4" t="s">
        <v>3336</v>
      </c>
    </row>
    <row r="736" spans="1:18" x14ac:dyDescent="0.25">
      <c r="A736" s="4" t="s">
        <v>9540</v>
      </c>
      <c r="B736" s="4" t="s">
        <v>11432</v>
      </c>
      <c r="C736" s="4" t="s">
        <v>11433</v>
      </c>
      <c r="D736" s="12">
        <v>3.5075757575757573</v>
      </c>
      <c r="E736" s="12">
        <v>21.045400000000001</v>
      </c>
      <c r="F736" s="13">
        <v>5.99</v>
      </c>
      <c r="G736" s="12">
        <v>17.53</v>
      </c>
      <c r="H736" s="14">
        <v>22</v>
      </c>
      <c r="I736" s="13">
        <v>0.01</v>
      </c>
      <c r="J736" s="12">
        <v>463</v>
      </c>
      <c r="K736" s="13">
        <v>0.01</v>
      </c>
      <c r="L736" s="12">
        <v>385.83</v>
      </c>
      <c r="M736" s="13">
        <v>0.01</v>
      </c>
      <c r="N736" s="5">
        <v>3</v>
      </c>
      <c r="O736" s="5">
        <v>3</v>
      </c>
      <c r="P736" s="11" t="str">
        <f t="shared" si="11"/>
        <v>32</v>
      </c>
      <c r="Q736" s="11"/>
      <c r="R736" s="4" t="s">
        <v>3336</v>
      </c>
    </row>
    <row r="737" spans="1:18" x14ac:dyDescent="0.25">
      <c r="A737" s="4" t="s">
        <v>9540</v>
      </c>
      <c r="B737" s="4" t="s">
        <v>11434</v>
      </c>
      <c r="C737" s="4" t="s">
        <v>11435</v>
      </c>
      <c r="D737" s="12">
        <v>3.6666666666666665</v>
      </c>
      <c r="E737" s="12">
        <v>22</v>
      </c>
      <c r="F737" s="13">
        <v>5.99</v>
      </c>
      <c r="G737" s="12">
        <v>18.329999999999998</v>
      </c>
      <c r="H737" s="14">
        <v>21</v>
      </c>
      <c r="I737" s="13">
        <v>0.01</v>
      </c>
      <c r="J737" s="12">
        <v>462</v>
      </c>
      <c r="K737" s="13">
        <v>0.01</v>
      </c>
      <c r="L737" s="12">
        <v>384.99</v>
      </c>
      <c r="M737" s="13">
        <v>0.01</v>
      </c>
      <c r="N737" s="5">
        <v>3</v>
      </c>
      <c r="O737" s="5">
        <v>3</v>
      </c>
      <c r="P737" s="11" t="str">
        <f t="shared" si="11"/>
        <v>32</v>
      </c>
      <c r="Q737" s="11"/>
      <c r="R737" s="4" t="s">
        <v>3336</v>
      </c>
    </row>
    <row r="738" spans="1:18" x14ac:dyDescent="0.25">
      <c r="A738" s="4" t="s">
        <v>9540</v>
      </c>
      <c r="B738" s="4" t="s">
        <v>11436</v>
      </c>
      <c r="C738" s="4" t="s">
        <v>11437</v>
      </c>
      <c r="D738" s="12">
        <v>3.6666666666666665</v>
      </c>
      <c r="E738" s="12">
        <v>22</v>
      </c>
      <c r="F738" s="13">
        <v>5.99</v>
      </c>
      <c r="G738" s="12">
        <v>18.329999999999998</v>
      </c>
      <c r="H738" s="14">
        <v>21</v>
      </c>
      <c r="I738" s="13">
        <v>0.01</v>
      </c>
      <c r="J738" s="12">
        <v>462</v>
      </c>
      <c r="K738" s="13">
        <v>0.01</v>
      </c>
      <c r="L738" s="12">
        <v>384.99</v>
      </c>
      <c r="M738" s="13">
        <v>0.01</v>
      </c>
      <c r="N738" s="5">
        <v>3</v>
      </c>
      <c r="O738" s="5">
        <v>3</v>
      </c>
      <c r="P738" s="11" t="str">
        <f t="shared" si="11"/>
        <v>32</v>
      </c>
      <c r="Q738" s="11"/>
      <c r="R738" s="4" t="s">
        <v>3336</v>
      </c>
    </row>
    <row r="739" spans="1:18" x14ac:dyDescent="0.25">
      <c r="A739" s="4" t="s">
        <v>9540</v>
      </c>
      <c r="B739" s="4" t="s">
        <v>10933</v>
      </c>
      <c r="C739" s="4" t="s">
        <v>10934</v>
      </c>
      <c r="D739" s="12">
        <v>1.8900000000000003</v>
      </c>
      <c r="E739" s="12">
        <v>14.5944</v>
      </c>
      <c r="F739" s="13">
        <v>7.72</v>
      </c>
      <c r="G739" s="12">
        <v>12.7</v>
      </c>
      <c r="H739" s="14">
        <v>30</v>
      </c>
      <c r="I739" s="13">
        <v>0.02</v>
      </c>
      <c r="J739" s="12">
        <v>440.05</v>
      </c>
      <c r="K739" s="13">
        <v>0.01</v>
      </c>
      <c r="L739" s="12">
        <v>383.35</v>
      </c>
      <c r="M739" s="13">
        <v>0.01</v>
      </c>
      <c r="N739" s="5">
        <v>3</v>
      </c>
      <c r="O739" s="5">
        <v>3</v>
      </c>
      <c r="P739" s="11" t="str">
        <f t="shared" si="11"/>
        <v>32</v>
      </c>
      <c r="Q739" s="11"/>
      <c r="R739" s="4" t="s">
        <v>7</v>
      </c>
    </row>
    <row r="740" spans="1:18" x14ac:dyDescent="0.25">
      <c r="A740" s="4" t="s">
        <v>9540</v>
      </c>
      <c r="B740" s="4" t="s">
        <v>10935</v>
      </c>
      <c r="C740" s="4" t="s">
        <v>10936</v>
      </c>
      <c r="D740" s="12">
        <v>2.25</v>
      </c>
      <c r="E740" s="12">
        <v>27.7</v>
      </c>
      <c r="F740" s="13">
        <v>12.31</v>
      </c>
      <c r="G740" s="12">
        <v>25.45</v>
      </c>
      <c r="H740" s="14">
        <v>15</v>
      </c>
      <c r="I740" s="13">
        <v>0.01</v>
      </c>
      <c r="J740" s="12">
        <v>415.5</v>
      </c>
      <c r="K740" s="13">
        <v>0.01</v>
      </c>
      <c r="L740" s="12">
        <v>381.75</v>
      </c>
      <c r="M740" s="13">
        <v>0.01</v>
      </c>
      <c r="N740" s="5">
        <v>3</v>
      </c>
      <c r="O740" s="5">
        <v>3</v>
      </c>
      <c r="P740" s="11" t="str">
        <f t="shared" si="11"/>
        <v>32</v>
      </c>
      <c r="Q740" s="11"/>
      <c r="R740" s="4" t="s">
        <v>7</v>
      </c>
    </row>
    <row r="741" spans="1:18" x14ac:dyDescent="0.25">
      <c r="A741" s="4" t="s">
        <v>9540</v>
      </c>
      <c r="B741" s="4" t="s">
        <v>10937</v>
      </c>
      <c r="C741" s="4" t="s">
        <v>10938</v>
      </c>
      <c r="D741" s="12">
        <v>2.1199999999999992</v>
      </c>
      <c r="E741" s="12">
        <v>17.36</v>
      </c>
      <c r="F741" s="13">
        <v>8.18</v>
      </c>
      <c r="G741" s="12">
        <v>15.24</v>
      </c>
      <c r="H741" s="14">
        <v>25</v>
      </c>
      <c r="I741" s="13">
        <v>0.01</v>
      </c>
      <c r="J741" s="12">
        <v>434</v>
      </c>
      <c r="K741" s="13">
        <v>0.01</v>
      </c>
      <c r="L741" s="12">
        <v>381</v>
      </c>
      <c r="M741" s="13">
        <v>0.01</v>
      </c>
      <c r="N741" s="5">
        <v>3</v>
      </c>
      <c r="O741" s="5">
        <v>3</v>
      </c>
      <c r="P741" s="11" t="str">
        <f t="shared" si="11"/>
        <v>32</v>
      </c>
      <c r="Q741" s="11"/>
      <c r="R741" s="4" t="s">
        <v>7</v>
      </c>
    </row>
    <row r="742" spans="1:18" x14ac:dyDescent="0.25">
      <c r="A742" s="4" t="s">
        <v>9540</v>
      </c>
      <c r="B742" s="4" t="s">
        <v>10939</v>
      </c>
      <c r="C742" s="4" t="s">
        <v>10940</v>
      </c>
      <c r="D742" s="12">
        <v>2.7900000000000014</v>
      </c>
      <c r="E742" s="12">
        <v>13.6678</v>
      </c>
      <c r="F742" s="13">
        <v>4.8899999999999997</v>
      </c>
      <c r="G742" s="12">
        <v>10.87</v>
      </c>
      <c r="H742" s="14">
        <v>35</v>
      </c>
      <c r="I742" s="13">
        <v>0.02</v>
      </c>
      <c r="J742" s="12">
        <v>478.37</v>
      </c>
      <c r="K742" s="13">
        <v>0.01</v>
      </c>
      <c r="L742" s="12">
        <v>380.72</v>
      </c>
      <c r="M742" s="13">
        <v>0.01</v>
      </c>
      <c r="N742" s="5">
        <v>3</v>
      </c>
      <c r="O742" s="5">
        <v>3</v>
      </c>
      <c r="P742" s="11" t="str">
        <f t="shared" si="11"/>
        <v>32</v>
      </c>
      <c r="Q742" s="11"/>
      <c r="R742" s="4" t="s">
        <v>7</v>
      </c>
    </row>
    <row r="743" spans="1:18" x14ac:dyDescent="0.25">
      <c r="A743" s="4" t="s">
        <v>9540</v>
      </c>
      <c r="B743" s="4" t="s">
        <v>11438</v>
      </c>
      <c r="C743" s="4" t="s">
        <v>11439</v>
      </c>
      <c r="D743" s="12">
        <v>5.4285714285714288</v>
      </c>
      <c r="E743" s="12">
        <v>32.571399999999997</v>
      </c>
      <c r="F743" s="13">
        <v>5.99</v>
      </c>
      <c r="G743" s="12">
        <v>27.14</v>
      </c>
      <c r="H743" s="14">
        <v>14</v>
      </c>
      <c r="I743" s="13">
        <v>0.01</v>
      </c>
      <c r="J743" s="12">
        <v>456</v>
      </c>
      <c r="K743" s="13">
        <v>0.01</v>
      </c>
      <c r="L743" s="12">
        <v>379.99</v>
      </c>
      <c r="M743" s="13">
        <v>0.01</v>
      </c>
      <c r="N743" s="5">
        <v>3</v>
      </c>
      <c r="O743" s="5">
        <v>3</v>
      </c>
      <c r="P743" s="11" t="str">
        <f t="shared" si="11"/>
        <v>32</v>
      </c>
      <c r="Q743" s="11"/>
      <c r="R743" s="4" t="s">
        <v>3336</v>
      </c>
    </row>
    <row r="744" spans="1:18" x14ac:dyDescent="0.25">
      <c r="A744" s="4" t="s">
        <v>9540</v>
      </c>
      <c r="B744" s="4" t="s">
        <v>10941</v>
      </c>
      <c r="C744" s="4" t="s">
        <v>10942</v>
      </c>
      <c r="D744" s="12">
        <v>3.11</v>
      </c>
      <c r="E744" s="12">
        <v>21.265000000000001</v>
      </c>
      <c r="F744" s="13">
        <v>6.83</v>
      </c>
      <c r="G744" s="12">
        <v>18.149999999999999</v>
      </c>
      <c r="H744" s="14">
        <v>21</v>
      </c>
      <c r="I744" s="13">
        <v>0.01</v>
      </c>
      <c r="J744" s="12">
        <v>445.1</v>
      </c>
      <c r="K744" s="13">
        <v>0.01</v>
      </c>
      <c r="L744" s="12">
        <v>379.79</v>
      </c>
      <c r="M744" s="13">
        <v>0.01</v>
      </c>
      <c r="N744" s="5">
        <v>3</v>
      </c>
      <c r="O744" s="5">
        <v>3</v>
      </c>
      <c r="P744" s="11" t="str">
        <f t="shared" si="11"/>
        <v>32</v>
      </c>
      <c r="Q744" s="11"/>
      <c r="R744" s="4" t="s">
        <v>7</v>
      </c>
    </row>
    <row r="745" spans="1:18" x14ac:dyDescent="0.25">
      <c r="A745" s="4" t="s">
        <v>9540</v>
      </c>
      <c r="B745" s="4" t="s">
        <v>10943</v>
      </c>
      <c r="C745" s="4" t="s">
        <v>10944</v>
      </c>
      <c r="D745" s="12">
        <v>3.4200000000000013</v>
      </c>
      <c r="E745" s="12">
        <v>17.086500000000001</v>
      </c>
      <c r="F745" s="13">
        <v>4.99</v>
      </c>
      <c r="G745" s="12">
        <v>13.66</v>
      </c>
      <c r="H745" s="14">
        <v>28</v>
      </c>
      <c r="I745" s="13">
        <v>0.02</v>
      </c>
      <c r="J745" s="12">
        <v>474.25</v>
      </c>
      <c r="K745" s="13">
        <v>0.01</v>
      </c>
      <c r="L745" s="12">
        <v>378.49</v>
      </c>
      <c r="M745" s="13">
        <v>0.01</v>
      </c>
      <c r="N745" s="5">
        <v>3</v>
      </c>
      <c r="O745" s="5">
        <v>3</v>
      </c>
      <c r="P745" s="11" t="str">
        <f t="shared" si="11"/>
        <v>32</v>
      </c>
      <c r="Q745" s="11"/>
      <c r="R745" s="4" t="s">
        <v>7</v>
      </c>
    </row>
    <row r="746" spans="1:18" x14ac:dyDescent="0.25">
      <c r="A746" s="4" t="s">
        <v>9540</v>
      </c>
      <c r="B746" s="4" t="s">
        <v>10945</v>
      </c>
      <c r="C746" s="4" t="s">
        <v>10946</v>
      </c>
      <c r="D746" s="12">
        <v>3.8299999999999992</v>
      </c>
      <c r="E746" s="12">
        <v>23.592099999999999</v>
      </c>
      <c r="F746" s="13">
        <v>6.15</v>
      </c>
      <c r="G746" s="12">
        <v>19.760000000000002</v>
      </c>
      <c r="H746" s="14">
        <v>19</v>
      </c>
      <c r="I746" s="13">
        <v>0.01</v>
      </c>
      <c r="J746" s="12">
        <v>448.25</v>
      </c>
      <c r="K746" s="13">
        <v>0.01</v>
      </c>
      <c r="L746" s="12">
        <v>375.48</v>
      </c>
      <c r="M746" s="13">
        <v>0.01</v>
      </c>
      <c r="N746" s="5">
        <v>3</v>
      </c>
      <c r="O746" s="5">
        <v>3</v>
      </c>
      <c r="P746" s="11" t="str">
        <f t="shared" si="11"/>
        <v>32</v>
      </c>
      <c r="Q746" s="11"/>
      <c r="R746" s="4" t="s">
        <v>7</v>
      </c>
    </row>
    <row r="747" spans="1:18" x14ac:dyDescent="0.25">
      <c r="A747" s="4" t="s">
        <v>9540</v>
      </c>
      <c r="B747" s="4" t="s">
        <v>11440</v>
      </c>
      <c r="C747" s="4" t="s">
        <v>11441</v>
      </c>
      <c r="D747" s="12">
        <v>3.9473684210526314</v>
      </c>
      <c r="E747" s="12">
        <v>23.684200000000001</v>
      </c>
      <c r="F747" s="13">
        <v>5.99</v>
      </c>
      <c r="G747" s="12">
        <v>19.73</v>
      </c>
      <c r="H747" s="14">
        <v>19</v>
      </c>
      <c r="I747" s="13">
        <v>0.01</v>
      </c>
      <c r="J747" s="12">
        <v>450</v>
      </c>
      <c r="K747" s="13">
        <v>0.01</v>
      </c>
      <c r="L747" s="12">
        <v>375</v>
      </c>
      <c r="M747" s="13">
        <v>0.01</v>
      </c>
      <c r="N747" s="5">
        <v>3</v>
      </c>
      <c r="O747" s="5">
        <v>3</v>
      </c>
      <c r="P747" s="11" t="str">
        <f t="shared" si="11"/>
        <v>32</v>
      </c>
      <c r="Q747" s="11"/>
      <c r="R747" s="4" t="s">
        <v>3336</v>
      </c>
    </row>
    <row r="748" spans="1:18" x14ac:dyDescent="0.25">
      <c r="A748" s="4" t="s">
        <v>9540</v>
      </c>
      <c r="B748" s="4" t="s">
        <v>10947</v>
      </c>
      <c r="C748" s="4" t="s">
        <v>10948</v>
      </c>
      <c r="D748" s="12">
        <v>4.0999999999999996</v>
      </c>
      <c r="E748" s="12">
        <v>23.763100000000001</v>
      </c>
      <c r="F748" s="13">
        <v>5.79</v>
      </c>
      <c r="G748" s="12">
        <v>19.66</v>
      </c>
      <c r="H748" s="14">
        <v>19</v>
      </c>
      <c r="I748" s="13">
        <v>0.01</v>
      </c>
      <c r="J748" s="12">
        <v>451.5</v>
      </c>
      <c r="K748" s="13">
        <v>0.01</v>
      </c>
      <c r="L748" s="12">
        <v>373.6</v>
      </c>
      <c r="M748" s="13">
        <v>0.01</v>
      </c>
      <c r="N748" s="5">
        <v>3</v>
      </c>
      <c r="O748" s="5">
        <v>3</v>
      </c>
      <c r="P748" s="11" t="str">
        <f t="shared" si="11"/>
        <v>32</v>
      </c>
      <c r="Q748" s="11"/>
      <c r="R748" s="4" t="s">
        <v>7</v>
      </c>
    </row>
    <row r="749" spans="1:18" x14ac:dyDescent="0.25">
      <c r="A749" s="4" t="s">
        <v>9540</v>
      </c>
      <c r="B749" s="4" t="s">
        <v>11442</v>
      </c>
      <c r="C749" s="4" t="s">
        <v>11443</v>
      </c>
      <c r="D749" s="12">
        <v>3.097826086956522</v>
      </c>
      <c r="E749" s="12">
        <v>18.5869</v>
      </c>
      <c r="F749" s="13">
        <v>5.99</v>
      </c>
      <c r="G749" s="12">
        <v>15.48</v>
      </c>
      <c r="H749" s="14">
        <v>24</v>
      </c>
      <c r="I749" s="13">
        <v>0.01</v>
      </c>
      <c r="J749" s="12">
        <v>447.5</v>
      </c>
      <c r="K749" s="13">
        <v>0.01</v>
      </c>
      <c r="L749" s="12">
        <v>373.15</v>
      </c>
      <c r="M749" s="13">
        <v>0.01</v>
      </c>
      <c r="N749" s="5">
        <v>3</v>
      </c>
      <c r="O749" s="5">
        <v>3</v>
      </c>
      <c r="P749" s="11" t="str">
        <f t="shared" si="11"/>
        <v>32</v>
      </c>
      <c r="Q749" s="11"/>
      <c r="R749" s="4" t="s">
        <v>3336</v>
      </c>
    </row>
    <row r="750" spans="1:18" x14ac:dyDescent="0.25">
      <c r="A750" s="4" t="s">
        <v>9540</v>
      </c>
      <c r="B750" s="4" t="s">
        <v>11444</v>
      </c>
      <c r="C750" s="4" t="s">
        <v>11445</v>
      </c>
      <c r="D750" s="12">
        <v>4.0093750000000004</v>
      </c>
      <c r="E750" s="12">
        <v>24.0562</v>
      </c>
      <c r="F750" s="13">
        <v>5.99</v>
      </c>
      <c r="G750" s="12">
        <v>20.04</v>
      </c>
      <c r="H750" s="14">
        <v>22</v>
      </c>
      <c r="I750" s="13">
        <v>0.01</v>
      </c>
      <c r="J750" s="12">
        <v>459.9</v>
      </c>
      <c r="K750" s="13">
        <v>0.01</v>
      </c>
      <c r="L750" s="12">
        <v>371.69</v>
      </c>
      <c r="M750" s="13">
        <v>0.01</v>
      </c>
      <c r="N750" s="5">
        <v>3</v>
      </c>
      <c r="O750" s="5">
        <v>3</v>
      </c>
      <c r="P750" s="11" t="str">
        <f t="shared" si="11"/>
        <v>32</v>
      </c>
      <c r="Q750" s="11"/>
      <c r="R750" s="4" t="s">
        <v>3336</v>
      </c>
    </row>
    <row r="751" spans="1:18" x14ac:dyDescent="0.25">
      <c r="A751" s="4" t="s">
        <v>9540</v>
      </c>
      <c r="B751" s="4" t="s">
        <v>10951</v>
      </c>
      <c r="C751" s="4" t="s">
        <v>10952</v>
      </c>
      <c r="D751" s="12">
        <v>4.28</v>
      </c>
      <c r="E751" s="12">
        <v>24.75</v>
      </c>
      <c r="F751" s="13">
        <v>5.78</v>
      </c>
      <c r="G751" s="12">
        <v>20.47</v>
      </c>
      <c r="H751" s="14">
        <v>18</v>
      </c>
      <c r="I751" s="13">
        <v>0.01</v>
      </c>
      <c r="J751" s="12">
        <v>447.2</v>
      </c>
      <c r="K751" s="13">
        <v>0.01</v>
      </c>
      <c r="L751" s="12">
        <v>370.16</v>
      </c>
      <c r="M751" s="13">
        <v>0.01</v>
      </c>
      <c r="N751" s="5">
        <v>3</v>
      </c>
      <c r="O751" s="5">
        <v>3</v>
      </c>
      <c r="P751" s="11" t="str">
        <f t="shared" si="11"/>
        <v>32</v>
      </c>
      <c r="Q751" s="11"/>
      <c r="R751" s="4" t="s">
        <v>7</v>
      </c>
    </row>
    <row r="752" spans="1:18" x14ac:dyDescent="0.25">
      <c r="A752" s="4" t="s">
        <v>9540</v>
      </c>
      <c r="B752" s="4" t="s">
        <v>10953</v>
      </c>
      <c r="C752" s="4" t="s">
        <v>10954</v>
      </c>
      <c r="D752" s="12">
        <v>3.2000000000000011</v>
      </c>
      <c r="E752" s="12">
        <v>17.713999999999999</v>
      </c>
      <c r="F752" s="13">
        <v>5.53</v>
      </c>
      <c r="G752" s="12">
        <v>14.51</v>
      </c>
      <c r="H752" s="14">
        <v>25</v>
      </c>
      <c r="I752" s="13">
        <v>0.01</v>
      </c>
      <c r="J752" s="12">
        <v>442.85</v>
      </c>
      <c r="K752" s="13">
        <v>0.01</v>
      </c>
      <c r="L752" s="12">
        <v>362.85</v>
      </c>
      <c r="M752" s="13">
        <v>0.01</v>
      </c>
      <c r="N752" s="5">
        <v>3</v>
      </c>
      <c r="O752" s="5">
        <v>3</v>
      </c>
      <c r="P752" s="11" t="str">
        <f t="shared" si="11"/>
        <v>32</v>
      </c>
      <c r="Q752" s="11"/>
      <c r="R752" s="4" t="s">
        <v>7</v>
      </c>
    </row>
    <row r="753" spans="1:18" x14ac:dyDescent="0.25">
      <c r="A753" s="4" t="s">
        <v>9540</v>
      </c>
      <c r="B753" s="4" t="s">
        <v>10955</v>
      </c>
      <c r="C753" s="4" t="s">
        <v>10956</v>
      </c>
      <c r="D753" s="12">
        <v>3.0200000000000014</v>
      </c>
      <c r="E753" s="12">
        <v>21.375</v>
      </c>
      <c r="F753" s="13">
        <v>7.07</v>
      </c>
      <c r="G753" s="12">
        <v>18.350000000000001</v>
      </c>
      <c r="H753" s="14">
        <v>20</v>
      </c>
      <c r="I753" s="13">
        <v>0.01</v>
      </c>
      <c r="J753" s="12">
        <v>421.45</v>
      </c>
      <c r="K753" s="13">
        <v>0.01</v>
      </c>
      <c r="L753" s="12">
        <v>361.05</v>
      </c>
      <c r="M753" s="13">
        <v>0.01</v>
      </c>
      <c r="N753" s="5">
        <v>3</v>
      </c>
      <c r="O753" s="5">
        <v>3</v>
      </c>
      <c r="P753" s="11" t="str">
        <f t="shared" si="11"/>
        <v>32</v>
      </c>
      <c r="Q753" s="11"/>
      <c r="R753" s="4" t="s">
        <v>7</v>
      </c>
    </row>
    <row r="754" spans="1:18" x14ac:dyDescent="0.25">
      <c r="A754" s="4" t="s">
        <v>9540</v>
      </c>
      <c r="B754" s="4" t="s">
        <v>10957</v>
      </c>
      <c r="C754" s="4" t="s">
        <v>10958</v>
      </c>
      <c r="D754" s="12">
        <v>1.850000000000001</v>
      </c>
      <c r="E754" s="12">
        <v>15.057600000000001</v>
      </c>
      <c r="F754" s="13">
        <v>8.1300000000000008</v>
      </c>
      <c r="G754" s="12">
        <v>13.2</v>
      </c>
      <c r="H754" s="14">
        <v>27</v>
      </c>
      <c r="I754" s="13">
        <v>0.02</v>
      </c>
      <c r="J754" s="12">
        <v>406.5</v>
      </c>
      <c r="K754" s="13">
        <v>0.01</v>
      </c>
      <c r="L754" s="12">
        <v>356.55</v>
      </c>
      <c r="M754" s="13">
        <v>0.01</v>
      </c>
      <c r="N754" s="5">
        <v>3</v>
      </c>
      <c r="O754" s="5">
        <v>3</v>
      </c>
      <c r="P754" s="11" t="str">
        <f t="shared" si="11"/>
        <v>32</v>
      </c>
      <c r="Q754" s="11"/>
      <c r="R754" s="4" t="s">
        <v>7</v>
      </c>
    </row>
    <row r="755" spans="1:18" x14ac:dyDescent="0.25">
      <c r="A755" s="4" t="s">
        <v>9540</v>
      </c>
      <c r="B755" s="4" t="s">
        <v>10959</v>
      </c>
      <c r="C755" s="4" t="s">
        <v>10960</v>
      </c>
      <c r="D755" s="12">
        <v>6.03</v>
      </c>
      <c r="E755" s="12">
        <v>31.268699999999999</v>
      </c>
      <c r="F755" s="13">
        <v>5.18</v>
      </c>
      <c r="G755" s="12">
        <v>25.23</v>
      </c>
      <c r="H755" s="14">
        <v>14</v>
      </c>
      <c r="I755" s="13">
        <v>0.01</v>
      </c>
      <c r="J755" s="12">
        <v>440.3</v>
      </c>
      <c r="K755" s="13">
        <v>0.01</v>
      </c>
      <c r="L755" s="12">
        <v>355.88</v>
      </c>
      <c r="M755" s="13">
        <v>0.01</v>
      </c>
      <c r="N755" s="5">
        <v>3</v>
      </c>
      <c r="O755" s="5">
        <v>3</v>
      </c>
      <c r="P755" s="11" t="str">
        <f t="shared" si="11"/>
        <v>32</v>
      </c>
      <c r="Q755" s="11"/>
      <c r="R755" s="4" t="s">
        <v>7</v>
      </c>
    </row>
    <row r="756" spans="1:18" x14ac:dyDescent="0.25">
      <c r="A756" s="4" t="s">
        <v>9540</v>
      </c>
      <c r="B756" s="4" t="s">
        <v>10961</v>
      </c>
      <c r="C756" s="4" t="s">
        <v>10962</v>
      </c>
      <c r="D756" s="12">
        <v>1.3999999999999992</v>
      </c>
      <c r="E756" s="12">
        <v>10.305199999999999</v>
      </c>
      <c r="F756" s="13">
        <v>7.36</v>
      </c>
      <c r="G756" s="12">
        <v>8.9</v>
      </c>
      <c r="H756" s="14">
        <v>41</v>
      </c>
      <c r="I756" s="13">
        <v>0.03</v>
      </c>
      <c r="J756" s="12">
        <v>412.6</v>
      </c>
      <c r="K756" s="13">
        <v>0.01</v>
      </c>
      <c r="L756" s="12">
        <v>355.2</v>
      </c>
      <c r="M756" s="13">
        <v>0.01</v>
      </c>
      <c r="N756" s="5">
        <v>3</v>
      </c>
      <c r="O756" s="5">
        <v>3</v>
      </c>
      <c r="P756" s="11" t="str">
        <f t="shared" si="11"/>
        <v>32</v>
      </c>
      <c r="Q756" s="11"/>
      <c r="R756" s="4" t="s">
        <v>7</v>
      </c>
    </row>
    <row r="757" spans="1:18" x14ac:dyDescent="0.25">
      <c r="A757" s="4" t="s">
        <v>9540</v>
      </c>
      <c r="B757" s="4" t="s">
        <v>11448</v>
      </c>
      <c r="C757" s="4" t="s">
        <v>11449</v>
      </c>
      <c r="D757" s="12">
        <v>4.1388888888888884</v>
      </c>
      <c r="E757" s="12">
        <v>24.833300000000001</v>
      </c>
      <c r="F757" s="13">
        <v>5.99</v>
      </c>
      <c r="G757" s="12">
        <v>20.69</v>
      </c>
      <c r="H757" s="14">
        <v>17</v>
      </c>
      <c r="I757" s="13">
        <v>0.01</v>
      </c>
      <c r="J757" s="12">
        <v>422.5</v>
      </c>
      <c r="K757" s="13">
        <v>0.01</v>
      </c>
      <c r="L757" s="12">
        <v>352.13</v>
      </c>
      <c r="M757" s="13">
        <v>0.01</v>
      </c>
      <c r="N757" s="5">
        <v>3</v>
      </c>
      <c r="O757" s="5">
        <v>3</v>
      </c>
      <c r="P757" s="11" t="str">
        <f t="shared" si="11"/>
        <v>32</v>
      </c>
      <c r="Q757" s="11"/>
      <c r="R757" s="4" t="s">
        <v>3336</v>
      </c>
    </row>
    <row r="758" spans="1:18" x14ac:dyDescent="0.25">
      <c r="A758" s="4" t="s">
        <v>9540</v>
      </c>
      <c r="B758" s="4" t="s">
        <v>11450</v>
      </c>
      <c r="C758" s="4" t="s">
        <v>11451</v>
      </c>
      <c r="D758" s="12">
        <v>3.8981481481481475</v>
      </c>
      <c r="E758" s="12">
        <v>23.3888</v>
      </c>
      <c r="F758" s="13">
        <v>5.99</v>
      </c>
      <c r="G758" s="12">
        <v>19.489999999999998</v>
      </c>
      <c r="H758" s="14">
        <v>18</v>
      </c>
      <c r="I758" s="13">
        <v>0.01</v>
      </c>
      <c r="J758" s="12">
        <v>421</v>
      </c>
      <c r="K758" s="13">
        <v>0.01</v>
      </c>
      <c r="L758" s="12">
        <v>350.83</v>
      </c>
      <c r="M758" s="13">
        <v>0.01</v>
      </c>
      <c r="N758" s="5">
        <v>3</v>
      </c>
      <c r="O758" s="5">
        <v>3</v>
      </c>
      <c r="P758" s="11" t="str">
        <f t="shared" si="11"/>
        <v>32</v>
      </c>
      <c r="Q758" s="11"/>
      <c r="R758" s="4" t="s">
        <v>3336</v>
      </c>
    </row>
    <row r="759" spans="1:18" x14ac:dyDescent="0.25">
      <c r="A759" s="4" t="s">
        <v>9540</v>
      </c>
      <c r="B759" s="4" t="s">
        <v>11452</v>
      </c>
      <c r="C759" s="4" t="s">
        <v>11453</v>
      </c>
      <c r="D759" s="12">
        <v>3.5888888888888886</v>
      </c>
      <c r="E759" s="12">
        <v>21.533300000000001</v>
      </c>
      <c r="F759" s="13">
        <v>5.99</v>
      </c>
      <c r="G759" s="12">
        <v>17.940000000000001</v>
      </c>
      <c r="H759" s="14">
        <v>19</v>
      </c>
      <c r="I759" s="13">
        <v>0.01</v>
      </c>
      <c r="J759" s="12">
        <v>414.2</v>
      </c>
      <c r="K759" s="13">
        <v>0.01</v>
      </c>
      <c r="L759" s="12">
        <v>346.01</v>
      </c>
      <c r="M759" s="13">
        <v>0.01</v>
      </c>
      <c r="N759" s="5">
        <v>3</v>
      </c>
      <c r="O759" s="5">
        <v>3</v>
      </c>
      <c r="P759" s="11" t="str">
        <f t="shared" si="11"/>
        <v>32</v>
      </c>
      <c r="Q759" s="11"/>
      <c r="R759" s="4" t="s">
        <v>3336</v>
      </c>
    </row>
    <row r="760" spans="1:18" x14ac:dyDescent="0.25">
      <c r="A760" s="4" t="s">
        <v>9540</v>
      </c>
      <c r="B760" s="4" t="s">
        <v>10963</v>
      </c>
      <c r="C760" s="4" t="s">
        <v>10964</v>
      </c>
      <c r="D760" s="12">
        <v>3.8299999999999992</v>
      </c>
      <c r="E760" s="12">
        <v>22.5</v>
      </c>
      <c r="F760" s="13">
        <v>5.87</v>
      </c>
      <c r="G760" s="12">
        <v>18.670000000000002</v>
      </c>
      <c r="H760" s="14">
        <v>19</v>
      </c>
      <c r="I760" s="13">
        <v>0.01</v>
      </c>
      <c r="J760" s="12">
        <v>416.5</v>
      </c>
      <c r="K760" s="13">
        <v>0.01</v>
      </c>
      <c r="L760" s="12">
        <v>343.73</v>
      </c>
      <c r="M760" s="13">
        <v>0.01</v>
      </c>
      <c r="N760" s="5">
        <v>3</v>
      </c>
      <c r="O760" s="5">
        <v>3</v>
      </c>
      <c r="P760" s="11" t="str">
        <f t="shared" si="11"/>
        <v>32</v>
      </c>
      <c r="Q760" s="11"/>
      <c r="R760" s="4" t="s">
        <v>7</v>
      </c>
    </row>
    <row r="761" spans="1:18" x14ac:dyDescent="0.25">
      <c r="A761" s="4" t="s">
        <v>9540</v>
      </c>
      <c r="B761" s="4" t="s">
        <v>10965</v>
      </c>
      <c r="C761" s="4" t="s">
        <v>10966</v>
      </c>
      <c r="D761" s="12">
        <v>1.8900000000000003</v>
      </c>
      <c r="E761" s="12">
        <v>17.454499999999999</v>
      </c>
      <c r="F761" s="13">
        <v>9.23</v>
      </c>
      <c r="G761" s="12">
        <v>15.56</v>
      </c>
      <c r="H761" s="14">
        <v>22</v>
      </c>
      <c r="I761" s="13">
        <v>0.01</v>
      </c>
      <c r="J761" s="12">
        <v>384</v>
      </c>
      <c r="K761" s="13">
        <v>0.01</v>
      </c>
      <c r="L761" s="12">
        <v>342.42</v>
      </c>
      <c r="M761" s="13">
        <v>0.01</v>
      </c>
      <c r="N761" s="5">
        <v>3</v>
      </c>
      <c r="O761" s="5">
        <v>3</v>
      </c>
      <c r="P761" s="11" t="str">
        <f t="shared" si="11"/>
        <v>32</v>
      </c>
      <c r="Q761" s="11"/>
      <c r="R761" s="4" t="s">
        <v>7</v>
      </c>
    </row>
    <row r="762" spans="1:18" x14ac:dyDescent="0.25">
      <c r="A762" s="4" t="s">
        <v>9540</v>
      </c>
      <c r="B762" s="4" t="s">
        <v>11454</v>
      </c>
      <c r="C762" s="4" t="s">
        <v>11455</v>
      </c>
      <c r="D762" s="12">
        <v>3.800925925925926</v>
      </c>
      <c r="E762" s="12">
        <v>22.805499999999999</v>
      </c>
      <c r="F762" s="13">
        <v>5.99</v>
      </c>
      <c r="G762" s="12">
        <v>19</v>
      </c>
      <c r="H762" s="14">
        <v>18</v>
      </c>
      <c r="I762" s="13">
        <v>0.01</v>
      </c>
      <c r="J762" s="12">
        <v>410.5</v>
      </c>
      <c r="K762" s="13">
        <v>0.01</v>
      </c>
      <c r="L762" s="12">
        <v>342.08</v>
      </c>
      <c r="M762" s="13">
        <v>0.01</v>
      </c>
      <c r="N762" s="5">
        <v>3</v>
      </c>
      <c r="O762" s="5">
        <v>3</v>
      </c>
      <c r="P762" s="11" t="str">
        <f t="shared" si="11"/>
        <v>32</v>
      </c>
      <c r="Q762" s="11"/>
      <c r="R762" s="4" t="s">
        <v>3336</v>
      </c>
    </row>
    <row r="763" spans="1:18" x14ac:dyDescent="0.25">
      <c r="A763" s="4" t="s">
        <v>9540</v>
      </c>
      <c r="B763" s="4" t="s">
        <v>11456</v>
      </c>
      <c r="C763" s="4" t="s">
        <v>8339</v>
      </c>
      <c r="D763" s="12">
        <v>4</v>
      </c>
      <c r="E763" s="12">
        <v>24</v>
      </c>
      <c r="F763" s="13">
        <v>6</v>
      </c>
      <c r="G763" s="12">
        <v>20</v>
      </c>
      <c r="H763" s="14">
        <v>17</v>
      </c>
      <c r="I763" s="13">
        <v>0.01</v>
      </c>
      <c r="J763" s="12">
        <v>408</v>
      </c>
      <c r="K763" s="13">
        <v>0.01</v>
      </c>
      <c r="L763" s="12">
        <v>340</v>
      </c>
      <c r="M763" s="13">
        <v>0.01</v>
      </c>
      <c r="N763" s="5">
        <v>3</v>
      </c>
      <c r="O763" s="5">
        <v>3</v>
      </c>
      <c r="P763" s="11" t="str">
        <f t="shared" si="11"/>
        <v>32</v>
      </c>
      <c r="Q763" s="11"/>
      <c r="R763" s="4" t="s">
        <v>3336</v>
      </c>
    </row>
    <row r="764" spans="1:18" x14ac:dyDescent="0.25">
      <c r="A764" s="4" t="s">
        <v>9540</v>
      </c>
      <c r="B764" s="4" t="s">
        <v>11457</v>
      </c>
      <c r="C764" s="4" t="s">
        <v>11458</v>
      </c>
      <c r="D764" s="12">
        <v>4</v>
      </c>
      <c r="E764" s="12">
        <v>24</v>
      </c>
      <c r="F764" s="13">
        <v>6</v>
      </c>
      <c r="G764" s="12">
        <v>20</v>
      </c>
      <c r="H764" s="14">
        <v>17</v>
      </c>
      <c r="I764" s="13">
        <v>0.01</v>
      </c>
      <c r="J764" s="12">
        <v>408</v>
      </c>
      <c r="K764" s="13">
        <v>0.01</v>
      </c>
      <c r="L764" s="12">
        <v>340</v>
      </c>
      <c r="M764" s="13">
        <v>0.01</v>
      </c>
      <c r="N764" s="5">
        <v>3</v>
      </c>
      <c r="O764" s="5">
        <v>3</v>
      </c>
      <c r="P764" s="11" t="str">
        <f t="shared" si="11"/>
        <v>32</v>
      </c>
      <c r="Q764" s="11"/>
      <c r="R764" s="4" t="s">
        <v>3336</v>
      </c>
    </row>
    <row r="765" spans="1:18" x14ac:dyDescent="0.25">
      <c r="A765" s="4" t="s">
        <v>9540</v>
      </c>
      <c r="B765" s="4" t="s">
        <v>11459</v>
      </c>
      <c r="C765" s="4" t="s">
        <v>11460</v>
      </c>
      <c r="D765" s="12">
        <v>3.7296296296296299</v>
      </c>
      <c r="E765" s="12">
        <v>22.377700000000001</v>
      </c>
      <c r="F765" s="13">
        <v>5.99</v>
      </c>
      <c r="G765" s="12">
        <v>18.64</v>
      </c>
      <c r="H765" s="14">
        <v>18</v>
      </c>
      <c r="I765" s="13">
        <v>0.01</v>
      </c>
      <c r="J765" s="12">
        <v>402.8</v>
      </c>
      <c r="K765" s="13">
        <v>0.01</v>
      </c>
      <c r="L765" s="12">
        <v>335.66</v>
      </c>
      <c r="M765" s="13">
        <v>0.01</v>
      </c>
      <c r="N765" s="5">
        <v>3</v>
      </c>
      <c r="O765" s="5">
        <v>3</v>
      </c>
      <c r="P765" s="11" t="str">
        <f t="shared" si="11"/>
        <v>32</v>
      </c>
      <c r="Q765" s="11"/>
      <c r="R765" s="4" t="s">
        <v>3336</v>
      </c>
    </row>
    <row r="766" spans="1:18" x14ac:dyDescent="0.25">
      <c r="A766" s="4" t="s">
        <v>9540</v>
      </c>
      <c r="B766" s="4" t="s">
        <v>10967</v>
      </c>
      <c r="C766" s="4" t="s">
        <v>10968</v>
      </c>
      <c r="D766" s="12">
        <v>2.25</v>
      </c>
      <c r="E766" s="12">
        <v>17.502199999999998</v>
      </c>
      <c r="F766" s="13">
        <v>7.77</v>
      </c>
      <c r="G766" s="12">
        <v>15.25</v>
      </c>
      <c r="H766" s="14">
        <v>22</v>
      </c>
      <c r="I766" s="13">
        <v>0.01</v>
      </c>
      <c r="J766" s="12">
        <v>385.05</v>
      </c>
      <c r="K766" s="13">
        <v>0.01</v>
      </c>
      <c r="L766" s="12">
        <v>335.55</v>
      </c>
      <c r="M766" s="13">
        <v>0.01</v>
      </c>
      <c r="N766" s="5">
        <v>3</v>
      </c>
      <c r="O766" s="5">
        <v>3</v>
      </c>
      <c r="P766" s="11" t="str">
        <f t="shared" si="11"/>
        <v>32</v>
      </c>
      <c r="Q766" s="11"/>
      <c r="R766" s="4" t="s">
        <v>7</v>
      </c>
    </row>
    <row r="767" spans="1:18" x14ac:dyDescent="0.25">
      <c r="A767" s="4" t="s">
        <v>9540</v>
      </c>
      <c r="B767" s="4" t="s">
        <v>11461</v>
      </c>
      <c r="C767" s="4" t="s">
        <v>11462</v>
      </c>
      <c r="D767" s="12">
        <v>3.1666666666666661</v>
      </c>
      <c r="E767" s="12">
        <v>19</v>
      </c>
      <c r="F767" s="13">
        <v>5.99</v>
      </c>
      <c r="G767" s="12">
        <v>15.83</v>
      </c>
      <c r="H767" s="14">
        <v>21</v>
      </c>
      <c r="I767" s="13">
        <v>0.01</v>
      </c>
      <c r="J767" s="12">
        <v>397</v>
      </c>
      <c r="K767" s="13">
        <v>0.01</v>
      </c>
      <c r="L767" s="12">
        <v>330.49</v>
      </c>
      <c r="M767" s="13">
        <v>0.01</v>
      </c>
      <c r="N767" s="5">
        <v>3</v>
      </c>
      <c r="O767" s="5">
        <v>3</v>
      </c>
      <c r="P767" s="11" t="str">
        <f t="shared" si="11"/>
        <v>32</v>
      </c>
      <c r="Q767" s="11"/>
      <c r="R767" s="4" t="s">
        <v>3336</v>
      </c>
    </row>
    <row r="768" spans="1:18" x14ac:dyDescent="0.25">
      <c r="A768" s="4" t="s">
        <v>9540</v>
      </c>
      <c r="B768" s="4" t="s">
        <v>11463</v>
      </c>
      <c r="C768" s="4" t="s">
        <v>9319</v>
      </c>
      <c r="D768" s="12">
        <v>1.687373737373737</v>
      </c>
      <c r="E768" s="12">
        <v>10.1242</v>
      </c>
      <c r="F768" s="13">
        <v>5.99</v>
      </c>
      <c r="G768" s="12">
        <v>8.43</v>
      </c>
      <c r="H768" s="14">
        <v>36</v>
      </c>
      <c r="I768" s="13">
        <v>0.02</v>
      </c>
      <c r="J768" s="12">
        <v>389.2</v>
      </c>
      <c r="K768" s="13">
        <v>0.01</v>
      </c>
      <c r="L768" s="12">
        <v>328.45</v>
      </c>
      <c r="M768" s="13">
        <v>0.01</v>
      </c>
      <c r="N768" s="5">
        <v>3</v>
      </c>
      <c r="O768" s="5">
        <v>3</v>
      </c>
      <c r="P768" s="11" t="str">
        <f t="shared" si="11"/>
        <v>32</v>
      </c>
      <c r="Q768" s="11"/>
      <c r="R768" s="4" t="s">
        <v>3336</v>
      </c>
    </row>
    <row r="769" spans="1:18" x14ac:dyDescent="0.25">
      <c r="A769" s="4" t="s">
        <v>9540</v>
      </c>
      <c r="B769" s="4" t="s">
        <v>10969</v>
      </c>
      <c r="C769" s="4" t="s">
        <v>10970</v>
      </c>
      <c r="D769" s="12">
        <v>0.71999999999999964</v>
      </c>
      <c r="E769" s="12">
        <v>7.6651999999999996</v>
      </c>
      <c r="F769" s="13">
        <v>10.64</v>
      </c>
      <c r="G769" s="12">
        <v>6.94</v>
      </c>
      <c r="H769" s="14">
        <v>47</v>
      </c>
      <c r="I769" s="13">
        <v>0.03</v>
      </c>
      <c r="J769" s="12">
        <v>361.6</v>
      </c>
      <c r="K769" s="13">
        <v>0.01</v>
      </c>
      <c r="L769" s="12">
        <v>327.76</v>
      </c>
      <c r="M769" s="13">
        <v>0.01</v>
      </c>
      <c r="N769" s="5">
        <v>3</v>
      </c>
      <c r="O769" s="5">
        <v>3</v>
      </c>
      <c r="P769" s="11" t="str">
        <f t="shared" si="11"/>
        <v>32</v>
      </c>
      <c r="Q769" s="11"/>
      <c r="R769" s="4" t="s">
        <v>7</v>
      </c>
    </row>
    <row r="770" spans="1:18" x14ac:dyDescent="0.25">
      <c r="A770" s="4" t="s">
        <v>9540</v>
      </c>
      <c r="B770" s="4" t="s">
        <v>11464</v>
      </c>
      <c r="C770" s="4" t="s">
        <v>11465</v>
      </c>
      <c r="D770" s="12">
        <v>5</v>
      </c>
      <c r="E770" s="12">
        <v>30</v>
      </c>
      <c r="F770" s="13">
        <v>6</v>
      </c>
      <c r="G770" s="12">
        <v>25</v>
      </c>
      <c r="H770" s="14">
        <v>13</v>
      </c>
      <c r="I770" s="13">
        <v>0.01</v>
      </c>
      <c r="J770" s="12">
        <v>390</v>
      </c>
      <c r="K770" s="13">
        <v>0.01</v>
      </c>
      <c r="L770" s="12">
        <v>325</v>
      </c>
      <c r="M770" s="13">
        <v>0.01</v>
      </c>
      <c r="N770" s="5">
        <v>3</v>
      </c>
      <c r="O770" s="5">
        <v>3</v>
      </c>
      <c r="P770" s="11" t="str">
        <f t="shared" si="11"/>
        <v>32</v>
      </c>
      <c r="Q770" s="11"/>
      <c r="R770" s="4" t="s">
        <v>3336</v>
      </c>
    </row>
    <row r="771" spans="1:18" x14ac:dyDescent="0.25">
      <c r="A771" s="4" t="s">
        <v>9540</v>
      </c>
      <c r="B771" s="4" t="s">
        <v>10971</v>
      </c>
      <c r="C771" s="4" t="s">
        <v>10972</v>
      </c>
      <c r="D771" s="12">
        <v>0.95</v>
      </c>
      <c r="E771" s="12">
        <v>8.1850000000000005</v>
      </c>
      <c r="F771" s="13">
        <v>8.61</v>
      </c>
      <c r="G771" s="12">
        <v>7.23</v>
      </c>
      <c r="H771" s="14">
        <v>49</v>
      </c>
      <c r="I771" s="13">
        <v>0.03</v>
      </c>
      <c r="J771" s="12">
        <v>370.8</v>
      </c>
      <c r="K771" s="13">
        <v>0.01</v>
      </c>
      <c r="L771" s="12">
        <v>324.25</v>
      </c>
      <c r="M771" s="13">
        <v>0.01</v>
      </c>
      <c r="N771" s="5">
        <v>3</v>
      </c>
      <c r="O771" s="5">
        <v>3</v>
      </c>
      <c r="P771" s="11" t="str">
        <f t="shared" si="11"/>
        <v>32</v>
      </c>
      <c r="Q771" s="11"/>
      <c r="R771" s="4" t="s">
        <v>7</v>
      </c>
    </row>
    <row r="772" spans="1:18" x14ac:dyDescent="0.25">
      <c r="A772" s="4" t="s">
        <v>9540</v>
      </c>
      <c r="B772" s="4" t="s">
        <v>10973</v>
      </c>
      <c r="C772" s="4" t="s">
        <v>10974</v>
      </c>
      <c r="D772" s="12">
        <v>4.46</v>
      </c>
      <c r="E772" s="12">
        <v>24.6</v>
      </c>
      <c r="F772" s="13">
        <v>5.51</v>
      </c>
      <c r="G772" s="12">
        <v>20.14</v>
      </c>
      <c r="H772" s="14">
        <v>16</v>
      </c>
      <c r="I772" s="13">
        <v>0.01</v>
      </c>
      <c r="J772" s="12">
        <v>393</v>
      </c>
      <c r="K772" s="13">
        <v>0.01</v>
      </c>
      <c r="L772" s="12">
        <v>321.64</v>
      </c>
      <c r="M772" s="13">
        <v>0.01</v>
      </c>
      <c r="N772" s="5">
        <v>3</v>
      </c>
      <c r="O772" s="5">
        <v>3</v>
      </c>
      <c r="P772" s="11" t="str">
        <f t="shared" si="11"/>
        <v>32</v>
      </c>
      <c r="Q772" s="11"/>
      <c r="R772" s="4" t="s">
        <v>7</v>
      </c>
    </row>
    <row r="773" spans="1:18" x14ac:dyDescent="0.25">
      <c r="A773" s="4" t="s">
        <v>9540</v>
      </c>
      <c r="B773" s="4" t="s">
        <v>10977</v>
      </c>
      <c r="C773" s="4" t="s">
        <v>10978</v>
      </c>
      <c r="D773" s="12">
        <v>3.5600000000000009</v>
      </c>
      <c r="E773" s="12">
        <v>23.3</v>
      </c>
      <c r="F773" s="13">
        <v>6.54</v>
      </c>
      <c r="G773" s="12">
        <v>19.739999999999998</v>
      </c>
      <c r="H773" s="14">
        <v>16</v>
      </c>
      <c r="I773" s="13">
        <v>0.01</v>
      </c>
      <c r="J773" s="12">
        <v>373.5</v>
      </c>
      <c r="K773" s="13">
        <v>0.01</v>
      </c>
      <c r="L773" s="12">
        <v>316.54000000000002</v>
      </c>
      <c r="M773" s="13">
        <v>0.01</v>
      </c>
      <c r="N773" s="5">
        <v>3</v>
      </c>
      <c r="O773" s="5">
        <v>3</v>
      </c>
      <c r="P773" s="11" t="str">
        <f t="shared" si="11"/>
        <v>32</v>
      </c>
      <c r="Q773" s="11"/>
      <c r="R773" s="4" t="s">
        <v>7</v>
      </c>
    </row>
    <row r="774" spans="1:18" x14ac:dyDescent="0.25">
      <c r="A774" s="4" t="s">
        <v>9540</v>
      </c>
      <c r="B774" s="4" t="s">
        <v>10979</v>
      </c>
      <c r="C774" s="4" t="s">
        <v>10980</v>
      </c>
      <c r="D774" s="12">
        <v>5.54</v>
      </c>
      <c r="E774" s="12">
        <v>26.941600000000001</v>
      </c>
      <c r="F774" s="13">
        <v>4.8600000000000003</v>
      </c>
      <c r="G774" s="12">
        <v>21.4</v>
      </c>
      <c r="H774" s="14">
        <v>14</v>
      </c>
      <c r="I774" s="13">
        <v>0.01</v>
      </c>
      <c r="J774" s="12">
        <v>386.3</v>
      </c>
      <c r="K774" s="13">
        <v>0.01</v>
      </c>
      <c r="L774" s="12">
        <v>308.74</v>
      </c>
      <c r="M774" s="13">
        <v>0.01</v>
      </c>
      <c r="N774" s="5">
        <v>3</v>
      </c>
      <c r="O774" s="5">
        <v>3</v>
      </c>
      <c r="P774" s="11" t="str">
        <f t="shared" si="11"/>
        <v>32</v>
      </c>
      <c r="Q774" s="11"/>
      <c r="R774" s="4" t="s">
        <v>7</v>
      </c>
    </row>
    <row r="775" spans="1:18" x14ac:dyDescent="0.25">
      <c r="A775" s="4" t="s">
        <v>9540</v>
      </c>
      <c r="B775" s="4" t="s">
        <v>11466</v>
      </c>
      <c r="C775" s="4" t="s">
        <v>11467</v>
      </c>
      <c r="D775" s="12">
        <v>4.083333333333333</v>
      </c>
      <c r="E775" s="12">
        <v>24.5</v>
      </c>
      <c r="F775" s="13">
        <v>6</v>
      </c>
      <c r="G775" s="12">
        <v>20.41</v>
      </c>
      <c r="H775" s="14">
        <v>15</v>
      </c>
      <c r="I775" s="13">
        <v>0.01</v>
      </c>
      <c r="J775" s="12">
        <v>369</v>
      </c>
      <c r="K775" s="13">
        <v>0.01</v>
      </c>
      <c r="L775" s="12">
        <v>307.75</v>
      </c>
      <c r="M775" s="13">
        <v>0.01</v>
      </c>
      <c r="N775" s="5">
        <v>3</v>
      </c>
      <c r="O775" s="5">
        <v>3</v>
      </c>
      <c r="P775" s="11" t="str">
        <f t="shared" ref="P775:P838" si="12">N775&amp;2</f>
        <v>32</v>
      </c>
      <c r="Q775" s="11"/>
      <c r="R775" s="4" t="s">
        <v>3336</v>
      </c>
    </row>
    <row r="776" spans="1:18" x14ac:dyDescent="0.25">
      <c r="A776" s="4" t="s">
        <v>9540</v>
      </c>
      <c r="B776" s="4" t="s">
        <v>11468</v>
      </c>
      <c r="C776" s="4" t="s">
        <v>11469</v>
      </c>
      <c r="D776" s="12">
        <v>2.9250000000000012</v>
      </c>
      <c r="E776" s="12">
        <v>17.55</v>
      </c>
      <c r="F776" s="13">
        <v>6</v>
      </c>
      <c r="G776" s="12">
        <v>14.62</v>
      </c>
      <c r="H776" s="14">
        <v>21</v>
      </c>
      <c r="I776" s="13">
        <v>0.01</v>
      </c>
      <c r="J776" s="12">
        <v>369</v>
      </c>
      <c r="K776" s="13">
        <v>0.01</v>
      </c>
      <c r="L776" s="12">
        <v>307.57</v>
      </c>
      <c r="M776" s="13">
        <v>0.01</v>
      </c>
      <c r="N776" s="5">
        <v>3</v>
      </c>
      <c r="O776" s="5">
        <v>3</v>
      </c>
      <c r="P776" s="11" t="str">
        <f t="shared" si="12"/>
        <v>32</v>
      </c>
      <c r="Q776" s="11"/>
      <c r="R776" s="4" t="s">
        <v>3336</v>
      </c>
    </row>
    <row r="777" spans="1:18" x14ac:dyDescent="0.25">
      <c r="A777" s="4" t="s">
        <v>9540</v>
      </c>
      <c r="B777" s="4" t="s">
        <v>10981</v>
      </c>
      <c r="C777" s="4" t="s">
        <v>10982</v>
      </c>
      <c r="D777" s="12">
        <v>2.93</v>
      </c>
      <c r="E777" s="12">
        <v>21.539100000000001</v>
      </c>
      <c r="F777" s="13">
        <v>7.35</v>
      </c>
      <c r="G777" s="12">
        <v>18.600000000000001</v>
      </c>
      <c r="H777" s="14">
        <v>17</v>
      </c>
      <c r="I777" s="13">
        <v>0.01</v>
      </c>
      <c r="J777" s="12">
        <v>355.27</v>
      </c>
      <c r="K777" s="13">
        <v>0.01</v>
      </c>
      <c r="L777" s="12">
        <v>305.45999999999998</v>
      </c>
      <c r="M777" s="13">
        <v>0.01</v>
      </c>
      <c r="N777" s="5">
        <v>3</v>
      </c>
      <c r="O777" s="5">
        <v>3</v>
      </c>
      <c r="P777" s="11" t="str">
        <f t="shared" si="12"/>
        <v>32</v>
      </c>
      <c r="Q777" s="11"/>
      <c r="R777" s="4" t="s">
        <v>7</v>
      </c>
    </row>
    <row r="778" spans="1:18" x14ac:dyDescent="0.25">
      <c r="A778" s="4" t="s">
        <v>9540</v>
      </c>
      <c r="B778" s="4" t="s">
        <v>11470</v>
      </c>
      <c r="C778" s="4" t="s">
        <v>11471</v>
      </c>
      <c r="D778" s="12">
        <v>4.6852564102564092</v>
      </c>
      <c r="E778" s="12">
        <v>28.111499999999999</v>
      </c>
      <c r="F778" s="13">
        <v>5.99</v>
      </c>
      <c r="G778" s="12">
        <v>23.42</v>
      </c>
      <c r="H778" s="14">
        <v>13</v>
      </c>
      <c r="I778" s="13">
        <v>0.01</v>
      </c>
      <c r="J778" s="12">
        <v>365.45</v>
      </c>
      <c r="K778" s="13">
        <v>0.01</v>
      </c>
      <c r="L778" s="12">
        <v>304.54000000000002</v>
      </c>
      <c r="M778" s="13">
        <v>0.01</v>
      </c>
      <c r="N778" s="5">
        <v>3</v>
      </c>
      <c r="O778" s="5">
        <v>3</v>
      </c>
      <c r="P778" s="11" t="str">
        <f t="shared" si="12"/>
        <v>32</v>
      </c>
      <c r="Q778" s="11"/>
      <c r="R778" s="4" t="s">
        <v>3336</v>
      </c>
    </row>
    <row r="779" spans="1:18" x14ac:dyDescent="0.25">
      <c r="A779" s="4" t="s">
        <v>9540</v>
      </c>
      <c r="B779" s="4" t="s">
        <v>10983</v>
      </c>
      <c r="C779" s="4" t="s">
        <v>10984</v>
      </c>
      <c r="D779" s="12">
        <v>0.95</v>
      </c>
      <c r="E779" s="12">
        <v>7.6452</v>
      </c>
      <c r="F779" s="13">
        <v>8.0399999999999991</v>
      </c>
      <c r="G779" s="12">
        <v>6.69</v>
      </c>
      <c r="H779" s="14">
        <v>51</v>
      </c>
      <c r="I779" s="13">
        <v>0.04</v>
      </c>
      <c r="J779" s="12">
        <v>349.81</v>
      </c>
      <c r="K779" s="13">
        <v>0.01</v>
      </c>
      <c r="L779" s="12">
        <v>301.36</v>
      </c>
      <c r="M779" s="13">
        <v>0.01</v>
      </c>
      <c r="N779" s="5">
        <v>3</v>
      </c>
      <c r="O779" s="5">
        <v>3</v>
      </c>
      <c r="P779" s="11" t="str">
        <f t="shared" si="12"/>
        <v>32</v>
      </c>
      <c r="Q779" s="11"/>
      <c r="R779" s="4" t="s">
        <v>7</v>
      </c>
    </row>
    <row r="780" spans="1:18" x14ac:dyDescent="0.25">
      <c r="A780" s="4" t="s">
        <v>9540</v>
      </c>
      <c r="B780" s="4" t="s">
        <v>10985</v>
      </c>
      <c r="C780" s="4" t="s">
        <v>10986</v>
      </c>
      <c r="D780" s="12">
        <v>5.8100000000000014</v>
      </c>
      <c r="E780" s="12">
        <v>27.035699999999999</v>
      </c>
      <c r="F780" s="13">
        <v>4.6500000000000004</v>
      </c>
      <c r="G780" s="12">
        <v>21.22</v>
      </c>
      <c r="H780" s="14">
        <v>14</v>
      </c>
      <c r="I780" s="13">
        <v>0.01</v>
      </c>
      <c r="J780" s="12">
        <v>378.5</v>
      </c>
      <c r="K780" s="13">
        <v>0.01</v>
      </c>
      <c r="L780" s="12">
        <v>297.16000000000003</v>
      </c>
      <c r="M780" s="13">
        <v>0.01</v>
      </c>
      <c r="N780" s="5">
        <v>3</v>
      </c>
      <c r="O780" s="5">
        <v>3</v>
      </c>
      <c r="P780" s="11" t="str">
        <f t="shared" si="12"/>
        <v>32</v>
      </c>
      <c r="Q780" s="11"/>
      <c r="R780" s="4" t="s">
        <v>7</v>
      </c>
    </row>
    <row r="781" spans="1:18" x14ac:dyDescent="0.25">
      <c r="A781" s="4" t="s">
        <v>9540</v>
      </c>
      <c r="B781" s="4" t="s">
        <v>10987</v>
      </c>
      <c r="C781" s="4" t="s">
        <v>10988</v>
      </c>
      <c r="D781" s="12">
        <v>2.1599999999999979</v>
      </c>
      <c r="E781" s="12">
        <v>9.173</v>
      </c>
      <c r="F781" s="13">
        <v>4.24</v>
      </c>
      <c r="G781" s="12">
        <v>7.01</v>
      </c>
      <c r="H781" s="14">
        <v>41</v>
      </c>
      <c r="I781" s="13">
        <v>0.03</v>
      </c>
      <c r="J781" s="12">
        <v>381.25</v>
      </c>
      <c r="K781" s="13">
        <v>0.01</v>
      </c>
      <c r="L781" s="12">
        <v>292.69</v>
      </c>
      <c r="M781" s="13">
        <v>0.01</v>
      </c>
      <c r="N781" s="5">
        <v>3</v>
      </c>
      <c r="O781" s="5">
        <v>3</v>
      </c>
      <c r="P781" s="11" t="str">
        <f t="shared" si="12"/>
        <v>32</v>
      </c>
      <c r="Q781" s="11"/>
      <c r="R781" s="4" t="s">
        <v>7</v>
      </c>
    </row>
    <row r="782" spans="1:18" x14ac:dyDescent="0.25">
      <c r="A782" s="4" t="s">
        <v>9540</v>
      </c>
      <c r="B782" s="4" t="s">
        <v>10989</v>
      </c>
      <c r="C782" s="4" t="s">
        <v>10990</v>
      </c>
      <c r="D782" s="12">
        <v>2.93</v>
      </c>
      <c r="E782" s="12">
        <v>22.441299999999998</v>
      </c>
      <c r="F782" s="13">
        <v>7.65</v>
      </c>
      <c r="G782" s="12">
        <v>19.510000000000002</v>
      </c>
      <c r="H782" s="14">
        <v>15</v>
      </c>
      <c r="I782" s="13">
        <v>0.01</v>
      </c>
      <c r="J782" s="12">
        <v>336.62</v>
      </c>
      <c r="K782" s="13">
        <v>0.01</v>
      </c>
      <c r="L782" s="12">
        <v>292.67</v>
      </c>
      <c r="M782" s="13">
        <v>0.01</v>
      </c>
      <c r="N782" s="5">
        <v>3</v>
      </c>
      <c r="O782" s="5">
        <v>3</v>
      </c>
      <c r="P782" s="11" t="str">
        <f t="shared" si="12"/>
        <v>32</v>
      </c>
      <c r="Q782" s="11"/>
      <c r="R782" s="4" t="s">
        <v>7</v>
      </c>
    </row>
    <row r="783" spans="1:18" x14ac:dyDescent="0.25">
      <c r="A783" s="4" t="s">
        <v>9540</v>
      </c>
      <c r="B783" s="4" t="s">
        <v>11472</v>
      </c>
      <c r="C783" s="4" t="s">
        <v>11473</v>
      </c>
      <c r="D783" s="12">
        <v>4.1666666666666661</v>
      </c>
      <c r="E783" s="12">
        <v>25</v>
      </c>
      <c r="F783" s="13">
        <v>5.99</v>
      </c>
      <c r="G783" s="12">
        <v>20.83</v>
      </c>
      <c r="H783" s="14">
        <v>14</v>
      </c>
      <c r="I783" s="13">
        <v>0.01</v>
      </c>
      <c r="J783" s="12">
        <v>350</v>
      </c>
      <c r="K783" s="13">
        <v>0.01</v>
      </c>
      <c r="L783" s="12">
        <v>291.66000000000003</v>
      </c>
      <c r="M783" s="13">
        <v>0.01</v>
      </c>
      <c r="N783" s="5">
        <v>3</v>
      </c>
      <c r="O783" s="5">
        <v>3</v>
      </c>
      <c r="P783" s="11" t="str">
        <f t="shared" si="12"/>
        <v>32</v>
      </c>
      <c r="Q783" s="11"/>
      <c r="R783" s="4" t="s">
        <v>3336</v>
      </c>
    </row>
    <row r="784" spans="1:18" x14ac:dyDescent="0.25">
      <c r="A784" s="4" t="s">
        <v>9540</v>
      </c>
      <c r="B784" s="4" t="s">
        <v>11474</v>
      </c>
      <c r="C784" s="4" t="s">
        <v>11475</v>
      </c>
      <c r="D784" s="12">
        <v>3.2129629629629624</v>
      </c>
      <c r="E784" s="12">
        <v>19.277699999999999</v>
      </c>
      <c r="F784" s="13">
        <v>5.99</v>
      </c>
      <c r="G784" s="12">
        <v>16.059999999999999</v>
      </c>
      <c r="H784" s="14">
        <v>18</v>
      </c>
      <c r="I784" s="13">
        <v>0.01</v>
      </c>
      <c r="J784" s="12">
        <v>347</v>
      </c>
      <c r="K784" s="13">
        <v>0.01</v>
      </c>
      <c r="L784" s="12">
        <v>289.16000000000003</v>
      </c>
      <c r="M784" s="13">
        <v>0.01</v>
      </c>
      <c r="N784" s="5">
        <v>3</v>
      </c>
      <c r="O784" s="5">
        <v>3</v>
      </c>
      <c r="P784" s="11" t="str">
        <f t="shared" si="12"/>
        <v>32</v>
      </c>
      <c r="Q784" s="11"/>
      <c r="R784" s="4" t="s">
        <v>3336</v>
      </c>
    </row>
    <row r="785" spans="1:18" x14ac:dyDescent="0.25">
      <c r="A785" s="4" t="s">
        <v>9540</v>
      </c>
      <c r="B785" s="4" t="s">
        <v>10991</v>
      </c>
      <c r="C785" s="4" t="s">
        <v>10992</v>
      </c>
      <c r="D785" s="12">
        <v>1.8900000000000003</v>
      </c>
      <c r="E785" s="12">
        <v>14.945399999999999</v>
      </c>
      <c r="F785" s="13">
        <v>7.9</v>
      </c>
      <c r="G785" s="12">
        <v>13.05</v>
      </c>
      <c r="H785" s="14">
        <v>22</v>
      </c>
      <c r="I785" s="13">
        <v>0.01</v>
      </c>
      <c r="J785" s="12">
        <v>328.8</v>
      </c>
      <c r="K785" s="13">
        <v>0.01</v>
      </c>
      <c r="L785" s="12">
        <v>287.22000000000003</v>
      </c>
      <c r="M785" s="13">
        <v>0.01</v>
      </c>
      <c r="N785" s="5">
        <v>3</v>
      </c>
      <c r="O785" s="5">
        <v>3</v>
      </c>
      <c r="P785" s="11" t="str">
        <f t="shared" si="12"/>
        <v>32</v>
      </c>
      <c r="Q785" s="11"/>
      <c r="R785" s="4" t="s">
        <v>7</v>
      </c>
    </row>
    <row r="786" spans="1:18" x14ac:dyDescent="0.25">
      <c r="A786" s="4" t="s">
        <v>9540</v>
      </c>
      <c r="B786" s="4" t="s">
        <v>10993</v>
      </c>
      <c r="C786" s="4" t="s">
        <v>10994</v>
      </c>
      <c r="D786" s="12">
        <v>1.8000000000000003</v>
      </c>
      <c r="E786" s="12">
        <v>17.683299999999999</v>
      </c>
      <c r="F786" s="13">
        <v>9.82</v>
      </c>
      <c r="G786" s="12">
        <v>15.88</v>
      </c>
      <c r="H786" s="14">
        <v>18</v>
      </c>
      <c r="I786" s="13">
        <v>0.01</v>
      </c>
      <c r="J786" s="12">
        <v>318.3</v>
      </c>
      <c r="K786" s="13">
        <v>0.01</v>
      </c>
      <c r="L786" s="12">
        <v>285.89999999999998</v>
      </c>
      <c r="M786" s="13">
        <v>0.01</v>
      </c>
      <c r="N786" s="5">
        <v>3</v>
      </c>
      <c r="O786" s="5">
        <v>3</v>
      </c>
      <c r="P786" s="11" t="str">
        <f t="shared" si="12"/>
        <v>32</v>
      </c>
      <c r="Q786" s="11"/>
      <c r="R786" s="4" t="s">
        <v>7</v>
      </c>
    </row>
    <row r="787" spans="1:18" x14ac:dyDescent="0.25">
      <c r="A787" s="4" t="s">
        <v>9540</v>
      </c>
      <c r="B787" s="4" t="s">
        <v>11480</v>
      </c>
      <c r="C787" s="4" t="s">
        <v>11481</v>
      </c>
      <c r="D787" s="12">
        <v>3.5</v>
      </c>
      <c r="E787" s="12">
        <v>21</v>
      </c>
      <c r="F787" s="13">
        <v>6</v>
      </c>
      <c r="G787" s="12">
        <v>17.5</v>
      </c>
      <c r="H787" s="14">
        <v>16</v>
      </c>
      <c r="I787" s="13">
        <v>0.01</v>
      </c>
      <c r="J787" s="12">
        <v>336</v>
      </c>
      <c r="K787" s="13">
        <v>0.01</v>
      </c>
      <c r="L787" s="12">
        <v>280</v>
      </c>
      <c r="M787" s="13">
        <v>0.01</v>
      </c>
      <c r="N787" s="5">
        <v>3</v>
      </c>
      <c r="O787" s="5">
        <v>3</v>
      </c>
      <c r="P787" s="11" t="str">
        <f t="shared" si="12"/>
        <v>32</v>
      </c>
      <c r="Q787" s="11"/>
      <c r="R787" s="4" t="s">
        <v>3336</v>
      </c>
    </row>
    <row r="788" spans="1:18" x14ac:dyDescent="0.25">
      <c r="A788" s="4" t="s">
        <v>9540</v>
      </c>
      <c r="B788" s="4" t="s">
        <v>10995</v>
      </c>
      <c r="C788" s="4" t="s">
        <v>10996</v>
      </c>
      <c r="D788" s="12">
        <v>2.93</v>
      </c>
      <c r="E788" s="12">
        <v>18.3888</v>
      </c>
      <c r="F788" s="13">
        <v>6.27</v>
      </c>
      <c r="G788" s="12">
        <v>15.45</v>
      </c>
      <c r="H788" s="14">
        <v>18</v>
      </c>
      <c r="I788" s="13">
        <v>0.01</v>
      </c>
      <c r="J788" s="12">
        <v>331</v>
      </c>
      <c r="K788" s="13">
        <v>0.01</v>
      </c>
      <c r="L788" s="12">
        <v>278.26</v>
      </c>
      <c r="M788" s="13">
        <v>0.01</v>
      </c>
      <c r="N788" s="5">
        <v>3</v>
      </c>
      <c r="O788" s="5">
        <v>3</v>
      </c>
      <c r="P788" s="11" t="str">
        <f t="shared" si="12"/>
        <v>32</v>
      </c>
      <c r="Q788" s="11"/>
      <c r="R788" s="4" t="s">
        <v>7</v>
      </c>
    </row>
    <row r="789" spans="1:18" x14ac:dyDescent="0.25">
      <c r="A789" s="4" t="s">
        <v>9540</v>
      </c>
      <c r="B789" s="4" t="s">
        <v>11482</v>
      </c>
      <c r="C789" s="4" t="s">
        <v>3348</v>
      </c>
      <c r="D789" s="12">
        <v>3.46875</v>
      </c>
      <c r="E789" s="12">
        <v>20.8125</v>
      </c>
      <c r="F789" s="13">
        <v>6</v>
      </c>
      <c r="G789" s="12">
        <v>17.34</v>
      </c>
      <c r="H789" s="14">
        <v>16</v>
      </c>
      <c r="I789" s="13">
        <v>0.01</v>
      </c>
      <c r="J789" s="12">
        <v>333</v>
      </c>
      <c r="K789" s="13">
        <v>0.01</v>
      </c>
      <c r="L789" s="12">
        <v>277.5</v>
      </c>
      <c r="M789" s="13">
        <v>0.01</v>
      </c>
      <c r="N789" s="5">
        <v>3</v>
      </c>
      <c r="O789" s="5">
        <v>3</v>
      </c>
      <c r="P789" s="11" t="str">
        <f t="shared" si="12"/>
        <v>32</v>
      </c>
      <c r="Q789" s="11"/>
      <c r="R789" s="4" t="s">
        <v>3336</v>
      </c>
    </row>
    <row r="790" spans="1:18" x14ac:dyDescent="0.25">
      <c r="A790" s="4" t="s">
        <v>9540</v>
      </c>
      <c r="B790" s="4" t="s">
        <v>10997</v>
      </c>
      <c r="C790" s="4" t="s">
        <v>10998</v>
      </c>
      <c r="D790" s="12">
        <v>1.8900000000000003</v>
      </c>
      <c r="E790" s="12">
        <v>12.942</v>
      </c>
      <c r="F790" s="13">
        <v>6.84</v>
      </c>
      <c r="G790" s="12">
        <v>11.05</v>
      </c>
      <c r="H790" s="14">
        <v>25</v>
      </c>
      <c r="I790" s="13">
        <v>0.01</v>
      </c>
      <c r="J790" s="12">
        <v>323.55</v>
      </c>
      <c r="K790" s="13">
        <v>0.01</v>
      </c>
      <c r="L790" s="12">
        <v>276.3</v>
      </c>
      <c r="M790" s="13">
        <v>0.01</v>
      </c>
      <c r="N790" s="5">
        <v>3</v>
      </c>
      <c r="O790" s="5">
        <v>3</v>
      </c>
      <c r="P790" s="11" t="str">
        <f t="shared" si="12"/>
        <v>32</v>
      </c>
      <c r="Q790" s="11"/>
      <c r="R790" s="4" t="s">
        <v>7</v>
      </c>
    </row>
    <row r="791" spans="1:18" x14ac:dyDescent="0.25">
      <c r="A791" s="4" t="s">
        <v>9540</v>
      </c>
      <c r="B791" s="4" t="s">
        <v>11483</v>
      </c>
      <c r="C791" s="4" t="s">
        <v>11484</v>
      </c>
      <c r="D791" s="12">
        <v>3.6666666666666656</v>
      </c>
      <c r="E791" s="12">
        <v>22</v>
      </c>
      <c r="F791" s="13">
        <v>5.99</v>
      </c>
      <c r="G791" s="12">
        <v>18.329999999999998</v>
      </c>
      <c r="H791" s="14">
        <v>15</v>
      </c>
      <c r="I791" s="13">
        <v>0.01</v>
      </c>
      <c r="J791" s="12">
        <v>330</v>
      </c>
      <c r="K791" s="13">
        <v>0.01</v>
      </c>
      <c r="L791" s="12">
        <v>274.99</v>
      </c>
      <c r="M791" s="13">
        <v>0.01</v>
      </c>
      <c r="N791" s="5">
        <v>3</v>
      </c>
      <c r="O791" s="5">
        <v>3</v>
      </c>
      <c r="P791" s="11" t="str">
        <f t="shared" si="12"/>
        <v>32</v>
      </c>
      <c r="Q791" s="11"/>
      <c r="R791" s="4" t="s">
        <v>3336</v>
      </c>
    </row>
    <row r="792" spans="1:18" x14ac:dyDescent="0.25">
      <c r="A792" s="4" t="s">
        <v>9540</v>
      </c>
      <c r="B792" s="4" t="s">
        <v>11489</v>
      </c>
      <c r="C792" s="4" t="s">
        <v>11490</v>
      </c>
      <c r="D792" s="12">
        <v>2.8333333333333339</v>
      </c>
      <c r="E792" s="12">
        <v>17</v>
      </c>
      <c r="F792" s="13">
        <v>6</v>
      </c>
      <c r="G792" s="12">
        <v>14.16</v>
      </c>
      <c r="H792" s="14">
        <v>19</v>
      </c>
      <c r="I792" s="13">
        <v>0.01</v>
      </c>
      <c r="J792" s="12">
        <v>323</v>
      </c>
      <c r="K792" s="13">
        <v>0.01</v>
      </c>
      <c r="L792" s="12">
        <v>269.16000000000003</v>
      </c>
      <c r="M792" s="13">
        <v>0.01</v>
      </c>
      <c r="N792" s="5">
        <v>3</v>
      </c>
      <c r="O792" s="5">
        <v>3</v>
      </c>
      <c r="P792" s="11" t="str">
        <f t="shared" si="12"/>
        <v>32</v>
      </c>
      <c r="Q792" s="11"/>
      <c r="R792" s="4" t="s">
        <v>3336</v>
      </c>
    </row>
    <row r="793" spans="1:18" x14ac:dyDescent="0.25">
      <c r="A793" s="4" t="s">
        <v>9540</v>
      </c>
      <c r="B793" s="4" t="s">
        <v>10999</v>
      </c>
      <c r="C793" s="4" t="s">
        <v>11000</v>
      </c>
      <c r="D793" s="12">
        <v>0.94999999999999962</v>
      </c>
      <c r="E793" s="12">
        <v>11.425000000000001</v>
      </c>
      <c r="F793" s="13">
        <v>12.02</v>
      </c>
      <c r="G793" s="12">
        <v>10.47</v>
      </c>
      <c r="H793" s="14">
        <v>24</v>
      </c>
      <c r="I793" s="13">
        <v>0.01</v>
      </c>
      <c r="J793" s="12">
        <v>288.5</v>
      </c>
      <c r="K793" s="13">
        <v>0.01</v>
      </c>
      <c r="L793" s="12">
        <v>265.7</v>
      </c>
      <c r="M793" s="13">
        <v>0.01</v>
      </c>
      <c r="N793" s="5">
        <v>3</v>
      </c>
      <c r="O793" s="5">
        <v>3</v>
      </c>
      <c r="P793" s="11" t="str">
        <f t="shared" si="12"/>
        <v>32</v>
      </c>
      <c r="Q793" s="11"/>
      <c r="R793" s="4" t="s">
        <v>7</v>
      </c>
    </row>
    <row r="794" spans="1:18" x14ac:dyDescent="0.25">
      <c r="A794" s="4" t="s">
        <v>9540</v>
      </c>
      <c r="B794" s="4" t="s">
        <v>11491</v>
      </c>
      <c r="C794" s="4" t="s">
        <v>11492</v>
      </c>
      <c r="D794" s="12">
        <v>2.9871794871794872</v>
      </c>
      <c r="E794" s="12">
        <v>17.922999999999998</v>
      </c>
      <c r="F794" s="13">
        <v>5.99</v>
      </c>
      <c r="G794" s="12">
        <v>14.93</v>
      </c>
      <c r="H794" s="14">
        <v>18</v>
      </c>
      <c r="I794" s="13">
        <v>0.01</v>
      </c>
      <c r="J794" s="12">
        <v>318</v>
      </c>
      <c r="K794" s="13">
        <v>0.01</v>
      </c>
      <c r="L794" s="12">
        <v>264.23</v>
      </c>
      <c r="M794" s="13">
        <v>0.01</v>
      </c>
      <c r="N794" s="5">
        <v>3</v>
      </c>
      <c r="O794" s="5">
        <v>3</v>
      </c>
      <c r="P794" s="11" t="str">
        <f t="shared" si="12"/>
        <v>32</v>
      </c>
      <c r="Q794" s="11"/>
      <c r="R794" s="4" t="s">
        <v>3336</v>
      </c>
    </row>
    <row r="795" spans="1:18" x14ac:dyDescent="0.25">
      <c r="A795" s="4" t="s">
        <v>9540</v>
      </c>
      <c r="B795" s="4" t="s">
        <v>11493</v>
      </c>
      <c r="C795" s="4" t="s">
        <v>11494</v>
      </c>
      <c r="D795" s="12">
        <v>3.5166666666666666</v>
      </c>
      <c r="E795" s="12">
        <v>21.1</v>
      </c>
      <c r="F795" s="13">
        <v>5.99</v>
      </c>
      <c r="G795" s="12">
        <v>17.579999999999998</v>
      </c>
      <c r="H795" s="14">
        <v>15</v>
      </c>
      <c r="I795" s="13">
        <v>0.01</v>
      </c>
      <c r="J795" s="12">
        <v>316.5</v>
      </c>
      <c r="K795" s="13">
        <v>0.01</v>
      </c>
      <c r="L795" s="12">
        <v>263.74</v>
      </c>
      <c r="M795" s="13">
        <v>0.01</v>
      </c>
      <c r="N795" s="5">
        <v>3</v>
      </c>
      <c r="O795" s="5">
        <v>3</v>
      </c>
      <c r="P795" s="11" t="str">
        <f t="shared" si="12"/>
        <v>32</v>
      </c>
      <c r="Q795" s="11"/>
      <c r="R795" s="4" t="s">
        <v>3336</v>
      </c>
    </row>
    <row r="796" spans="1:18" x14ac:dyDescent="0.25">
      <c r="A796" s="4" t="s">
        <v>9540</v>
      </c>
      <c r="B796" s="4" t="s">
        <v>11001</v>
      </c>
      <c r="C796" s="4" t="s">
        <v>11002</v>
      </c>
      <c r="D796" s="12">
        <v>4.1899999999999995</v>
      </c>
      <c r="E796" s="12">
        <v>23.0014</v>
      </c>
      <c r="F796" s="13">
        <v>5.48</v>
      </c>
      <c r="G796" s="12">
        <v>18.809999999999999</v>
      </c>
      <c r="H796" s="14">
        <v>14</v>
      </c>
      <c r="I796" s="13">
        <v>0.01</v>
      </c>
      <c r="J796" s="12">
        <v>322.02</v>
      </c>
      <c r="K796" s="13">
        <v>0.01</v>
      </c>
      <c r="L796" s="12">
        <v>263.36</v>
      </c>
      <c r="M796" s="13">
        <v>0.01</v>
      </c>
      <c r="N796" s="5">
        <v>3</v>
      </c>
      <c r="O796" s="5">
        <v>3</v>
      </c>
      <c r="P796" s="11" t="str">
        <f t="shared" si="12"/>
        <v>32</v>
      </c>
      <c r="Q796" s="11"/>
      <c r="R796" s="4" t="s">
        <v>7</v>
      </c>
    </row>
    <row r="797" spans="1:18" x14ac:dyDescent="0.25">
      <c r="A797" s="4" t="s">
        <v>9540</v>
      </c>
      <c r="B797" s="4" t="s">
        <v>11495</v>
      </c>
      <c r="C797" s="4" t="s">
        <v>11496</v>
      </c>
      <c r="D797" s="12">
        <v>3.098039215686275</v>
      </c>
      <c r="E797" s="12">
        <v>18.588200000000001</v>
      </c>
      <c r="F797" s="13">
        <v>5.99</v>
      </c>
      <c r="G797" s="12">
        <v>15.49</v>
      </c>
      <c r="H797" s="14">
        <v>17</v>
      </c>
      <c r="I797" s="13">
        <v>0.01</v>
      </c>
      <c r="J797" s="12">
        <v>316</v>
      </c>
      <c r="K797" s="13">
        <v>0.01</v>
      </c>
      <c r="L797" s="12">
        <v>263.33</v>
      </c>
      <c r="M797" s="13">
        <v>0.01</v>
      </c>
      <c r="N797" s="5">
        <v>3</v>
      </c>
      <c r="O797" s="5">
        <v>3</v>
      </c>
      <c r="P797" s="11" t="str">
        <f t="shared" si="12"/>
        <v>32</v>
      </c>
      <c r="Q797" s="11"/>
      <c r="R797" s="4" t="s">
        <v>3336</v>
      </c>
    </row>
    <row r="798" spans="1:18" x14ac:dyDescent="0.25">
      <c r="A798" s="4" t="s">
        <v>9540</v>
      </c>
      <c r="B798" s="4" t="s">
        <v>11003</v>
      </c>
      <c r="C798" s="4" t="s">
        <v>11004</v>
      </c>
      <c r="D798" s="12">
        <v>2.0300000000000002</v>
      </c>
      <c r="E798" s="12">
        <v>12.6</v>
      </c>
      <c r="F798" s="13">
        <v>6.2</v>
      </c>
      <c r="G798" s="12">
        <v>10.57</v>
      </c>
      <c r="H798" s="14">
        <v>28</v>
      </c>
      <c r="I798" s="13">
        <v>0.02</v>
      </c>
      <c r="J798" s="12">
        <v>319</v>
      </c>
      <c r="K798" s="13">
        <v>0.01</v>
      </c>
      <c r="L798" s="12">
        <v>262.16000000000003</v>
      </c>
      <c r="M798" s="13">
        <v>0.01</v>
      </c>
      <c r="N798" s="5">
        <v>3</v>
      </c>
      <c r="O798" s="5">
        <v>3</v>
      </c>
      <c r="P798" s="11" t="str">
        <f t="shared" si="12"/>
        <v>32</v>
      </c>
      <c r="Q798" s="11"/>
      <c r="R798" s="4" t="s">
        <v>7</v>
      </c>
    </row>
    <row r="799" spans="1:18" x14ac:dyDescent="0.25">
      <c r="A799" s="4" t="s">
        <v>9540</v>
      </c>
      <c r="B799" s="4" t="s">
        <v>11005</v>
      </c>
      <c r="C799" s="4" t="s">
        <v>11006</v>
      </c>
      <c r="D799" s="12">
        <v>3.11</v>
      </c>
      <c r="E799" s="12">
        <v>20</v>
      </c>
      <c r="F799" s="13">
        <v>6.43</v>
      </c>
      <c r="G799" s="12">
        <v>16.89</v>
      </c>
      <c r="H799" s="14">
        <v>19</v>
      </c>
      <c r="I799" s="13">
        <v>0.01</v>
      </c>
      <c r="J799" s="12">
        <v>320</v>
      </c>
      <c r="K799" s="13">
        <v>0.01</v>
      </c>
      <c r="L799" s="12">
        <v>260.91000000000003</v>
      </c>
      <c r="M799" s="13">
        <v>0.01</v>
      </c>
      <c r="N799" s="5">
        <v>3</v>
      </c>
      <c r="O799" s="5">
        <v>3</v>
      </c>
      <c r="P799" s="11" t="str">
        <f t="shared" si="12"/>
        <v>32</v>
      </c>
      <c r="Q799" s="11"/>
      <c r="R799" s="4" t="s">
        <v>7</v>
      </c>
    </row>
    <row r="800" spans="1:18" x14ac:dyDescent="0.25">
      <c r="A800" s="4" t="s">
        <v>9540</v>
      </c>
      <c r="B800" s="4" t="s">
        <v>11499</v>
      </c>
      <c r="C800" s="4" t="s">
        <v>2133</v>
      </c>
      <c r="D800" s="12">
        <v>2.1822463768115945</v>
      </c>
      <c r="E800" s="12">
        <v>13.093400000000001</v>
      </c>
      <c r="F800" s="13">
        <v>5.99</v>
      </c>
      <c r="G800" s="12">
        <v>10.91</v>
      </c>
      <c r="H800" s="14">
        <v>21</v>
      </c>
      <c r="I800" s="13">
        <v>0.01</v>
      </c>
      <c r="J800" s="12">
        <v>298.14999999999998</v>
      </c>
      <c r="K800" s="13">
        <v>0.01</v>
      </c>
      <c r="L800" s="12">
        <v>252.32</v>
      </c>
      <c r="M800" s="13">
        <v>0.01</v>
      </c>
      <c r="N800" s="5">
        <v>3</v>
      </c>
      <c r="O800" s="5">
        <v>3</v>
      </c>
      <c r="P800" s="11" t="str">
        <f t="shared" si="12"/>
        <v>32</v>
      </c>
      <c r="Q800" s="11"/>
      <c r="R800" s="4" t="s">
        <v>3336</v>
      </c>
    </row>
    <row r="801" spans="1:18" x14ac:dyDescent="0.25">
      <c r="A801" s="4" t="s">
        <v>9540</v>
      </c>
      <c r="B801" s="4" t="s">
        <v>11500</v>
      </c>
      <c r="C801" s="4" t="s">
        <v>11501</v>
      </c>
      <c r="D801" s="12">
        <v>3.1444444444444439</v>
      </c>
      <c r="E801" s="12">
        <v>18.866599999999998</v>
      </c>
      <c r="F801" s="13">
        <v>5.99</v>
      </c>
      <c r="G801" s="12">
        <v>15.72</v>
      </c>
      <c r="H801" s="14">
        <v>16</v>
      </c>
      <c r="I801" s="13">
        <v>0.01</v>
      </c>
      <c r="J801" s="12">
        <v>302</v>
      </c>
      <c r="K801" s="13">
        <v>0.01</v>
      </c>
      <c r="L801" s="12">
        <v>251.68</v>
      </c>
      <c r="M801" s="13">
        <v>0.01</v>
      </c>
      <c r="N801" s="5">
        <v>3</v>
      </c>
      <c r="O801" s="5">
        <v>3</v>
      </c>
      <c r="P801" s="11" t="str">
        <f t="shared" si="12"/>
        <v>32</v>
      </c>
      <c r="Q801" s="11"/>
      <c r="R801" s="4" t="s">
        <v>3336</v>
      </c>
    </row>
    <row r="802" spans="1:18" x14ac:dyDescent="0.25">
      <c r="A802" s="4" t="s">
        <v>9540</v>
      </c>
      <c r="B802" s="4" t="s">
        <v>11009</v>
      </c>
      <c r="C802" s="4" t="s">
        <v>11010</v>
      </c>
      <c r="D802" s="12">
        <v>1.8500000000000008</v>
      </c>
      <c r="E802" s="12">
        <v>12.6608</v>
      </c>
      <c r="F802" s="13">
        <v>6.84</v>
      </c>
      <c r="G802" s="12">
        <v>10.81</v>
      </c>
      <c r="H802" s="14">
        <v>23</v>
      </c>
      <c r="I802" s="13">
        <v>0.01</v>
      </c>
      <c r="J802" s="12">
        <v>291.2</v>
      </c>
      <c r="K802" s="13">
        <v>0.01</v>
      </c>
      <c r="L802" s="12">
        <v>248.65</v>
      </c>
      <c r="M802" s="13">
        <v>0.01</v>
      </c>
      <c r="N802" s="5">
        <v>3</v>
      </c>
      <c r="O802" s="5">
        <v>3</v>
      </c>
      <c r="P802" s="11" t="str">
        <f t="shared" si="12"/>
        <v>32</v>
      </c>
      <c r="Q802" s="11"/>
      <c r="R802" s="4" t="s">
        <v>7</v>
      </c>
    </row>
    <row r="803" spans="1:18" x14ac:dyDescent="0.25">
      <c r="A803" s="4" t="s">
        <v>9540</v>
      </c>
      <c r="B803" s="4" t="s">
        <v>11508</v>
      </c>
      <c r="C803" s="4" t="s">
        <v>11509</v>
      </c>
      <c r="D803" s="12">
        <v>3.7948717948717952</v>
      </c>
      <c r="E803" s="12">
        <v>22.769200000000001</v>
      </c>
      <c r="F803" s="13">
        <v>5.99</v>
      </c>
      <c r="G803" s="12">
        <v>18.97</v>
      </c>
      <c r="H803" s="14">
        <v>13</v>
      </c>
      <c r="I803" s="13">
        <v>0.01</v>
      </c>
      <c r="J803" s="12">
        <v>296</v>
      </c>
      <c r="K803" s="13">
        <v>0.01</v>
      </c>
      <c r="L803" s="12">
        <v>246.66</v>
      </c>
      <c r="M803" s="13">
        <v>0.01</v>
      </c>
      <c r="N803" s="5">
        <v>3</v>
      </c>
      <c r="O803" s="5">
        <v>3</v>
      </c>
      <c r="P803" s="11" t="str">
        <f t="shared" si="12"/>
        <v>32</v>
      </c>
      <c r="Q803" s="11"/>
      <c r="R803" s="4" t="s">
        <v>3336</v>
      </c>
    </row>
    <row r="804" spans="1:18" x14ac:dyDescent="0.25">
      <c r="A804" s="4" t="s">
        <v>9540</v>
      </c>
      <c r="B804" s="4" t="s">
        <v>11510</v>
      </c>
      <c r="C804" s="4" t="s">
        <v>9296</v>
      </c>
      <c r="D804" s="12">
        <v>3.8222222222222224</v>
      </c>
      <c r="E804" s="12">
        <v>22.933299999999999</v>
      </c>
      <c r="F804" s="13">
        <v>5.99</v>
      </c>
      <c r="G804" s="12">
        <v>19.11</v>
      </c>
      <c r="H804" s="14">
        <v>13</v>
      </c>
      <c r="I804" s="13">
        <v>0.01</v>
      </c>
      <c r="J804" s="12">
        <v>296</v>
      </c>
      <c r="K804" s="13">
        <v>0.01</v>
      </c>
      <c r="L804" s="12">
        <v>246.31</v>
      </c>
      <c r="M804" s="13">
        <v>0.01</v>
      </c>
      <c r="N804" s="5">
        <v>3</v>
      </c>
      <c r="O804" s="5">
        <v>3</v>
      </c>
      <c r="P804" s="11" t="str">
        <f t="shared" si="12"/>
        <v>32</v>
      </c>
      <c r="Q804" s="11"/>
      <c r="R804" s="4" t="s">
        <v>3336</v>
      </c>
    </row>
    <row r="805" spans="1:18" x14ac:dyDescent="0.25">
      <c r="A805" s="4" t="s">
        <v>9540</v>
      </c>
      <c r="B805" s="4" t="s">
        <v>11011</v>
      </c>
      <c r="C805" s="4" t="s">
        <v>11012</v>
      </c>
      <c r="D805" s="12">
        <v>0.71999999999999964</v>
      </c>
      <c r="E805" s="12">
        <v>5.7102000000000004</v>
      </c>
      <c r="F805" s="13">
        <v>7.93</v>
      </c>
      <c r="G805" s="12">
        <v>4.99</v>
      </c>
      <c r="H805" s="14">
        <v>50</v>
      </c>
      <c r="I805" s="13">
        <v>0.03</v>
      </c>
      <c r="J805" s="12">
        <v>279.8</v>
      </c>
      <c r="K805" s="13">
        <v>0.01</v>
      </c>
      <c r="L805" s="12">
        <v>243.8</v>
      </c>
      <c r="M805" s="13">
        <v>0.01</v>
      </c>
      <c r="N805" s="5">
        <v>3</v>
      </c>
      <c r="O805" s="5">
        <v>3</v>
      </c>
      <c r="P805" s="11" t="str">
        <f t="shared" si="12"/>
        <v>32</v>
      </c>
      <c r="Q805" s="11"/>
      <c r="R805" s="4" t="s">
        <v>7</v>
      </c>
    </row>
    <row r="806" spans="1:18" x14ac:dyDescent="0.25">
      <c r="A806" s="4" t="s">
        <v>9540</v>
      </c>
      <c r="B806" s="4" t="s">
        <v>11515</v>
      </c>
      <c r="C806" s="4" t="s">
        <v>7300</v>
      </c>
      <c r="D806" s="12">
        <v>1.7490000000000001</v>
      </c>
      <c r="E806" s="12">
        <v>10.494</v>
      </c>
      <c r="F806" s="13">
        <v>6</v>
      </c>
      <c r="G806" s="12">
        <v>8.74</v>
      </c>
      <c r="H806" s="14">
        <v>31</v>
      </c>
      <c r="I806" s="13">
        <v>0.02</v>
      </c>
      <c r="J806" s="12">
        <v>295.35000000000002</v>
      </c>
      <c r="K806" s="13">
        <v>0.01</v>
      </c>
      <c r="L806" s="12">
        <v>241.13</v>
      </c>
      <c r="M806" s="13">
        <v>0.01</v>
      </c>
      <c r="N806" s="5">
        <v>3</v>
      </c>
      <c r="O806" s="5">
        <v>3</v>
      </c>
      <c r="P806" s="11" t="str">
        <f t="shared" si="12"/>
        <v>32</v>
      </c>
      <c r="Q806" s="11"/>
      <c r="R806" s="4" t="s">
        <v>3336</v>
      </c>
    </row>
    <row r="807" spans="1:18" x14ac:dyDescent="0.25">
      <c r="A807" s="4" t="s">
        <v>9540</v>
      </c>
      <c r="B807" s="4" t="s">
        <v>11013</v>
      </c>
      <c r="C807" s="4" t="s">
        <v>11014</v>
      </c>
      <c r="D807" s="12">
        <v>4.2300000000000022</v>
      </c>
      <c r="E807" s="12">
        <v>18.355799999999999</v>
      </c>
      <c r="F807" s="13">
        <v>4.33</v>
      </c>
      <c r="G807" s="12">
        <v>14.12</v>
      </c>
      <c r="H807" s="14">
        <v>17</v>
      </c>
      <c r="I807" s="13">
        <v>0.01</v>
      </c>
      <c r="J807" s="12">
        <v>312.05</v>
      </c>
      <c r="K807" s="13">
        <v>0.01</v>
      </c>
      <c r="L807" s="12">
        <v>240.14</v>
      </c>
      <c r="M807" s="13">
        <v>0.01</v>
      </c>
      <c r="N807" s="5">
        <v>3</v>
      </c>
      <c r="O807" s="5">
        <v>3</v>
      </c>
      <c r="P807" s="11" t="str">
        <f t="shared" si="12"/>
        <v>32</v>
      </c>
      <c r="Q807" s="11"/>
      <c r="R807" s="4" t="s">
        <v>7</v>
      </c>
    </row>
    <row r="808" spans="1:18" x14ac:dyDescent="0.25">
      <c r="A808" s="4" t="s">
        <v>9540</v>
      </c>
      <c r="B808" s="4" t="s">
        <v>11015</v>
      </c>
      <c r="C808" s="4" t="s">
        <v>11016</v>
      </c>
      <c r="D808" s="12">
        <v>0.94999999999999951</v>
      </c>
      <c r="E808" s="12">
        <v>8.7677999999999994</v>
      </c>
      <c r="F808" s="13">
        <v>9.2200000000000006</v>
      </c>
      <c r="G808" s="12">
        <v>7.81</v>
      </c>
      <c r="H808" s="14">
        <v>30</v>
      </c>
      <c r="I808" s="13">
        <v>0.02</v>
      </c>
      <c r="J808" s="12">
        <v>265.5</v>
      </c>
      <c r="K808" s="13">
        <v>0.01</v>
      </c>
      <c r="L808" s="12">
        <v>237</v>
      </c>
      <c r="M808" s="13">
        <v>0.01</v>
      </c>
      <c r="N808" s="5">
        <v>3</v>
      </c>
      <c r="O808" s="5">
        <v>3</v>
      </c>
      <c r="P808" s="11" t="str">
        <f t="shared" si="12"/>
        <v>32</v>
      </c>
      <c r="Q808" s="11"/>
      <c r="R808" s="4" t="s">
        <v>7</v>
      </c>
    </row>
    <row r="809" spans="1:18" x14ac:dyDescent="0.25">
      <c r="A809" s="4" t="s">
        <v>9540</v>
      </c>
      <c r="B809" s="4" t="s">
        <v>11516</v>
      </c>
      <c r="C809" s="4" t="s">
        <v>11517</v>
      </c>
      <c r="D809" s="12">
        <v>2.607843137254902</v>
      </c>
      <c r="E809" s="12">
        <v>15.647</v>
      </c>
      <c r="F809" s="13">
        <v>5.99</v>
      </c>
      <c r="G809" s="12">
        <v>13.03</v>
      </c>
      <c r="H809" s="14">
        <v>19</v>
      </c>
      <c r="I809" s="13">
        <v>0.01</v>
      </c>
      <c r="J809" s="12">
        <v>284</v>
      </c>
      <c r="K809" s="13">
        <v>0.01</v>
      </c>
      <c r="L809" s="12">
        <v>234.45</v>
      </c>
      <c r="M809" s="13">
        <v>0.01</v>
      </c>
      <c r="N809" s="5">
        <v>3</v>
      </c>
      <c r="O809" s="5">
        <v>3</v>
      </c>
      <c r="P809" s="11" t="str">
        <f t="shared" si="12"/>
        <v>32</v>
      </c>
      <c r="Q809" s="11"/>
      <c r="R809" s="4" t="s">
        <v>3336</v>
      </c>
    </row>
    <row r="810" spans="1:18" x14ac:dyDescent="0.25">
      <c r="A810" s="4" t="s">
        <v>9540</v>
      </c>
      <c r="B810" s="4" t="s">
        <v>11526</v>
      </c>
      <c r="C810" s="4" t="s">
        <v>11527</v>
      </c>
      <c r="D810" s="12">
        <v>3.25</v>
      </c>
      <c r="E810" s="12">
        <v>19.5</v>
      </c>
      <c r="F810" s="13">
        <v>6</v>
      </c>
      <c r="G810" s="12">
        <v>16.25</v>
      </c>
      <c r="H810" s="14">
        <v>14</v>
      </c>
      <c r="I810" s="13">
        <v>0.01</v>
      </c>
      <c r="J810" s="12">
        <v>273</v>
      </c>
      <c r="K810" s="13">
        <v>0.01</v>
      </c>
      <c r="L810" s="12">
        <v>227.5</v>
      </c>
      <c r="M810" s="13">
        <v>0.01</v>
      </c>
      <c r="N810" s="5">
        <v>3</v>
      </c>
      <c r="O810" s="5">
        <v>3</v>
      </c>
      <c r="P810" s="11" t="str">
        <f t="shared" si="12"/>
        <v>32</v>
      </c>
      <c r="Q810" s="11"/>
      <c r="R810" s="4" t="s">
        <v>3336</v>
      </c>
    </row>
    <row r="811" spans="1:18" x14ac:dyDescent="0.25">
      <c r="A811" s="4" t="s">
        <v>9540</v>
      </c>
      <c r="B811" s="4" t="s">
        <v>11021</v>
      </c>
      <c r="C811" s="4" t="s">
        <v>11022</v>
      </c>
      <c r="D811" s="12">
        <v>2.3399999999999994</v>
      </c>
      <c r="E811" s="12">
        <v>15.9533</v>
      </c>
      <c r="F811" s="13">
        <v>6.81</v>
      </c>
      <c r="G811" s="12">
        <v>13.61</v>
      </c>
      <c r="H811" s="14">
        <v>16</v>
      </c>
      <c r="I811" s="13">
        <v>0.01</v>
      </c>
      <c r="J811" s="12">
        <v>259.3</v>
      </c>
      <c r="K811" s="13">
        <v>0.01</v>
      </c>
      <c r="L811" s="12">
        <v>221.86</v>
      </c>
      <c r="M811" s="13">
        <v>0.01</v>
      </c>
      <c r="N811" s="5">
        <v>3</v>
      </c>
      <c r="O811" s="5">
        <v>3</v>
      </c>
      <c r="P811" s="11" t="str">
        <f t="shared" si="12"/>
        <v>32</v>
      </c>
      <c r="Q811" s="11"/>
      <c r="R811" s="4" t="s">
        <v>7</v>
      </c>
    </row>
    <row r="812" spans="1:18" x14ac:dyDescent="0.25">
      <c r="A812" s="4" t="s">
        <v>9540</v>
      </c>
      <c r="B812" s="4" t="s">
        <v>11023</v>
      </c>
      <c r="C812" s="4" t="s">
        <v>11024</v>
      </c>
      <c r="D812" s="12">
        <v>0.72</v>
      </c>
      <c r="E812" s="12">
        <v>6.6482000000000001</v>
      </c>
      <c r="F812" s="13">
        <v>9.23</v>
      </c>
      <c r="G812" s="12">
        <v>5.92</v>
      </c>
      <c r="H812" s="14">
        <v>37</v>
      </c>
      <c r="I812" s="13">
        <v>0.02</v>
      </c>
      <c r="J812" s="12">
        <v>247.8</v>
      </c>
      <c r="K812" s="13">
        <v>0</v>
      </c>
      <c r="L812" s="12">
        <v>221.16</v>
      </c>
      <c r="M812" s="13">
        <v>0.01</v>
      </c>
      <c r="N812" s="5">
        <v>3</v>
      </c>
      <c r="O812" s="5">
        <v>3</v>
      </c>
      <c r="P812" s="11" t="str">
        <f t="shared" si="12"/>
        <v>32</v>
      </c>
      <c r="Q812" s="11"/>
      <c r="R812" s="4" t="s">
        <v>7</v>
      </c>
    </row>
    <row r="813" spans="1:18" x14ac:dyDescent="0.25">
      <c r="A813" s="4" t="s">
        <v>9540</v>
      </c>
      <c r="B813" s="4" t="s">
        <v>11535</v>
      </c>
      <c r="C813" s="4" t="s">
        <v>11536</v>
      </c>
      <c r="D813" s="12">
        <v>3.375</v>
      </c>
      <c r="E813" s="12">
        <v>20.25</v>
      </c>
      <c r="F813" s="13">
        <v>6</v>
      </c>
      <c r="G813" s="12">
        <v>16.87</v>
      </c>
      <c r="H813" s="14">
        <v>13</v>
      </c>
      <c r="I813" s="13">
        <v>0.01</v>
      </c>
      <c r="J813" s="12">
        <v>265</v>
      </c>
      <c r="K813" s="13">
        <v>0.01</v>
      </c>
      <c r="L813" s="12">
        <v>221.12</v>
      </c>
      <c r="M813" s="13">
        <v>0.01</v>
      </c>
      <c r="N813" s="5">
        <v>3</v>
      </c>
      <c r="O813" s="5">
        <v>3</v>
      </c>
      <c r="P813" s="11" t="str">
        <f t="shared" si="12"/>
        <v>32</v>
      </c>
      <c r="Q813" s="11"/>
      <c r="R813" s="4" t="s">
        <v>3336</v>
      </c>
    </row>
    <row r="814" spans="1:18" x14ac:dyDescent="0.25">
      <c r="A814" s="4" t="s">
        <v>9540</v>
      </c>
      <c r="B814" s="4" t="s">
        <v>11025</v>
      </c>
      <c r="C814" s="4" t="s">
        <v>11026</v>
      </c>
      <c r="D814" s="12">
        <v>1.8900000000000003</v>
      </c>
      <c r="E814" s="12">
        <v>17.328499999999998</v>
      </c>
      <c r="F814" s="13">
        <v>9.16</v>
      </c>
      <c r="G814" s="12">
        <v>15.43</v>
      </c>
      <c r="H814" s="14">
        <v>14</v>
      </c>
      <c r="I814" s="13">
        <v>0.01</v>
      </c>
      <c r="J814" s="12">
        <v>242.6</v>
      </c>
      <c r="K814" s="13">
        <v>0</v>
      </c>
      <c r="L814" s="12">
        <v>216.14</v>
      </c>
      <c r="M814" s="13">
        <v>0</v>
      </c>
      <c r="N814" s="5">
        <v>3</v>
      </c>
      <c r="O814" s="5">
        <v>4</v>
      </c>
      <c r="P814" s="11" t="str">
        <f t="shared" si="12"/>
        <v>32</v>
      </c>
      <c r="Q814" s="11"/>
      <c r="R814" s="4" t="s">
        <v>7</v>
      </c>
    </row>
    <row r="815" spans="1:18" x14ac:dyDescent="0.25">
      <c r="A815" s="4" t="s">
        <v>9540</v>
      </c>
      <c r="B815" s="4" t="s">
        <v>11027</v>
      </c>
      <c r="C815" s="4" t="s">
        <v>11028</v>
      </c>
      <c r="D815" s="12">
        <v>3.600000000000001</v>
      </c>
      <c r="E815" s="12">
        <v>20.2</v>
      </c>
      <c r="F815" s="13">
        <v>5.61</v>
      </c>
      <c r="G815" s="12">
        <v>16.600000000000001</v>
      </c>
      <c r="H815" s="14">
        <v>13</v>
      </c>
      <c r="I815" s="13">
        <v>0.01</v>
      </c>
      <c r="J815" s="12">
        <v>262.60000000000002</v>
      </c>
      <c r="K815" s="13">
        <v>0.01</v>
      </c>
      <c r="L815" s="12">
        <v>215.8</v>
      </c>
      <c r="M815" s="13">
        <v>0</v>
      </c>
      <c r="N815" s="5">
        <v>3</v>
      </c>
      <c r="O815" s="5">
        <v>4</v>
      </c>
      <c r="P815" s="11" t="str">
        <f t="shared" si="12"/>
        <v>32</v>
      </c>
      <c r="Q815" s="11"/>
      <c r="R815" s="4" t="s">
        <v>7</v>
      </c>
    </row>
    <row r="816" spans="1:18" x14ac:dyDescent="0.25">
      <c r="A816" s="4" t="s">
        <v>9540</v>
      </c>
      <c r="B816" s="4" t="s">
        <v>11545</v>
      </c>
      <c r="C816" s="4" t="s">
        <v>8683</v>
      </c>
      <c r="D816" s="12">
        <v>3.1145833333333326</v>
      </c>
      <c r="E816" s="12">
        <v>18.6875</v>
      </c>
      <c r="F816" s="13">
        <v>6</v>
      </c>
      <c r="G816" s="12">
        <v>15.57</v>
      </c>
      <c r="H816" s="14">
        <v>14</v>
      </c>
      <c r="I816" s="13">
        <v>0.01</v>
      </c>
      <c r="J816" s="12">
        <v>255</v>
      </c>
      <c r="K816" s="13">
        <v>0</v>
      </c>
      <c r="L816" s="12">
        <v>211.39</v>
      </c>
      <c r="M816" s="13">
        <v>0</v>
      </c>
      <c r="N816" s="5">
        <v>3</v>
      </c>
      <c r="O816" s="5">
        <v>4</v>
      </c>
      <c r="P816" s="11" t="str">
        <f t="shared" si="12"/>
        <v>32</v>
      </c>
      <c r="Q816" s="11"/>
      <c r="R816" s="4" t="s">
        <v>3336</v>
      </c>
    </row>
    <row r="817" spans="1:18" x14ac:dyDescent="0.25">
      <c r="A817" s="4" t="s">
        <v>9540</v>
      </c>
      <c r="B817" s="4" t="s">
        <v>11546</v>
      </c>
      <c r="C817" s="4" t="s">
        <v>11547</v>
      </c>
      <c r="D817" s="12">
        <v>3</v>
      </c>
      <c r="E817" s="12">
        <v>18</v>
      </c>
      <c r="F817" s="13">
        <v>6</v>
      </c>
      <c r="G817" s="12">
        <v>15</v>
      </c>
      <c r="H817" s="14">
        <v>14</v>
      </c>
      <c r="I817" s="13">
        <v>0.01</v>
      </c>
      <c r="J817" s="12">
        <v>252</v>
      </c>
      <c r="K817" s="13">
        <v>0</v>
      </c>
      <c r="L817" s="12">
        <v>210</v>
      </c>
      <c r="M817" s="13">
        <v>0</v>
      </c>
      <c r="N817" s="5">
        <v>3</v>
      </c>
      <c r="O817" s="5">
        <v>4</v>
      </c>
      <c r="P817" s="11" t="str">
        <f t="shared" si="12"/>
        <v>32</v>
      </c>
      <c r="Q817" s="11"/>
      <c r="R817" s="4" t="s">
        <v>3336</v>
      </c>
    </row>
    <row r="818" spans="1:18" x14ac:dyDescent="0.25">
      <c r="A818" s="4" t="s">
        <v>9540</v>
      </c>
      <c r="B818" s="4" t="s">
        <v>11031</v>
      </c>
      <c r="C818" s="4" t="s">
        <v>11032</v>
      </c>
      <c r="D818" s="12">
        <v>0.71999999999999975</v>
      </c>
      <c r="E818" s="12">
        <v>6.5171999999999999</v>
      </c>
      <c r="F818" s="13">
        <v>9.0500000000000007</v>
      </c>
      <c r="G818" s="12">
        <v>5.79</v>
      </c>
      <c r="H818" s="14">
        <v>36</v>
      </c>
      <c r="I818" s="13">
        <v>0.02</v>
      </c>
      <c r="J818" s="12">
        <v>234.62</v>
      </c>
      <c r="K818" s="13">
        <v>0</v>
      </c>
      <c r="L818" s="12">
        <v>208.7</v>
      </c>
      <c r="M818" s="13">
        <v>0</v>
      </c>
      <c r="N818" s="5">
        <v>3</v>
      </c>
      <c r="O818" s="5">
        <v>4</v>
      </c>
      <c r="P818" s="11" t="str">
        <f t="shared" si="12"/>
        <v>32</v>
      </c>
      <c r="Q818" s="11"/>
      <c r="R818" s="4" t="s">
        <v>7</v>
      </c>
    </row>
    <row r="819" spans="1:18" x14ac:dyDescent="0.25">
      <c r="A819" s="4" t="s">
        <v>9540</v>
      </c>
      <c r="B819" s="4" t="s">
        <v>11548</v>
      </c>
      <c r="C819" s="4" t="s">
        <v>11549</v>
      </c>
      <c r="D819" s="12">
        <v>2.9749999999999992</v>
      </c>
      <c r="E819" s="12">
        <v>17.850000000000001</v>
      </c>
      <c r="F819" s="13">
        <v>6</v>
      </c>
      <c r="G819" s="12">
        <v>14.87</v>
      </c>
      <c r="H819" s="14">
        <v>14</v>
      </c>
      <c r="I819" s="13">
        <v>0.01</v>
      </c>
      <c r="J819" s="12">
        <v>249.9</v>
      </c>
      <c r="K819" s="13">
        <v>0</v>
      </c>
      <c r="L819" s="12">
        <v>208.25</v>
      </c>
      <c r="M819" s="13">
        <v>0</v>
      </c>
      <c r="N819" s="5">
        <v>3</v>
      </c>
      <c r="O819" s="5">
        <v>4</v>
      </c>
      <c r="P819" s="11" t="str">
        <f t="shared" si="12"/>
        <v>32</v>
      </c>
      <c r="Q819" s="11"/>
      <c r="R819" s="4" t="s">
        <v>3336</v>
      </c>
    </row>
    <row r="820" spans="1:18" x14ac:dyDescent="0.25">
      <c r="A820" s="4" t="s">
        <v>9540</v>
      </c>
      <c r="B820" s="4" t="s">
        <v>11033</v>
      </c>
      <c r="C820" s="4" t="s">
        <v>11034</v>
      </c>
      <c r="D820" s="12">
        <v>0.94999999999999962</v>
      </c>
      <c r="E820" s="12">
        <v>8.7727000000000004</v>
      </c>
      <c r="F820" s="13">
        <v>9.23</v>
      </c>
      <c r="G820" s="12">
        <v>7.82</v>
      </c>
      <c r="H820" s="14">
        <v>26</v>
      </c>
      <c r="I820" s="13">
        <v>0.02</v>
      </c>
      <c r="J820" s="12">
        <v>231</v>
      </c>
      <c r="K820" s="13">
        <v>0</v>
      </c>
      <c r="L820" s="12">
        <v>206.3</v>
      </c>
      <c r="M820" s="13">
        <v>0</v>
      </c>
      <c r="N820" s="5">
        <v>3</v>
      </c>
      <c r="O820" s="5">
        <v>4</v>
      </c>
      <c r="P820" s="11" t="str">
        <f t="shared" si="12"/>
        <v>32</v>
      </c>
      <c r="Q820" s="11"/>
      <c r="R820" s="4" t="s">
        <v>7</v>
      </c>
    </row>
    <row r="821" spans="1:18" x14ac:dyDescent="0.25">
      <c r="A821" s="4" t="s">
        <v>9540</v>
      </c>
      <c r="B821" s="4" t="s">
        <v>11552</v>
      </c>
      <c r="C821" s="4" t="s">
        <v>11553</v>
      </c>
      <c r="D821" s="12">
        <v>2.5641025641025643</v>
      </c>
      <c r="E821" s="12">
        <v>15.384600000000001</v>
      </c>
      <c r="F821" s="13">
        <v>5.99</v>
      </c>
      <c r="G821" s="12">
        <v>12.82</v>
      </c>
      <c r="H821" s="14">
        <v>16</v>
      </c>
      <c r="I821" s="13">
        <v>0.01</v>
      </c>
      <c r="J821" s="12">
        <v>247</v>
      </c>
      <c r="K821" s="13">
        <v>0</v>
      </c>
      <c r="L821" s="12">
        <v>205.97</v>
      </c>
      <c r="M821" s="13">
        <v>0</v>
      </c>
      <c r="N821" s="5">
        <v>3</v>
      </c>
      <c r="O821" s="5">
        <v>4</v>
      </c>
      <c r="P821" s="11" t="str">
        <f t="shared" si="12"/>
        <v>32</v>
      </c>
      <c r="Q821" s="11"/>
      <c r="R821" s="4" t="s">
        <v>3336</v>
      </c>
    </row>
    <row r="822" spans="1:18" x14ac:dyDescent="0.25">
      <c r="A822" s="4" t="s">
        <v>9540</v>
      </c>
      <c r="B822" s="4" t="s">
        <v>11035</v>
      </c>
      <c r="C822" s="4" t="s">
        <v>11036</v>
      </c>
      <c r="D822" s="12">
        <v>0.89999999999999947</v>
      </c>
      <c r="E822" s="12">
        <v>6.8387000000000002</v>
      </c>
      <c r="F822" s="13">
        <v>7.59</v>
      </c>
      <c r="G822" s="12">
        <v>5.93</v>
      </c>
      <c r="H822" s="14">
        <v>34</v>
      </c>
      <c r="I822" s="13">
        <v>0.02</v>
      </c>
      <c r="J822" s="12">
        <v>236</v>
      </c>
      <c r="K822" s="13">
        <v>0</v>
      </c>
      <c r="L822" s="12">
        <v>205.4</v>
      </c>
      <c r="M822" s="13">
        <v>0</v>
      </c>
      <c r="N822" s="5">
        <v>3</v>
      </c>
      <c r="O822" s="5">
        <v>4</v>
      </c>
      <c r="P822" s="11" t="str">
        <f t="shared" si="12"/>
        <v>32</v>
      </c>
      <c r="Q822" s="11"/>
      <c r="R822" s="4" t="s">
        <v>7</v>
      </c>
    </row>
    <row r="823" spans="1:18" x14ac:dyDescent="0.25">
      <c r="A823" s="4" t="s">
        <v>9540</v>
      </c>
      <c r="B823" s="4" t="s">
        <v>11554</v>
      </c>
      <c r="C823" s="4" t="s">
        <v>8142</v>
      </c>
      <c r="D823" s="12">
        <v>3.1153846153846154</v>
      </c>
      <c r="E823" s="12">
        <v>18.692299999999999</v>
      </c>
      <c r="F823" s="13">
        <v>5.99</v>
      </c>
      <c r="G823" s="12">
        <v>15.57</v>
      </c>
      <c r="H823" s="14">
        <v>13</v>
      </c>
      <c r="I823" s="13">
        <v>0.01</v>
      </c>
      <c r="J823" s="12">
        <v>243</v>
      </c>
      <c r="K823" s="13">
        <v>0</v>
      </c>
      <c r="L823" s="12">
        <v>202.49</v>
      </c>
      <c r="M823" s="13">
        <v>0</v>
      </c>
      <c r="N823" s="5">
        <v>3</v>
      </c>
      <c r="O823" s="5">
        <v>4</v>
      </c>
      <c r="P823" s="11" t="str">
        <f t="shared" si="12"/>
        <v>32</v>
      </c>
      <c r="Q823" s="11"/>
      <c r="R823" s="4" t="s">
        <v>3336</v>
      </c>
    </row>
    <row r="824" spans="1:18" x14ac:dyDescent="0.25">
      <c r="A824" s="4" t="s">
        <v>9540</v>
      </c>
      <c r="B824" s="4" t="s">
        <v>11555</v>
      </c>
      <c r="C824" s="4" t="s">
        <v>3704</v>
      </c>
      <c r="D824" s="12">
        <v>2.6833333333333331</v>
      </c>
      <c r="E824" s="12">
        <v>16.100000000000001</v>
      </c>
      <c r="F824" s="13">
        <v>6</v>
      </c>
      <c r="G824" s="12">
        <v>13.41</v>
      </c>
      <c r="H824" s="14">
        <v>15</v>
      </c>
      <c r="I824" s="13">
        <v>0.01</v>
      </c>
      <c r="J824" s="12">
        <v>241.5</v>
      </c>
      <c r="K824" s="13">
        <v>0</v>
      </c>
      <c r="L824" s="12">
        <v>201.25</v>
      </c>
      <c r="M824" s="13">
        <v>0</v>
      </c>
      <c r="N824" s="5">
        <v>3</v>
      </c>
      <c r="O824" s="5">
        <v>4</v>
      </c>
      <c r="P824" s="11" t="str">
        <f t="shared" si="12"/>
        <v>32</v>
      </c>
      <c r="Q824" s="11"/>
      <c r="R824" s="4" t="s">
        <v>3336</v>
      </c>
    </row>
    <row r="825" spans="1:18" x14ac:dyDescent="0.25">
      <c r="A825" s="4" t="s">
        <v>9540</v>
      </c>
      <c r="B825" s="4" t="s">
        <v>11037</v>
      </c>
      <c r="C825" s="4" t="s">
        <v>11038</v>
      </c>
      <c r="D825" s="12">
        <v>0.94999999999999962</v>
      </c>
      <c r="E825" s="12">
        <v>10.3</v>
      </c>
      <c r="F825" s="13">
        <v>10.84</v>
      </c>
      <c r="G825" s="12">
        <v>9.35</v>
      </c>
      <c r="H825" s="14">
        <v>21</v>
      </c>
      <c r="I825" s="13">
        <v>0.01</v>
      </c>
      <c r="J825" s="12">
        <v>221</v>
      </c>
      <c r="K825" s="13">
        <v>0</v>
      </c>
      <c r="L825" s="12">
        <v>201.05</v>
      </c>
      <c r="M825" s="13">
        <v>0</v>
      </c>
      <c r="N825" s="5">
        <v>3</v>
      </c>
      <c r="O825" s="5">
        <v>4</v>
      </c>
      <c r="P825" s="11" t="str">
        <f t="shared" si="12"/>
        <v>32</v>
      </c>
      <c r="Q825" s="11"/>
      <c r="R825" s="4" t="s">
        <v>7</v>
      </c>
    </row>
    <row r="826" spans="1:18" x14ac:dyDescent="0.25">
      <c r="A826" s="4" t="s">
        <v>9540</v>
      </c>
      <c r="B826" s="4" t="s">
        <v>11556</v>
      </c>
      <c r="C826" s="4" t="s">
        <v>11557</v>
      </c>
      <c r="D826" s="12">
        <v>2.9047619047619047</v>
      </c>
      <c r="E826" s="12">
        <v>17.4285</v>
      </c>
      <c r="F826" s="13">
        <v>5.99</v>
      </c>
      <c r="G826" s="12">
        <v>14.52</v>
      </c>
      <c r="H826" s="14">
        <v>15</v>
      </c>
      <c r="I826" s="13">
        <v>0.01</v>
      </c>
      <c r="J826" s="12">
        <v>244</v>
      </c>
      <c r="K826" s="13">
        <v>0</v>
      </c>
      <c r="L826" s="12">
        <v>200.42</v>
      </c>
      <c r="M826" s="13">
        <v>0</v>
      </c>
      <c r="N826" s="5">
        <v>3</v>
      </c>
      <c r="O826" s="5">
        <v>4</v>
      </c>
      <c r="P826" s="11" t="str">
        <f t="shared" si="12"/>
        <v>32</v>
      </c>
      <c r="Q826" s="11"/>
      <c r="R826" s="4" t="s">
        <v>3336</v>
      </c>
    </row>
    <row r="827" spans="1:18" x14ac:dyDescent="0.25">
      <c r="A827" s="4" t="s">
        <v>9540</v>
      </c>
      <c r="B827" s="4" t="s">
        <v>11039</v>
      </c>
      <c r="C827" s="4" t="s">
        <v>11040</v>
      </c>
      <c r="D827" s="12">
        <v>1.8900000000000003</v>
      </c>
      <c r="E827" s="12">
        <v>14.4125</v>
      </c>
      <c r="F827" s="13">
        <v>7.62</v>
      </c>
      <c r="G827" s="12">
        <v>12.52</v>
      </c>
      <c r="H827" s="14">
        <v>16</v>
      </c>
      <c r="I827" s="13">
        <v>0.01</v>
      </c>
      <c r="J827" s="12">
        <v>230.6</v>
      </c>
      <c r="K827" s="13">
        <v>0</v>
      </c>
      <c r="L827" s="12">
        <v>200.36</v>
      </c>
      <c r="M827" s="13">
        <v>0</v>
      </c>
      <c r="N827" s="5">
        <v>3</v>
      </c>
      <c r="O827" s="5">
        <v>4</v>
      </c>
      <c r="P827" s="11" t="str">
        <f t="shared" si="12"/>
        <v>32</v>
      </c>
      <c r="Q827" s="11"/>
      <c r="R827" s="4" t="s">
        <v>7</v>
      </c>
    </row>
    <row r="828" spans="1:18" x14ac:dyDescent="0.25">
      <c r="A828" s="4" t="s">
        <v>9540</v>
      </c>
      <c r="B828" s="4" t="s">
        <v>11560</v>
      </c>
      <c r="C828" s="4" t="s">
        <v>11561</v>
      </c>
      <c r="D828" s="12">
        <v>2.8928571428571428</v>
      </c>
      <c r="E828" s="12">
        <v>17.357099999999999</v>
      </c>
      <c r="F828" s="13">
        <v>5.99</v>
      </c>
      <c r="G828" s="12">
        <v>14.46</v>
      </c>
      <c r="H828" s="14">
        <v>15</v>
      </c>
      <c r="I828" s="13">
        <v>0.01</v>
      </c>
      <c r="J828" s="12">
        <v>243</v>
      </c>
      <c r="K828" s="13">
        <v>0</v>
      </c>
      <c r="L828" s="12">
        <v>199.6</v>
      </c>
      <c r="M828" s="13">
        <v>0</v>
      </c>
      <c r="N828" s="5">
        <v>3</v>
      </c>
      <c r="O828" s="5">
        <v>4</v>
      </c>
      <c r="P828" s="11" t="str">
        <f t="shared" si="12"/>
        <v>32</v>
      </c>
      <c r="Q828" s="11"/>
      <c r="R828" s="4" t="s">
        <v>3336</v>
      </c>
    </row>
    <row r="829" spans="1:18" x14ac:dyDescent="0.25">
      <c r="A829" s="4" t="s">
        <v>9540</v>
      </c>
      <c r="B829" s="4" t="s">
        <v>11041</v>
      </c>
      <c r="C829" s="4" t="s">
        <v>11042</v>
      </c>
      <c r="D829" s="12">
        <v>0.71999999999999975</v>
      </c>
      <c r="E829" s="12">
        <v>5.4420999999999999</v>
      </c>
      <c r="F829" s="13">
        <v>7.55</v>
      </c>
      <c r="G829" s="12">
        <v>4.72</v>
      </c>
      <c r="H829" s="14">
        <v>42</v>
      </c>
      <c r="I829" s="13">
        <v>0.03</v>
      </c>
      <c r="J829" s="12">
        <v>228.6</v>
      </c>
      <c r="K829" s="13">
        <v>0</v>
      </c>
      <c r="L829" s="12">
        <v>198.36</v>
      </c>
      <c r="M829" s="13">
        <v>0</v>
      </c>
      <c r="N829" s="5">
        <v>3</v>
      </c>
      <c r="O829" s="5">
        <v>4</v>
      </c>
      <c r="P829" s="11" t="str">
        <f t="shared" si="12"/>
        <v>32</v>
      </c>
      <c r="Q829" s="11"/>
      <c r="R829" s="4" t="s">
        <v>7</v>
      </c>
    </row>
    <row r="830" spans="1:18" x14ac:dyDescent="0.25">
      <c r="A830" s="4" t="s">
        <v>9540</v>
      </c>
      <c r="B830" s="4" t="s">
        <v>11043</v>
      </c>
      <c r="C830" s="4" t="s">
        <v>11044</v>
      </c>
      <c r="D830" s="12">
        <v>0.54</v>
      </c>
      <c r="E830" s="12">
        <v>3.3016000000000001</v>
      </c>
      <c r="F830" s="13">
        <v>6.11</v>
      </c>
      <c r="G830" s="12">
        <v>2.76</v>
      </c>
      <c r="H830" s="14">
        <v>65</v>
      </c>
      <c r="I830" s="13">
        <v>0.05</v>
      </c>
      <c r="J830" s="12">
        <v>232.27</v>
      </c>
      <c r="K830" s="13">
        <v>0</v>
      </c>
      <c r="L830" s="12">
        <v>197.17</v>
      </c>
      <c r="M830" s="13">
        <v>0</v>
      </c>
      <c r="N830" s="5">
        <v>3</v>
      </c>
      <c r="O830" s="5">
        <v>4</v>
      </c>
      <c r="P830" s="11" t="str">
        <f t="shared" si="12"/>
        <v>32</v>
      </c>
      <c r="Q830" s="11"/>
      <c r="R830" s="4" t="s">
        <v>7</v>
      </c>
    </row>
    <row r="831" spans="1:18" x14ac:dyDescent="0.25">
      <c r="A831" s="4" t="s">
        <v>9540</v>
      </c>
      <c r="B831" s="4" t="s">
        <v>11568</v>
      </c>
      <c r="C831" s="4" t="s">
        <v>11569</v>
      </c>
      <c r="D831" s="12">
        <v>2.9722222222222219</v>
      </c>
      <c r="E831" s="12">
        <v>17.833300000000001</v>
      </c>
      <c r="F831" s="13">
        <v>5.99</v>
      </c>
      <c r="G831" s="12">
        <v>14.86</v>
      </c>
      <c r="H831" s="14">
        <v>13</v>
      </c>
      <c r="I831" s="13">
        <v>0.01</v>
      </c>
      <c r="J831" s="12">
        <v>232</v>
      </c>
      <c r="K831" s="13">
        <v>0</v>
      </c>
      <c r="L831" s="12">
        <v>193.36</v>
      </c>
      <c r="M831" s="13">
        <v>0</v>
      </c>
      <c r="N831" s="5">
        <v>3</v>
      </c>
      <c r="O831" s="5">
        <v>4</v>
      </c>
      <c r="P831" s="11" t="str">
        <f t="shared" si="12"/>
        <v>32</v>
      </c>
      <c r="Q831" s="11"/>
      <c r="R831" s="4" t="s">
        <v>3336</v>
      </c>
    </row>
    <row r="832" spans="1:18" x14ac:dyDescent="0.25">
      <c r="A832" s="4" t="s">
        <v>9540</v>
      </c>
      <c r="B832" s="4" t="s">
        <v>11572</v>
      </c>
      <c r="C832" s="4" t="s">
        <v>11573</v>
      </c>
      <c r="D832" s="12">
        <v>2.6923076923076925</v>
      </c>
      <c r="E832" s="12">
        <v>16.1538</v>
      </c>
      <c r="F832" s="13">
        <v>5.99</v>
      </c>
      <c r="G832" s="12">
        <v>13.46</v>
      </c>
      <c r="H832" s="14">
        <v>14</v>
      </c>
      <c r="I832" s="13">
        <v>0.01</v>
      </c>
      <c r="J832" s="12">
        <v>231</v>
      </c>
      <c r="K832" s="13">
        <v>0</v>
      </c>
      <c r="L832" s="12">
        <v>193.3</v>
      </c>
      <c r="M832" s="13">
        <v>0</v>
      </c>
      <c r="N832" s="5">
        <v>3</v>
      </c>
      <c r="O832" s="5">
        <v>4</v>
      </c>
      <c r="P832" s="11" t="str">
        <f t="shared" si="12"/>
        <v>32</v>
      </c>
      <c r="Q832" s="11"/>
      <c r="R832" s="4" t="s">
        <v>3336</v>
      </c>
    </row>
    <row r="833" spans="1:18" x14ac:dyDescent="0.25">
      <c r="A833" s="4" t="s">
        <v>9540</v>
      </c>
      <c r="B833" s="4" t="s">
        <v>11051</v>
      </c>
      <c r="C833" s="4" t="s">
        <v>11052</v>
      </c>
      <c r="D833" s="12">
        <v>1.8900000000000001</v>
      </c>
      <c r="E833" s="12">
        <v>13.2188</v>
      </c>
      <c r="F833" s="13">
        <v>6.99</v>
      </c>
      <c r="G833" s="12">
        <v>11.32</v>
      </c>
      <c r="H833" s="14">
        <v>17</v>
      </c>
      <c r="I833" s="13">
        <v>0.01</v>
      </c>
      <c r="J833" s="12">
        <v>224.72</v>
      </c>
      <c r="K833" s="13">
        <v>0</v>
      </c>
      <c r="L833" s="12">
        <v>192.59</v>
      </c>
      <c r="M833" s="13">
        <v>0</v>
      </c>
      <c r="N833" s="5">
        <v>3</v>
      </c>
      <c r="O833" s="5">
        <v>4</v>
      </c>
      <c r="P833" s="11" t="str">
        <f t="shared" si="12"/>
        <v>32</v>
      </c>
      <c r="Q833" s="11"/>
      <c r="R833" s="4" t="s">
        <v>7</v>
      </c>
    </row>
    <row r="834" spans="1:18" x14ac:dyDescent="0.25">
      <c r="A834" s="4" t="s">
        <v>9540</v>
      </c>
      <c r="B834" s="4" t="s">
        <v>11053</v>
      </c>
      <c r="C834" s="4" t="s">
        <v>11054</v>
      </c>
      <c r="D834" s="12">
        <v>1.6200000000000003</v>
      </c>
      <c r="E834" s="12">
        <v>9.6956000000000007</v>
      </c>
      <c r="F834" s="13">
        <v>5.98</v>
      </c>
      <c r="G834" s="12">
        <v>8.07</v>
      </c>
      <c r="H834" s="14">
        <v>24</v>
      </c>
      <c r="I834" s="13">
        <v>0.01</v>
      </c>
      <c r="J834" s="12">
        <v>231</v>
      </c>
      <c r="K834" s="13">
        <v>0</v>
      </c>
      <c r="L834" s="12">
        <v>192.12</v>
      </c>
      <c r="M834" s="13">
        <v>0</v>
      </c>
      <c r="N834" s="5">
        <v>3</v>
      </c>
      <c r="O834" s="5">
        <v>4</v>
      </c>
      <c r="P834" s="11" t="str">
        <f t="shared" si="12"/>
        <v>32</v>
      </c>
      <c r="Q834" s="11"/>
      <c r="R834" s="4" t="s">
        <v>7</v>
      </c>
    </row>
    <row r="835" spans="1:18" x14ac:dyDescent="0.25">
      <c r="A835" s="4" t="s">
        <v>9540</v>
      </c>
      <c r="B835" s="4" t="s">
        <v>11055</v>
      </c>
      <c r="C835" s="4" t="s">
        <v>11056</v>
      </c>
      <c r="D835" s="12">
        <v>0.71999999999999975</v>
      </c>
      <c r="E835" s="12">
        <v>5.6771000000000003</v>
      </c>
      <c r="F835" s="13">
        <v>7.88</v>
      </c>
      <c r="G835" s="12">
        <v>4.95</v>
      </c>
      <c r="H835" s="14">
        <v>42</v>
      </c>
      <c r="I835" s="13">
        <v>0.03</v>
      </c>
      <c r="J835" s="12">
        <v>220.7</v>
      </c>
      <c r="K835" s="13">
        <v>0</v>
      </c>
      <c r="L835" s="12">
        <v>190.46</v>
      </c>
      <c r="M835" s="13">
        <v>0</v>
      </c>
      <c r="N835" s="5">
        <v>3</v>
      </c>
      <c r="O835" s="5">
        <v>4</v>
      </c>
      <c r="P835" s="11" t="str">
        <f t="shared" si="12"/>
        <v>32</v>
      </c>
      <c r="Q835" s="11"/>
      <c r="R835" s="4" t="s">
        <v>7</v>
      </c>
    </row>
    <row r="836" spans="1:18" x14ac:dyDescent="0.25">
      <c r="A836" s="4" t="s">
        <v>9540</v>
      </c>
      <c r="B836" s="4" t="s">
        <v>11584</v>
      </c>
      <c r="C836" s="4" t="s">
        <v>11585</v>
      </c>
      <c r="D836" s="12">
        <v>2.5892857142857144</v>
      </c>
      <c r="E836" s="12">
        <v>15.5357</v>
      </c>
      <c r="F836" s="13">
        <v>5.99</v>
      </c>
      <c r="G836" s="12">
        <v>12.94</v>
      </c>
      <c r="H836" s="14">
        <v>16</v>
      </c>
      <c r="I836" s="13">
        <v>0.01</v>
      </c>
      <c r="J836" s="12">
        <v>229.5</v>
      </c>
      <c r="K836" s="13">
        <v>0</v>
      </c>
      <c r="L836" s="12">
        <v>188.07</v>
      </c>
      <c r="M836" s="13">
        <v>0</v>
      </c>
      <c r="N836" s="5">
        <v>3</v>
      </c>
      <c r="O836" s="5">
        <v>4</v>
      </c>
      <c r="P836" s="11" t="str">
        <f t="shared" si="12"/>
        <v>32</v>
      </c>
      <c r="Q836" s="11"/>
      <c r="R836" s="4" t="s">
        <v>3336</v>
      </c>
    </row>
    <row r="837" spans="1:18" x14ac:dyDescent="0.25">
      <c r="A837" s="4" t="s">
        <v>9540</v>
      </c>
      <c r="B837" s="4" t="s">
        <v>11057</v>
      </c>
      <c r="C837" s="4" t="s">
        <v>11058</v>
      </c>
      <c r="D837" s="12">
        <v>1.8900000000000001</v>
      </c>
      <c r="E837" s="12">
        <v>11.5875</v>
      </c>
      <c r="F837" s="13">
        <v>6.13</v>
      </c>
      <c r="G837" s="12">
        <v>9.69</v>
      </c>
      <c r="H837" s="14">
        <v>21</v>
      </c>
      <c r="I837" s="13">
        <v>0.01</v>
      </c>
      <c r="J837" s="12">
        <v>225.8</v>
      </c>
      <c r="K837" s="13">
        <v>0</v>
      </c>
      <c r="L837" s="12">
        <v>186.11</v>
      </c>
      <c r="M837" s="13">
        <v>0</v>
      </c>
      <c r="N837" s="5">
        <v>3</v>
      </c>
      <c r="O837" s="5">
        <v>4</v>
      </c>
      <c r="P837" s="11" t="str">
        <f t="shared" si="12"/>
        <v>32</v>
      </c>
      <c r="Q837" s="11"/>
      <c r="R837" s="4" t="s">
        <v>7</v>
      </c>
    </row>
    <row r="838" spans="1:18" x14ac:dyDescent="0.25">
      <c r="A838" s="4" t="s">
        <v>9540</v>
      </c>
      <c r="B838" s="4" t="s">
        <v>11586</v>
      </c>
      <c r="C838" s="4" t="s">
        <v>11587</v>
      </c>
      <c r="D838" s="12">
        <v>2.6461538461538461</v>
      </c>
      <c r="E838" s="12">
        <v>15.876899999999999</v>
      </c>
      <c r="F838" s="13">
        <v>5.99</v>
      </c>
      <c r="G838" s="12">
        <v>13.23</v>
      </c>
      <c r="H838" s="14">
        <v>14</v>
      </c>
      <c r="I838" s="13">
        <v>0.01</v>
      </c>
      <c r="J838" s="12">
        <v>222.4</v>
      </c>
      <c r="K838" s="13">
        <v>0</v>
      </c>
      <c r="L838" s="12">
        <v>185.35</v>
      </c>
      <c r="M838" s="13">
        <v>0</v>
      </c>
      <c r="N838" s="5">
        <v>3</v>
      </c>
      <c r="O838" s="5">
        <v>4</v>
      </c>
      <c r="P838" s="11" t="str">
        <f t="shared" si="12"/>
        <v>32</v>
      </c>
      <c r="Q838" s="11"/>
      <c r="R838" s="4" t="s">
        <v>3336</v>
      </c>
    </row>
    <row r="839" spans="1:18" x14ac:dyDescent="0.25">
      <c r="A839" s="4" t="s">
        <v>9540</v>
      </c>
      <c r="B839" s="4" t="s">
        <v>11059</v>
      </c>
      <c r="C839" s="4" t="s">
        <v>11060</v>
      </c>
      <c r="D839" s="12">
        <v>0.71999999999999975</v>
      </c>
      <c r="E839" s="12">
        <v>5.0429000000000004</v>
      </c>
      <c r="F839" s="13">
        <v>7</v>
      </c>
      <c r="G839" s="12">
        <v>4.32</v>
      </c>
      <c r="H839" s="14">
        <v>43</v>
      </c>
      <c r="I839" s="13">
        <v>0.03</v>
      </c>
      <c r="J839" s="12">
        <v>211.09</v>
      </c>
      <c r="K839" s="13">
        <v>0</v>
      </c>
      <c r="L839" s="12">
        <v>180.13</v>
      </c>
      <c r="M839" s="13">
        <v>0</v>
      </c>
      <c r="N839" s="5">
        <v>3</v>
      </c>
      <c r="O839" s="5">
        <v>4</v>
      </c>
      <c r="P839" s="11" t="str">
        <f t="shared" ref="P839:P902" si="13">N839&amp;2</f>
        <v>32</v>
      </c>
      <c r="Q839" s="11"/>
      <c r="R839" s="4" t="s">
        <v>7</v>
      </c>
    </row>
    <row r="840" spans="1:18" x14ac:dyDescent="0.25">
      <c r="A840" s="4" t="s">
        <v>9540</v>
      </c>
      <c r="B840" s="4" t="s">
        <v>11061</v>
      </c>
      <c r="C840" s="4" t="s">
        <v>11062</v>
      </c>
      <c r="D840" s="12">
        <v>0.94999999999999973</v>
      </c>
      <c r="E840" s="12">
        <v>9.8193999999999999</v>
      </c>
      <c r="F840" s="13">
        <v>10.33</v>
      </c>
      <c r="G840" s="12">
        <v>8.86</v>
      </c>
      <c r="H840" s="14">
        <v>20</v>
      </c>
      <c r="I840" s="13">
        <v>0.01</v>
      </c>
      <c r="J840" s="12">
        <v>197.75</v>
      </c>
      <c r="K840" s="13">
        <v>0</v>
      </c>
      <c r="L840" s="12">
        <v>178.75</v>
      </c>
      <c r="M840" s="13">
        <v>0</v>
      </c>
      <c r="N840" s="5">
        <v>3</v>
      </c>
      <c r="O840" s="5">
        <v>4</v>
      </c>
      <c r="P840" s="11" t="str">
        <f t="shared" si="13"/>
        <v>32</v>
      </c>
      <c r="Q840" s="11"/>
      <c r="R840" s="4" t="s">
        <v>7</v>
      </c>
    </row>
    <row r="841" spans="1:18" x14ac:dyDescent="0.25">
      <c r="A841" s="4" t="s">
        <v>9540</v>
      </c>
      <c r="B841" s="4" t="s">
        <v>11063</v>
      </c>
      <c r="C841" s="4" t="s">
        <v>11064</v>
      </c>
      <c r="D841" s="12">
        <v>1.8900000000000001</v>
      </c>
      <c r="E841" s="12">
        <v>12.3089</v>
      </c>
      <c r="F841" s="13">
        <v>6.51</v>
      </c>
      <c r="G841" s="12">
        <v>10.41</v>
      </c>
      <c r="H841" s="14">
        <v>17</v>
      </c>
      <c r="I841" s="13">
        <v>0.01</v>
      </c>
      <c r="J841" s="12">
        <v>208.67</v>
      </c>
      <c r="K841" s="13">
        <v>0</v>
      </c>
      <c r="L841" s="12">
        <v>176.54</v>
      </c>
      <c r="M841" s="13">
        <v>0</v>
      </c>
      <c r="N841" s="5">
        <v>3</v>
      </c>
      <c r="O841" s="5">
        <v>4</v>
      </c>
      <c r="P841" s="11" t="str">
        <f t="shared" si="13"/>
        <v>32</v>
      </c>
      <c r="Q841" s="11"/>
      <c r="R841" s="4" t="s">
        <v>7</v>
      </c>
    </row>
    <row r="842" spans="1:18" x14ac:dyDescent="0.25">
      <c r="A842" s="4" t="s">
        <v>9540</v>
      </c>
      <c r="B842" s="4" t="s">
        <v>11067</v>
      </c>
      <c r="C842" s="4" t="s">
        <v>11068</v>
      </c>
      <c r="D842" s="12">
        <v>1.8900000000000003</v>
      </c>
      <c r="E842" s="12">
        <v>10.0562</v>
      </c>
      <c r="F842" s="13">
        <v>5.32</v>
      </c>
      <c r="G842" s="12">
        <v>8.16</v>
      </c>
      <c r="H842" s="14">
        <v>22</v>
      </c>
      <c r="I842" s="13">
        <v>0.01</v>
      </c>
      <c r="J842" s="12">
        <v>215.35</v>
      </c>
      <c r="K842" s="13">
        <v>0</v>
      </c>
      <c r="L842" s="12">
        <v>173.77</v>
      </c>
      <c r="M842" s="13">
        <v>0</v>
      </c>
      <c r="N842" s="5">
        <v>3</v>
      </c>
      <c r="O842" s="5">
        <v>4</v>
      </c>
      <c r="P842" s="11" t="str">
        <f t="shared" si="13"/>
        <v>32</v>
      </c>
      <c r="Q842" s="11"/>
      <c r="R842" s="4" t="s">
        <v>7</v>
      </c>
    </row>
    <row r="843" spans="1:18" x14ac:dyDescent="0.25">
      <c r="A843" s="4" t="s">
        <v>9540</v>
      </c>
      <c r="B843" s="4" t="s">
        <v>11612</v>
      </c>
      <c r="C843" s="4" t="s">
        <v>11613</v>
      </c>
      <c r="D843" s="12">
        <v>2.6190476190476191</v>
      </c>
      <c r="E843" s="12">
        <v>15.7142</v>
      </c>
      <c r="F843" s="13">
        <v>5.99</v>
      </c>
      <c r="G843" s="12">
        <v>13.09</v>
      </c>
      <c r="H843" s="14">
        <v>13</v>
      </c>
      <c r="I843" s="13">
        <v>0.01</v>
      </c>
      <c r="J843" s="12">
        <v>204</v>
      </c>
      <c r="K843" s="13">
        <v>0</v>
      </c>
      <c r="L843" s="12">
        <v>169.95</v>
      </c>
      <c r="M843" s="13">
        <v>0</v>
      </c>
      <c r="N843" s="5">
        <v>3</v>
      </c>
      <c r="O843" s="5">
        <v>4</v>
      </c>
      <c r="P843" s="11" t="str">
        <f t="shared" si="13"/>
        <v>32</v>
      </c>
      <c r="Q843" s="11"/>
      <c r="R843" s="4" t="s">
        <v>3336</v>
      </c>
    </row>
    <row r="844" spans="1:18" x14ac:dyDescent="0.25">
      <c r="A844" s="4" t="s">
        <v>9540</v>
      </c>
      <c r="B844" s="4" t="s">
        <v>11616</v>
      </c>
      <c r="C844" s="4" t="s">
        <v>11617</v>
      </c>
      <c r="D844" s="12">
        <v>2.8611111111111107</v>
      </c>
      <c r="E844" s="12">
        <v>17.166599999999999</v>
      </c>
      <c r="F844" s="13">
        <v>5.99</v>
      </c>
      <c r="G844" s="12">
        <v>14.3</v>
      </c>
      <c r="H844" s="14">
        <v>13</v>
      </c>
      <c r="I844" s="13">
        <v>0.01</v>
      </c>
      <c r="J844" s="12">
        <v>206</v>
      </c>
      <c r="K844" s="13">
        <v>0</v>
      </c>
      <c r="L844" s="12">
        <v>168.8</v>
      </c>
      <c r="M844" s="13">
        <v>0</v>
      </c>
      <c r="N844" s="5">
        <v>3</v>
      </c>
      <c r="O844" s="5">
        <v>4</v>
      </c>
      <c r="P844" s="11" t="str">
        <f t="shared" si="13"/>
        <v>32</v>
      </c>
      <c r="Q844" s="11"/>
      <c r="R844" s="4" t="s">
        <v>3336</v>
      </c>
    </row>
    <row r="845" spans="1:18" x14ac:dyDescent="0.25">
      <c r="A845" s="4" t="s">
        <v>9540</v>
      </c>
      <c r="B845" s="4" t="s">
        <v>11071</v>
      </c>
      <c r="C845" s="4" t="s">
        <v>2841</v>
      </c>
      <c r="D845" s="12">
        <v>0.94999999999999973</v>
      </c>
      <c r="E845" s="12">
        <v>9.6943999999999999</v>
      </c>
      <c r="F845" s="13">
        <v>10.199999999999999</v>
      </c>
      <c r="G845" s="12">
        <v>8.74</v>
      </c>
      <c r="H845" s="14">
        <v>19</v>
      </c>
      <c r="I845" s="13">
        <v>0.01</v>
      </c>
      <c r="J845" s="12">
        <v>185</v>
      </c>
      <c r="K845" s="13">
        <v>0</v>
      </c>
      <c r="L845" s="12">
        <v>166.95</v>
      </c>
      <c r="M845" s="13">
        <v>0</v>
      </c>
      <c r="N845" s="5">
        <v>3</v>
      </c>
      <c r="O845" s="5">
        <v>4</v>
      </c>
      <c r="P845" s="11" t="str">
        <f t="shared" si="13"/>
        <v>32</v>
      </c>
      <c r="Q845" s="11"/>
      <c r="R845" s="4" t="s">
        <v>7</v>
      </c>
    </row>
    <row r="846" spans="1:18" x14ac:dyDescent="0.25">
      <c r="A846" s="4" t="s">
        <v>9540</v>
      </c>
      <c r="B846" s="4" t="s">
        <v>11072</v>
      </c>
      <c r="C846" s="4" t="s">
        <v>11073</v>
      </c>
      <c r="D846" s="12">
        <v>0.72</v>
      </c>
      <c r="E846" s="12">
        <v>6.6535000000000002</v>
      </c>
      <c r="F846" s="13">
        <v>9.24</v>
      </c>
      <c r="G846" s="12">
        <v>5.93</v>
      </c>
      <c r="H846" s="14">
        <v>28</v>
      </c>
      <c r="I846" s="13">
        <v>0.02</v>
      </c>
      <c r="J846" s="12">
        <v>186.3</v>
      </c>
      <c r="K846" s="13">
        <v>0</v>
      </c>
      <c r="L846" s="12">
        <v>166.14</v>
      </c>
      <c r="M846" s="13">
        <v>0</v>
      </c>
      <c r="N846" s="5">
        <v>3</v>
      </c>
      <c r="O846" s="5">
        <v>4</v>
      </c>
      <c r="P846" s="11" t="str">
        <f t="shared" si="13"/>
        <v>32</v>
      </c>
      <c r="Q846" s="11"/>
      <c r="R846" s="4" t="s">
        <v>7</v>
      </c>
    </row>
    <row r="847" spans="1:18" x14ac:dyDescent="0.25">
      <c r="A847" s="4" t="s">
        <v>9540</v>
      </c>
      <c r="B847" s="4" t="s">
        <v>11074</v>
      </c>
      <c r="C847" s="4" t="s">
        <v>11075</v>
      </c>
      <c r="D847" s="12">
        <v>0.71999999999999986</v>
      </c>
      <c r="E847" s="12">
        <v>5.3689999999999998</v>
      </c>
      <c r="F847" s="13">
        <v>7.45</v>
      </c>
      <c r="G847" s="12">
        <v>4.6399999999999997</v>
      </c>
      <c r="H847" s="14">
        <v>38</v>
      </c>
      <c r="I847" s="13">
        <v>0.02</v>
      </c>
      <c r="J847" s="12">
        <v>191.81</v>
      </c>
      <c r="K847" s="13">
        <v>0</v>
      </c>
      <c r="L847" s="12">
        <v>164.45</v>
      </c>
      <c r="M847" s="13">
        <v>0</v>
      </c>
      <c r="N847" s="5">
        <v>3</v>
      </c>
      <c r="O847" s="5">
        <v>4</v>
      </c>
      <c r="P847" s="11" t="str">
        <f t="shared" si="13"/>
        <v>32</v>
      </c>
      <c r="Q847" s="11"/>
      <c r="R847" s="4" t="s">
        <v>7</v>
      </c>
    </row>
    <row r="848" spans="1:18" x14ac:dyDescent="0.25">
      <c r="A848" s="4" t="s">
        <v>9540</v>
      </c>
      <c r="B848" s="4" t="s">
        <v>11076</v>
      </c>
      <c r="C848" s="4" t="s">
        <v>11077</v>
      </c>
      <c r="D848" s="12">
        <v>0.89999999999999936</v>
      </c>
      <c r="E848" s="12">
        <v>5.6627999999999998</v>
      </c>
      <c r="F848" s="13">
        <v>6.29</v>
      </c>
      <c r="G848" s="12">
        <v>4.76</v>
      </c>
      <c r="H848" s="14">
        <v>34</v>
      </c>
      <c r="I848" s="13">
        <v>0.02</v>
      </c>
      <c r="J848" s="12">
        <v>193.2</v>
      </c>
      <c r="K848" s="13">
        <v>0</v>
      </c>
      <c r="L848" s="12">
        <v>162.6</v>
      </c>
      <c r="M848" s="13">
        <v>0</v>
      </c>
      <c r="N848" s="5">
        <v>3</v>
      </c>
      <c r="O848" s="5">
        <v>4</v>
      </c>
      <c r="P848" s="11" t="str">
        <f t="shared" si="13"/>
        <v>32</v>
      </c>
      <c r="Q848" s="11"/>
      <c r="R848" s="4" t="s">
        <v>7</v>
      </c>
    </row>
    <row r="849" spans="1:18" x14ac:dyDescent="0.25">
      <c r="A849" s="4" t="s">
        <v>9540</v>
      </c>
      <c r="B849" s="4" t="s">
        <v>11626</v>
      </c>
      <c r="C849" s="4" t="s">
        <v>9221</v>
      </c>
      <c r="D849" s="12">
        <v>2.5</v>
      </c>
      <c r="E849" s="12">
        <v>15</v>
      </c>
      <c r="F849" s="13">
        <v>6</v>
      </c>
      <c r="G849" s="12">
        <v>12.5</v>
      </c>
      <c r="H849" s="14">
        <v>13</v>
      </c>
      <c r="I849" s="13">
        <v>0.01</v>
      </c>
      <c r="J849" s="12">
        <v>195</v>
      </c>
      <c r="K849" s="13">
        <v>0</v>
      </c>
      <c r="L849" s="12">
        <v>162.5</v>
      </c>
      <c r="M849" s="13">
        <v>0</v>
      </c>
      <c r="N849" s="5">
        <v>3</v>
      </c>
      <c r="O849" s="5">
        <v>4</v>
      </c>
      <c r="P849" s="11" t="str">
        <f t="shared" si="13"/>
        <v>32</v>
      </c>
      <c r="Q849" s="11"/>
      <c r="R849" s="4" t="s">
        <v>3336</v>
      </c>
    </row>
    <row r="850" spans="1:18" x14ac:dyDescent="0.25">
      <c r="A850" s="4" t="s">
        <v>9540</v>
      </c>
      <c r="B850" s="4" t="s">
        <v>11078</v>
      </c>
      <c r="C850" s="4" t="s">
        <v>11079</v>
      </c>
      <c r="D850" s="12">
        <v>0.89999999999999958</v>
      </c>
      <c r="E850" s="12">
        <v>6.2</v>
      </c>
      <c r="F850" s="13">
        <v>6.88</v>
      </c>
      <c r="G850" s="12">
        <v>5.3</v>
      </c>
      <c r="H850" s="14">
        <v>30</v>
      </c>
      <c r="I850" s="13">
        <v>0.02</v>
      </c>
      <c r="J850" s="12">
        <v>183.8</v>
      </c>
      <c r="K850" s="13">
        <v>0</v>
      </c>
      <c r="L850" s="12">
        <v>156.80000000000001</v>
      </c>
      <c r="M850" s="13">
        <v>0</v>
      </c>
      <c r="N850" s="5">
        <v>3</v>
      </c>
      <c r="O850" s="5">
        <v>4</v>
      </c>
      <c r="P850" s="11" t="str">
        <f t="shared" si="13"/>
        <v>32</v>
      </c>
      <c r="Q850" s="11"/>
      <c r="R850" s="4" t="s">
        <v>7</v>
      </c>
    </row>
    <row r="851" spans="1:18" x14ac:dyDescent="0.25">
      <c r="A851" s="4" t="s">
        <v>9540</v>
      </c>
      <c r="B851" s="4" t="s">
        <v>11080</v>
      </c>
      <c r="C851" s="4" t="s">
        <v>11081</v>
      </c>
      <c r="D851" s="12">
        <v>0.94999999999999973</v>
      </c>
      <c r="E851" s="12">
        <v>9.6875</v>
      </c>
      <c r="F851" s="13">
        <v>10.19</v>
      </c>
      <c r="G851" s="12">
        <v>8.73</v>
      </c>
      <c r="H851" s="14">
        <v>18</v>
      </c>
      <c r="I851" s="13">
        <v>0.01</v>
      </c>
      <c r="J851" s="12">
        <v>173</v>
      </c>
      <c r="K851" s="13">
        <v>0</v>
      </c>
      <c r="L851" s="12">
        <v>155.9</v>
      </c>
      <c r="M851" s="13">
        <v>0</v>
      </c>
      <c r="N851" s="5">
        <v>3</v>
      </c>
      <c r="O851" s="5">
        <v>4</v>
      </c>
      <c r="P851" s="11" t="str">
        <f t="shared" si="13"/>
        <v>32</v>
      </c>
      <c r="Q851" s="11"/>
      <c r="R851" s="4" t="s">
        <v>7</v>
      </c>
    </row>
    <row r="852" spans="1:18" x14ac:dyDescent="0.25">
      <c r="A852" s="4" t="s">
        <v>9540</v>
      </c>
      <c r="B852" s="4" t="s">
        <v>11082</v>
      </c>
      <c r="C852" s="4" t="s">
        <v>11083</v>
      </c>
      <c r="D852" s="12">
        <v>0.72</v>
      </c>
      <c r="E852" s="12">
        <v>6.4248000000000003</v>
      </c>
      <c r="F852" s="13">
        <v>8.92</v>
      </c>
      <c r="G852" s="12">
        <v>5.7</v>
      </c>
      <c r="H852" s="14">
        <v>30</v>
      </c>
      <c r="I852" s="13">
        <v>0.02</v>
      </c>
      <c r="J852" s="12">
        <v>176.32</v>
      </c>
      <c r="K852" s="13">
        <v>0</v>
      </c>
      <c r="L852" s="12">
        <v>154.72</v>
      </c>
      <c r="M852" s="13">
        <v>0</v>
      </c>
      <c r="N852" s="5">
        <v>3</v>
      </c>
      <c r="O852" s="5">
        <v>4</v>
      </c>
      <c r="P852" s="11" t="str">
        <f t="shared" si="13"/>
        <v>32</v>
      </c>
      <c r="Q852" s="11"/>
      <c r="R852" s="4" t="s">
        <v>7</v>
      </c>
    </row>
    <row r="853" spans="1:18" x14ac:dyDescent="0.25">
      <c r="A853" s="4" t="s">
        <v>9540</v>
      </c>
      <c r="B853" s="4" t="s">
        <v>11639</v>
      </c>
      <c r="C853" s="4" t="s">
        <v>7984</v>
      </c>
      <c r="D853" s="12">
        <v>2.1785714285714284</v>
      </c>
      <c r="E853" s="12">
        <v>13.071400000000001</v>
      </c>
      <c r="F853" s="13">
        <v>5.99</v>
      </c>
      <c r="G853" s="12">
        <v>10.89</v>
      </c>
      <c r="H853" s="14">
        <v>14</v>
      </c>
      <c r="I853" s="13">
        <v>0.01</v>
      </c>
      <c r="J853" s="12">
        <v>183</v>
      </c>
      <c r="K853" s="13">
        <v>0</v>
      </c>
      <c r="L853" s="12">
        <v>152.49</v>
      </c>
      <c r="M853" s="13">
        <v>0</v>
      </c>
      <c r="N853" s="5">
        <v>3</v>
      </c>
      <c r="O853" s="5">
        <v>4</v>
      </c>
      <c r="P853" s="11" t="str">
        <f t="shared" si="13"/>
        <v>32</v>
      </c>
      <c r="Q853" s="11"/>
      <c r="R853" s="4" t="s">
        <v>3336</v>
      </c>
    </row>
    <row r="854" spans="1:18" x14ac:dyDescent="0.25">
      <c r="A854" s="4" t="s">
        <v>9540</v>
      </c>
      <c r="B854" s="4" t="s">
        <v>11650</v>
      </c>
      <c r="C854" s="4" t="s">
        <v>11651</v>
      </c>
      <c r="D854" s="12">
        <v>2.4999999999999996</v>
      </c>
      <c r="E854" s="12">
        <v>15</v>
      </c>
      <c r="F854" s="13">
        <v>6</v>
      </c>
      <c r="G854" s="12">
        <v>12.5</v>
      </c>
      <c r="H854" s="14">
        <v>13</v>
      </c>
      <c r="I854" s="13">
        <v>0.01</v>
      </c>
      <c r="J854" s="12">
        <v>180</v>
      </c>
      <c r="K854" s="13">
        <v>0</v>
      </c>
      <c r="L854" s="12">
        <v>147.5</v>
      </c>
      <c r="M854" s="13">
        <v>0</v>
      </c>
      <c r="N854" s="5">
        <v>3</v>
      </c>
      <c r="O854" s="5">
        <v>4</v>
      </c>
      <c r="P854" s="11" t="str">
        <f t="shared" si="13"/>
        <v>32</v>
      </c>
      <c r="Q854" s="11"/>
      <c r="R854" s="4" t="s">
        <v>3336</v>
      </c>
    </row>
    <row r="855" spans="1:18" x14ac:dyDescent="0.25">
      <c r="A855" s="4" t="s">
        <v>9540</v>
      </c>
      <c r="B855" s="4" t="s">
        <v>11664</v>
      </c>
      <c r="C855" s="4" t="s">
        <v>11665</v>
      </c>
      <c r="D855" s="12">
        <v>2.1666666666666665</v>
      </c>
      <c r="E855" s="12">
        <v>13</v>
      </c>
      <c r="F855" s="13">
        <v>5.99</v>
      </c>
      <c r="G855" s="12">
        <v>10.83</v>
      </c>
      <c r="H855" s="14">
        <v>13</v>
      </c>
      <c r="I855" s="13">
        <v>0.01</v>
      </c>
      <c r="J855" s="12">
        <v>169</v>
      </c>
      <c r="K855" s="13">
        <v>0</v>
      </c>
      <c r="L855" s="12">
        <v>140.83000000000001</v>
      </c>
      <c r="M855" s="13">
        <v>0</v>
      </c>
      <c r="N855" s="5">
        <v>3</v>
      </c>
      <c r="O855" s="5">
        <v>4</v>
      </c>
      <c r="P855" s="11" t="str">
        <f t="shared" si="13"/>
        <v>32</v>
      </c>
      <c r="Q855" s="11"/>
      <c r="R855" s="4" t="s">
        <v>3336</v>
      </c>
    </row>
    <row r="856" spans="1:18" x14ac:dyDescent="0.25">
      <c r="A856" s="4" t="s">
        <v>9540</v>
      </c>
      <c r="B856" s="4" t="s">
        <v>11084</v>
      </c>
      <c r="C856" s="4" t="s">
        <v>11085</v>
      </c>
      <c r="D856" s="12">
        <v>0.94999999999999973</v>
      </c>
      <c r="E856" s="12">
        <v>7.7666000000000004</v>
      </c>
      <c r="F856" s="13">
        <v>8.17</v>
      </c>
      <c r="G856" s="12">
        <v>6.81</v>
      </c>
      <c r="H856" s="14">
        <v>20</v>
      </c>
      <c r="I856" s="13">
        <v>0.01</v>
      </c>
      <c r="J856" s="12">
        <v>159.80000000000001</v>
      </c>
      <c r="K856" s="13">
        <v>0</v>
      </c>
      <c r="L856" s="12">
        <v>140.80000000000001</v>
      </c>
      <c r="M856" s="13">
        <v>0</v>
      </c>
      <c r="N856" s="5">
        <v>3</v>
      </c>
      <c r="O856" s="5">
        <v>4</v>
      </c>
      <c r="P856" s="11" t="str">
        <f t="shared" si="13"/>
        <v>32</v>
      </c>
      <c r="Q856" s="11"/>
      <c r="R856" s="4" t="s">
        <v>7</v>
      </c>
    </row>
    <row r="857" spans="1:18" x14ac:dyDescent="0.25">
      <c r="A857" s="4" t="s">
        <v>9540</v>
      </c>
      <c r="B857" s="4" t="s">
        <v>11090</v>
      </c>
      <c r="C857" s="4" t="s">
        <v>11091</v>
      </c>
      <c r="D857" s="12">
        <v>0.72000000000000031</v>
      </c>
      <c r="E857" s="12">
        <v>6.0334000000000003</v>
      </c>
      <c r="F857" s="13">
        <v>8.3699999999999992</v>
      </c>
      <c r="G857" s="12">
        <v>5.31</v>
      </c>
      <c r="H857" s="14">
        <v>25</v>
      </c>
      <c r="I857" s="13">
        <v>0.01</v>
      </c>
      <c r="J857" s="12">
        <v>149.77000000000001</v>
      </c>
      <c r="K857" s="13">
        <v>0</v>
      </c>
      <c r="L857" s="12">
        <v>131.77000000000001</v>
      </c>
      <c r="M857" s="13">
        <v>0</v>
      </c>
      <c r="N857" s="5">
        <v>3</v>
      </c>
      <c r="O857" s="5">
        <v>4</v>
      </c>
      <c r="P857" s="11" t="str">
        <f t="shared" si="13"/>
        <v>32</v>
      </c>
      <c r="Q857" s="11"/>
      <c r="R857" s="4" t="s">
        <v>7</v>
      </c>
    </row>
    <row r="858" spans="1:18" x14ac:dyDescent="0.25">
      <c r="A858" s="4" t="s">
        <v>9540</v>
      </c>
      <c r="B858" s="4" t="s">
        <v>11702</v>
      </c>
      <c r="C858" s="4" t="s">
        <v>11703</v>
      </c>
      <c r="D858" s="12">
        <v>1.3625</v>
      </c>
      <c r="E858" s="12">
        <v>8.1750000000000007</v>
      </c>
      <c r="F858" s="13">
        <v>6</v>
      </c>
      <c r="G858" s="12">
        <v>6.81</v>
      </c>
      <c r="H858" s="14">
        <v>22</v>
      </c>
      <c r="I858" s="13">
        <v>0.01</v>
      </c>
      <c r="J858" s="12">
        <v>160.80000000000001</v>
      </c>
      <c r="K858" s="13">
        <v>0</v>
      </c>
      <c r="L858" s="12">
        <v>130.82</v>
      </c>
      <c r="M858" s="13">
        <v>0</v>
      </c>
      <c r="N858" s="5">
        <v>3</v>
      </c>
      <c r="O858" s="5">
        <v>4</v>
      </c>
      <c r="P858" s="11" t="str">
        <f t="shared" si="13"/>
        <v>32</v>
      </c>
      <c r="Q858" s="11"/>
      <c r="R858" s="4" t="s">
        <v>3336</v>
      </c>
    </row>
    <row r="859" spans="1:18" x14ac:dyDescent="0.25">
      <c r="A859" s="4" t="s">
        <v>9540</v>
      </c>
      <c r="B859" s="4" t="s">
        <v>11092</v>
      </c>
      <c r="C859" s="4" t="s">
        <v>11093</v>
      </c>
      <c r="D859" s="12">
        <v>0.7200000000000002</v>
      </c>
      <c r="E859" s="12">
        <v>7.6052</v>
      </c>
      <c r="F859" s="13">
        <v>10.56</v>
      </c>
      <c r="G859" s="12">
        <v>6.88</v>
      </c>
      <c r="H859" s="14">
        <v>19</v>
      </c>
      <c r="I859" s="13">
        <v>0.01</v>
      </c>
      <c r="J859" s="12">
        <v>144.5</v>
      </c>
      <c r="K859" s="13">
        <v>0</v>
      </c>
      <c r="L859" s="12">
        <v>130.82</v>
      </c>
      <c r="M859" s="13">
        <v>0</v>
      </c>
      <c r="N859" s="5">
        <v>3</v>
      </c>
      <c r="O859" s="5">
        <v>4</v>
      </c>
      <c r="P859" s="11" t="str">
        <f t="shared" si="13"/>
        <v>32</v>
      </c>
      <c r="Q859" s="11"/>
      <c r="R859" s="4" t="s">
        <v>7</v>
      </c>
    </row>
    <row r="860" spans="1:18" x14ac:dyDescent="0.25">
      <c r="A860" s="4" t="s">
        <v>9540</v>
      </c>
      <c r="B860" s="4" t="s">
        <v>11096</v>
      </c>
      <c r="C860" s="4" t="s">
        <v>11097</v>
      </c>
      <c r="D860" s="12">
        <v>0.7200000000000002</v>
      </c>
      <c r="E860" s="12">
        <v>6.4545000000000003</v>
      </c>
      <c r="F860" s="13">
        <v>8.9600000000000009</v>
      </c>
      <c r="G860" s="12">
        <v>5.73</v>
      </c>
      <c r="H860" s="14">
        <v>22</v>
      </c>
      <c r="I860" s="13">
        <v>0.01</v>
      </c>
      <c r="J860" s="12">
        <v>142</v>
      </c>
      <c r="K860" s="13">
        <v>0</v>
      </c>
      <c r="L860" s="12">
        <v>126.16</v>
      </c>
      <c r="M860" s="13">
        <v>0</v>
      </c>
      <c r="N860" s="5">
        <v>3</v>
      </c>
      <c r="O860" s="5">
        <v>4</v>
      </c>
      <c r="P860" s="11" t="str">
        <f t="shared" si="13"/>
        <v>32</v>
      </c>
      <c r="Q860" s="11"/>
      <c r="R860" s="4" t="s">
        <v>7</v>
      </c>
    </row>
    <row r="861" spans="1:18" x14ac:dyDescent="0.25">
      <c r="A861" s="4" t="s">
        <v>9540</v>
      </c>
      <c r="B861" s="4" t="s">
        <v>11100</v>
      </c>
      <c r="C861" s="4" t="s">
        <v>11101</v>
      </c>
      <c r="D861" s="12">
        <v>0.72</v>
      </c>
      <c r="E861" s="12">
        <v>9.4192</v>
      </c>
      <c r="F861" s="13">
        <v>13.08</v>
      </c>
      <c r="G861" s="12">
        <v>8.69</v>
      </c>
      <c r="H861" s="14">
        <v>14</v>
      </c>
      <c r="I861" s="13">
        <v>0.01</v>
      </c>
      <c r="J861" s="12">
        <v>129.44999999999999</v>
      </c>
      <c r="K861" s="13">
        <v>0</v>
      </c>
      <c r="L861" s="12">
        <v>119.37</v>
      </c>
      <c r="M861" s="13">
        <v>0</v>
      </c>
      <c r="N861" s="5">
        <v>3</v>
      </c>
      <c r="O861" s="5">
        <v>4</v>
      </c>
      <c r="P861" s="11" t="str">
        <f t="shared" si="13"/>
        <v>32</v>
      </c>
      <c r="Q861" s="11"/>
      <c r="R861" s="4" t="s">
        <v>7</v>
      </c>
    </row>
    <row r="862" spans="1:18" x14ac:dyDescent="0.25">
      <c r="A862" s="4" t="s">
        <v>9540</v>
      </c>
      <c r="B862" s="4" t="s">
        <v>11106</v>
      </c>
      <c r="C862" s="4" t="s">
        <v>11107</v>
      </c>
      <c r="D862" s="12">
        <v>0.72000000000000031</v>
      </c>
      <c r="E862" s="12">
        <v>5.4739000000000004</v>
      </c>
      <c r="F862" s="13">
        <v>7.6</v>
      </c>
      <c r="G862" s="12">
        <v>4.75</v>
      </c>
      <c r="H862" s="14">
        <v>24</v>
      </c>
      <c r="I862" s="13">
        <v>0.01</v>
      </c>
      <c r="J862" s="12">
        <v>131.9</v>
      </c>
      <c r="K862" s="13">
        <v>0</v>
      </c>
      <c r="L862" s="12">
        <v>114.62</v>
      </c>
      <c r="M862" s="13">
        <v>0</v>
      </c>
      <c r="N862" s="5">
        <v>3</v>
      </c>
      <c r="O862" s="5">
        <v>4</v>
      </c>
      <c r="P862" s="11" t="str">
        <f t="shared" si="13"/>
        <v>32</v>
      </c>
      <c r="Q862" s="11"/>
      <c r="R862" s="4" t="s">
        <v>7</v>
      </c>
    </row>
    <row r="863" spans="1:18" x14ac:dyDescent="0.25">
      <c r="A863" s="4" t="s">
        <v>9540</v>
      </c>
      <c r="B863" s="4" t="s">
        <v>11108</v>
      </c>
      <c r="C863" s="4" t="s">
        <v>11109</v>
      </c>
      <c r="D863" s="12">
        <v>0.90000000000000024</v>
      </c>
      <c r="E863" s="12">
        <v>8.0312000000000001</v>
      </c>
      <c r="F863" s="13">
        <v>8.92</v>
      </c>
      <c r="G863" s="12">
        <v>7.13</v>
      </c>
      <c r="H863" s="14">
        <v>16</v>
      </c>
      <c r="I863" s="13">
        <v>0.01</v>
      </c>
      <c r="J863" s="12">
        <v>128.5</v>
      </c>
      <c r="K863" s="13">
        <v>0</v>
      </c>
      <c r="L863" s="12">
        <v>114.1</v>
      </c>
      <c r="M863" s="13">
        <v>0</v>
      </c>
      <c r="N863" s="5">
        <v>3</v>
      </c>
      <c r="O863" s="5">
        <v>4</v>
      </c>
      <c r="P863" s="11" t="str">
        <f t="shared" si="13"/>
        <v>32</v>
      </c>
      <c r="Q863" s="11"/>
      <c r="R863" s="4" t="s">
        <v>7</v>
      </c>
    </row>
    <row r="864" spans="1:18" x14ac:dyDescent="0.25">
      <c r="A864" s="4" t="s">
        <v>9540</v>
      </c>
      <c r="B864" s="4" t="s">
        <v>11110</v>
      </c>
      <c r="C864" s="4" t="s">
        <v>11111</v>
      </c>
      <c r="D864" s="12">
        <v>0.7200000000000002</v>
      </c>
      <c r="E864" s="12">
        <v>6.0666000000000002</v>
      </c>
      <c r="F864" s="13">
        <v>8.42</v>
      </c>
      <c r="G864" s="12">
        <v>5.34</v>
      </c>
      <c r="H864" s="14">
        <v>22</v>
      </c>
      <c r="I864" s="13">
        <v>0.01</v>
      </c>
      <c r="J864" s="12">
        <v>127.4</v>
      </c>
      <c r="K864" s="13">
        <v>0</v>
      </c>
      <c r="L864" s="12">
        <v>111.56</v>
      </c>
      <c r="M864" s="13">
        <v>0</v>
      </c>
      <c r="N864" s="5">
        <v>3</v>
      </c>
      <c r="O864" s="5">
        <v>4</v>
      </c>
      <c r="P864" s="11" t="str">
        <f t="shared" si="13"/>
        <v>32</v>
      </c>
      <c r="Q864" s="11"/>
      <c r="R864" s="4" t="s">
        <v>7</v>
      </c>
    </row>
    <row r="865" spans="1:18" x14ac:dyDescent="0.25">
      <c r="A865" s="4" t="s">
        <v>9540</v>
      </c>
      <c r="B865" s="4" t="s">
        <v>11112</v>
      </c>
      <c r="C865" s="4" t="s">
        <v>11113</v>
      </c>
      <c r="D865" s="12">
        <v>0.53999999999999959</v>
      </c>
      <c r="E865" s="12">
        <v>3.2896000000000001</v>
      </c>
      <c r="F865" s="13">
        <v>6.09</v>
      </c>
      <c r="G865" s="12">
        <v>2.74</v>
      </c>
      <c r="H865" s="14">
        <v>43</v>
      </c>
      <c r="I865" s="13">
        <v>0.03</v>
      </c>
      <c r="J865" s="12">
        <v>131.38</v>
      </c>
      <c r="K865" s="13">
        <v>0</v>
      </c>
      <c r="L865" s="12">
        <v>108.16</v>
      </c>
      <c r="M865" s="13">
        <v>0</v>
      </c>
      <c r="N865" s="5">
        <v>3</v>
      </c>
      <c r="O865" s="5">
        <v>4</v>
      </c>
      <c r="P865" s="11" t="str">
        <f t="shared" si="13"/>
        <v>32</v>
      </c>
      <c r="Q865" s="11"/>
      <c r="R865" s="4" t="s">
        <v>7</v>
      </c>
    </row>
    <row r="866" spans="1:18" x14ac:dyDescent="0.25">
      <c r="A866" s="4" t="s">
        <v>9540</v>
      </c>
      <c r="B866" s="4" t="s">
        <v>11114</v>
      </c>
      <c r="C866" s="4" t="s">
        <v>11115</v>
      </c>
      <c r="D866" s="12">
        <v>0.7200000000000002</v>
      </c>
      <c r="E866" s="12">
        <v>6.6542000000000003</v>
      </c>
      <c r="F866" s="13">
        <v>9.24</v>
      </c>
      <c r="G866" s="12">
        <v>5.93</v>
      </c>
      <c r="H866" s="14">
        <v>19</v>
      </c>
      <c r="I866" s="13">
        <v>0.01</v>
      </c>
      <c r="J866" s="12">
        <v>121.74</v>
      </c>
      <c r="K866" s="13">
        <v>0</v>
      </c>
      <c r="L866" s="12">
        <v>108.06</v>
      </c>
      <c r="M866" s="13">
        <v>0</v>
      </c>
      <c r="N866" s="5">
        <v>3</v>
      </c>
      <c r="O866" s="5">
        <v>4</v>
      </c>
      <c r="P866" s="11" t="str">
        <f t="shared" si="13"/>
        <v>32</v>
      </c>
      <c r="Q866" s="11"/>
      <c r="R866" s="4" t="s">
        <v>7</v>
      </c>
    </row>
    <row r="867" spans="1:18" x14ac:dyDescent="0.25">
      <c r="A867" s="4" t="s">
        <v>9540</v>
      </c>
      <c r="B867" s="4" t="s">
        <v>11116</v>
      </c>
      <c r="C867" s="4" t="s">
        <v>11117</v>
      </c>
      <c r="D867" s="12">
        <v>0.90000000000000013</v>
      </c>
      <c r="E867" s="12">
        <v>6.3666</v>
      </c>
      <c r="F867" s="13">
        <v>7.07</v>
      </c>
      <c r="G867" s="12">
        <v>5.46</v>
      </c>
      <c r="H867" s="14">
        <v>23</v>
      </c>
      <c r="I867" s="13">
        <v>0.01</v>
      </c>
      <c r="J867" s="12">
        <v>127.3</v>
      </c>
      <c r="K867" s="13">
        <v>0</v>
      </c>
      <c r="L867" s="12">
        <v>106.6</v>
      </c>
      <c r="M867" s="13">
        <v>0</v>
      </c>
      <c r="N867" s="5">
        <v>3</v>
      </c>
      <c r="O867" s="5">
        <v>4</v>
      </c>
      <c r="P867" s="11" t="str">
        <f t="shared" si="13"/>
        <v>32</v>
      </c>
      <c r="Q867" s="11"/>
      <c r="R867" s="4" t="s">
        <v>7</v>
      </c>
    </row>
    <row r="868" spans="1:18" x14ac:dyDescent="0.25">
      <c r="A868" s="4" t="s">
        <v>9540</v>
      </c>
      <c r="B868" s="4" t="s">
        <v>11128</v>
      </c>
      <c r="C868" s="4" t="s">
        <v>11129</v>
      </c>
      <c r="D868" s="12">
        <v>0.72000000000000008</v>
      </c>
      <c r="E868" s="12">
        <v>7.0666000000000002</v>
      </c>
      <c r="F868" s="13">
        <v>9.81</v>
      </c>
      <c r="G868" s="12">
        <v>6.34</v>
      </c>
      <c r="H868" s="14">
        <v>15</v>
      </c>
      <c r="I868" s="13">
        <v>0.01</v>
      </c>
      <c r="J868" s="12">
        <v>106</v>
      </c>
      <c r="K868" s="13">
        <v>0</v>
      </c>
      <c r="L868" s="12">
        <v>95.2</v>
      </c>
      <c r="M868" s="13">
        <v>0</v>
      </c>
      <c r="N868" s="5">
        <v>3</v>
      </c>
      <c r="O868" s="5">
        <v>4</v>
      </c>
      <c r="P868" s="11" t="str">
        <f t="shared" si="13"/>
        <v>32</v>
      </c>
      <c r="Q868" s="11"/>
      <c r="R868" s="4" t="s">
        <v>7</v>
      </c>
    </row>
    <row r="869" spans="1:18" x14ac:dyDescent="0.25">
      <c r="A869" s="4" t="s">
        <v>9540</v>
      </c>
      <c r="B869" s="4" t="s">
        <v>11130</v>
      </c>
      <c r="C869" s="4" t="s">
        <v>11131</v>
      </c>
      <c r="D869" s="12">
        <v>0.94999999999999984</v>
      </c>
      <c r="E869" s="12">
        <v>7.9858000000000002</v>
      </c>
      <c r="F869" s="13">
        <v>8.4</v>
      </c>
      <c r="G869" s="12">
        <v>7.03</v>
      </c>
      <c r="H869" s="14">
        <v>14</v>
      </c>
      <c r="I869" s="13">
        <v>0.01</v>
      </c>
      <c r="J869" s="12">
        <v>105.43</v>
      </c>
      <c r="K869" s="13">
        <v>0</v>
      </c>
      <c r="L869" s="12">
        <v>92.13</v>
      </c>
      <c r="M869" s="13">
        <v>0</v>
      </c>
      <c r="N869" s="5">
        <v>3</v>
      </c>
      <c r="O869" s="5">
        <v>4</v>
      </c>
      <c r="P869" s="11" t="str">
        <f t="shared" si="13"/>
        <v>32</v>
      </c>
      <c r="Q869" s="11"/>
      <c r="R869" s="4" t="s">
        <v>7</v>
      </c>
    </row>
    <row r="870" spans="1:18" x14ac:dyDescent="0.25">
      <c r="A870" s="4" t="s">
        <v>9540</v>
      </c>
      <c r="B870" s="4" t="s">
        <v>11134</v>
      </c>
      <c r="C870" s="4" t="s">
        <v>11135</v>
      </c>
      <c r="D870" s="12">
        <v>0.72000000000000008</v>
      </c>
      <c r="E870" s="12">
        <v>5.4058000000000002</v>
      </c>
      <c r="F870" s="13">
        <v>7.5</v>
      </c>
      <c r="G870" s="12">
        <v>4.68</v>
      </c>
      <c r="H870" s="14">
        <v>20</v>
      </c>
      <c r="I870" s="13">
        <v>0.01</v>
      </c>
      <c r="J870" s="12">
        <v>101.9</v>
      </c>
      <c r="K870" s="13">
        <v>0</v>
      </c>
      <c r="L870" s="12">
        <v>87.5</v>
      </c>
      <c r="M870" s="13">
        <v>0</v>
      </c>
      <c r="N870" s="5">
        <v>3</v>
      </c>
      <c r="O870" s="5">
        <v>4</v>
      </c>
      <c r="P870" s="11" t="str">
        <f t="shared" si="13"/>
        <v>32</v>
      </c>
      <c r="Q870" s="11"/>
      <c r="R870" s="4" t="s">
        <v>7</v>
      </c>
    </row>
    <row r="871" spans="1:18" x14ac:dyDescent="0.25">
      <c r="A871" s="4" t="s">
        <v>9540</v>
      </c>
      <c r="B871" s="4" t="s">
        <v>11162</v>
      </c>
      <c r="C871" s="4" t="s">
        <v>11163</v>
      </c>
      <c r="D871" s="12">
        <v>0.54</v>
      </c>
      <c r="E871" s="12">
        <v>3.7713999999999999</v>
      </c>
      <c r="F871" s="13">
        <v>6.98</v>
      </c>
      <c r="G871" s="12">
        <v>3.23</v>
      </c>
      <c r="H871" s="14">
        <v>18</v>
      </c>
      <c r="I871" s="13">
        <v>0.01</v>
      </c>
      <c r="J871" s="12">
        <v>70.95</v>
      </c>
      <c r="K871" s="13">
        <v>0</v>
      </c>
      <c r="L871" s="12">
        <v>61.23</v>
      </c>
      <c r="M871" s="13">
        <v>0</v>
      </c>
      <c r="N871" s="5">
        <v>3</v>
      </c>
      <c r="O871" s="5">
        <v>4</v>
      </c>
      <c r="P871" s="11" t="str">
        <f t="shared" si="13"/>
        <v>32</v>
      </c>
      <c r="Q871" s="11"/>
      <c r="R871" s="4" t="s">
        <v>7</v>
      </c>
    </row>
    <row r="872" spans="1:18" x14ac:dyDescent="0.25">
      <c r="A872" s="4" t="s">
        <v>9540</v>
      </c>
      <c r="B872" s="4" t="s">
        <v>11164</v>
      </c>
      <c r="C872" s="4" t="s">
        <v>11165</v>
      </c>
      <c r="D872" s="12">
        <v>0.71999999999999986</v>
      </c>
      <c r="E872" s="12">
        <v>5.5453999999999999</v>
      </c>
      <c r="F872" s="13">
        <v>7.7</v>
      </c>
      <c r="G872" s="12">
        <v>4.82</v>
      </c>
      <c r="H872" s="14">
        <v>13</v>
      </c>
      <c r="I872" s="13">
        <v>0.01</v>
      </c>
      <c r="J872" s="12">
        <v>69</v>
      </c>
      <c r="K872" s="13">
        <v>0</v>
      </c>
      <c r="L872" s="12">
        <v>59.64</v>
      </c>
      <c r="M872" s="13">
        <v>0</v>
      </c>
      <c r="N872" s="5">
        <v>3</v>
      </c>
      <c r="O872" s="5">
        <v>4</v>
      </c>
      <c r="P872" s="11" t="str">
        <f t="shared" si="13"/>
        <v>32</v>
      </c>
      <c r="Q872" s="11"/>
      <c r="R872" s="4" t="s">
        <v>7</v>
      </c>
    </row>
    <row r="873" spans="1:18" x14ac:dyDescent="0.25">
      <c r="A873" s="4" t="s">
        <v>9540</v>
      </c>
      <c r="B873" s="4" t="s">
        <v>11174</v>
      </c>
      <c r="C873" s="4" t="s">
        <v>11175</v>
      </c>
      <c r="D873" s="12">
        <v>0.54</v>
      </c>
      <c r="E873" s="12">
        <v>2.8281999999999998</v>
      </c>
      <c r="F873" s="13">
        <v>5.23</v>
      </c>
      <c r="G873" s="12">
        <v>2.2799999999999998</v>
      </c>
      <c r="H873" s="14">
        <v>24</v>
      </c>
      <c r="I873" s="13">
        <v>0.01</v>
      </c>
      <c r="J873" s="12">
        <v>62.33</v>
      </c>
      <c r="K873" s="13">
        <v>0</v>
      </c>
      <c r="L873" s="12">
        <v>49.37</v>
      </c>
      <c r="M873" s="13">
        <v>0</v>
      </c>
      <c r="N873" s="5">
        <v>3</v>
      </c>
      <c r="O873" s="5">
        <v>4</v>
      </c>
      <c r="P873" s="11" t="str">
        <f t="shared" si="13"/>
        <v>32</v>
      </c>
      <c r="Q873" s="11"/>
      <c r="R873" s="4" t="s">
        <v>7</v>
      </c>
    </row>
    <row r="874" spans="1:18" x14ac:dyDescent="0.25">
      <c r="A874" s="4" t="s">
        <v>9540</v>
      </c>
      <c r="B874" s="4" t="s">
        <v>11183</v>
      </c>
      <c r="C874" s="4" t="s">
        <v>11184</v>
      </c>
      <c r="D874" s="12">
        <v>0.54</v>
      </c>
      <c r="E874" s="12">
        <v>3.19</v>
      </c>
      <c r="F874" s="13">
        <v>5.9</v>
      </c>
      <c r="G874" s="12">
        <v>2.65</v>
      </c>
      <c r="H874" s="14">
        <v>15</v>
      </c>
      <c r="I874" s="13">
        <v>0.01</v>
      </c>
      <c r="J874" s="12">
        <v>49.99</v>
      </c>
      <c r="K874" s="13">
        <v>0</v>
      </c>
      <c r="L874" s="12">
        <v>41.89</v>
      </c>
      <c r="M874" s="13">
        <v>0</v>
      </c>
      <c r="N874" s="5">
        <v>3</v>
      </c>
      <c r="O874" s="5">
        <v>4</v>
      </c>
      <c r="P874" s="11" t="str">
        <f t="shared" si="13"/>
        <v>32</v>
      </c>
      <c r="Q874" s="11"/>
      <c r="R874" s="4" t="s">
        <v>7</v>
      </c>
    </row>
    <row r="875" spans="1:18" x14ac:dyDescent="0.25">
      <c r="A875" s="4" t="s">
        <v>9540</v>
      </c>
      <c r="B875" s="4" t="s">
        <v>12069</v>
      </c>
      <c r="C875" s="4" t="s">
        <v>12070</v>
      </c>
      <c r="D875" s="12">
        <v>0.46875</v>
      </c>
      <c r="E875" s="12">
        <v>2.8125</v>
      </c>
      <c r="F875" s="13">
        <v>6</v>
      </c>
      <c r="G875" s="12">
        <v>2.34</v>
      </c>
      <c r="H875" s="14">
        <v>17</v>
      </c>
      <c r="I875" s="13">
        <v>0.01</v>
      </c>
      <c r="J875" s="12">
        <v>48</v>
      </c>
      <c r="K875" s="13">
        <v>0</v>
      </c>
      <c r="L875" s="12">
        <v>40.03</v>
      </c>
      <c r="M875" s="13">
        <v>0</v>
      </c>
      <c r="N875" s="5">
        <v>3</v>
      </c>
      <c r="O875" s="5">
        <v>4</v>
      </c>
      <c r="P875" s="11" t="str">
        <f t="shared" si="13"/>
        <v>32</v>
      </c>
      <c r="Q875" s="11"/>
      <c r="R875" s="4" t="s">
        <v>3336</v>
      </c>
    </row>
    <row r="876" spans="1:18" x14ac:dyDescent="0.25">
      <c r="A876" s="4" t="s">
        <v>9540</v>
      </c>
      <c r="B876" s="4" t="s">
        <v>11189</v>
      </c>
      <c r="C876" s="4" t="s">
        <v>11190</v>
      </c>
      <c r="D876" s="12">
        <v>0.54</v>
      </c>
      <c r="E876" s="12">
        <v>1.7562</v>
      </c>
      <c r="F876" s="13">
        <v>3.25</v>
      </c>
      <c r="G876" s="12">
        <v>1.21</v>
      </c>
      <c r="H876" s="14">
        <v>25</v>
      </c>
      <c r="I876" s="13">
        <v>0.01</v>
      </c>
      <c r="J876" s="12">
        <v>51.5</v>
      </c>
      <c r="K876" s="13">
        <v>0</v>
      </c>
      <c r="L876" s="12">
        <v>38</v>
      </c>
      <c r="M876" s="13">
        <v>0</v>
      </c>
      <c r="N876" s="5">
        <v>3</v>
      </c>
      <c r="O876" s="5">
        <v>4</v>
      </c>
      <c r="P876" s="11" t="str">
        <f t="shared" si="13"/>
        <v>32</v>
      </c>
      <c r="Q876" s="11"/>
      <c r="R876" s="4" t="s">
        <v>7</v>
      </c>
    </row>
    <row r="877" spans="1:18" x14ac:dyDescent="0.25">
      <c r="A877" s="4" t="s">
        <v>9540</v>
      </c>
      <c r="B877" s="4" t="s">
        <v>11191</v>
      </c>
      <c r="C877" s="4" t="s">
        <v>11192</v>
      </c>
      <c r="D877" s="12">
        <v>0.41000000000000003</v>
      </c>
      <c r="E877" s="12">
        <v>2.4285000000000001</v>
      </c>
      <c r="F877" s="13">
        <v>5.92</v>
      </c>
      <c r="G877" s="12">
        <v>2.0099999999999998</v>
      </c>
      <c r="H877" s="14">
        <v>16</v>
      </c>
      <c r="I877" s="13">
        <v>0.01</v>
      </c>
      <c r="J877" s="12">
        <v>43</v>
      </c>
      <c r="K877" s="13">
        <v>0</v>
      </c>
      <c r="L877" s="12">
        <v>36.44</v>
      </c>
      <c r="M877" s="13">
        <v>0</v>
      </c>
      <c r="N877" s="5">
        <v>3</v>
      </c>
      <c r="O877" s="5">
        <v>4</v>
      </c>
      <c r="P877" s="11" t="str">
        <f t="shared" si="13"/>
        <v>32</v>
      </c>
      <c r="Q877" s="11">
        <v>532</v>
      </c>
      <c r="R877" s="4" t="s">
        <v>7</v>
      </c>
    </row>
    <row r="878" spans="1:18" x14ac:dyDescent="0.25">
      <c r="A878" s="4" t="s">
        <v>9540</v>
      </c>
      <c r="B878" s="4" t="s">
        <v>11406</v>
      </c>
      <c r="C878" s="4" t="s">
        <v>11407</v>
      </c>
      <c r="D878" s="12">
        <v>14.020833333333334</v>
      </c>
      <c r="E878" s="12">
        <v>84.125</v>
      </c>
      <c r="F878" s="13">
        <v>6</v>
      </c>
      <c r="G878" s="12">
        <v>70.099999999999994</v>
      </c>
      <c r="H878" s="14">
        <v>8</v>
      </c>
      <c r="I878" s="13">
        <v>0</v>
      </c>
      <c r="J878" s="12">
        <v>673</v>
      </c>
      <c r="K878" s="13">
        <v>0.02</v>
      </c>
      <c r="L878" s="12">
        <v>560.83000000000004</v>
      </c>
      <c r="M878" s="13">
        <v>0.02</v>
      </c>
      <c r="N878" s="5">
        <v>4</v>
      </c>
      <c r="O878" s="5">
        <v>3</v>
      </c>
      <c r="P878" s="11" t="str">
        <f t="shared" si="13"/>
        <v>42</v>
      </c>
      <c r="Q878" s="11"/>
      <c r="R878" s="4" t="s">
        <v>3336</v>
      </c>
    </row>
    <row r="879" spans="1:18" x14ac:dyDescent="0.25">
      <c r="A879" s="4" t="s">
        <v>9540</v>
      </c>
      <c r="B879" s="4" t="s">
        <v>10949</v>
      </c>
      <c r="C879" s="4" t="s">
        <v>10950</v>
      </c>
      <c r="D879" s="12">
        <v>8.9600000000000026</v>
      </c>
      <c r="E879" s="12">
        <v>42.744500000000002</v>
      </c>
      <c r="F879" s="13">
        <v>4.7699999999999996</v>
      </c>
      <c r="G879" s="12">
        <v>33.78</v>
      </c>
      <c r="H879" s="14">
        <v>11</v>
      </c>
      <c r="I879" s="13">
        <v>0</v>
      </c>
      <c r="J879" s="12">
        <v>470.19</v>
      </c>
      <c r="K879" s="13">
        <v>0.01</v>
      </c>
      <c r="L879" s="12">
        <v>371.63</v>
      </c>
      <c r="M879" s="13">
        <v>0.01</v>
      </c>
      <c r="N879" s="5">
        <v>4</v>
      </c>
      <c r="O879" s="5">
        <v>3</v>
      </c>
      <c r="P879" s="11" t="str">
        <f t="shared" si="13"/>
        <v>42</v>
      </c>
      <c r="Q879" s="11"/>
      <c r="R879" s="4" t="s">
        <v>7</v>
      </c>
    </row>
    <row r="880" spans="1:18" x14ac:dyDescent="0.25">
      <c r="A880" s="4" t="s">
        <v>9540</v>
      </c>
      <c r="B880" s="4" t="s">
        <v>11446</v>
      </c>
      <c r="C880" s="4" t="s">
        <v>11447</v>
      </c>
      <c r="D880" s="12">
        <v>6.6363636363636367</v>
      </c>
      <c r="E880" s="12">
        <v>39.818100000000001</v>
      </c>
      <c r="F880" s="13">
        <v>5.99</v>
      </c>
      <c r="G880" s="12">
        <v>33.18</v>
      </c>
      <c r="H880" s="14">
        <v>11</v>
      </c>
      <c r="I880" s="13">
        <v>0</v>
      </c>
      <c r="J880" s="12">
        <v>438</v>
      </c>
      <c r="K880" s="13">
        <v>0.01</v>
      </c>
      <c r="L880" s="12">
        <v>364.99</v>
      </c>
      <c r="M880" s="13">
        <v>0.01</v>
      </c>
      <c r="N880" s="5">
        <v>4</v>
      </c>
      <c r="O880" s="5">
        <v>3</v>
      </c>
      <c r="P880" s="11" t="str">
        <f t="shared" si="13"/>
        <v>42</v>
      </c>
      <c r="Q880" s="11"/>
      <c r="R880" s="4" t="s">
        <v>3336</v>
      </c>
    </row>
    <row r="881" spans="1:18" x14ac:dyDescent="0.25">
      <c r="A881" s="4" t="s">
        <v>9540</v>
      </c>
      <c r="B881" s="4" t="s">
        <v>10975</v>
      </c>
      <c r="C881" s="4" t="s">
        <v>10976</v>
      </c>
      <c r="D881" s="12">
        <v>5.54</v>
      </c>
      <c r="E881" s="12">
        <v>32.125</v>
      </c>
      <c r="F881" s="13">
        <v>5.79</v>
      </c>
      <c r="G881" s="12">
        <v>26.58</v>
      </c>
      <c r="H881" s="14">
        <v>12</v>
      </c>
      <c r="I881" s="13">
        <v>0</v>
      </c>
      <c r="J881" s="12">
        <v>385.5</v>
      </c>
      <c r="K881" s="13">
        <v>0.01</v>
      </c>
      <c r="L881" s="12">
        <v>319.02</v>
      </c>
      <c r="M881" s="13">
        <v>0.01</v>
      </c>
      <c r="N881" s="5">
        <v>4</v>
      </c>
      <c r="O881" s="5">
        <v>3</v>
      </c>
      <c r="P881" s="11" t="str">
        <f t="shared" si="13"/>
        <v>42</v>
      </c>
      <c r="Q881" s="11"/>
      <c r="R881" s="4" t="s">
        <v>7</v>
      </c>
    </row>
    <row r="882" spans="1:18" x14ac:dyDescent="0.25">
      <c r="A882" s="4" t="s">
        <v>9540</v>
      </c>
      <c r="B882" s="4" t="s">
        <v>11476</v>
      </c>
      <c r="C882" s="4" t="s">
        <v>11477</v>
      </c>
      <c r="D882" s="12">
        <v>11.5</v>
      </c>
      <c r="E882" s="12">
        <v>69</v>
      </c>
      <c r="F882" s="13">
        <v>6</v>
      </c>
      <c r="G882" s="12">
        <v>57.5</v>
      </c>
      <c r="H882" s="14">
        <v>5</v>
      </c>
      <c r="I882" s="13">
        <v>0</v>
      </c>
      <c r="J882" s="12">
        <v>345</v>
      </c>
      <c r="K882" s="13">
        <v>0.01</v>
      </c>
      <c r="L882" s="12">
        <v>287.5</v>
      </c>
      <c r="M882" s="13">
        <v>0.01</v>
      </c>
      <c r="N882" s="5">
        <v>4</v>
      </c>
      <c r="O882" s="5">
        <v>3</v>
      </c>
      <c r="P882" s="11" t="str">
        <f t="shared" si="13"/>
        <v>42</v>
      </c>
      <c r="Q882" s="11"/>
      <c r="R882" s="4" t="s">
        <v>3336</v>
      </c>
    </row>
    <row r="883" spans="1:18" x14ac:dyDescent="0.25">
      <c r="A883" s="4" t="s">
        <v>9540</v>
      </c>
      <c r="B883" s="4" t="s">
        <v>11478</v>
      </c>
      <c r="C883" s="4" t="s">
        <v>11479</v>
      </c>
      <c r="D883" s="12">
        <v>8.0555555555555554</v>
      </c>
      <c r="E883" s="12">
        <v>48.333300000000001</v>
      </c>
      <c r="F883" s="13">
        <v>5.99</v>
      </c>
      <c r="G883" s="12">
        <v>40.270000000000003</v>
      </c>
      <c r="H883" s="14">
        <v>7</v>
      </c>
      <c r="I883" s="13">
        <v>0</v>
      </c>
      <c r="J883" s="12">
        <v>339</v>
      </c>
      <c r="K883" s="13">
        <v>0.01</v>
      </c>
      <c r="L883" s="12">
        <v>282.61</v>
      </c>
      <c r="M883" s="13">
        <v>0.01</v>
      </c>
      <c r="N883" s="5">
        <v>4</v>
      </c>
      <c r="O883" s="5">
        <v>3</v>
      </c>
      <c r="P883" s="11" t="str">
        <f t="shared" si="13"/>
        <v>42</v>
      </c>
      <c r="Q883" s="11"/>
      <c r="R883" s="4" t="s">
        <v>3336</v>
      </c>
    </row>
    <row r="884" spans="1:18" x14ac:dyDescent="0.25">
      <c r="A884" s="4" t="s">
        <v>9540</v>
      </c>
      <c r="B884" s="4" t="s">
        <v>11485</v>
      </c>
      <c r="C884" s="4" t="s">
        <v>11486</v>
      </c>
      <c r="D884" s="12">
        <v>3.9166666666666665</v>
      </c>
      <c r="E884" s="12">
        <v>23.5</v>
      </c>
      <c r="F884" s="13">
        <v>5.99</v>
      </c>
      <c r="G884" s="12">
        <v>19.579999999999998</v>
      </c>
      <c r="H884" s="14">
        <v>12</v>
      </c>
      <c r="I884" s="13">
        <v>0</v>
      </c>
      <c r="J884" s="12">
        <v>321</v>
      </c>
      <c r="K884" s="13">
        <v>0.01</v>
      </c>
      <c r="L884" s="12">
        <v>273.99</v>
      </c>
      <c r="M884" s="13">
        <v>0.01</v>
      </c>
      <c r="N884" s="5">
        <v>4</v>
      </c>
      <c r="O884" s="5">
        <v>3</v>
      </c>
      <c r="P884" s="11" t="str">
        <f t="shared" si="13"/>
        <v>42</v>
      </c>
      <c r="Q884" s="11"/>
      <c r="R884" s="4" t="s">
        <v>3336</v>
      </c>
    </row>
    <row r="885" spans="1:18" x14ac:dyDescent="0.25">
      <c r="A885" s="4" t="s">
        <v>9540</v>
      </c>
      <c r="B885" s="4" t="s">
        <v>11487</v>
      </c>
      <c r="C885" s="4" t="s">
        <v>11488</v>
      </c>
      <c r="D885" s="12">
        <v>4.5</v>
      </c>
      <c r="E885" s="12">
        <v>27</v>
      </c>
      <c r="F885" s="13">
        <v>6</v>
      </c>
      <c r="G885" s="12">
        <v>22.5</v>
      </c>
      <c r="H885" s="14">
        <v>12</v>
      </c>
      <c r="I885" s="13">
        <v>0</v>
      </c>
      <c r="J885" s="12">
        <v>324</v>
      </c>
      <c r="K885" s="13">
        <v>0.01</v>
      </c>
      <c r="L885" s="12">
        <v>270</v>
      </c>
      <c r="M885" s="13">
        <v>0.01</v>
      </c>
      <c r="N885" s="5">
        <v>4</v>
      </c>
      <c r="O885" s="5">
        <v>3</v>
      </c>
      <c r="P885" s="11" t="str">
        <f t="shared" si="13"/>
        <v>42</v>
      </c>
      <c r="Q885" s="11"/>
      <c r="R885" s="4" t="s">
        <v>3336</v>
      </c>
    </row>
    <row r="886" spans="1:18" x14ac:dyDescent="0.25">
      <c r="A886" s="4" t="s">
        <v>9540</v>
      </c>
      <c r="B886" s="4" t="s">
        <v>11007</v>
      </c>
      <c r="C886" s="4" t="s">
        <v>11008</v>
      </c>
      <c r="D886" s="12">
        <v>4.1900000000000004</v>
      </c>
      <c r="E886" s="12">
        <v>28.533300000000001</v>
      </c>
      <c r="F886" s="13">
        <v>6.8</v>
      </c>
      <c r="G886" s="12">
        <v>24.34</v>
      </c>
      <c r="H886" s="14">
        <v>10</v>
      </c>
      <c r="I886" s="13">
        <v>0</v>
      </c>
      <c r="J886" s="12">
        <v>302.8</v>
      </c>
      <c r="K886" s="13">
        <v>0.01</v>
      </c>
      <c r="L886" s="12">
        <v>260.89999999999998</v>
      </c>
      <c r="M886" s="13">
        <v>0.01</v>
      </c>
      <c r="N886" s="5">
        <v>4</v>
      </c>
      <c r="O886" s="5">
        <v>3</v>
      </c>
      <c r="P886" s="11" t="str">
        <f t="shared" si="13"/>
        <v>42</v>
      </c>
      <c r="Q886" s="11"/>
      <c r="R886" s="4" t="s">
        <v>7</v>
      </c>
    </row>
    <row r="887" spans="1:18" x14ac:dyDescent="0.25">
      <c r="A887" s="4" t="s">
        <v>9540</v>
      </c>
      <c r="B887" s="4" t="s">
        <v>11497</v>
      </c>
      <c r="C887" s="4" t="s">
        <v>11498</v>
      </c>
      <c r="D887" s="12">
        <v>4.2727272727272725</v>
      </c>
      <c r="E887" s="12">
        <v>25.636299999999999</v>
      </c>
      <c r="F887" s="13">
        <v>5.99</v>
      </c>
      <c r="G887" s="12">
        <v>21.36</v>
      </c>
      <c r="H887" s="14">
        <v>12</v>
      </c>
      <c r="I887" s="13">
        <v>0</v>
      </c>
      <c r="J887" s="12">
        <v>306</v>
      </c>
      <c r="K887" s="13">
        <v>0.01</v>
      </c>
      <c r="L887" s="12">
        <v>254.72</v>
      </c>
      <c r="M887" s="13">
        <v>0.01</v>
      </c>
      <c r="N887" s="5">
        <v>4</v>
      </c>
      <c r="O887" s="5">
        <v>3</v>
      </c>
      <c r="P887" s="11" t="str">
        <f t="shared" si="13"/>
        <v>42</v>
      </c>
      <c r="Q887" s="11"/>
      <c r="R887" s="4" t="s">
        <v>3336</v>
      </c>
    </row>
    <row r="888" spans="1:18" x14ac:dyDescent="0.25">
      <c r="A888" s="4" t="s">
        <v>9540</v>
      </c>
      <c r="B888" s="4" t="s">
        <v>11502</v>
      </c>
      <c r="C888" s="4" t="s">
        <v>11503</v>
      </c>
      <c r="D888" s="12">
        <v>4.1666666666666661</v>
      </c>
      <c r="E888" s="12">
        <v>25</v>
      </c>
      <c r="F888" s="13">
        <v>5.99</v>
      </c>
      <c r="G888" s="12">
        <v>20.83</v>
      </c>
      <c r="H888" s="14">
        <v>12</v>
      </c>
      <c r="I888" s="13">
        <v>0</v>
      </c>
      <c r="J888" s="12">
        <v>300</v>
      </c>
      <c r="K888" s="13">
        <v>0.01</v>
      </c>
      <c r="L888" s="12">
        <v>249.99</v>
      </c>
      <c r="M888" s="13">
        <v>0.01</v>
      </c>
      <c r="N888" s="5">
        <v>4</v>
      </c>
      <c r="O888" s="5">
        <v>3</v>
      </c>
      <c r="P888" s="11" t="str">
        <f t="shared" si="13"/>
        <v>42</v>
      </c>
      <c r="Q888" s="11"/>
      <c r="R888" s="4" t="s">
        <v>3336</v>
      </c>
    </row>
    <row r="889" spans="1:18" x14ac:dyDescent="0.25">
      <c r="A889" s="4" t="s">
        <v>9540</v>
      </c>
      <c r="B889" s="4" t="s">
        <v>11504</v>
      </c>
      <c r="C889" s="4" t="s">
        <v>11505</v>
      </c>
      <c r="D889" s="12">
        <v>4.1666666666666661</v>
      </c>
      <c r="E889" s="12">
        <v>25</v>
      </c>
      <c r="F889" s="13">
        <v>5.99</v>
      </c>
      <c r="G889" s="12">
        <v>20.83</v>
      </c>
      <c r="H889" s="14">
        <v>12</v>
      </c>
      <c r="I889" s="13">
        <v>0</v>
      </c>
      <c r="J889" s="12">
        <v>300</v>
      </c>
      <c r="K889" s="13">
        <v>0.01</v>
      </c>
      <c r="L889" s="12">
        <v>249.99</v>
      </c>
      <c r="M889" s="13">
        <v>0.01</v>
      </c>
      <c r="N889" s="5">
        <v>4</v>
      </c>
      <c r="O889" s="5">
        <v>3</v>
      </c>
      <c r="P889" s="11" t="str">
        <f t="shared" si="13"/>
        <v>42</v>
      </c>
      <c r="Q889" s="11"/>
      <c r="R889" s="4" t="s">
        <v>3336</v>
      </c>
    </row>
    <row r="890" spans="1:18" x14ac:dyDescent="0.25">
      <c r="A890" s="4" t="s">
        <v>9540</v>
      </c>
      <c r="B890" s="4" t="s">
        <v>11506</v>
      </c>
      <c r="C890" s="4" t="s">
        <v>11507</v>
      </c>
      <c r="D890" s="12">
        <v>8.3055555555555571</v>
      </c>
      <c r="E890" s="12">
        <v>49.833300000000001</v>
      </c>
      <c r="F890" s="13">
        <v>5.99</v>
      </c>
      <c r="G890" s="12">
        <v>41.52</v>
      </c>
      <c r="H890" s="14">
        <v>6</v>
      </c>
      <c r="I890" s="13">
        <v>0</v>
      </c>
      <c r="J890" s="12">
        <v>299</v>
      </c>
      <c r="K890" s="13">
        <v>0.01</v>
      </c>
      <c r="L890" s="12">
        <v>249.16</v>
      </c>
      <c r="M890" s="13">
        <v>0.01</v>
      </c>
      <c r="N890" s="5">
        <v>4</v>
      </c>
      <c r="O890" s="5">
        <v>3</v>
      </c>
      <c r="P890" s="11" t="str">
        <f t="shared" si="13"/>
        <v>42</v>
      </c>
      <c r="Q890" s="11"/>
      <c r="R890" s="4" t="s">
        <v>3336</v>
      </c>
    </row>
    <row r="891" spans="1:18" x14ac:dyDescent="0.25">
      <c r="A891" s="4" t="s">
        <v>9540</v>
      </c>
      <c r="B891" s="4" t="s">
        <v>11511</v>
      </c>
      <c r="C891" s="4" t="s">
        <v>11512</v>
      </c>
      <c r="D891" s="12">
        <v>4.4060606060606053</v>
      </c>
      <c r="E891" s="12">
        <v>26.436299999999999</v>
      </c>
      <c r="F891" s="13">
        <v>5.99</v>
      </c>
      <c r="G891" s="12">
        <v>22.03</v>
      </c>
      <c r="H891" s="14">
        <v>11</v>
      </c>
      <c r="I891" s="13">
        <v>0</v>
      </c>
      <c r="J891" s="12">
        <v>290.8</v>
      </c>
      <c r="K891" s="13">
        <v>0.01</v>
      </c>
      <c r="L891" s="12">
        <v>242.33</v>
      </c>
      <c r="M891" s="13">
        <v>0.01</v>
      </c>
      <c r="N891" s="5">
        <v>4</v>
      </c>
      <c r="O891" s="5">
        <v>3</v>
      </c>
      <c r="P891" s="11" t="str">
        <f t="shared" si="13"/>
        <v>42</v>
      </c>
      <c r="Q891" s="11"/>
      <c r="R891" s="4" t="s">
        <v>3336</v>
      </c>
    </row>
    <row r="892" spans="1:18" x14ac:dyDescent="0.25">
      <c r="A892" s="4" t="s">
        <v>9540</v>
      </c>
      <c r="B892" s="4" t="s">
        <v>11513</v>
      </c>
      <c r="C892" s="4" t="s">
        <v>11514</v>
      </c>
      <c r="D892" s="12">
        <v>6.8952380952380938</v>
      </c>
      <c r="E892" s="12">
        <v>41.371400000000001</v>
      </c>
      <c r="F892" s="13">
        <v>5.99</v>
      </c>
      <c r="G892" s="12">
        <v>34.47</v>
      </c>
      <c r="H892" s="14">
        <v>7</v>
      </c>
      <c r="I892" s="13">
        <v>0</v>
      </c>
      <c r="J892" s="12">
        <v>289.60000000000002</v>
      </c>
      <c r="K892" s="13">
        <v>0.01</v>
      </c>
      <c r="L892" s="12">
        <v>241.33</v>
      </c>
      <c r="M892" s="13">
        <v>0.01</v>
      </c>
      <c r="N892" s="5">
        <v>4</v>
      </c>
      <c r="O892" s="5">
        <v>3</v>
      </c>
      <c r="P892" s="11" t="str">
        <f t="shared" si="13"/>
        <v>42</v>
      </c>
      <c r="Q892" s="11"/>
      <c r="R892" s="4" t="s">
        <v>3336</v>
      </c>
    </row>
    <row r="893" spans="1:18" x14ac:dyDescent="0.25">
      <c r="A893" s="4" t="s">
        <v>9540</v>
      </c>
      <c r="B893" s="4" t="s">
        <v>11017</v>
      </c>
      <c r="C893" s="4" t="s">
        <v>11018</v>
      </c>
      <c r="D893" s="12">
        <v>8.6</v>
      </c>
      <c r="E893" s="12">
        <v>41.914200000000001</v>
      </c>
      <c r="F893" s="13">
        <v>4.87</v>
      </c>
      <c r="G893" s="12">
        <v>33.31</v>
      </c>
      <c r="H893" s="14">
        <v>7</v>
      </c>
      <c r="I893" s="13">
        <v>0</v>
      </c>
      <c r="J893" s="12">
        <v>293.39999999999998</v>
      </c>
      <c r="K893" s="13">
        <v>0.01</v>
      </c>
      <c r="L893" s="12">
        <v>233.2</v>
      </c>
      <c r="M893" s="13">
        <v>0.01</v>
      </c>
      <c r="N893" s="5">
        <v>4</v>
      </c>
      <c r="O893" s="5">
        <v>3</v>
      </c>
      <c r="P893" s="11" t="str">
        <f t="shared" si="13"/>
        <v>42</v>
      </c>
      <c r="Q893" s="11"/>
      <c r="R893" s="4" t="s">
        <v>7</v>
      </c>
    </row>
    <row r="894" spans="1:18" x14ac:dyDescent="0.25">
      <c r="A894" s="4" t="s">
        <v>9540</v>
      </c>
      <c r="B894" s="4" t="s">
        <v>11518</v>
      </c>
      <c r="C894" s="4" t="s">
        <v>11519</v>
      </c>
      <c r="D894" s="12">
        <v>3.8333333333333339</v>
      </c>
      <c r="E894" s="12">
        <v>23</v>
      </c>
      <c r="F894" s="13">
        <v>6</v>
      </c>
      <c r="G894" s="12">
        <v>19.16</v>
      </c>
      <c r="H894" s="14">
        <v>12</v>
      </c>
      <c r="I894" s="13">
        <v>0</v>
      </c>
      <c r="J894" s="12">
        <v>276</v>
      </c>
      <c r="K894" s="13">
        <v>0.01</v>
      </c>
      <c r="L894" s="12">
        <v>230</v>
      </c>
      <c r="M894" s="13">
        <v>0.01</v>
      </c>
      <c r="N894" s="5">
        <v>4</v>
      </c>
      <c r="O894" s="5">
        <v>3</v>
      </c>
      <c r="P894" s="11" t="str">
        <f t="shared" si="13"/>
        <v>42</v>
      </c>
      <c r="Q894" s="11"/>
      <c r="R894" s="4" t="s">
        <v>3336</v>
      </c>
    </row>
    <row r="895" spans="1:18" x14ac:dyDescent="0.25">
      <c r="A895" s="4" t="s">
        <v>9540</v>
      </c>
      <c r="B895" s="4" t="s">
        <v>11520</v>
      </c>
      <c r="C895" s="4" t="s">
        <v>11521</v>
      </c>
      <c r="D895" s="12">
        <v>3.8333333333333339</v>
      </c>
      <c r="E895" s="12">
        <v>23</v>
      </c>
      <c r="F895" s="13">
        <v>6</v>
      </c>
      <c r="G895" s="12">
        <v>19.16</v>
      </c>
      <c r="H895" s="14">
        <v>12</v>
      </c>
      <c r="I895" s="13">
        <v>0</v>
      </c>
      <c r="J895" s="12">
        <v>276</v>
      </c>
      <c r="K895" s="13">
        <v>0.01</v>
      </c>
      <c r="L895" s="12">
        <v>230</v>
      </c>
      <c r="M895" s="13">
        <v>0.01</v>
      </c>
      <c r="N895" s="5">
        <v>4</v>
      </c>
      <c r="O895" s="5">
        <v>3</v>
      </c>
      <c r="P895" s="11" t="str">
        <f t="shared" si="13"/>
        <v>42</v>
      </c>
      <c r="Q895" s="11"/>
      <c r="R895" s="4" t="s">
        <v>3336</v>
      </c>
    </row>
    <row r="896" spans="1:18" x14ac:dyDescent="0.25">
      <c r="A896" s="4" t="s">
        <v>9540</v>
      </c>
      <c r="B896" s="4" t="s">
        <v>11522</v>
      </c>
      <c r="C896" s="4" t="s">
        <v>11523</v>
      </c>
      <c r="D896" s="12">
        <v>4.1666666666666661</v>
      </c>
      <c r="E896" s="12">
        <v>25</v>
      </c>
      <c r="F896" s="13">
        <v>5.99</v>
      </c>
      <c r="G896" s="12">
        <v>20.83</v>
      </c>
      <c r="H896" s="14">
        <v>11</v>
      </c>
      <c r="I896" s="13">
        <v>0</v>
      </c>
      <c r="J896" s="12">
        <v>275</v>
      </c>
      <c r="K896" s="13">
        <v>0.01</v>
      </c>
      <c r="L896" s="12">
        <v>229.16</v>
      </c>
      <c r="M896" s="13">
        <v>0.01</v>
      </c>
      <c r="N896" s="5">
        <v>4</v>
      </c>
      <c r="O896" s="5">
        <v>3</v>
      </c>
      <c r="P896" s="11" t="str">
        <f t="shared" si="13"/>
        <v>42</v>
      </c>
      <c r="Q896" s="11"/>
      <c r="R896" s="4" t="s">
        <v>3336</v>
      </c>
    </row>
    <row r="897" spans="1:18" x14ac:dyDescent="0.25">
      <c r="A897" s="4" t="s">
        <v>9540</v>
      </c>
      <c r="B897" s="4" t="s">
        <v>11524</v>
      </c>
      <c r="C897" s="4" t="s">
        <v>11525</v>
      </c>
      <c r="D897" s="12">
        <v>11.458333333333332</v>
      </c>
      <c r="E897" s="12">
        <v>68.75</v>
      </c>
      <c r="F897" s="13">
        <v>6</v>
      </c>
      <c r="G897" s="12">
        <v>57.29</v>
      </c>
      <c r="H897" s="14">
        <v>4</v>
      </c>
      <c r="I897" s="13">
        <v>0</v>
      </c>
      <c r="J897" s="12">
        <v>275</v>
      </c>
      <c r="K897" s="13">
        <v>0.01</v>
      </c>
      <c r="L897" s="12">
        <v>229.16</v>
      </c>
      <c r="M897" s="13">
        <v>0.01</v>
      </c>
      <c r="N897" s="5">
        <v>4</v>
      </c>
      <c r="O897" s="5">
        <v>3</v>
      </c>
      <c r="P897" s="11" t="str">
        <f t="shared" si="13"/>
        <v>42</v>
      </c>
      <c r="Q897" s="11"/>
      <c r="R897" s="4" t="s">
        <v>3336</v>
      </c>
    </row>
    <row r="898" spans="1:18" x14ac:dyDescent="0.25">
      <c r="A898" s="4" t="s">
        <v>9540</v>
      </c>
      <c r="B898" s="4" t="s">
        <v>11528</v>
      </c>
      <c r="C898" s="4" t="s">
        <v>11529</v>
      </c>
      <c r="D898" s="12">
        <v>6.5</v>
      </c>
      <c r="E898" s="12">
        <v>39</v>
      </c>
      <c r="F898" s="13">
        <v>6</v>
      </c>
      <c r="G898" s="12">
        <v>32.5</v>
      </c>
      <c r="H898" s="14">
        <v>7</v>
      </c>
      <c r="I898" s="13">
        <v>0</v>
      </c>
      <c r="J898" s="12">
        <v>273</v>
      </c>
      <c r="K898" s="13">
        <v>0.01</v>
      </c>
      <c r="L898" s="12">
        <v>227.5</v>
      </c>
      <c r="M898" s="13">
        <v>0.01</v>
      </c>
      <c r="N898" s="5">
        <v>4</v>
      </c>
      <c r="O898" s="5">
        <v>3</v>
      </c>
      <c r="P898" s="11" t="str">
        <f t="shared" si="13"/>
        <v>42</v>
      </c>
      <c r="Q898" s="11"/>
      <c r="R898" s="4" t="s">
        <v>3336</v>
      </c>
    </row>
    <row r="899" spans="1:18" x14ac:dyDescent="0.25">
      <c r="A899" s="4" t="s">
        <v>9540</v>
      </c>
      <c r="B899" s="4" t="s">
        <v>11019</v>
      </c>
      <c r="C899" s="4" t="s">
        <v>11020</v>
      </c>
      <c r="D899" s="12">
        <v>7.61</v>
      </c>
      <c r="E899" s="12">
        <v>39.857100000000003</v>
      </c>
      <c r="F899" s="13">
        <v>5.23</v>
      </c>
      <c r="G899" s="12">
        <v>32.24</v>
      </c>
      <c r="H899" s="14">
        <v>7</v>
      </c>
      <c r="I899" s="13">
        <v>0</v>
      </c>
      <c r="J899" s="12">
        <v>279</v>
      </c>
      <c r="K899" s="13">
        <v>0.01</v>
      </c>
      <c r="L899" s="12">
        <v>225.73</v>
      </c>
      <c r="M899" s="13">
        <v>0.01</v>
      </c>
      <c r="N899" s="5">
        <v>4</v>
      </c>
      <c r="O899" s="5">
        <v>3</v>
      </c>
      <c r="P899" s="11" t="str">
        <f t="shared" si="13"/>
        <v>42</v>
      </c>
      <c r="Q899" s="11"/>
      <c r="R899" s="4" t="s">
        <v>7</v>
      </c>
    </row>
    <row r="900" spans="1:18" x14ac:dyDescent="0.25">
      <c r="A900" s="4" t="s">
        <v>9540</v>
      </c>
      <c r="B900" s="4" t="s">
        <v>11530</v>
      </c>
      <c r="C900" s="4" t="s">
        <v>11531</v>
      </c>
      <c r="D900" s="12">
        <v>7.5</v>
      </c>
      <c r="E900" s="12">
        <v>45</v>
      </c>
      <c r="F900" s="13">
        <v>6</v>
      </c>
      <c r="G900" s="12">
        <v>37.5</v>
      </c>
      <c r="H900" s="14">
        <v>6</v>
      </c>
      <c r="I900" s="13">
        <v>0</v>
      </c>
      <c r="J900" s="12">
        <v>270</v>
      </c>
      <c r="K900" s="13">
        <v>0.01</v>
      </c>
      <c r="L900" s="12">
        <v>225</v>
      </c>
      <c r="M900" s="13">
        <v>0.01</v>
      </c>
      <c r="N900" s="5">
        <v>4</v>
      </c>
      <c r="O900" s="5">
        <v>3</v>
      </c>
      <c r="P900" s="11" t="str">
        <f t="shared" si="13"/>
        <v>42</v>
      </c>
      <c r="Q900" s="11"/>
      <c r="R900" s="4" t="s">
        <v>3336</v>
      </c>
    </row>
    <row r="901" spans="1:18" x14ac:dyDescent="0.25">
      <c r="A901" s="4" t="s">
        <v>9540</v>
      </c>
      <c r="B901" s="4" t="s">
        <v>11532</v>
      </c>
      <c r="C901" s="4" t="s">
        <v>11533</v>
      </c>
      <c r="D901" s="12">
        <v>3.7083333333333335</v>
      </c>
      <c r="E901" s="12">
        <v>22.25</v>
      </c>
      <c r="F901" s="13">
        <v>6</v>
      </c>
      <c r="G901" s="12">
        <v>18.54</v>
      </c>
      <c r="H901" s="14">
        <v>12</v>
      </c>
      <c r="I901" s="13">
        <v>0</v>
      </c>
      <c r="J901" s="12">
        <v>267</v>
      </c>
      <c r="K901" s="13">
        <v>0.01</v>
      </c>
      <c r="L901" s="12">
        <v>222.5</v>
      </c>
      <c r="M901" s="13">
        <v>0.01</v>
      </c>
      <c r="N901" s="5">
        <v>4</v>
      </c>
      <c r="O901" s="5">
        <v>3</v>
      </c>
      <c r="P901" s="11" t="str">
        <f t="shared" si="13"/>
        <v>42</v>
      </c>
      <c r="Q901" s="11"/>
      <c r="R901" s="4" t="s">
        <v>3336</v>
      </c>
    </row>
    <row r="902" spans="1:18" x14ac:dyDescent="0.25">
      <c r="A902" s="4" t="s">
        <v>9540</v>
      </c>
      <c r="B902" s="4" t="s">
        <v>11534</v>
      </c>
      <c r="C902" s="4" t="s">
        <v>7704</v>
      </c>
      <c r="D902" s="12">
        <v>6.3333333333333339</v>
      </c>
      <c r="E902" s="12">
        <v>38</v>
      </c>
      <c r="F902" s="13">
        <v>6</v>
      </c>
      <c r="G902" s="12">
        <v>31.66</v>
      </c>
      <c r="H902" s="14">
        <v>7</v>
      </c>
      <c r="I902" s="13">
        <v>0</v>
      </c>
      <c r="J902" s="12">
        <v>266</v>
      </c>
      <c r="K902" s="13">
        <v>0.01</v>
      </c>
      <c r="L902" s="12">
        <v>221.66</v>
      </c>
      <c r="M902" s="13">
        <v>0.01</v>
      </c>
      <c r="N902" s="5">
        <v>4</v>
      </c>
      <c r="O902" s="5">
        <v>3</v>
      </c>
      <c r="P902" s="11" t="str">
        <f t="shared" si="13"/>
        <v>42</v>
      </c>
      <c r="Q902" s="11"/>
      <c r="R902" s="4" t="s">
        <v>3336</v>
      </c>
    </row>
    <row r="903" spans="1:18" x14ac:dyDescent="0.25">
      <c r="A903" s="4" t="s">
        <v>9540</v>
      </c>
      <c r="B903" s="4" t="s">
        <v>11537</v>
      </c>
      <c r="C903" s="4" t="s">
        <v>11538</v>
      </c>
      <c r="D903" s="12">
        <v>6.2380952380952381</v>
      </c>
      <c r="E903" s="12">
        <v>37.4285</v>
      </c>
      <c r="F903" s="13">
        <v>5.99</v>
      </c>
      <c r="G903" s="12">
        <v>31.19</v>
      </c>
      <c r="H903" s="14">
        <v>7</v>
      </c>
      <c r="I903" s="13">
        <v>0</v>
      </c>
      <c r="J903" s="12">
        <v>262</v>
      </c>
      <c r="K903" s="13">
        <v>0.01</v>
      </c>
      <c r="L903" s="12">
        <v>218.33</v>
      </c>
      <c r="M903" s="13">
        <v>0.01</v>
      </c>
      <c r="N903" s="5">
        <v>4</v>
      </c>
      <c r="O903" s="5">
        <v>3</v>
      </c>
      <c r="P903" s="11" t="str">
        <f t="shared" ref="P903:P966" si="14">N903&amp;2</f>
        <v>42</v>
      </c>
      <c r="Q903" s="11"/>
      <c r="R903" s="4" t="s">
        <v>3336</v>
      </c>
    </row>
    <row r="904" spans="1:18" x14ac:dyDescent="0.25">
      <c r="A904" s="4" t="s">
        <v>9540</v>
      </c>
      <c r="B904" s="4" t="s">
        <v>11539</v>
      </c>
      <c r="C904" s="4" t="s">
        <v>11540</v>
      </c>
      <c r="D904" s="12">
        <v>4.3333333333333339</v>
      </c>
      <c r="E904" s="12">
        <v>26</v>
      </c>
      <c r="F904" s="13">
        <v>6</v>
      </c>
      <c r="G904" s="12">
        <v>21.66</v>
      </c>
      <c r="H904" s="14">
        <v>10</v>
      </c>
      <c r="I904" s="13">
        <v>0</v>
      </c>
      <c r="J904" s="12">
        <v>260</v>
      </c>
      <c r="K904" s="13">
        <v>0.01</v>
      </c>
      <c r="L904" s="12">
        <v>216.66</v>
      </c>
      <c r="M904" s="13">
        <v>0.01</v>
      </c>
      <c r="N904" s="5">
        <v>4</v>
      </c>
      <c r="O904" s="5">
        <v>3</v>
      </c>
      <c r="P904" s="11" t="str">
        <f t="shared" si="14"/>
        <v>42</v>
      </c>
      <c r="Q904" s="11"/>
      <c r="R904" s="4" t="s">
        <v>3336</v>
      </c>
    </row>
    <row r="905" spans="1:18" x14ac:dyDescent="0.25">
      <c r="A905" s="4" t="s">
        <v>9540</v>
      </c>
      <c r="B905" s="4" t="s">
        <v>11541</v>
      </c>
      <c r="C905" s="4" t="s">
        <v>11542</v>
      </c>
      <c r="D905" s="12">
        <v>5.4166666666666661</v>
      </c>
      <c r="E905" s="12">
        <v>32.5</v>
      </c>
      <c r="F905" s="13">
        <v>5.99</v>
      </c>
      <c r="G905" s="12">
        <v>27.08</v>
      </c>
      <c r="H905" s="14">
        <v>8</v>
      </c>
      <c r="I905" s="13">
        <v>0</v>
      </c>
      <c r="J905" s="12">
        <v>260</v>
      </c>
      <c r="K905" s="13">
        <v>0.01</v>
      </c>
      <c r="L905" s="12">
        <v>216.66</v>
      </c>
      <c r="M905" s="13">
        <v>0.01</v>
      </c>
      <c r="N905" s="5">
        <v>4</v>
      </c>
      <c r="O905" s="5">
        <v>3</v>
      </c>
      <c r="P905" s="11" t="str">
        <f t="shared" si="14"/>
        <v>42</v>
      </c>
      <c r="Q905" s="11"/>
      <c r="R905" s="4" t="s">
        <v>3336</v>
      </c>
    </row>
    <row r="906" spans="1:18" x14ac:dyDescent="0.25">
      <c r="A906" s="4" t="s">
        <v>9540</v>
      </c>
      <c r="B906" s="4" t="s">
        <v>11029</v>
      </c>
      <c r="C906" s="4" t="s">
        <v>11030</v>
      </c>
      <c r="D906" s="12">
        <v>3.1999999999999997</v>
      </c>
      <c r="E906" s="12">
        <v>22.590900000000001</v>
      </c>
      <c r="F906" s="13">
        <v>7.05</v>
      </c>
      <c r="G906" s="12">
        <v>19.39</v>
      </c>
      <c r="H906" s="14">
        <v>11</v>
      </c>
      <c r="I906" s="13">
        <v>0</v>
      </c>
      <c r="J906" s="12">
        <v>248.5</v>
      </c>
      <c r="K906" s="13">
        <v>0</v>
      </c>
      <c r="L906" s="12">
        <v>213.3</v>
      </c>
      <c r="M906" s="13">
        <v>0</v>
      </c>
      <c r="N906" s="5">
        <v>4</v>
      </c>
      <c r="O906" s="5">
        <v>4</v>
      </c>
      <c r="P906" s="11" t="str">
        <f t="shared" si="14"/>
        <v>42</v>
      </c>
      <c r="Q906" s="11"/>
      <c r="R906" s="4" t="s">
        <v>7</v>
      </c>
    </row>
    <row r="907" spans="1:18" x14ac:dyDescent="0.25">
      <c r="A907" s="4" t="s">
        <v>9540</v>
      </c>
      <c r="B907" s="4" t="s">
        <v>11543</v>
      </c>
      <c r="C907" s="4" t="s">
        <v>11544</v>
      </c>
      <c r="D907" s="12">
        <v>3.5416666666666665</v>
      </c>
      <c r="E907" s="12">
        <v>21.25</v>
      </c>
      <c r="F907" s="13">
        <v>5.99</v>
      </c>
      <c r="G907" s="12">
        <v>17.7</v>
      </c>
      <c r="H907" s="14">
        <v>12</v>
      </c>
      <c r="I907" s="13">
        <v>0</v>
      </c>
      <c r="J907" s="12">
        <v>255</v>
      </c>
      <c r="K907" s="13">
        <v>0</v>
      </c>
      <c r="L907" s="12">
        <v>212.49</v>
      </c>
      <c r="M907" s="13">
        <v>0</v>
      </c>
      <c r="N907" s="5">
        <v>4</v>
      </c>
      <c r="O907" s="5">
        <v>4</v>
      </c>
      <c r="P907" s="11" t="str">
        <f t="shared" si="14"/>
        <v>42</v>
      </c>
      <c r="Q907" s="11"/>
      <c r="R907" s="4" t="s">
        <v>3336</v>
      </c>
    </row>
    <row r="908" spans="1:18" x14ac:dyDescent="0.25">
      <c r="A908" s="4" t="s">
        <v>9540</v>
      </c>
      <c r="B908" s="4" t="s">
        <v>11550</v>
      </c>
      <c r="C908" s="4" t="s">
        <v>11551</v>
      </c>
      <c r="D908" s="12">
        <v>3.7636363636363641</v>
      </c>
      <c r="E908" s="12">
        <v>22.581800000000001</v>
      </c>
      <c r="F908" s="13">
        <v>5.99</v>
      </c>
      <c r="G908" s="12">
        <v>18.809999999999999</v>
      </c>
      <c r="H908" s="14">
        <v>11</v>
      </c>
      <c r="I908" s="13">
        <v>0</v>
      </c>
      <c r="J908" s="12">
        <v>248.4</v>
      </c>
      <c r="K908" s="13">
        <v>0</v>
      </c>
      <c r="L908" s="12">
        <v>207</v>
      </c>
      <c r="M908" s="13">
        <v>0</v>
      </c>
      <c r="N908" s="5">
        <v>4</v>
      </c>
      <c r="O908" s="5">
        <v>4</v>
      </c>
      <c r="P908" s="11" t="str">
        <f t="shared" si="14"/>
        <v>42</v>
      </c>
      <c r="Q908" s="11"/>
      <c r="R908" s="4" t="s">
        <v>3336</v>
      </c>
    </row>
    <row r="909" spans="1:18" x14ac:dyDescent="0.25">
      <c r="A909" s="4" t="s">
        <v>9540</v>
      </c>
      <c r="B909" s="4" t="s">
        <v>11558</v>
      </c>
      <c r="C909" s="4" t="s">
        <v>11559</v>
      </c>
      <c r="D909" s="12">
        <v>6.666666666666667</v>
      </c>
      <c r="E909" s="12">
        <v>40</v>
      </c>
      <c r="F909" s="13">
        <v>5.99</v>
      </c>
      <c r="G909" s="12">
        <v>33.33</v>
      </c>
      <c r="H909" s="14">
        <v>6</v>
      </c>
      <c r="I909" s="13">
        <v>0</v>
      </c>
      <c r="J909" s="12">
        <v>240</v>
      </c>
      <c r="K909" s="13">
        <v>0</v>
      </c>
      <c r="L909" s="12">
        <v>199.99</v>
      </c>
      <c r="M909" s="13">
        <v>0</v>
      </c>
      <c r="N909" s="5">
        <v>4</v>
      </c>
      <c r="O909" s="5">
        <v>4</v>
      </c>
      <c r="P909" s="11" t="str">
        <f t="shared" si="14"/>
        <v>42</v>
      </c>
      <c r="Q909" s="11"/>
      <c r="R909" s="4" t="s">
        <v>3336</v>
      </c>
    </row>
    <row r="910" spans="1:18" x14ac:dyDescent="0.25">
      <c r="A910" s="4" t="s">
        <v>9540</v>
      </c>
      <c r="B910" s="4" t="s">
        <v>11562</v>
      </c>
      <c r="C910" s="4" t="s">
        <v>11563</v>
      </c>
      <c r="D910" s="12">
        <v>5.2833333333333332</v>
      </c>
      <c r="E910" s="12">
        <v>31.7</v>
      </c>
      <c r="F910" s="13">
        <v>6</v>
      </c>
      <c r="G910" s="12">
        <v>26.41</v>
      </c>
      <c r="H910" s="14">
        <v>8</v>
      </c>
      <c r="I910" s="13">
        <v>0</v>
      </c>
      <c r="J910" s="12">
        <v>241</v>
      </c>
      <c r="K910" s="13">
        <v>0</v>
      </c>
      <c r="L910" s="12">
        <v>198.73</v>
      </c>
      <c r="M910" s="13">
        <v>0</v>
      </c>
      <c r="N910" s="5">
        <v>4</v>
      </c>
      <c r="O910" s="5">
        <v>4</v>
      </c>
      <c r="P910" s="11" t="str">
        <f t="shared" si="14"/>
        <v>42</v>
      </c>
      <c r="Q910" s="11"/>
      <c r="R910" s="4" t="s">
        <v>3336</v>
      </c>
    </row>
    <row r="911" spans="1:18" x14ac:dyDescent="0.25">
      <c r="A911" s="4" t="s">
        <v>9540</v>
      </c>
      <c r="B911" s="4" t="s">
        <v>11045</v>
      </c>
      <c r="C911" s="4" t="s">
        <v>11046</v>
      </c>
      <c r="D911" s="12">
        <v>8.6</v>
      </c>
      <c r="E911" s="12">
        <v>36.692799999999998</v>
      </c>
      <c r="F911" s="13">
        <v>4.26</v>
      </c>
      <c r="G911" s="12">
        <v>28.09</v>
      </c>
      <c r="H911" s="14">
        <v>7</v>
      </c>
      <c r="I911" s="13">
        <v>0</v>
      </c>
      <c r="J911" s="12">
        <v>256.85000000000002</v>
      </c>
      <c r="K911" s="13">
        <v>0</v>
      </c>
      <c r="L911" s="12">
        <v>196.65</v>
      </c>
      <c r="M911" s="13">
        <v>0</v>
      </c>
      <c r="N911" s="5">
        <v>4</v>
      </c>
      <c r="O911" s="5">
        <v>4</v>
      </c>
      <c r="P911" s="11" t="str">
        <f t="shared" si="14"/>
        <v>42</v>
      </c>
      <c r="Q911" s="11"/>
      <c r="R911" s="4" t="s">
        <v>7</v>
      </c>
    </row>
    <row r="912" spans="1:18" x14ac:dyDescent="0.25">
      <c r="A912" s="4" t="s">
        <v>9540</v>
      </c>
      <c r="B912" s="4" t="s">
        <v>11047</v>
      </c>
      <c r="C912" s="4" t="s">
        <v>11048</v>
      </c>
      <c r="D912" s="12">
        <v>4.28</v>
      </c>
      <c r="E912" s="12">
        <v>26.07</v>
      </c>
      <c r="F912" s="13">
        <v>6.09</v>
      </c>
      <c r="G912" s="12">
        <v>21.79</v>
      </c>
      <c r="H912" s="14">
        <v>9</v>
      </c>
      <c r="I912" s="13">
        <v>0</v>
      </c>
      <c r="J912" s="12">
        <v>234.63</v>
      </c>
      <c r="K912" s="13">
        <v>0</v>
      </c>
      <c r="L912" s="12">
        <v>196.11</v>
      </c>
      <c r="M912" s="13">
        <v>0</v>
      </c>
      <c r="N912" s="5">
        <v>4</v>
      </c>
      <c r="O912" s="5">
        <v>4</v>
      </c>
      <c r="P912" s="11" t="str">
        <f t="shared" si="14"/>
        <v>42</v>
      </c>
      <c r="Q912" s="11"/>
      <c r="R912" s="4" t="s">
        <v>7</v>
      </c>
    </row>
    <row r="913" spans="1:18" x14ac:dyDescent="0.25">
      <c r="A913" s="4" t="s">
        <v>9540</v>
      </c>
      <c r="B913" s="4" t="s">
        <v>11049</v>
      </c>
      <c r="C913" s="4" t="s">
        <v>11050</v>
      </c>
      <c r="D913" s="12">
        <v>3.3799999999999994</v>
      </c>
      <c r="E913" s="12">
        <v>25.087499999999999</v>
      </c>
      <c r="F913" s="13">
        <v>7.42</v>
      </c>
      <c r="G913" s="12">
        <v>21.7</v>
      </c>
      <c r="H913" s="14">
        <v>9</v>
      </c>
      <c r="I913" s="13">
        <v>0</v>
      </c>
      <c r="J913" s="12">
        <v>224.7</v>
      </c>
      <c r="K913" s="13">
        <v>0</v>
      </c>
      <c r="L913" s="12">
        <v>194.28</v>
      </c>
      <c r="M913" s="13">
        <v>0</v>
      </c>
      <c r="N913" s="5">
        <v>4</v>
      </c>
      <c r="O913" s="5">
        <v>4</v>
      </c>
      <c r="P913" s="11" t="str">
        <f t="shared" si="14"/>
        <v>42</v>
      </c>
      <c r="Q913" s="11"/>
      <c r="R913" s="4" t="s">
        <v>7</v>
      </c>
    </row>
    <row r="914" spans="1:18" x14ac:dyDescent="0.25">
      <c r="A914" s="4" t="s">
        <v>9540</v>
      </c>
      <c r="B914" s="4" t="s">
        <v>11564</v>
      </c>
      <c r="C914" s="4" t="s">
        <v>11565</v>
      </c>
      <c r="D914" s="12">
        <v>3.7777777777777777</v>
      </c>
      <c r="E914" s="12">
        <v>22.666599999999999</v>
      </c>
      <c r="F914" s="13">
        <v>5.99</v>
      </c>
      <c r="G914" s="12">
        <v>18.88</v>
      </c>
      <c r="H914" s="14">
        <v>10</v>
      </c>
      <c r="I914" s="13">
        <v>0</v>
      </c>
      <c r="J914" s="12">
        <v>232</v>
      </c>
      <c r="K914" s="13">
        <v>0</v>
      </c>
      <c r="L914" s="12">
        <v>194.22</v>
      </c>
      <c r="M914" s="13">
        <v>0</v>
      </c>
      <c r="N914" s="5">
        <v>4</v>
      </c>
      <c r="O914" s="5">
        <v>4</v>
      </c>
      <c r="P914" s="11" t="str">
        <f t="shared" si="14"/>
        <v>42</v>
      </c>
      <c r="Q914" s="11"/>
      <c r="R914" s="4" t="s">
        <v>3336</v>
      </c>
    </row>
    <row r="915" spans="1:18" x14ac:dyDescent="0.25">
      <c r="A915" s="4" t="s">
        <v>9540</v>
      </c>
      <c r="B915" s="4" t="s">
        <v>11566</v>
      </c>
      <c r="C915" s="4" t="s">
        <v>11567</v>
      </c>
      <c r="D915" s="12">
        <v>3.5189393939393936</v>
      </c>
      <c r="E915" s="12">
        <v>21.113600000000002</v>
      </c>
      <c r="F915" s="13">
        <v>5.99</v>
      </c>
      <c r="G915" s="12">
        <v>17.59</v>
      </c>
      <c r="H915" s="14">
        <v>11</v>
      </c>
      <c r="I915" s="13">
        <v>0</v>
      </c>
      <c r="J915" s="12">
        <v>232.25</v>
      </c>
      <c r="K915" s="13">
        <v>0</v>
      </c>
      <c r="L915" s="12">
        <v>193.54</v>
      </c>
      <c r="M915" s="13">
        <v>0</v>
      </c>
      <c r="N915" s="5">
        <v>4</v>
      </c>
      <c r="O915" s="5">
        <v>4</v>
      </c>
      <c r="P915" s="11" t="str">
        <f t="shared" si="14"/>
        <v>42</v>
      </c>
      <c r="Q915" s="11"/>
      <c r="R915" s="4" t="s">
        <v>3336</v>
      </c>
    </row>
    <row r="916" spans="1:18" x14ac:dyDescent="0.25">
      <c r="A916" s="4" t="s">
        <v>9540</v>
      </c>
      <c r="B916" s="4" t="s">
        <v>11570</v>
      </c>
      <c r="C916" s="4" t="s">
        <v>11571</v>
      </c>
      <c r="D916" s="12">
        <v>3.2222222222222219</v>
      </c>
      <c r="E916" s="12">
        <v>19.333300000000001</v>
      </c>
      <c r="F916" s="13">
        <v>5.99</v>
      </c>
      <c r="G916" s="12">
        <v>16.11</v>
      </c>
      <c r="H916" s="14">
        <v>12</v>
      </c>
      <c r="I916" s="13">
        <v>0</v>
      </c>
      <c r="J916" s="12">
        <v>232</v>
      </c>
      <c r="K916" s="13">
        <v>0</v>
      </c>
      <c r="L916" s="12">
        <v>193.33</v>
      </c>
      <c r="M916" s="13">
        <v>0</v>
      </c>
      <c r="N916" s="5">
        <v>4</v>
      </c>
      <c r="O916" s="5">
        <v>4</v>
      </c>
      <c r="P916" s="11" t="str">
        <f t="shared" si="14"/>
        <v>42</v>
      </c>
      <c r="Q916" s="11"/>
      <c r="R916" s="4" t="s">
        <v>3336</v>
      </c>
    </row>
    <row r="917" spans="1:18" x14ac:dyDescent="0.25">
      <c r="A917" s="4" t="s">
        <v>9540</v>
      </c>
      <c r="B917" s="4" t="s">
        <v>11574</v>
      </c>
      <c r="C917" s="4" t="s">
        <v>11525</v>
      </c>
      <c r="D917" s="12">
        <v>5.5</v>
      </c>
      <c r="E917" s="12">
        <v>33</v>
      </c>
      <c r="F917" s="13">
        <v>6</v>
      </c>
      <c r="G917" s="12">
        <v>27.5</v>
      </c>
      <c r="H917" s="14">
        <v>7</v>
      </c>
      <c r="I917" s="13">
        <v>0</v>
      </c>
      <c r="J917" s="12">
        <v>231</v>
      </c>
      <c r="K917" s="13">
        <v>0</v>
      </c>
      <c r="L917" s="12">
        <v>192.5</v>
      </c>
      <c r="M917" s="13">
        <v>0</v>
      </c>
      <c r="N917" s="5">
        <v>4</v>
      </c>
      <c r="O917" s="5">
        <v>4</v>
      </c>
      <c r="P917" s="11" t="str">
        <f t="shared" si="14"/>
        <v>42</v>
      </c>
      <c r="Q917" s="11"/>
      <c r="R917" s="4" t="s">
        <v>3336</v>
      </c>
    </row>
    <row r="918" spans="1:18" x14ac:dyDescent="0.25">
      <c r="A918" s="4" t="s">
        <v>9540</v>
      </c>
      <c r="B918" s="4" t="s">
        <v>11575</v>
      </c>
      <c r="C918" s="4" t="s">
        <v>11576</v>
      </c>
      <c r="D918" s="12">
        <v>6.333333333333333</v>
      </c>
      <c r="E918" s="12">
        <v>38</v>
      </c>
      <c r="F918" s="13">
        <v>6</v>
      </c>
      <c r="G918" s="12">
        <v>31.66</v>
      </c>
      <c r="H918" s="14">
        <v>6</v>
      </c>
      <c r="I918" s="13">
        <v>0</v>
      </c>
      <c r="J918" s="12">
        <v>228</v>
      </c>
      <c r="K918" s="13">
        <v>0</v>
      </c>
      <c r="L918" s="12">
        <v>190</v>
      </c>
      <c r="M918" s="13">
        <v>0</v>
      </c>
      <c r="N918" s="5">
        <v>4</v>
      </c>
      <c r="O918" s="5">
        <v>4</v>
      </c>
      <c r="P918" s="11" t="str">
        <f t="shared" si="14"/>
        <v>42</v>
      </c>
      <c r="Q918" s="11"/>
      <c r="R918" s="4" t="s">
        <v>3336</v>
      </c>
    </row>
    <row r="919" spans="1:18" x14ac:dyDescent="0.25">
      <c r="A919" s="4" t="s">
        <v>9540</v>
      </c>
      <c r="B919" s="4" t="s">
        <v>11577</v>
      </c>
      <c r="C919" s="4" t="s">
        <v>11578</v>
      </c>
      <c r="D919" s="12">
        <v>3.4545454545454537</v>
      </c>
      <c r="E919" s="12">
        <v>20.7272</v>
      </c>
      <c r="F919" s="13">
        <v>5.99</v>
      </c>
      <c r="G919" s="12">
        <v>17.27</v>
      </c>
      <c r="H919" s="14">
        <v>11</v>
      </c>
      <c r="I919" s="13">
        <v>0</v>
      </c>
      <c r="J919" s="12">
        <v>228</v>
      </c>
      <c r="K919" s="13">
        <v>0</v>
      </c>
      <c r="L919" s="12">
        <v>190</v>
      </c>
      <c r="M919" s="13">
        <v>0</v>
      </c>
      <c r="N919" s="5">
        <v>4</v>
      </c>
      <c r="O919" s="5">
        <v>4</v>
      </c>
      <c r="P919" s="11" t="str">
        <f t="shared" si="14"/>
        <v>42</v>
      </c>
      <c r="Q919" s="11"/>
      <c r="R919" s="4" t="s">
        <v>3336</v>
      </c>
    </row>
    <row r="920" spans="1:18" x14ac:dyDescent="0.25">
      <c r="A920" s="4" t="s">
        <v>9540</v>
      </c>
      <c r="B920" s="4" t="s">
        <v>11579</v>
      </c>
      <c r="C920" s="4" t="s">
        <v>11580</v>
      </c>
      <c r="D920" s="12">
        <v>3.1666666666666665</v>
      </c>
      <c r="E920" s="12">
        <v>19</v>
      </c>
      <c r="F920" s="13">
        <v>5.99</v>
      </c>
      <c r="G920" s="12">
        <v>15.83</v>
      </c>
      <c r="H920" s="14">
        <v>12</v>
      </c>
      <c r="I920" s="13">
        <v>0</v>
      </c>
      <c r="J920" s="12">
        <v>228</v>
      </c>
      <c r="K920" s="13">
        <v>0</v>
      </c>
      <c r="L920" s="12">
        <v>189.99</v>
      </c>
      <c r="M920" s="13">
        <v>0</v>
      </c>
      <c r="N920" s="5">
        <v>4</v>
      </c>
      <c r="O920" s="5">
        <v>4</v>
      </c>
      <c r="P920" s="11" t="str">
        <f t="shared" si="14"/>
        <v>42</v>
      </c>
      <c r="Q920" s="11"/>
      <c r="R920" s="4" t="s">
        <v>3336</v>
      </c>
    </row>
    <row r="921" spans="1:18" x14ac:dyDescent="0.25">
      <c r="A921" s="4" t="s">
        <v>9540</v>
      </c>
      <c r="B921" s="4" t="s">
        <v>11581</v>
      </c>
      <c r="C921" s="4" t="s">
        <v>11582</v>
      </c>
      <c r="D921" s="12">
        <v>3.4545454545454546</v>
      </c>
      <c r="E921" s="12">
        <v>20.7272</v>
      </c>
      <c r="F921" s="13">
        <v>5.99</v>
      </c>
      <c r="G921" s="12">
        <v>17.27</v>
      </c>
      <c r="H921" s="14">
        <v>12</v>
      </c>
      <c r="I921" s="13">
        <v>0</v>
      </c>
      <c r="J921" s="12">
        <v>231</v>
      </c>
      <c r="K921" s="13">
        <v>0</v>
      </c>
      <c r="L921" s="12">
        <v>189.54</v>
      </c>
      <c r="M921" s="13">
        <v>0</v>
      </c>
      <c r="N921" s="5">
        <v>4</v>
      </c>
      <c r="O921" s="5">
        <v>4</v>
      </c>
      <c r="P921" s="11" t="str">
        <f t="shared" si="14"/>
        <v>42</v>
      </c>
      <c r="Q921" s="11"/>
      <c r="R921" s="4" t="s">
        <v>3336</v>
      </c>
    </row>
    <row r="922" spans="1:18" x14ac:dyDescent="0.25">
      <c r="A922" s="4" t="s">
        <v>9540</v>
      </c>
      <c r="B922" s="4" t="s">
        <v>11583</v>
      </c>
      <c r="C922" s="4" t="s">
        <v>11397</v>
      </c>
      <c r="D922" s="12">
        <v>3.7777777777777777</v>
      </c>
      <c r="E922" s="12">
        <v>22.666599999999999</v>
      </c>
      <c r="F922" s="13">
        <v>5.99</v>
      </c>
      <c r="G922" s="12">
        <v>18.88</v>
      </c>
      <c r="H922" s="14">
        <v>10</v>
      </c>
      <c r="I922" s="13">
        <v>0</v>
      </c>
      <c r="J922" s="12">
        <v>226</v>
      </c>
      <c r="K922" s="13">
        <v>0</v>
      </c>
      <c r="L922" s="12">
        <v>188.22</v>
      </c>
      <c r="M922" s="13">
        <v>0</v>
      </c>
      <c r="N922" s="5">
        <v>4</v>
      </c>
      <c r="O922" s="5">
        <v>4</v>
      </c>
      <c r="P922" s="11" t="str">
        <f t="shared" si="14"/>
        <v>42</v>
      </c>
      <c r="Q922" s="11"/>
      <c r="R922" s="4" t="s">
        <v>3336</v>
      </c>
    </row>
    <row r="923" spans="1:18" x14ac:dyDescent="0.25">
      <c r="A923" s="4" t="s">
        <v>9540</v>
      </c>
      <c r="B923" s="4" t="s">
        <v>11588</v>
      </c>
      <c r="C923" s="4" t="s">
        <v>11589</v>
      </c>
      <c r="D923" s="12">
        <v>4.0370370370370372</v>
      </c>
      <c r="E923" s="12">
        <v>24.222200000000001</v>
      </c>
      <c r="F923" s="13">
        <v>5.99</v>
      </c>
      <c r="G923" s="12">
        <v>20.18</v>
      </c>
      <c r="H923" s="14">
        <v>9</v>
      </c>
      <c r="I923" s="13">
        <v>0</v>
      </c>
      <c r="J923" s="12">
        <v>218</v>
      </c>
      <c r="K923" s="13">
        <v>0</v>
      </c>
      <c r="L923" s="12">
        <v>181.66</v>
      </c>
      <c r="M923" s="13">
        <v>0</v>
      </c>
      <c r="N923" s="5">
        <v>4</v>
      </c>
      <c r="O923" s="5">
        <v>4</v>
      </c>
      <c r="P923" s="11" t="str">
        <f t="shared" si="14"/>
        <v>42</v>
      </c>
      <c r="Q923" s="11"/>
      <c r="R923" s="4" t="s">
        <v>3336</v>
      </c>
    </row>
    <row r="924" spans="1:18" x14ac:dyDescent="0.25">
      <c r="A924" s="4" t="s">
        <v>9540</v>
      </c>
      <c r="B924" s="4" t="s">
        <v>11590</v>
      </c>
      <c r="C924" s="4" t="s">
        <v>11591</v>
      </c>
      <c r="D924" s="12">
        <v>3.6100000000000003</v>
      </c>
      <c r="E924" s="12">
        <v>21.66</v>
      </c>
      <c r="F924" s="13">
        <v>6</v>
      </c>
      <c r="G924" s="12">
        <v>18.05</v>
      </c>
      <c r="H924" s="14">
        <v>10</v>
      </c>
      <c r="I924" s="13">
        <v>0</v>
      </c>
      <c r="J924" s="12">
        <v>216.6</v>
      </c>
      <c r="K924" s="13">
        <v>0</v>
      </c>
      <c r="L924" s="12">
        <v>180.5</v>
      </c>
      <c r="M924" s="13">
        <v>0</v>
      </c>
      <c r="N924" s="5">
        <v>4</v>
      </c>
      <c r="O924" s="5">
        <v>4</v>
      </c>
      <c r="P924" s="11" t="str">
        <f t="shared" si="14"/>
        <v>42</v>
      </c>
      <c r="Q924" s="11"/>
      <c r="R924" s="4" t="s">
        <v>3336</v>
      </c>
    </row>
    <row r="925" spans="1:18" x14ac:dyDescent="0.25">
      <c r="A925" s="4" t="s">
        <v>9540</v>
      </c>
      <c r="B925" s="4" t="s">
        <v>11592</v>
      </c>
      <c r="C925" s="4" t="s">
        <v>11593</v>
      </c>
      <c r="D925" s="12">
        <v>7.2</v>
      </c>
      <c r="E925" s="12">
        <v>43.2</v>
      </c>
      <c r="F925" s="13">
        <v>6</v>
      </c>
      <c r="G925" s="12">
        <v>36</v>
      </c>
      <c r="H925" s="14">
        <v>5</v>
      </c>
      <c r="I925" s="13">
        <v>0</v>
      </c>
      <c r="J925" s="12">
        <v>216</v>
      </c>
      <c r="K925" s="13">
        <v>0</v>
      </c>
      <c r="L925" s="12">
        <v>180</v>
      </c>
      <c r="M925" s="13">
        <v>0</v>
      </c>
      <c r="N925" s="5">
        <v>4</v>
      </c>
      <c r="O925" s="5">
        <v>4</v>
      </c>
      <c r="P925" s="11" t="str">
        <f t="shared" si="14"/>
        <v>42</v>
      </c>
      <c r="Q925" s="11"/>
      <c r="R925" s="4" t="s">
        <v>3336</v>
      </c>
    </row>
    <row r="926" spans="1:18" x14ac:dyDescent="0.25">
      <c r="A926" s="4" t="s">
        <v>9540</v>
      </c>
      <c r="B926" s="4" t="s">
        <v>11594</v>
      </c>
      <c r="C926" s="4" t="s">
        <v>11595</v>
      </c>
      <c r="D926" s="12">
        <v>3</v>
      </c>
      <c r="E926" s="12">
        <v>18</v>
      </c>
      <c r="F926" s="13">
        <v>6</v>
      </c>
      <c r="G926" s="12">
        <v>15</v>
      </c>
      <c r="H926" s="14">
        <v>12</v>
      </c>
      <c r="I926" s="13">
        <v>0</v>
      </c>
      <c r="J926" s="12">
        <v>216</v>
      </c>
      <c r="K926" s="13">
        <v>0</v>
      </c>
      <c r="L926" s="12">
        <v>180</v>
      </c>
      <c r="M926" s="13">
        <v>0</v>
      </c>
      <c r="N926" s="5">
        <v>4</v>
      </c>
      <c r="O926" s="5">
        <v>4</v>
      </c>
      <c r="P926" s="11" t="str">
        <f t="shared" si="14"/>
        <v>42</v>
      </c>
      <c r="Q926" s="11"/>
      <c r="R926" s="4" t="s">
        <v>3336</v>
      </c>
    </row>
    <row r="927" spans="1:18" x14ac:dyDescent="0.25">
      <c r="A927" s="4" t="s">
        <v>9540</v>
      </c>
      <c r="B927" s="4" t="s">
        <v>11596</v>
      </c>
      <c r="C927" s="4" t="s">
        <v>11597</v>
      </c>
      <c r="D927" s="12">
        <v>5.0952380952380949</v>
      </c>
      <c r="E927" s="12">
        <v>30.571400000000001</v>
      </c>
      <c r="F927" s="13">
        <v>5.99</v>
      </c>
      <c r="G927" s="12">
        <v>25.47</v>
      </c>
      <c r="H927" s="14">
        <v>7</v>
      </c>
      <c r="I927" s="13">
        <v>0</v>
      </c>
      <c r="J927" s="12">
        <v>214</v>
      </c>
      <c r="K927" s="13">
        <v>0</v>
      </c>
      <c r="L927" s="12">
        <v>178.33</v>
      </c>
      <c r="M927" s="13">
        <v>0</v>
      </c>
      <c r="N927" s="5">
        <v>4</v>
      </c>
      <c r="O927" s="5">
        <v>4</v>
      </c>
      <c r="P927" s="11" t="str">
        <f t="shared" si="14"/>
        <v>42</v>
      </c>
      <c r="Q927" s="11"/>
      <c r="R927" s="4" t="s">
        <v>3336</v>
      </c>
    </row>
    <row r="928" spans="1:18" x14ac:dyDescent="0.25">
      <c r="A928" s="4" t="s">
        <v>9540</v>
      </c>
      <c r="B928" s="4" t="s">
        <v>11598</v>
      </c>
      <c r="C928" s="4" t="s">
        <v>11599</v>
      </c>
      <c r="D928" s="12">
        <v>3.1969696969696968</v>
      </c>
      <c r="E928" s="12">
        <v>19.181799999999999</v>
      </c>
      <c r="F928" s="13">
        <v>5.99</v>
      </c>
      <c r="G928" s="12">
        <v>15.98</v>
      </c>
      <c r="H928" s="14">
        <v>11</v>
      </c>
      <c r="I928" s="13">
        <v>0</v>
      </c>
      <c r="J928" s="12">
        <v>211</v>
      </c>
      <c r="K928" s="13">
        <v>0</v>
      </c>
      <c r="L928" s="12">
        <v>175.83</v>
      </c>
      <c r="M928" s="13">
        <v>0</v>
      </c>
      <c r="N928" s="5">
        <v>4</v>
      </c>
      <c r="O928" s="5">
        <v>4</v>
      </c>
      <c r="P928" s="11" t="str">
        <f t="shared" si="14"/>
        <v>42</v>
      </c>
      <c r="Q928" s="11"/>
      <c r="R928" s="4" t="s">
        <v>3336</v>
      </c>
    </row>
    <row r="929" spans="1:18" x14ac:dyDescent="0.25">
      <c r="A929" s="4" t="s">
        <v>9540</v>
      </c>
      <c r="B929" s="4" t="s">
        <v>11065</v>
      </c>
      <c r="C929" s="4" t="s">
        <v>11066</v>
      </c>
      <c r="D929" s="12">
        <v>2.93</v>
      </c>
      <c r="E929" s="12">
        <v>18.813600000000001</v>
      </c>
      <c r="F929" s="13">
        <v>6.42</v>
      </c>
      <c r="G929" s="12">
        <v>15.88</v>
      </c>
      <c r="H929" s="14">
        <v>11</v>
      </c>
      <c r="I929" s="13">
        <v>0</v>
      </c>
      <c r="J929" s="12">
        <v>206.95</v>
      </c>
      <c r="K929" s="13">
        <v>0</v>
      </c>
      <c r="L929" s="12">
        <v>174.72</v>
      </c>
      <c r="M929" s="13">
        <v>0</v>
      </c>
      <c r="N929" s="5">
        <v>4</v>
      </c>
      <c r="O929" s="5">
        <v>4</v>
      </c>
      <c r="P929" s="11" t="str">
        <f t="shared" si="14"/>
        <v>42</v>
      </c>
      <c r="Q929" s="11"/>
      <c r="R929" s="4" t="s">
        <v>7</v>
      </c>
    </row>
    <row r="930" spans="1:18" x14ac:dyDescent="0.25">
      <c r="A930" s="4" t="s">
        <v>9540</v>
      </c>
      <c r="B930" s="4" t="s">
        <v>11600</v>
      </c>
      <c r="C930" s="4" t="s">
        <v>11601</v>
      </c>
      <c r="D930" s="12">
        <v>3.1666666666666661</v>
      </c>
      <c r="E930" s="12">
        <v>19</v>
      </c>
      <c r="F930" s="13">
        <v>5.99</v>
      </c>
      <c r="G930" s="12">
        <v>15.83</v>
      </c>
      <c r="H930" s="14">
        <v>11</v>
      </c>
      <c r="I930" s="13">
        <v>0</v>
      </c>
      <c r="J930" s="12">
        <v>209</v>
      </c>
      <c r="K930" s="13">
        <v>0</v>
      </c>
      <c r="L930" s="12">
        <v>174.16</v>
      </c>
      <c r="M930" s="13">
        <v>0</v>
      </c>
      <c r="N930" s="5">
        <v>4</v>
      </c>
      <c r="O930" s="5">
        <v>4</v>
      </c>
      <c r="P930" s="11" t="str">
        <f t="shared" si="14"/>
        <v>42</v>
      </c>
      <c r="Q930" s="11"/>
      <c r="R930" s="4" t="s">
        <v>3336</v>
      </c>
    </row>
    <row r="931" spans="1:18" x14ac:dyDescent="0.25">
      <c r="A931" s="4" t="s">
        <v>9540</v>
      </c>
      <c r="B931" s="4" t="s">
        <v>11069</v>
      </c>
      <c r="C931" s="4" t="s">
        <v>11070</v>
      </c>
      <c r="D931" s="12">
        <v>1.8900000000000001</v>
      </c>
      <c r="E931" s="12">
        <v>19.18</v>
      </c>
      <c r="F931" s="13">
        <v>10.14</v>
      </c>
      <c r="G931" s="12">
        <v>17.29</v>
      </c>
      <c r="H931" s="14">
        <v>10</v>
      </c>
      <c r="I931" s="13">
        <v>0</v>
      </c>
      <c r="J931" s="12">
        <v>191.8</v>
      </c>
      <c r="K931" s="13">
        <v>0</v>
      </c>
      <c r="L931" s="12">
        <v>172.9</v>
      </c>
      <c r="M931" s="13">
        <v>0</v>
      </c>
      <c r="N931" s="5">
        <v>4</v>
      </c>
      <c r="O931" s="5">
        <v>4</v>
      </c>
      <c r="P931" s="11" t="str">
        <f t="shared" si="14"/>
        <v>42</v>
      </c>
      <c r="Q931" s="11"/>
      <c r="R931" s="4" t="s">
        <v>7</v>
      </c>
    </row>
    <row r="932" spans="1:18" x14ac:dyDescent="0.25">
      <c r="A932" s="4" t="s">
        <v>9540</v>
      </c>
      <c r="B932" s="4" t="s">
        <v>11602</v>
      </c>
      <c r="C932" s="4" t="s">
        <v>11603</v>
      </c>
      <c r="D932" s="12">
        <v>11.5</v>
      </c>
      <c r="E932" s="12">
        <v>69</v>
      </c>
      <c r="F932" s="13">
        <v>6</v>
      </c>
      <c r="G932" s="12">
        <v>57.5</v>
      </c>
      <c r="H932" s="14">
        <v>3</v>
      </c>
      <c r="I932" s="13">
        <v>0</v>
      </c>
      <c r="J932" s="12">
        <v>207</v>
      </c>
      <c r="K932" s="13">
        <v>0</v>
      </c>
      <c r="L932" s="12">
        <v>172.5</v>
      </c>
      <c r="M932" s="13">
        <v>0</v>
      </c>
      <c r="N932" s="5">
        <v>4</v>
      </c>
      <c r="O932" s="5">
        <v>4</v>
      </c>
      <c r="P932" s="11" t="str">
        <f t="shared" si="14"/>
        <v>42</v>
      </c>
      <c r="Q932" s="11"/>
      <c r="R932" s="4" t="s">
        <v>3336</v>
      </c>
    </row>
    <row r="933" spans="1:18" x14ac:dyDescent="0.25">
      <c r="A933" s="4" t="s">
        <v>9540</v>
      </c>
      <c r="B933" s="4" t="s">
        <v>11604</v>
      </c>
      <c r="C933" s="4" t="s">
        <v>11605</v>
      </c>
      <c r="D933" s="12">
        <v>11.5</v>
      </c>
      <c r="E933" s="12">
        <v>69</v>
      </c>
      <c r="F933" s="13">
        <v>6</v>
      </c>
      <c r="G933" s="12">
        <v>57.5</v>
      </c>
      <c r="H933" s="14">
        <v>3</v>
      </c>
      <c r="I933" s="13">
        <v>0</v>
      </c>
      <c r="J933" s="12">
        <v>207</v>
      </c>
      <c r="K933" s="13">
        <v>0</v>
      </c>
      <c r="L933" s="12">
        <v>172.5</v>
      </c>
      <c r="M933" s="13">
        <v>0</v>
      </c>
      <c r="N933" s="5">
        <v>4</v>
      </c>
      <c r="O933" s="5">
        <v>4</v>
      </c>
      <c r="P933" s="11" t="str">
        <f t="shared" si="14"/>
        <v>42</v>
      </c>
      <c r="Q933" s="11"/>
      <c r="R933" s="4" t="s">
        <v>3336</v>
      </c>
    </row>
    <row r="934" spans="1:18" x14ac:dyDescent="0.25">
      <c r="A934" s="4" t="s">
        <v>9540</v>
      </c>
      <c r="B934" s="4" t="s">
        <v>11606</v>
      </c>
      <c r="C934" s="4" t="s">
        <v>11607</v>
      </c>
      <c r="D934" s="12">
        <v>4.833333333333333</v>
      </c>
      <c r="E934" s="12">
        <v>29</v>
      </c>
      <c r="F934" s="13">
        <v>6</v>
      </c>
      <c r="G934" s="12">
        <v>24.16</v>
      </c>
      <c r="H934" s="14">
        <v>7</v>
      </c>
      <c r="I934" s="13">
        <v>0</v>
      </c>
      <c r="J934" s="12">
        <v>206</v>
      </c>
      <c r="K934" s="13">
        <v>0</v>
      </c>
      <c r="L934" s="12">
        <v>172.16</v>
      </c>
      <c r="M934" s="13">
        <v>0</v>
      </c>
      <c r="N934" s="5">
        <v>4</v>
      </c>
      <c r="O934" s="5">
        <v>4</v>
      </c>
      <c r="P934" s="11" t="str">
        <f t="shared" si="14"/>
        <v>42</v>
      </c>
      <c r="Q934" s="11"/>
      <c r="R934" s="4" t="s">
        <v>3336</v>
      </c>
    </row>
    <row r="935" spans="1:18" x14ac:dyDescent="0.25">
      <c r="A935" s="4" t="s">
        <v>9540</v>
      </c>
      <c r="B935" s="4" t="s">
        <v>11608</v>
      </c>
      <c r="C935" s="4" t="s">
        <v>11609</v>
      </c>
      <c r="D935" s="12">
        <v>3.7962962962962967</v>
      </c>
      <c r="E935" s="12">
        <v>22.777699999999999</v>
      </c>
      <c r="F935" s="13">
        <v>5.99</v>
      </c>
      <c r="G935" s="12">
        <v>18.98</v>
      </c>
      <c r="H935" s="14">
        <v>9</v>
      </c>
      <c r="I935" s="13">
        <v>0</v>
      </c>
      <c r="J935" s="12">
        <v>205</v>
      </c>
      <c r="K935" s="13">
        <v>0</v>
      </c>
      <c r="L935" s="12">
        <v>170.83</v>
      </c>
      <c r="M935" s="13">
        <v>0</v>
      </c>
      <c r="N935" s="5">
        <v>4</v>
      </c>
      <c r="O935" s="5">
        <v>4</v>
      </c>
      <c r="P935" s="11" t="str">
        <f t="shared" si="14"/>
        <v>42</v>
      </c>
      <c r="Q935" s="11"/>
      <c r="R935" s="4" t="s">
        <v>3336</v>
      </c>
    </row>
    <row r="936" spans="1:18" x14ac:dyDescent="0.25">
      <c r="A936" s="4" t="s">
        <v>9540</v>
      </c>
      <c r="B936" s="4" t="s">
        <v>11610</v>
      </c>
      <c r="C936" s="4" t="s">
        <v>11611</v>
      </c>
      <c r="D936" s="12">
        <v>4.8571428571428568</v>
      </c>
      <c r="E936" s="12">
        <v>29.142800000000001</v>
      </c>
      <c r="F936" s="13">
        <v>5.99</v>
      </c>
      <c r="G936" s="12">
        <v>24.28</v>
      </c>
      <c r="H936" s="14">
        <v>7</v>
      </c>
      <c r="I936" s="13">
        <v>0</v>
      </c>
      <c r="J936" s="12">
        <v>204</v>
      </c>
      <c r="K936" s="13">
        <v>0</v>
      </c>
      <c r="L936" s="12">
        <v>169.99</v>
      </c>
      <c r="M936" s="13">
        <v>0</v>
      </c>
      <c r="N936" s="5">
        <v>4</v>
      </c>
      <c r="O936" s="5">
        <v>4</v>
      </c>
      <c r="P936" s="11" t="str">
        <f t="shared" si="14"/>
        <v>42</v>
      </c>
      <c r="Q936" s="11"/>
      <c r="R936" s="4" t="s">
        <v>3336</v>
      </c>
    </row>
    <row r="937" spans="1:18" x14ac:dyDescent="0.25">
      <c r="A937" s="4" t="s">
        <v>9540</v>
      </c>
      <c r="B937" s="4" t="s">
        <v>11614</v>
      </c>
      <c r="C937" s="4" t="s">
        <v>11615</v>
      </c>
      <c r="D937" s="12">
        <v>5.6375000000000002</v>
      </c>
      <c r="E937" s="12">
        <v>33.825000000000003</v>
      </c>
      <c r="F937" s="13">
        <v>6</v>
      </c>
      <c r="G937" s="12">
        <v>28.18</v>
      </c>
      <c r="H937" s="14">
        <v>6</v>
      </c>
      <c r="I937" s="13">
        <v>0</v>
      </c>
      <c r="J937" s="12">
        <v>202.95</v>
      </c>
      <c r="K937" s="13">
        <v>0</v>
      </c>
      <c r="L937" s="12">
        <v>169.12</v>
      </c>
      <c r="M937" s="13">
        <v>0</v>
      </c>
      <c r="N937" s="5">
        <v>4</v>
      </c>
      <c r="O937" s="5">
        <v>4</v>
      </c>
      <c r="P937" s="11" t="str">
        <f t="shared" si="14"/>
        <v>42</v>
      </c>
      <c r="Q937" s="11"/>
      <c r="R937" s="4" t="s">
        <v>3336</v>
      </c>
    </row>
    <row r="938" spans="1:18" x14ac:dyDescent="0.25">
      <c r="A938" s="4" t="s">
        <v>9540</v>
      </c>
      <c r="B938" s="4" t="s">
        <v>11618</v>
      </c>
      <c r="C938" s="4" t="s">
        <v>8266</v>
      </c>
      <c r="D938" s="12">
        <v>3.125</v>
      </c>
      <c r="E938" s="12">
        <v>18.75</v>
      </c>
      <c r="F938" s="13">
        <v>6</v>
      </c>
      <c r="G938" s="12">
        <v>15.62</v>
      </c>
      <c r="H938" s="14">
        <v>10</v>
      </c>
      <c r="I938" s="13">
        <v>0</v>
      </c>
      <c r="J938" s="12">
        <v>198</v>
      </c>
      <c r="K938" s="13">
        <v>0</v>
      </c>
      <c r="L938" s="12">
        <v>166.75</v>
      </c>
      <c r="M938" s="13">
        <v>0</v>
      </c>
      <c r="N938" s="5">
        <v>4</v>
      </c>
      <c r="O938" s="5">
        <v>4</v>
      </c>
      <c r="P938" s="11" t="str">
        <f t="shared" si="14"/>
        <v>42</v>
      </c>
      <c r="Q938" s="11"/>
      <c r="R938" s="4" t="s">
        <v>3336</v>
      </c>
    </row>
    <row r="939" spans="1:18" x14ac:dyDescent="0.25">
      <c r="A939" s="4" t="s">
        <v>9540</v>
      </c>
      <c r="B939" s="4" t="s">
        <v>11619</v>
      </c>
      <c r="C939" s="4" t="s">
        <v>7939</v>
      </c>
      <c r="D939" s="12">
        <v>3.0303030303030298</v>
      </c>
      <c r="E939" s="12">
        <v>18.181799999999999</v>
      </c>
      <c r="F939" s="13">
        <v>5.99</v>
      </c>
      <c r="G939" s="12">
        <v>15.15</v>
      </c>
      <c r="H939" s="14">
        <v>11</v>
      </c>
      <c r="I939" s="13">
        <v>0</v>
      </c>
      <c r="J939" s="12">
        <v>200</v>
      </c>
      <c r="K939" s="13">
        <v>0</v>
      </c>
      <c r="L939" s="12">
        <v>166.66</v>
      </c>
      <c r="M939" s="13">
        <v>0</v>
      </c>
      <c r="N939" s="5">
        <v>4</v>
      </c>
      <c r="O939" s="5">
        <v>4</v>
      </c>
      <c r="P939" s="11" t="str">
        <f t="shared" si="14"/>
        <v>42</v>
      </c>
      <c r="Q939" s="11"/>
      <c r="R939" s="4" t="s">
        <v>3336</v>
      </c>
    </row>
    <row r="940" spans="1:18" x14ac:dyDescent="0.25">
      <c r="A940" s="4" t="s">
        <v>9540</v>
      </c>
      <c r="B940" s="4" t="s">
        <v>11620</v>
      </c>
      <c r="C940" s="4" t="s">
        <v>11621</v>
      </c>
      <c r="D940" s="12">
        <v>5.5</v>
      </c>
      <c r="E940" s="12">
        <v>33</v>
      </c>
      <c r="F940" s="13">
        <v>6</v>
      </c>
      <c r="G940" s="12">
        <v>27.5</v>
      </c>
      <c r="H940" s="14">
        <v>6</v>
      </c>
      <c r="I940" s="13">
        <v>0</v>
      </c>
      <c r="J940" s="12">
        <v>198</v>
      </c>
      <c r="K940" s="13">
        <v>0</v>
      </c>
      <c r="L940" s="12">
        <v>165</v>
      </c>
      <c r="M940" s="13">
        <v>0</v>
      </c>
      <c r="N940" s="5">
        <v>4</v>
      </c>
      <c r="O940" s="5">
        <v>4</v>
      </c>
      <c r="P940" s="11" t="str">
        <f t="shared" si="14"/>
        <v>42</v>
      </c>
      <c r="Q940" s="11"/>
      <c r="R940" s="4" t="s">
        <v>3336</v>
      </c>
    </row>
    <row r="941" spans="1:18" x14ac:dyDescent="0.25">
      <c r="A941" s="4" t="s">
        <v>9540</v>
      </c>
      <c r="B941" s="4" t="s">
        <v>11622</v>
      </c>
      <c r="C941" s="4" t="s">
        <v>11623</v>
      </c>
      <c r="D941" s="12">
        <v>3</v>
      </c>
      <c r="E941" s="12">
        <v>18</v>
      </c>
      <c r="F941" s="13">
        <v>6</v>
      </c>
      <c r="G941" s="12">
        <v>15</v>
      </c>
      <c r="H941" s="14">
        <v>11</v>
      </c>
      <c r="I941" s="13">
        <v>0</v>
      </c>
      <c r="J941" s="12">
        <v>198</v>
      </c>
      <c r="K941" s="13">
        <v>0</v>
      </c>
      <c r="L941" s="12">
        <v>165</v>
      </c>
      <c r="M941" s="13">
        <v>0</v>
      </c>
      <c r="N941" s="5">
        <v>4</v>
      </c>
      <c r="O941" s="5">
        <v>4</v>
      </c>
      <c r="P941" s="11" t="str">
        <f t="shared" si="14"/>
        <v>42</v>
      </c>
      <c r="Q941" s="11"/>
      <c r="R941" s="4" t="s">
        <v>3336</v>
      </c>
    </row>
    <row r="942" spans="1:18" x14ac:dyDescent="0.25">
      <c r="A942" s="4" t="s">
        <v>9540</v>
      </c>
      <c r="B942" s="4" t="s">
        <v>11624</v>
      </c>
      <c r="C942" s="4" t="s">
        <v>11625</v>
      </c>
      <c r="D942" s="12">
        <v>4</v>
      </c>
      <c r="E942" s="12">
        <v>24</v>
      </c>
      <c r="F942" s="13">
        <v>6</v>
      </c>
      <c r="G942" s="12">
        <v>20</v>
      </c>
      <c r="H942" s="14">
        <v>8</v>
      </c>
      <c r="I942" s="13">
        <v>0</v>
      </c>
      <c r="J942" s="12">
        <v>195</v>
      </c>
      <c r="K942" s="13">
        <v>0</v>
      </c>
      <c r="L942" s="12">
        <v>163</v>
      </c>
      <c r="M942" s="13">
        <v>0</v>
      </c>
      <c r="N942" s="5">
        <v>4</v>
      </c>
      <c r="O942" s="5">
        <v>4</v>
      </c>
      <c r="P942" s="11" t="str">
        <f t="shared" si="14"/>
        <v>42</v>
      </c>
      <c r="Q942" s="11"/>
      <c r="R942" s="4" t="s">
        <v>3336</v>
      </c>
    </row>
    <row r="943" spans="1:18" x14ac:dyDescent="0.25">
      <c r="A943" s="4" t="s">
        <v>9540</v>
      </c>
      <c r="B943" s="4" t="s">
        <v>11627</v>
      </c>
      <c r="C943" s="4" t="s">
        <v>11628</v>
      </c>
      <c r="D943" s="12">
        <v>3.979166666666667</v>
      </c>
      <c r="E943" s="12">
        <v>23.875</v>
      </c>
      <c r="F943" s="13">
        <v>5.99</v>
      </c>
      <c r="G943" s="12">
        <v>19.89</v>
      </c>
      <c r="H943" s="14">
        <v>8</v>
      </c>
      <c r="I943" s="13">
        <v>0</v>
      </c>
      <c r="J943" s="12">
        <v>191</v>
      </c>
      <c r="K943" s="13">
        <v>0</v>
      </c>
      <c r="L943" s="12">
        <v>159.16</v>
      </c>
      <c r="M943" s="13">
        <v>0</v>
      </c>
      <c r="N943" s="5">
        <v>4</v>
      </c>
      <c r="O943" s="5">
        <v>4</v>
      </c>
      <c r="P943" s="11" t="str">
        <f t="shared" si="14"/>
        <v>42</v>
      </c>
      <c r="Q943" s="11"/>
      <c r="R943" s="4" t="s">
        <v>3336</v>
      </c>
    </row>
    <row r="944" spans="1:18" x14ac:dyDescent="0.25">
      <c r="A944" s="4" t="s">
        <v>9540</v>
      </c>
      <c r="B944" s="4" t="s">
        <v>11629</v>
      </c>
      <c r="C944" s="4" t="s">
        <v>11630</v>
      </c>
      <c r="D944" s="12">
        <v>3.5</v>
      </c>
      <c r="E944" s="12">
        <v>21</v>
      </c>
      <c r="F944" s="13">
        <v>6</v>
      </c>
      <c r="G944" s="12">
        <v>17.5</v>
      </c>
      <c r="H944" s="14">
        <v>9</v>
      </c>
      <c r="I944" s="13">
        <v>0</v>
      </c>
      <c r="J944" s="12">
        <v>189</v>
      </c>
      <c r="K944" s="13">
        <v>0</v>
      </c>
      <c r="L944" s="12">
        <v>157.5</v>
      </c>
      <c r="M944" s="13">
        <v>0</v>
      </c>
      <c r="N944" s="5">
        <v>4</v>
      </c>
      <c r="O944" s="5">
        <v>4</v>
      </c>
      <c r="P944" s="11" t="str">
        <f t="shared" si="14"/>
        <v>42</v>
      </c>
      <c r="Q944" s="11"/>
      <c r="R944" s="4" t="s">
        <v>3336</v>
      </c>
    </row>
    <row r="945" spans="1:18" x14ac:dyDescent="0.25">
      <c r="A945" s="4" t="s">
        <v>9540</v>
      </c>
      <c r="B945" s="4" t="s">
        <v>11631</v>
      </c>
      <c r="C945" s="4" t="s">
        <v>11632</v>
      </c>
      <c r="D945" s="12">
        <v>10.5</v>
      </c>
      <c r="E945" s="12">
        <v>63</v>
      </c>
      <c r="F945" s="13">
        <v>6</v>
      </c>
      <c r="G945" s="12">
        <v>52.5</v>
      </c>
      <c r="H945" s="14">
        <v>3</v>
      </c>
      <c r="I945" s="13">
        <v>0</v>
      </c>
      <c r="J945" s="12">
        <v>189</v>
      </c>
      <c r="K945" s="13">
        <v>0</v>
      </c>
      <c r="L945" s="12">
        <v>157.5</v>
      </c>
      <c r="M945" s="13">
        <v>0</v>
      </c>
      <c r="N945" s="5">
        <v>4</v>
      </c>
      <c r="O945" s="5">
        <v>4</v>
      </c>
      <c r="P945" s="11" t="str">
        <f t="shared" si="14"/>
        <v>42</v>
      </c>
      <c r="Q945" s="11"/>
      <c r="R945" s="4" t="s">
        <v>3336</v>
      </c>
    </row>
    <row r="946" spans="1:18" x14ac:dyDescent="0.25">
      <c r="A946" s="4" t="s">
        <v>9540</v>
      </c>
      <c r="B946" s="4" t="s">
        <v>11633</v>
      </c>
      <c r="C946" s="4" t="s">
        <v>11634</v>
      </c>
      <c r="D946" s="12">
        <v>3.9166666666666661</v>
      </c>
      <c r="E946" s="12">
        <v>23.5</v>
      </c>
      <c r="F946" s="13">
        <v>5.99</v>
      </c>
      <c r="G946" s="12">
        <v>19.579999999999998</v>
      </c>
      <c r="H946" s="14">
        <v>8</v>
      </c>
      <c r="I946" s="13">
        <v>0</v>
      </c>
      <c r="J946" s="12">
        <v>188</v>
      </c>
      <c r="K946" s="13">
        <v>0</v>
      </c>
      <c r="L946" s="12">
        <v>156.66</v>
      </c>
      <c r="M946" s="13">
        <v>0</v>
      </c>
      <c r="N946" s="5">
        <v>4</v>
      </c>
      <c r="O946" s="5">
        <v>4</v>
      </c>
      <c r="P946" s="11" t="str">
        <f t="shared" si="14"/>
        <v>42</v>
      </c>
      <c r="Q946" s="11"/>
      <c r="R946" s="4" t="s">
        <v>3336</v>
      </c>
    </row>
    <row r="947" spans="1:18" x14ac:dyDescent="0.25">
      <c r="A947" s="4" t="s">
        <v>9540</v>
      </c>
      <c r="B947" s="4" t="s">
        <v>11635</v>
      </c>
      <c r="C947" s="4" t="s">
        <v>11636</v>
      </c>
      <c r="D947" s="12">
        <v>3.1166666666666667</v>
      </c>
      <c r="E947" s="12">
        <v>18.7</v>
      </c>
      <c r="F947" s="13">
        <v>5.99</v>
      </c>
      <c r="G947" s="12">
        <v>15.58</v>
      </c>
      <c r="H947" s="14">
        <v>10</v>
      </c>
      <c r="I947" s="13">
        <v>0</v>
      </c>
      <c r="J947" s="12">
        <v>187</v>
      </c>
      <c r="K947" s="13">
        <v>0</v>
      </c>
      <c r="L947" s="12">
        <v>155.83000000000001</v>
      </c>
      <c r="M947" s="13">
        <v>0</v>
      </c>
      <c r="N947" s="5">
        <v>4</v>
      </c>
      <c r="O947" s="5">
        <v>4</v>
      </c>
      <c r="P947" s="11" t="str">
        <f t="shared" si="14"/>
        <v>42</v>
      </c>
      <c r="Q947" s="11"/>
      <c r="R947" s="4" t="s">
        <v>3336</v>
      </c>
    </row>
    <row r="948" spans="1:18" x14ac:dyDescent="0.25">
      <c r="A948" s="4" t="s">
        <v>9540</v>
      </c>
      <c r="B948" s="4" t="s">
        <v>11637</v>
      </c>
      <c r="C948" s="4" t="s">
        <v>11638</v>
      </c>
      <c r="D948" s="12">
        <v>4.3571428571428568</v>
      </c>
      <c r="E948" s="12">
        <v>26.142800000000001</v>
      </c>
      <c r="F948" s="13">
        <v>5.99</v>
      </c>
      <c r="G948" s="12">
        <v>21.78</v>
      </c>
      <c r="H948" s="14">
        <v>7</v>
      </c>
      <c r="I948" s="13">
        <v>0</v>
      </c>
      <c r="J948" s="12">
        <v>183</v>
      </c>
      <c r="K948" s="13">
        <v>0</v>
      </c>
      <c r="L948" s="12">
        <v>152.49</v>
      </c>
      <c r="M948" s="13">
        <v>0</v>
      </c>
      <c r="N948" s="5">
        <v>4</v>
      </c>
      <c r="O948" s="5">
        <v>4</v>
      </c>
      <c r="P948" s="11" t="str">
        <f t="shared" si="14"/>
        <v>42</v>
      </c>
      <c r="Q948" s="11"/>
      <c r="R948" s="4" t="s">
        <v>3336</v>
      </c>
    </row>
    <row r="949" spans="1:18" x14ac:dyDescent="0.25">
      <c r="A949" s="4" t="s">
        <v>9540</v>
      </c>
      <c r="B949" s="4" t="s">
        <v>11640</v>
      </c>
      <c r="C949" s="4" t="s">
        <v>11641</v>
      </c>
      <c r="D949" s="12">
        <v>4.3571428571428568</v>
      </c>
      <c r="E949" s="12">
        <v>26.142800000000001</v>
      </c>
      <c r="F949" s="13">
        <v>5.99</v>
      </c>
      <c r="G949" s="12">
        <v>21.78</v>
      </c>
      <c r="H949" s="14">
        <v>7</v>
      </c>
      <c r="I949" s="13">
        <v>0</v>
      </c>
      <c r="J949" s="12">
        <v>183</v>
      </c>
      <c r="K949" s="13">
        <v>0</v>
      </c>
      <c r="L949" s="12">
        <v>152.49</v>
      </c>
      <c r="M949" s="13">
        <v>0</v>
      </c>
      <c r="N949" s="5">
        <v>4</v>
      </c>
      <c r="O949" s="5">
        <v>4</v>
      </c>
      <c r="P949" s="11" t="str">
        <f t="shared" si="14"/>
        <v>42</v>
      </c>
      <c r="Q949" s="11"/>
      <c r="R949" s="4" t="s">
        <v>3336</v>
      </c>
    </row>
    <row r="950" spans="1:18" x14ac:dyDescent="0.25">
      <c r="A950" s="4" t="s">
        <v>9540</v>
      </c>
      <c r="B950" s="4" t="s">
        <v>11642</v>
      </c>
      <c r="C950" s="4" t="s">
        <v>11643</v>
      </c>
      <c r="D950" s="12">
        <v>6</v>
      </c>
      <c r="E950" s="12">
        <v>36</v>
      </c>
      <c r="F950" s="13">
        <v>6</v>
      </c>
      <c r="G950" s="12">
        <v>30</v>
      </c>
      <c r="H950" s="14">
        <v>5</v>
      </c>
      <c r="I950" s="13">
        <v>0</v>
      </c>
      <c r="J950" s="12">
        <v>180</v>
      </c>
      <c r="K950" s="13">
        <v>0</v>
      </c>
      <c r="L950" s="12">
        <v>150</v>
      </c>
      <c r="M950" s="13">
        <v>0</v>
      </c>
      <c r="N950" s="5">
        <v>4</v>
      </c>
      <c r="O950" s="5">
        <v>4</v>
      </c>
      <c r="P950" s="11" t="str">
        <f t="shared" si="14"/>
        <v>42</v>
      </c>
      <c r="Q950" s="11"/>
      <c r="R950" s="4" t="s">
        <v>3336</v>
      </c>
    </row>
    <row r="951" spans="1:18" x14ac:dyDescent="0.25">
      <c r="A951" s="4" t="s">
        <v>9540</v>
      </c>
      <c r="B951" s="4" t="s">
        <v>11644</v>
      </c>
      <c r="C951" s="4" t="s">
        <v>11645</v>
      </c>
      <c r="D951" s="12">
        <v>7.5</v>
      </c>
      <c r="E951" s="12">
        <v>45</v>
      </c>
      <c r="F951" s="13">
        <v>6</v>
      </c>
      <c r="G951" s="12">
        <v>37.5</v>
      </c>
      <c r="H951" s="14">
        <v>4</v>
      </c>
      <c r="I951" s="13">
        <v>0</v>
      </c>
      <c r="J951" s="12">
        <v>180</v>
      </c>
      <c r="K951" s="13">
        <v>0</v>
      </c>
      <c r="L951" s="12">
        <v>150</v>
      </c>
      <c r="M951" s="13">
        <v>0</v>
      </c>
      <c r="N951" s="5">
        <v>4</v>
      </c>
      <c r="O951" s="5">
        <v>4</v>
      </c>
      <c r="P951" s="11" t="str">
        <f t="shared" si="14"/>
        <v>42</v>
      </c>
      <c r="Q951" s="11"/>
      <c r="R951" s="4" t="s">
        <v>3336</v>
      </c>
    </row>
    <row r="952" spans="1:18" x14ac:dyDescent="0.25">
      <c r="A952" s="4" t="s">
        <v>9540</v>
      </c>
      <c r="B952" s="4" t="s">
        <v>11646</v>
      </c>
      <c r="C952" s="4" t="s">
        <v>11647</v>
      </c>
      <c r="D952" s="12">
        <v>4.0999999999999996</v>
      </c>
      <c r="E952" s="12">
        <v>24.6</v>
      </c>
      <c r="F952" s="13">
        <v>6</v>
      </c>
      <c r="G952" s="12">
        <v>20.5</v>
      </c>
      <c r="H952" s="14">
        <v>7</v>
      </c>
      <c r="I952" s="13">
        <v>0</v>
      </c>
      <c r="J952" s="12">
        <v>177</v>
      </c>
      <c r="K952" s="13">
        <v>0</v>
      </c>
      <c r="L952" s="12">
        <v>148.30000000000001</v>
      </c>
      <c r="M952" s="13">
        <v>0</v>
      </c>
      <c r="N952" s="5">
        <v>4</v>
      </c>
      <c r="O952" s="5">
        <v>4</v>
      </c>
      <c r="P952" s="11" t="str">
        <f t="shared" si="14"/>
        <v>42</v>
      </c>
      <c r="Q952" s="11"/>
      <c r="R952" s="4" t="s">
        <v>3336</v>
      </c>
    </row>
    <row r="953" spans="1:18" x14ac:dyDescent="0.25">
      <c r="A953" s="4" t="s">
        <v>9540</v>
      </c>
      <c r="B953" s="4" t="s">
        <v>11648</v>
      </c>
      <c r="C953" s="4" t="s">
        <v>11649</v>
      </c>
      <c r="D953" s="12">
        <v>3.0185185185185182</v>
      </c>
      <c r="E953" s="12">
        <v>18.1111</v>
      </c>
      <c r="F953" s="13">
        <v>5.99</v>
      </c>
      <c r="G953" s="12">
        <v>15.09</v>
      </c>
      <c r="H953" s="14">
        <v>10</v>
      </c>
      <c r="I953" s="13">
        <v>0</v>
      </c>
      <c r="J953" s="12">
        <v>178</v>
      </c>
      <c r="K953" s="13">
        <v>0</v>
      </c>
      <c r="L953" s="12">
        <v>147.81</v>
      </c>
      <c r="M953" s="13">
        <v>0</v>
      </c>
      <c r="N953" s="5">
        <v>4</v>
      </c>
      <c r="O953" s="5">
        <v>4</v>
      </c>
      <c r="P953" s="11" t="str">
        <f t="shared" si="14"/>
        <v>42</v>
      </c>
      <c r="Q953" s="11"/>
      <c r="R953" s="4" t="s">
        <v>3336</v>
      </c>
    </row>
    <row r="954" spans="1:18" x14ac:dyDescent="0.25">
      <c r="A954" s="4" t="s">
        <v>9540</v>
      </c>
      <c r="B954" s="4" t="s">
        <v>11652</v>
      </c>
      <c r="C954" s="4" t="s">
        <v>11653</v>
      </c>
      <c r="D954" s="12">
        <v>2.6666666666666665</v>
      </c>
      <c r="E954" s="12">
        <v>16</v>
      </c>
      <c r="F954" s="13">
        <v>5.99</v>
      </c>
      <c r="G954" s="12">
        <v>13.33</v>
      </c>
      <c r="H954" s="14">
        <v>11</v>
      </c>
      <c r="I954" s="13">
        <v>0</v>
      </c>
      <c r="J954" s="12">
        <v>176</v>
      </c>
      <c r="K954" s="13">
        <v>0</v>
      </c>
      <c r="L954" s="12">
        <v>146.66</v>
      </c>
      <c r="M954" s="13">
        <v>0</v>
      </c>
      <c r="N954" s="5">
        <v>4</v>
      </c>
      <c r="O954" s="5">
        <v>4</v>
      </c>
      <c r="P954" s="11" t="str">
        <f t="shared" si="14"/>
        <v>42</v>
      </c>
      <c r="Q954" s="11"/>
      <c r="R954" s="4" t="s">
        <v>3336</v>
      </c>
    </row>
    <row r="955" spans="1:18" x14ac:dyDescent="0.25">
      <c r="A955" s="4" t="s">
        <v>9540</v>
      </c>
      <c r="B955" s="4" t="s">
        <v>11654</v>
      </c>
      <c r="C955" s="4" t="s">
        <v>11655</v>
      </c>
      <c r="D955" s="12">
        <v>2.6666666666666665</v>
      </c>
      <c r="E955" s="12">
        <v>16</v>
      </c>
      <c r="F955" s="13">
        <v>5.99</v>
      </c>
      <c r="G955" s="12">
        <v>13.33</v>
      </c>
      <c r="H955" s="14">
        <v>11</v>
      </c>
      <c r="I955" s="13">
        <v>0</v>
      </c>
      <c r="J955" s="12">
        <v>176</v>
      </c>
      <c r="K955" s="13">
        <v>0</v>
      </c>
      <c r="L955" s="12">
        <v>146.66</v>
      </c>
      <c r="M955" s="13">
        <v>0</v>
      </c>
      <c r="N955" s="5">
        <v>4</v>
      </c>
      <c r="O955" s="5">
        <v>4</v>
      </c>
      <c r="P955" s="11" t="str">
        <f t="shared" si="14"/>
        <v>42</v>
      </c>
      <c r="Q955" s="11"/>
      <c r="R955" s="4" t="s">
        <v>3336</v>
      </c>
    </row>
    <row r="956" spans="1:18" x14ac:dyDescent="0.25">
      <c r="A956" s="4" t="s">
        <v>9540</v>
      </c>
      <c r="B956" s="4" t="s">
        <v>11656</v>
      </c>
      <c r="C956" s="4" t="s">
        <v>11657</v>
      </c>
      <c r="D956" s="12">
        <v>4.166666666666667</v>
      </c>
      <c r="E956" s="12">
        <v>25</v>
      </c>
      <c r="F956" s="13">
        <v>5.99</v>
      </c>
      <c r="G956" s="12">
        <v>20.83</v>
      </c>
      <c r="H956" s="14">
        <v>7</v>
      </c>
      <c r="I956" s="13">
        <v>0</v>
      </c>
      <c r="J956" s="12">
        <v>175</v>
      </c>
      <c r="K956" s="13">
        <v>0</v>
      </c>
      <c r="L956" s="12">
        <v>145.83000000000001</v>
      </c>
      <c r="M956" s="13">
        <v>0</v>
      </c>
      <c r="N956" s="5">
        <v>4</v>
      </c>
      <c r="O956" s="5">
        <v>4</v>
      </c>
      <c r="P956" s="11" t="str">
        <f t="shared" si="14"/>
        <v>42</v>
      </c>
      <c r="Q956" s="11"/>
      <c r="R956" s="4" t="s">
        <v>3336</v>
      </c>
    </row>
    <row r="957" spans="1:18" x14ac:dyDescent="0.25">
      <c r="A957" s="4" t="s">
        <v>9540</v>
      </c>
      <c r="B957" s="4" t="s">
        <v>11658</v>
      </c>
      <c r="C957" s="4" t="s">
        <v>11659</v>
      </c>
      <c r="D957" s="12">
        <v>4.2777777777777777</v>
      </c>
      <c r="E957" s="12">
        <v>25.666599999999999</v>
      </c>
      <c r="F957" s="13">
        <v>5.99</v>
      </c>
      <c r="G957" s="12">
        <v>21.38</v>
      </c>
      <c r="H957" s="14">
        <v>7</v>
      </c>
      <c r="I957" s="13">
        <v>0</v>
      </c>
      <c r="J957" s="12">
        <v>175</v>
      </c>
      <c r="K957" s="13">
        <v>0</v>
      </c>
      <c r="L957" s="12">
        <v>145.05000000000001</v>
      </c>
      <c r="M957" s="13">
        <v>0</v>
      </c>
      <c r="N957" s="5">
        <v>4</v>
      </c>
      <c r="O957" s="5">
        <v>4</v>
      </c>
      <c r="P957" s="11" t="str">
        <f t="shared" si="14"/>
        <v>42</v>
      </c>
      <c r="Q957" s="11"/>
      <c r="R957" s="4" t="s">
        <v>3336</v>
      </c>
    </row>
    <row r="958" spans="1:18" x14ac:dyDescent="0.25">
      <c r="A958" s="4" t="s">
        <v>9540</v>
      </c>
      <c r="B958" s="4" t="s">
        <v>11660</v>
      </c>
      <c r="C958" s="4" t="s">
        <v>11661</v>
      </c>
      <c r="D958" s="12">
        <v>2.8500000000000005</v>
      </c>
      <c r="E958" s="12">
        <v>17.100000000000001</v>
      </c>
      <c r="F958" s="13">
        <v>6</v>
      </c>
      <c r="G958" s="12">
        <v>14.25</v>
      </c>
      <c r="H958" s="14">
        <v>10</v>
      </c>
      <c r="I958" s="13">
        <v>0</v>
      </c>
      <c r="J958" s="12">
        <v>171</v>
      </c>
      <c r="K958" s="13">
        <v>0</v>
      </c>
      <c r="L958" s="12">
        <v>142.5</v>
      </c>
      <c r="M958" s="13">
        <v>0</v>
      </c>
      <c r="N958" s="5">
        <v>4</v>
      </c>
      <c r="O958" s="5">
        <v>4</v>
      </c>
      <c r="P958" s="11" t="str">
        <f t="shared" si="14"/>
        <v>42</v>
      </c>
      <c r="Q958" s="11"/>
      <c r="R958" s="4" t="s">
        <v>3336</v>
      </c>
    </row>
    <row r="959" spans="1:18" x14ac:dyDescent="0.25">
      <c r="A959" s="4" t="s">
        <v>9540</v>
      </c>
      <c r="B959" s="4" t="s">
        <v>11662</v>
      </c>
      <c r="C959" s="4" t="s">
        <v>11663</v>
      </c>
      <c r="D959" s="12">
        <v>7.083333333333333</v>
      </c>
      <c r="E959" s="12">
        <v>42.5</v>
      </c>
      <c r="F959" s="13">
        <v>6</v>
      </c>
      <c r="G959" s="12">
        <v>35.409999999999997</v>
      </c>
      <c r="H959" s="14">
        <v>4</v>
      </c>
      <c r="I959" s="13">
        <v>0</v>
      </c>
      <c r="J959" s="12">
        <v>170</v>
      </c>
      <c r="K959" s="13">
        <v>0</v>
      </c>
      <c r="L959" s="12">
        <v>141.66</v>
      </c>
      <c r="M959" s="13">
        <v>0</v>
      </c>
      <c r="N959" s="5">
        <v>4</v>
      </c>
      <c r="O959" s="5">
        <v>4</v>
      </c>
      <c r="P959" s="11" t="str">
        <f t="shared" si="14"/>
        <v>42</v>
      </c>
      <c r="Q959" s="11"/>
      <c r="R959" s="4" t="s">
        <v>3336</v>
      </c>
    </row>
    <row r="960" spans="1:18" x14ac:dyDescent="0.25">
      <c r="A960" s="4" t="s">
        <v>9540</v>
      </c>
      <c r="B960" s="4" t="s">
        <v>11666</v>
      </c>
      <c r="C960" s="4" t="s">
        <v>11667</v>
      </c>
      <c r="D960" s="12">
        <v>3.5166666666666662</v>
      </c>
      <c r="E960" s="12">
        <v>21.1</v>
      </c>
      <c r="F960" s="13">
        <v>5.99</v>
      </c>
      <c r="G960" s="12">
        <v>17.579999999999998</v>
      </c>
      <c r="H960" s="14">
        <v>8</v>
      </c>
      <c r="I960" s="13">
        <v>0</v>
      </c>
      <c r="J960" s="12">
        <v>168.8</v>
      </c>
      <c r="K960" s="13">
        <v>0</v>
      </c>
      <c r="L960" s="12">
        <v>140.66</v>
      </c>
      <c r="M960" s="13">
        <v>0</v>
      </c>
      <c r="N960" s="5">
        <v>4</v>
      </c>
      <c r="O960" s="5">
        <v>4</v>
      </c>
      <c r="P960" s="11" t="str">
        <f t="shared" si="14"/>
        <v>42</v>
      </c>
      <c r="Q960" s="11"/>
      <c r="R960" s="4" t="s">
        <v>3336</v>
      </c>
    </row>
    <row r="961" spans="1:18" x14ac:dyDescent="0.25">
      <c r="A961" s="4" t="s">
        <v>9540</v>
      </c>
      <c r="B961" s="4" t="s">
        <v>11668</v>
      </c>
      <c r="C961" s="4" t="s">
        <v>8072</v>
      </c>
      <c r="D961" s="12">
        <v>3.5</v>
      </c>
      <c r="E961" s="12">
        <v>21</v>
      </c>
      <c r="F961" s="13">
        <v>6</v>
      </c>
      <c r="G961" s="12">
        <v>17.5</v>
      </c>
      <c r="H961" s="14">
        <v>8</v>
      </c>
      <c r="I961" s="13">
        <v>0</v>
      </c>
      <c r="J961" s="12">
        <v>168</v>
      </c>
      <c r="K961" s="13">
        <v>0</v>
      </c>
      <c r="L961" s="12">
        <v>140</v>
      </c>
      <c r="M961" s="13">
        <v>0</v>
      </c>
      <c r="N961" s="5">
        <v>4</v>
      </c>
      <c r="O961" s="5">
        <v>4</v>
      </c>
      <c r="P961" s="11" t="str">
        <f t="shared" si="14"/>
        <v>42</v>
      </c>
      <c r="Q961" s="11"/>
      <c r="R961" s="4" t="s">
        <v>3336</v>
      </c>
    </row>
    <row r="962" spans="1:18" x14ac:dyDescent="0.25">
      <c r="A962" s="4" t="s">
        <v>9540</v>
      </c>
      <c r="B962" s="4" t="s">
        <v>11669</v>
      </c>
      <c r="C962" s="4" t="s">
        <v>8984</v>
      </c>
      <c r="D962" s="12">
        <v>3.5</v>
      </c>
      <c r="E962" s="12">
        <v>21</v>
      </c>
      <c r="F962" s="13">
        <v>6</v>
      </c>
      <c r="G962" s="12">
        <v>17.5</v>
      </c>
      <c r="H962" s="14">
        <v>8</v>
      </c>
      <c r="I962" s="13">
        <v>0</v>
      </c>
      <c r="J962" s="12">
        <v>168</v>
      </c>
      <c r="K962" s="13">
        <v>0</v>
      </c>
      <c r="L962" s="12">
        <v>140</v>
      </c>
      <c r="M962" s="13">
        <v>0</v>
      </c>
      <c r="N962" s="5">
        <v>4</v>
      </c>
      <c r="O962" s="5">
        <v>4</v>
      </c>
      <c r="P962" s="11" t="str">
        <f t="shared" si="14"/>
        <v>42</v>
      </c>
      <c r="Q962" s="11"/>
      <c r="R962" s="4" t="s">
        <v>3336</v>
      </c>
    </row>
    <row r="963" spans="1:18" x14ac:dyDescent="0.25">
      <c r="A963" s="4" t="s">
        <v>9540</v>
      </c>
      <c r="B963" s="4" t="s">
        <v>11670</v>
      </c>
      <c r="C963" s="4" t="s">
        <v>11671</v>
      </c>
      <c r="D963" s="12">
        <v>4</v>
      </c>
      <c r="E963" s="12">
        <v>24</v>
      </c>
      <c r="F963" s="13">
        <v>6</v>
      </c>
      <c r="G963" s="12">
        <v>20</v>
      </c>
      <c r="H963" s="14">
        <v>7</v>
      </c>
      <c r="I963" s="13">
        <v>0</v>
      </c>
      <c r="J963" s="12">
        <v>168</v>
      </c>
      <c r="K963" s="13">
        <v>0</v>
      </c>
      <c r="L963" s="12">
        <v>140</v>
      </c>
      <c r="M963" s="13">
        <v>0</v>
      </c>
      <c r="N963" s="5">
        <v>4</v>
      </c>
      <c r="O963" s="5">
        <v>4</v>
      </c>
      <c r="P963" s="11" t="str">
        <f t="shared" si="14"/>
        <v>42</v>
      </c>
      <c r="Q963" s="11"/>
      <c r="R963" s="4" t="s">
        <v>3336</v>
      </c>
    </row>
    <row r="964" spans="1:18" x14ac:dyDescent="0.25">
      <c r="A964" s="4" t="s">
        <v>9540</v>
      </c>
      <c r="B964" s="4" t="s">
        <v>11672</v>
      </c>
      <c r="C964" s="4" t="s">
        <v>11673</v>
      </c>
      <c r="D964" s="12">
        <v>4</v>
      </c>
      <c r="E964" s="12">
        <v>24</v>
      </c>
      <c r="F964" s="13">
        <v>6</v>
      </c>
      <c r="G964" s="12">
        <v>20</v>
      </c>
      <c r="H964" s="14">
        <v>7</v>
      </c>
      <c r="I964" s="13">
        <v>0</v>
      </c>
      <c r="J964" s="12">
        <v>168</v>
      </c>
      <c r="K964" s="13">
        <v>0</v>
      </c>
      <c r="L964" s="12">
        <v>140</v>
      </c>
      <c r="M964" s="13">
        <v>0</v>
      </c>
      <c r="N964" s="5">
        <v>4</v>
      </c>
      <c r="O964" s="5">
        <v>4</v>
      </c>
      <c r="P964" s="11" t="str">
        <f t="shared" si="14"/>
        <v>42</v>
      </c>
      <c r="Q964" s="11"/>
      <c r="R964" s="4" t="s">
        <v>3336</v>
      </c>
    </row>
    <row r="965" spans="1:18" x14ac:dyDescent="0.25">
      <c r="A965" s="4" t="s">
        <v>9540</v>
      </c>
      <c r="B965" s="4" t="s">
        <v>11674</v>
      </c>
      <c r="C965" s="4" t="s">
        <v>11675</v>
      </c>
      <c r="D965" s="12">
        <v>3.5</v>
      </c>
      <c r="E965" s="12">
        <v>21</v>
      </c>
      <c r="F965" s="13">
        <v>6</v>
      </c>
      <c r="G965" s="12">
        <v>17.5</v>
      </c>
      <c r="H965" s="14">
        <v>8</v>
      </c>
      <c r="I965" s="13">
        <v>0</v>
      </c>
      <c r="J965" s="12">
        <v>168</v>
      </c>
      <c r="K965" s="13">
        <v>0</v>
      </c>
      <c r="L965" s="12">
        <v>140</v>
      </c>
      <c r="M965" s="13">
        <v>0</v>
      </c>
      <c r="N965" s="5">
        <v>4</v>
      </c>
      <c r="O965" s="5">
        <v>4</v>
      </c>
      <c r="P965" s="11" t="str">
        <f t="shared" si="14"/>
        <v>42</v>
      </c>
      <c r="Q965" s="11"/>
      <c r="R965" s="4" t="s">
        <v>3336</v>
      </c>
    </row>
    <row r="966" spans="1:18" x14ac:dyDescent="0.25">
      <c r="A966" s="4" t="s">
        <v>9540</v>
      </c>
      <c r="B966" s="4" t="s">
        <v>11086</v>
      </c>
      <c r="C966" s="4" t="s">
        <v>11087</v>
      </c>
      <c r="D966" s="12">
        <v>5.54</v>
      </c>
      <c r="E966" s="12">
        <v>33.46</v>
      </c>
      <c r="F966" s="13">
        <v>6.03</v>
      </c>
      <c r="G966" s="12">
        <v>27.92</v>
      </c>
      <c r="H966" s="14">
        <v>5</v>
      </c>
      <c r="I966" s="13">
        <v>0</v>
      </c>
      <c r="J966" s="12">
        <v>167.3</v>
      </c>
      <c r="K966" s="13">
        <v>0</v>
      </c>
      <c r="L966" s="12">
        <v>139.6</v>
      </c>
      <c r="M966" s="13">
        <v>0</v>
      </c>
      <c r="N966" s="5">
        <v>4</v>
      </c>
      <c r="O966" s="5">
        <v>4</v>
      </c>
      <c r="P966" s="11" t="str">
        <f t="shared" si="14"/>
        <v>42</v>
      </c>
      <c r="Q966" s="11"/>
      <c r="R966" s="4" t="s">
        <v>7</v>
      </c>
    </row>
    <row r="967" spans="1:18" x14ac:dyDescent="0.25">
      <c r="A967" s="4" t="s">
        <v>9540</v>
      </c>
      <c r="B967" s="4" t="s">
        <v>11676</v>
      </c>
      <c r="C967" s="4" t="s">
        <v>11677</v>
      </c>
      <c r="D967" s="12">
        <v>3.092592592592593</v>
      </c>
      <c r="E967" s="12">
        <v>18.555499999999999</v>
      </c>
      <c r="F967" s="13">
        <v>5.99</v>
      </c>
      <c r="G967" s="12">
        <v>15.46</v>
      </c>
      <c r="H967" s="14">
        <v>9</v>
      </c>
      <c r="I967" s="13">
        <v>0</v>
      </c>
      <c r="J967" s="12">
        <v>167</v>
      </c>
      <c r="K967" s="13">
        <v>0</v>
      </c>
      <c r="L967" s="12">
        <v>139.16</v>
      </c>
      <c r="M967" s="13">
        <v>0</v>
      </c>
      <c r="N967" s="5">
        <v>4</v>
      </c>
      <c r="O967" s="5">
        <v>4</v>
      </c>
      <c r="P967" s="11" t="str">
        <f t="shared" ref="P967:P1030" si="15">N967&amp;2</f>
        <v>42</v>
      </c>
      <c r="Q967" s="11"/>
      <c r="R967" s="4" t="s">
        <v>3336</v>
      </c>
    </row>
    <row r="968" spans="1:18" x14ac:dyDescent="0.25">
      <c r="A968" s="4" t="s">
        <v>9540</v>
      </c>
      <c r="B968" s="4" t="s">
        <v>11678</v>
      </c>
      <c r="C968" s="4" t="s">
        <v>11679</v>
      </c>
      <c r="D968" s="12">
        <v>2.3055555555555558</v>
      </c>
      <c r="E968" s="12">
        <v>13.833299999999999</v>
      </c>
      <c r="F968" s="13">
        <v>5.99</v>
      </c>
      <c r="G968" s="12">
        <v>11.52</v>
      </c>
      <c r="H968" s="14">
        <v>12</v>
      </c>
      <c r="I968" s="13">
        <v>0</v>
      </c>
      <c r="J968" s="12">
        <v>166</v>
      </c>
      <c r="K968" s="13">
        <v>0</v>
      </c>
      <c r="L968" s="12">
        <v>138.33000000000001</v>
      </c>
      <c r="M968" s="13">
        <v>0</v>
      </c>
      <c r="N968" s="5">
        <v>4</v>
      </c>
      <c r="O968" s="5">
        <v>4</v>
      </c>
      <c r="P968" s="11" t="str">
        <f t="shared" si="15"/>
        <v>42</v>
      </c>
      <c r="Q968" s="11"/>
      <c r="R968" s="4" t="s">
        <v>3336</v>
      </c>
    </row>
    <row r="969" spans="1:18" x14ac:dyDescent="0.25">
      <c r="A969" s="4" t="s">
        <v>9540</v>
      </c>
      <c r="B969" s="4" t="s">
        <v>11680</v>
      </c>
      <c r="C969" s="4" t="s">
        <v>11681</v>
      </c>
      <c r="D969" s="12">
        <v>3.916666666666667</v>
      </c>
      <c r="E969" s="12">
        <v>23.5</v>
      </c>
      <c r="F969" s="13">
        <v>5.99</v>
      </c>
      <c r="G969" s="12">
        <v>19.579999999999998</v>
      </c>
      <c r="H969" s="14">
        <v>7</v>
      </c>
      <c r="I969" s="13">
        <v>0</v>
      </c>
      <c r="J969" s="12">
        <v>164.5</v>
      </c>
      <c r="K969" s="13">
        <v>0</v>
      </c>
      <c r="L969" s="12">
        <v>137.08000000000001</v>
      </c>
      <c r="M969" s="13">
        <v>0</v>
      </c>
      <c r="N969" s="5">
        <v>4</v>
      </c>
      <c r="O969" s="5">
        <v>4</v>
      </c>
      <c r="P969" s="11" t="str">
        <f t="shared" si="15"/>
        <v>42</v>
      </c>
      <c r="Q969" s="11"/>
      <c r="R969" s="4" t="s">
        <v>3336</v>
      </c>
    </row>
    <row r="970" spans="1:18" x14ac:dyDescent="0.25">
      <c r="A970" s="4" t="s">
        <v>9540</v>
      </c>
      <c r="B970" s="4" t="s">
        <v>11682</v>
      </c>
      <c r="C970" s="4" t="s">
        <v>11683</v>
      </c>
      <c r="D970" s="12">
        <v>6.833333333333333</v>
      </c>
      <c r="E970" s="12">
        <v>41</v>
      </c>
      <c r="F970" s="13">
        <v>6</v>
      </c>
      <c r="G970" s="12">
        <v>34.159999999999997</v>
      </c>
      <c r="H970" s="14">
        <v>4</v>
      </c>
      <c r="I970" s="13">
        <v>0</v>
      </c>
      <c r="J970" s="12">
        <v>164</v>
      </c>
      <c r="K970" s="13">
        <v>0</v>
      </c>
      <c r="L970" s="12">
        <v>136.66</v>
      </c>
      <c r="M970" s="13">
        <v>0</v>
      </c>
      <c r="N970" s="5">
        <v>4</v>
      </c>
      <c r="O970" s="5">
        <v>4</v>
      </c>
      <c r="P970" s="11" t="str">
        <f t="shared" si="15"/>
        <v>42</v>
      </c>
      <c r="Q970" s="11"/>
      <c r="R970" s="4" t="s">
        <v>3336</v>
      </c>
    </row>
    <row r="971" spans="1:18" x14ac:dyDescent="0.25">
      <c r="A971" s="4" t="s">
        <v>9540</v>
      </c>
      <c r="B971" s="4" t="s">
        <v>11684</v>
      </c>
      <c r="C971" s="4" t="s">
        <v>11685</v>
      </c>
      <c r="D971" s="12">
        <v>2.6083333333333334</v>
      </c>
      <c r="E971" s="12">
        <v>15.65</v>
      </c>
      <c r="F971" s="13">
        <v>6</v>
      </c>
      <c r="G971" s="12">
        <v>13.04</v>
      </c>
      <c r="H971" s="14">
        <v>11</v>
      </c>
      <c r="I971" s="13">
        <v>0</v>
      </c>
      <c r="J971" s="12">
        <v>164.85</v>
      </c>
      <c r="K971" s="13">
        <v>0</v>
      </c>
      <c r="L971" s="12">
        <v>136.15</v>
      </c>
      <c r="M971" s="13">
        <v>0</v>
      </c>
      <c r="N971" s="5">
        <v>4</v>
      </c>
      <c r="O971" s="5">
        <v>4</v>
      </c>
      <c r="P971" s="11" t="str">
        <f t="shared" si="15"/>
        <v>42</v>
      </c>
      <c r="Q971" s="11"/>
      <c r="R971" s="4" t="s">
        <v>3336</v>
      </c>
    </row>
    <row r="972" spans="1:18" x14ac:dyDescent="0.25">
      <c r="A972" s="4" t="s">
        <v>9540</v>
      </c>
      <c r="B972" s="4" t="s">
        <v>11686</v>
      </c>
      <c r="C972" s="4" t="s">
        <v>9698</v>
      </c>
      <c r="D972" s="12">
        <v>4.5</v>
      </c>
      <c r="E972" s="12">
        <v>27</v>
      </c>
      <c r="F972" s="13">
        <v>6</v>
      </c>
      <c r="G972" s="12">
        <v>22.5</v>
      </c>
      <c r="H972" s="14">
        <v>6</v>
      </c>
      <c r="I972" s="13">
        <v>0</v>
      </c>
      <c r="J972" s="12">
        <v>162</v>
      </c>
      <c r="K972" s="13">
        <v>0</v>
      </c>
      <c r="L972" s="12">
        <v>135</v>
      </c>
      <c r="M972" s="13">
        <v>0</v>
      </c>
      <c r="N972" s="5">
        <v>4</v>
      </c>
      <c r="O972" s="5">
        <v>4</v>
      </c>
      <c r="P972" s="11" t="str">
        <f t="shared" si="15"/>
        <v>42</v>
      </c>
      <c r="Q972" s="11"/>
      <c r="R972" s="4" t="s">
        <v>3336</v>
      </c>
    </row>
    <row r="973" spans="1:18" x14ac:dyDescent="0.25">
      <c r="A973" s="4" t="s">
        <v>9540</v>
      </c>
      <c r="B973" s="4" t="s">
        <v>11687</v>
      </c>
      <c r="C973" s="4" t="s">
        <v>11688</v>
      </c>
      <c r="D973" s="12">
        <v>4.5</v>
      </c>
      <c r="E973" s="12">
        <v>27</v>
      </c>
      <c r="F973" s="13">
        <v>6</v>
      </c>
      <c r="G973" s="12">
        <v>22.5</v>
      </c>
      <c r="H973" s="14">
        <v>6</v>
      </c>
      <c r="I973" s="13">
        <v>0</v>
      </c>
      <c r="J973" s="12">
        <v>162</v>
      </c>
      <c r="K973" s="13">
        <v>0</v>
      </c>
      <c r="L973" s="12">
        <v>135</v>
      </c>
      <c r="M973" s="13">
        <v>0</v>
      </c>
      <c r="N973" s="5">
        <v>4</v>
      </c>
      <c r="O973" s="5">
        <v>4</v>
      </c>
      <c r="P973" s="11" t="str">
        <f t="shared" si="15"/>
        <v>42</v>
      </c>
      <c r="Q973" s="11"/>
      <c r="R973" s="4" t="s">
        <v>3336</v>
      </c>
    </row>
    <row r="974" spans="1:18" x14ac:dyDescent="0.25">
      <c r="A974" s="4" t="s">
        <v>9540</v>
      </c>
      <c r="B974" s="4" t="s">
        <v>11689</v>
      </c>
      <c r="C974" s="4" t="s">
        <v>11690</v>
      </c>
      <c r="D974" s="12">
        <v>3</v>
      </c>
      <c r="E974" s="12">
        <v>18</v>
      </c>
      <c r="F974" s="13">
        <v>6</v>
      </c>
      <c r="G974" s="12">
        <v>15</v>
      </c>
      <c r="H974" s="14">
        <v>9</v>
      </c>
      <c r="I974" s="13">
        <v>0</v>
      </c>
      <c r="J974" s="12">
        <v>162</v>
      </c>
      <c r="K974" s="13">
        <v>0</v>
      </c>
      <c r="L974" s="12">
        <v>135</v>
      </c>
      <c r="M974" s="13">
        <v>0</v>
      </c>
      <c r="N974" s="5">
        <v>4</v>
      </c>
      <c r="O974" s="5">
        <v>4</v>
      </c>
      <c r="P974" s="11" t="str">
        <f t="shared" si="15"/>
        <v>42</v>
      </c>
      <c r="Q974" s="11"/>
      <c r="R974" s="4" t="s">
        <v>3336</v>
      </c>
    </row>
    <row r="975" spans="1:18" x14ac:dyDescent="0.25">
      <c r="A975" s="4" t="s">
        <v>9540</v>
      </c>
      <c r="B975" s="4" t="s">
        <v>11691</v>
      </c>
      <c r="C975" s="4" t="s">
        <v>11692</v>
      </c>
      <c r="D975" s="12">
        <v>3.3750000000000004</v>
      </c>
      <c r="E975" s="12">
        <v>20.25</v>
      </c>
      <c r="F975" s="13">
        <v>6</v>
      </c>
      <c r="G975" s="12">
        <v>16.87</v>
      </c>
      <c r="H975" s="14">
        <v>8</v>
      </c>
      <c r="I975" s="13">
        <v>0</v>
      </c>
      <c r="J975" s="12">
        <v>162</v>
      </c>
      <c r="K975" s="13">
        <v>0</v>
      </c>
      <c r="L975" s="12">
        <v>135</v>
      </c>
      <c r="M975" s="13">
        <v>0</v>
      </c>
      <c r="N975" s="5">
        <v>4</v>
      </c>
      <c r="O975" s="5">
        <v>4</v>
      </c>
      <c r="P975" s="11" t="str">
        <f t="shared" si="15"/>
        <v>42</v>
      </c>
      <c r="Q975" s="11"/>
      <c r="R975" s="4" t="s">
        <v>3336</v>
      </c>
    </row>
    <row r="976" spans="1:18" x14ac:dyDescent="0.25">
      <c r="A976" s="4" t="s">
        <v>9540</v>
      </c>
      <c r="B976" s="4" t="s">
        <v>11088</v>
      </c>
      <c r="C976" s="4" t="s">
        <v>11089</v>
      </c>
      <c r="D976" s="12">
        <v>1.8499999999999999</v>
      </c>
      <c r="E976" s="12">
        <v>16.8</v>
      </c>
      <c r="F976" s="13">
        <v>9.08</v>
      </c>
      <c r="G976" s="12">
        <v>14.95</v>
      </c>
      <c r="H976" s="14">
        <v>9</v>
      </c>
      <c r="I976" s="13">
        <v>0</v>
      </c>
      <c r="J976" s="12">
        <v>151.19999999999999</v>
      </c>
      <c r="K976" s="13">
        <v>0</v>
      </c>
      <c r="L976" s="12">
        <v>134.55000000000001</v>
      </c>
      <c r="M976" s="13">
        <v>0</v>
      </c>
      <c r="N976" s="5">
        <v>4</v>
      </c>
      <c r="O976" s="5">
        <v>4</v>
      </c>
      <c r="P976" s="11" t="str">
        <f t="shared" si="15"/>
        <v>42</v>
      </c>
      <c r="Q976" s="11"/>
      <c r="R976" s="4" t="s">
        <v>7</v>
      </c>
    </row>
    <row r="977" spans="1:18" x14ac:dyDescent="0.25">
      <c r="A977" s="4" t="s">
        <v>9540</v>
      </c>
      <c r="B977" s="4" t="s">
        <v>11693</v>
      </c>
      <c r="C977" s="4" t="s">
        <v>11694</v>
      </c>
      <c r="D977" s="12">
        <v>2.9848484848484849</v>
      </c>
      <c r="E977" s="12">
        <v>17.908999999999999</v>
      </c>
      <c r="F977" s="13">
        <v>5.99</v>
      </c>
      <c r="G977" s="12">
        <v>14.92</v>
      </c>
      <c r="H977" s="14">
        <v>9</v>
      </c>
      <c r="I977" s="13">
        <v>0</v>
      </c>
      <c r="J977" s="12">
        <v>161</v>
      </c>
      <c r="K977" s="13">
        <v>0</v>
      </c>
      <c r="L977" s="12">
        <v>134.13</v>
      </c>
      <c r="M977" s="13">
        <v>0</v>
      </c>
      <c r="N977" s="5">
        <v>4</v>
      </c>
      <c r="O977" s="5">
        <v>4</v>
      </c>
      <c r="P977" s="11" t="str">
        <f t="shared" si="15"/>
        <v>42</v>
      </c>
      <c r="Q977" s="11"/>
      <c r="R977" s="4" t="s">
        <v>3336</v>
      </c>
    </row>
    <row r="978" spans="1:18" x14ac:dyDescent="0.25">
      <c r="A978" s="4" t="s">
        <v>9540</v>
      </c>
      <c r="B978" s="4" t="s">
        <v>11695</v>
      </c>
      <c r="C978" s="4" t="s">
        <v>8211</v>
      </c>
      <c r="D978" s="12">
        <v>3.3333333333333335</v>
      </c>
      <c r="E978" s="12">
        <v>20</v>
      </c>
      <c r="F978" s="13">
        <v>6</v>
      </c>
      <c r="G978" s="12">
        <v>16.66</v>
      </c>
      <c r="H978" s="14">
        <v>8</v>
      </c>
      <c r="I978" s="13">
        <v>0</v>
      </c>
      <c r="J978" s="12">
        <v>160</v>
      </c>
      <c r="K978" s="13">
        <v>0</v>
      </c>
      <c r="L978" s="12">
        <v>133.33000000000001</v>
      </c>
      <c r="M978" s="13">
        <v>0</v>
      </c>
      <c r="N978" s="5">
        <v>4</v>
      </c>
      <c r="O978" s="5">
        <v>4</v>
      </c>
      <c r="P978" s="11" t="str">
        <f t="shared" si="15"/>
        <v>42</v>
      </c>
      <c r="Q978" s="11"/>
      <c r="R978" s="4" t="s">
        <v>3336</v>
      </c>
    </row>
    <row r="979" spans="1:18" x14ac:dyDescent="0.25">
      <c r="A979" s="4" t="s">
        <v>9540</v>
      </c>
      <c r="B979" s="4" t="s">
        <v>11696</v>
      </c>
      <c r="C979" s="4" t="s">
        <v>7498</v>
      </c>
      <c r="D979" s="12">
        <v>2.6666666666666665</v>
      </c>
      <c r="E979" s="12">
        <v>16</v>
      </c>
      <c r="F979" s="13">
        <v>5.99</v>
      </c>
      <c r="G979" s="12">
        <v>13.33</v>
      </c>
      <c r="H979" s="14">
        <v>10</v>
      </c>
      <c r="I979" s="13">
        <v>0</v>
      </c>
      <c r="J979" s="12">
        <v>160</v>
      </c>
      <c r="K979" s="13">
        <v>0</v>
      </c>
      <c r="L979" s="12">
        <v>133.33000000000001</v>
      </c>
      <c r="M979" s="13">
        <v>0</v>
      </c>
      <c r="N979" s="5">
        <v>4</v>
      </c>
      <c r="O979" s="5">
        <v>4</v>
      </c>
      <c r="P979" s="11" t="str">
        <f t="shared" si="15"/>
        <v>42</v>
      </c>
      <c r="Q979" s="11"/>
      <c r="R979" s="4" t="s">
        <v>3336</v>
      </c>
    </row>
    <row r="980" spans="1:18" x14ac:dyDescent="0.25">
      <c r="A980" s="4" t="s">
        <v>9540</v>
      </c>
      <c r="B980" s="4" t="s">
        <v>11697</v>
      </c>
      <c r="C980" s="4" t="s">
        <v>11698</v>
      </c>
      <c r="D980" s="12">
        <v>5.3</v>
      </c>
      <c r="E980" s="12">
        <v>31.8</v>
      </c>
      <c r="F980" s="13">
        <v>6</v>
      </c>
      <c r="G980" s="12">
        <v>26.5</v>
      </c>
      <c r="H980" s="14">
        <v>5</v>
      </c>
      <c r="I980" s="13">
        <v>0</v>
      </c>
      <c r="J980" s="12">
        <v>159</v>
      </c>
      <c r="K980" s="13">
        <v>0</v>
      </c>
      <c r="L980" s="12">
        <v>132.5</v>
      </c>
      <c r="M980" s="13">
        <v>0</v>
      </c>
      <c r="N980" s="5">
        <v>4</v>
      </c>
      <c r="O980" s="5">
        <v>4</v>
      </c>
      <c r="P980" s="11" t="str">
        <f t="shared" si="15"/>
        <v>42</v>
      </c>
      <c r="Q980" s="11"/>
      <c r="R980" s="4" t="s">
        <v>3336</v>
      </c>
    </row>
    <row r="981" spans="1:18" x14ac:dyDescent="0.25">
      <c r="A981" s="4" t="s">
        <v>9540</v>
      </c>
      <c r="B981" s="4" t="s">
        <v>11699</v>
      </c>
      <c r="C981" s="4" t="s">
        <v>3704</v>
      </c>
      <c r="D981" s="12">
        <v>2.9444444444444442</v>
      </c>
      <c r="E981" s="12">
        <v>17.666599999999999</v>
      </c>
      <c r="F981" s="13">
        <v>5.99</v>
      </c>
      <c r="G981" s="12">
        <v>14.72</v>
      </c>
      <c r="H981" s="14">
        <v>9</v>
      </c>
      <c r="I981" s="13">
        <v>0</v>
      </c>
      <c r="J981" s="12">
        <v>159</v>
      </c>
      <c r="K981" s="13">
        <v>0</v>
      </c>
      <c r="L981" s="12">
        <v>132.5</v>
      </c>
      <c r="M981" s="13">
        <v>0</v>
      </c>
      <c r="N981" s="5">
        <v>4</v>
      </c>
      <c r="O981" s="5">
        <v>4</v>
      </c>
      <c r="P981" s="11" t="str">
        <f t="shared" si="15"/>
        <v>42</v>
      </c>
      <c r="Q981" s="11"/>
      <c r="R981" s="4" t="s">
        <v>3336</v>
      </c>
    </row>
    <row r="982" spans="1:18" x14ac:dyDescent="0.25">
      <c r="A982" s="4" t="s">
        <v>9540</v>
      </c>
      <c r="B982" s="4" t="s">
        <v>11700</v>
      </c>
      <c r="C982" s="4" t="s">
        <v>11701</v>
      </c>
      <c r="D982" s="12">
        <v>3.7619047619047619</v>
      </c>
      <c r="E982" s="12">
        <v>22.571400000000001</v>
      </c>
      <c r="F982" s="13">
        <v>5.99</v>
      </c>
      <c r="G982" s="12">
        <v>18.8</v>
      </c>
      <c r="H982" s="14">
        <v>7</v>
      </c>
      <c r="I982" s="13">
        <v>0</v>
      </c>
      <c r="J982" s="12">
        <v>158</v>
      </c>
      <c r="K982" s="13">
        <v>0</v>
      </c>
      <c r="L982" s="12">
        <v>131.66</v>
      </c>
      <c r="M982" s="13">
        <v>0</v>
      </c>
      <c r="N982" s="5">
        <v>4</v>
      </c>
      <c r="O982" s="5">
        <v>4</v>
      </c>
      <c r="P982" s="11" t="str">
        <f t="shared" si="15"/>
        <v>42</v>
      </c>
      <c r="Q982" s="11"/>
      <c r="R982" s="4" t="s">
        <v>3336</v>
      </c>
    </row>
    <row r="983" spans="1:18" x14ac:dyDescent="0.25">
      <c r="A983" s="4" t="s">
        <v>9540</v>
      </c>
      <c r="B983" s="4" t="s">
        <v>11704</v>
      </c>
      <c r="C983" s="4" t="s">
        <v>11705</v>
      </c>
      <c r="D983" s="12">
        <v>3.7142857142857144</v>
      </c>
      <c r="E983" s="12">
        <v>22.285699999999999</v>
      </c>
      <c r="F983" s="13">
        <v>5.99</v>
      </c>
      <c r="G983" s="12">
        <v>18.57</v>
      </c>
      <c r="H983" s="14">
        <v>7</v>
      </c>
      <c r="I983" s="13">
        <v>0</v>
      </c>
      <c r="J983" s="12">
        <v>156</v>
      </c>
      <c r="K983" s="13">
        <v>0</v>
      </c>
      <c r="L983" s="12">
        <v>130</v>
      </c>
      <c r="M983" s="13">
        <v>0</v>
      </c>
      <c r="N983" s="5">
        <v>4</v>
      </c>
      <c r="O983" s="5">
        <v>4</v>
      </c>
      <c r="P983" s="11" t="str">
        <f t="shared" si="15"/>
        <v>42</v>
      </c>
      <c r="Q983" s="11"/>
      <c r="R983" s="4" t="s">
        <v>3336</v>
      </c>
    </row>
    <row r="984" spans="1:18" x14ac:dyDescent="0.25">
      <c r="A984" s="4" t="s">
        <v>9540</v>
      </c>
      <c r="B984" s="4" t="s">
        <v>11094</v>
      </c>
      <c r="C984" s="4" t="s">
        <v>11095</v>
      </c>
      <c r="D984" s="12">
        <v>9.23</v>
      </c>
      <c r="E984" s="12">
        <v>41.5</v>
      </c>
      <c r="F984" s="13">
        <v>4.49</v>
      </c>
      <c r="G984" s="12">
        <v>32.270000000000003</v>
      </c>
      <c r="H984" s="14">
        <v>4</v>
      </c>
      <c r="I984" s="13">
        <v>0</v>
      </c>
      <c r="J984" s="12">
        <v>166</v>
      </c>
      <c r="K984" s="13">
        <v>0</v>
      </c>
      <c r="L984" s="12">
        <v>129.08000000000001</v>
      </c>
      <c r="M984" s="13">
        <v>0</v>
      </c>
      <c r="N984" s="5">
        <v>4</v>
      </c>
      <c r="O984" s="5">
        <v>4</v>
      </c>
      <c r="P984" s="11" t="str">
        <f t="shared" si="15"/>
        <v>42</v>
      </c>
      <c r="Q984" s="11"/>
      <c r="R984" s="4" t="s">
        <v>7</v>
      </c>
    </row>
    <row r="985" spans="1:18" x14ac:dyDescent="0.25">
      <c r="A985" s="4" t="s">
        <v>9540</v>
      </c>
      <c r="B985" s="4" t="s">
        <v>11706</v>
      </c>
      <c r="C985" s="4" t="s">
        <v>11707</v>
      </c>
      <c r="D985" s="12">
        <v>2.1111111111111112</v>
      </c>
      <c r="E985" s="12">
        <v>12.666600000000001</v>
      </c>
      <c r="F985" s="13">
        <v>5.99</v>
      </c>
      <c r="G985" s="12">
        <v>10.55</v>
      </c>
      <c r="H985" s="14">
        <v>11</v>
      </c>
      <c r="I985" s="13">
        <v>0</v>
      </c>
      <c r="J985" s="12">
        <v>152</v>
      </c>
      <c r="K985" s="13">
        <v>0</v>
      </c>
      <c r="L985" s="12">
        <v>128.77000000000001</v>
      </c>
      <c r="M985" s="13">
        <v>0</v>
      </c>
      <c r="N985" s="5">
        <v>4</v>
      </c>
      <c r="O985" s="5">
        <v>4</v>
      </c>
      <c r="P985" s="11" t="str">
        <f t="shared" si="15"/>
        <v>42</v>
      </c>
      <c r="Q985" s="11"/>
      <c r="R985" s="4" t="s">
        <v>3336</v>
      </c>
    </row>
    <row r="986" spans="1:18" x14ac:dyDescent="0.25">
      <c r="A986" s="4" t="s">
        <v>9540</v>
      </c>
      <c r="B986" s="4" t="s">
        <v>11708</v>
      </c>
      <c r="C986" s="4" t="s">
        <v>11709</v>
      </c>
      <c r="D986" s="12">
        <v>2.5666666666666669</v>
      </c>
      <c r="E986" s="12">
        <v>15.4</v>
      </c>
      <c r="F986" s="13">
        <v>5.99</v>
      </c>
      <c r="G986" s="12">
        <v>12.83</v>
      </c>
      <c r="H986" s="14">
        <v>10</v>
      </c>
      <c r="I986" s="13">
        <v>0</v>
      </c>
      <c r="J986" s="12">
        <v>154</v>
      </c>
      <c r="K986" s="13">
        <v>0</v>
      </c>
      <c r="L986" s="12">
        <v>128.33000000000001</v>
      </c>
      <c r="M986" s="13">
        <v>0</v>
      </c>
      <c r="N986" s="5">
        <v>4</v>
      </c>
      <c r="O986" s="5">
        <v>4</v>
      </c>
      <c r="P986" s="11" t="str">
        <f t="shared" si="15"/>
        <v>42</v>
      </c>
      <c r="Q986" s="11"/>
      <c r="R986" s="4" t="s">
        <v>3336</v>
      </c>
    </row>
    <row r="987" spans="1:18" x14ac:dyDescent="0.25">
      <c r="A987" s="4" t="s">
        <v>9540</v>
      </c>
      <c r="B987" s="4" t="s">
        <v>11710</v>
      </c>
      <c r="C987" s="4" t="s">
        <v>11711</v>
      </c>
      <c r="D987" s="12">
        <v>2.833333333333333</v>
      </c>
      <c r="E987" s="12">
        <v>17</v>
      </c>
      <c r="F987" s="13">
        <v>6</v>
      </c>
      <c r="G987" s="12">
        <v>14.16</v>
      </c>
      <c r="H987" s="14">
        <v>9</v>
      </c>
      <c r="I987" s="13">
        <v>0</v>
      </c>
      <c r="J987" s="12">
        <v>153</v>
      </c>
      <c r="K987" s="13">
        <v>0</v>
      </c>
      <c r="L987" s="12">
        <v>127.5</v>
      </c>
      <c r="M987" s="13">
        <v>0</v>
      </c>
      <c r="N987" s="5">
        <v>4</v>
      </c>
      <c r="O987" s="5">
        <v>4</v>
      </c>
      <c r="P987" s="11" t="str">
        <f t="shared" si="15"/>
        <v>42</v>
      </c>
      <c r="Q987" s="11"/>
      <c r="R987" s="4" t="s">
        <v>3336</v>
      </c>
    </row>
    <row r="988" spans="1:18" x14ac:dyDescent="0.25">
      <c r="A988" s="4" t="s">
        <v>9540</v>
      </c>
      <c r="B988" s="4" t="s">
        <v>11712</v>
      </c>
      <c r="C988" s="4" t="s">
        <v>11713</v>
      </c>
      <c r="D988" s="12">
        <v>2.833333333333333</v>
      </c>
      <c r="E988" s="12">
        <v>17</v>
      </c>
      <c r="F988" s="13">
        <v>6</v>
      </c>
      <c r="G988" s="12">
        <v>14.16</v>
      </c>
      <c r="H988" s="14">
        <v>9</v>
      </c>
      <c r="I988" s="13">
        <v>0</v>
      </c>
      <c r="J988" s="12">
        <v>153</v>
      </c>
      <c r="K988" s="13">
        <v>0</v>
      </c>
      <c r="L988" s="12">
        <v>127.5</v>
      </c>
      <c r="M988" s="13">
        <v>0</v>
      </c>
      <c r="N988" s="5">
        <v>4</v>
      </c>
      <c r="O988" s="5">
        <v>4</v>
      </c>
      <c r="P988" s="11" t="str">
        <f t="shared" si="15"/>
        <v>42</v>
      </c>
      <c r="Q988" s="11"/>
      <c r="R988" s="4" t="s">
        <v>3336</v>
      </c>
    </row>
    <row r="989" spans="1:18" x14ac:dyDescent="0.25">
      <c r="A989" s="4" t="s">
        <v>9540</v>
      </c>
      <c r="B989" s="4" t="s">
        <v>11714</v>
      </c>
      <c r="C989" s="4" t="s">
        <v>11715</v>
      </c>
      <c r="D989" s="12">
        <v>5.0999999999999996</v>
      </c>
      <c r="E989" s="12">
        <v>30.6</v>
      </c>
      <c r="F989" s="13">
        <v>6</v>
      </c>
      <c r="G989" s="12">
        <v>25.5</v>
      </c>
      <c r="H989" s="14">
        <v>5</v>
      </c>
      <c r="I989" s="13">
        <v>0</v>
      </c>
      <c r="J989" s="12">
        <v>153</v>
      </c>
      <c r="K989" s="13">
        <v>0</v>
      </c>
      <c r="L989" s="12">
        <v>127.5</v>
      </c>
      <c r="M989" s="13">
        <v>0</v>
      </c>
      <c r="N989" s="5">
        <v>4</v>
      </c>
      <c r="O989" s="5">
        <v>4</v>
      </c>
      <c r="P989" s="11" t="str">
        <f t="shared" si="15"/>
        <v>42</v>
      </c>
      <c r="Q989" s="11"/>
      <c r="R989" s="4" t="s">
        <v>3336</v>
      </c>
    </row>
    <row r="990" spans="1:18" x14ac:dyDescent="0.25">
      <c r="A990" s="4" t="s">
        <v>9540</v>
      </c>
      <c r="B990" s="4" t="s">
        <v>11716</v>
      </c>
      <c r="C990" s="4" t="s">
        <v>11717</v>
      </c>
      <c r="D990" s="12">
        <v>2.833333333333333</v>
      </c>
      <c r="E990" s="12">
        <v>17</v>
      </c>
      <c r="F990" s="13">
        <v>6</v>
      </c>
      <c r="G990" s="12">
        <v>14.16</v>
      </c>
      <c r="H990" s="14">
        <v>9</v>
      </c>
      <c r="I990" s="13">
        <v>0</v>
      </c>
      <c r="J990" s="12">
        <v>153</v>
      </c>
      <c r="K990" s="13">
        <v>0</v>
      </c>
      <c r="L990" s="12">
        <v>127.5</v>
      </c>
      <c r="M990" s="13">
        <v>0</v>
      </c>
      <c r="N990" s="5">
        <v>4</v>
      </c>
      <c r="O990" s="5">
        <v>4</v>
      </c>
      <c r="P990" s="11" t="str">
        <f t="shared" si="15"/>
        <v>42</v>
      </c>
      <c r="Q990" s="11"/>
      <c r="R990" s="4" t="s">
        <v>3336</v>
      </c>
    </row>
    <row r="991" spans="1:18" x14ac:dyDescent="0.25">
      <c r="A991" s="4" t="s">
        <v>9540</v>
      </c>
      <c r="B991" s="4" t="s">
        <v>11718</v>
      </c>
      <c r="C991" s="4" t="s">
        <v>11719</v>
      </c>
      <c r="D991" s="12">
        <v>5.0666666666666664</v>
      </c>
      <c r="E991" s="12">
        <v>30.4</v>
      </c>
      <c r="F991" s="13">
        <v>5.99</v>
      </c>
      <c r="G991" s="12">
        <v>25.33</v>
      </c>
      <c r="H991" s="14">
        <v>5</v>
      </c>
      <c r="I991" s="13">
        <v>0</v>
      </c>
      <c r="J991" s="12">
        <v>152</v>
      </c>
      <c r="K991" s="13">
        <v>0</v>
      </c>
      <c r="L991" s="12">
        <v>126.66</v>
      </c>
      <c r="M991" s="13">
        <v>0</v>
      </c>
      <c r="N991" s="5">
        <v>4</v>
      </c>
      <c r="O991" s="5">
        <v>4</v>
      </c>
      <c r="P991" s="11" t="str">
        <f t="shared" si="15"/>
        <v>42</v>
      </c>
      <c r="Q991" s="11"/>
      <c r="R991" s="4" t="s">
        <v>3336</v>
      </c>
    </row>
    <row r="992" spans="1:18" x14ac:dyDescent="0.25">
      <c r="A992" s="4" t="s">
        <v>9540</v>
      </c>
      <c r="B992" s="4" t="s">
        <v>11720</v>
      </c>
      <c r="C992" s="4" t="s">
        <v>11721</v>
      </c>
      <c r="D992" s="12">
        <v>8.4444444444444446</v>
      </c>
      <c r="E992" s="12">
        <v>50.666600000000003</v>
      </c>
      <c r="F992" s="13">
        <v>5.99</v>
      </c>
      <c r="G992" s="12">
        <v>42.22</v>
      </c>
      <c r="H992" s="14">
        <v>3</v>
      </c>
      <c r="I992" s="13">
        <v>0</v>
      </c>
      <c r="J992" s="12">
        <v>152</v>
      </c>
      <c r="K992" s="13">
        <v>0</v>
      </c>
      <c r="L992" s="12">
        <v>126.66</v>
      </c>
      <c r="M992" s="13">
        <v>0</v>
      </c>
      <c r="N992" s="5">
        <v>4</v>
      </c>
      <c r="O992" s="5">
        <v>4</v>
      </c>
      <c r="P992" s="11" t="str">
        <f t="shared" si="15"/>
        <v>42</v>
      </c>
      <c r="Q992" s="11"/>
      <c r="R992" s="4" t="s">
        <v>3336</v>
      </c>
    </row>
    <row r="993" spans="1:18" x14ac:dyDescent="0.25">
      <c r="A993" s="4" t="s">
        <v>9540</v>
      </c>
      <c r="B993" s="4" t="s">
        <v>11098</v>
      </c>
      <c r="C993" s="4" t="s">
        <v>11099</v>
      </c>
      <c r="D993" s="12">
        <v>0.95000000000000007</v>
      </c>
      <c r="E993" s="12">
        <v>12.375</v>
      </c>
      <c r="F993" s="13">
        <v>13.02</v>
      </c>
      <c r="G993" s="12">
        <v>11.42</v>
      </c>
      <c r="H993" s="14">
        <v>10</v>
      </c>
      <c r="I993" s="13">
        <v>0</v>
      </c>
      <c r="J993" s="12">
        <v>135</v>
      </c>
      <c r="K993" s="13">
        <v>0</v>
      </c>
      <c r="L993" s="12">
        <v>125.5</v>
      </c>
      <c r="M993" s="13">
        <v>0</v>
      </c>
      <c r="N993" s="5">
        <v>4</v>
      </c>
      <c r="O993" s="5">
        <v>4</v>
      </c>
      <c r="P993" s="11" t="str">
        <f t="shared" si="15"/>
        <v>42</v>
      </c>
      <c r="Q993" s="11"/>
      <c r="R993" s="4" t="s">
        <v>7</v>
      </c>
    </row>
    <row r="994" spans="1:18" x14ac:dyDescent="0.25">
      <c r="A994" s="4" t="s">
        <v>9540</v>
      </c>
      <c r="B994" s="4" t="s">
        <v>11722</v>
      </c>
      <c r="C994" s="4" t="s">
        <v>11723</v>
      </c>
      <c r="D994" s="12">
        <v>3.1111111111111107</v>
      </c>
      <c r="E994" s="12">
        <v>18.666599999999999</v>
      </c>
      <c r="F994" s="13">
        <v>5.99</v>
      </c>
      <c r="G994" s="12">
        <v>15.55</v>
      </c>
      <c r="H994" s="14">
        <v>8</v>
      </c>
      <c r="I994" s="13">
        <v>0</v>
      </c>
      <c r="J994" s="12">
        <v>150</v>
      </c>
      <c r="K994" s="13">
        <v>0</v>
      </c>
      <c r="L994" s="12">
        <v>125.11</v>
      </c>
      <c r="M994" s="13">
        <v>0</v>
      </c>
      <c r="N994" s="5">
        <v>4</v>
      </c>
      <c r="O994" s="5">
        <v>4</v>
      </c>
      <c r="P994" s="11" t="str">
        <f t="shared" si="15"/>
        <v>42</v>
      </c>
      <c r="Q994" s="11"/>
      <c r="R994" s="4" t="s">
        <v>3336</v>
      </c>
    </row>
    <row r="995" spans="1:18" x14ac:dyDescent="0.25">
      <c r="A995" s="4" t="s">
        <v>9540</v>
      </c>
      <c r="B995" s="4" t="s">
        <v>11724</v>
      </c>
      <c r="C995" s="4" t="s">
        <v>11725</v>
      </c>
      <c r="D995" s="12">
        <v>3.5714285714285716</v>
      </c>
      <c r="E995" s="12">
        <v>21.4285</v>
      </c>
      <c r="F995" s="13">
        <v>5.99</v>
      </c>
      <c r="G995" s="12">
        <v>17.850000000000001</v>
      </c>
      <c r="H995" s="14">
        <v>7</v>
      </c>
      <c r="I995" s="13">
        <v>0</v>
      </c>
      <c r="J995" s="12">
        <v>150</v>
      </c>
      <c r="K995" s="13">
        <v>0</v>
      </c>
      <c r="L995" s="12">
        <v>125</v>
      </c>
      <c r="M995" s="13">
        <v>0</v>
      </c>
      <c r="N995" s="5">
        <v>4</v>
      </c>
      <c r="O995" s="5">
        <v>4</v>
      </c>
      <c r="P995" s="11" t="str">
        <f t="shared" si="15"/>
        <v>42</v>
      </c>
      <c r="Q995" s="11"/>
      <c r="R995" s="4" t="s">
        <v>3336</v>
      </c>
    </row>
    <row r="996" spans="1:18" x14ac:dyDescent="0.25">
      <c r="A996" s="4" t="s">
        <v>9540</v>
      </c>
      <c r="B996" s="4" t="s">
        <v>11726</v>
      </c>
      <c r="C996" s="4" t="s">
        <v>7300</v>
      </c>
      <c r="D996" s="12">
        <v>2.5</v>
      </c>
      <c r="E996" s="12">
        <v>15</v>
      </c>
      <c r="F996" s="13">
        <v>6</v>
      </c>
      <c r="G996" s="12">
        <v>12.5</v>
      </c>
      <c r="H996" s="14">
        <v>10</v>
      </c>
      <c r="I996" s="13">
        <v>0</v>
      </c>
      <c r="J996" s="12">
        <v>150</v>
      </c>
      <c r="K996" s="13">
        <v>0</v>
      </c>
      <c r="L996" s="12">
        <v>125</v>
      </c>
      <c r="M996" s="13">
        <v>0</v>
      </c>
      <c r="N996" s="5">
        <v>4</v>
      </c>
      <c r="O996" s="5">
        <v>4</v>
      </c>
      <c r="P996" s="11" t="str">
        <f t="shared" si="15"/>
        <v>42</v>
      </c>
      <c r="Q996" s="11"/>
      <c r="R996" s="4" t="s">
        <v>3336</v>
      </c>
    </row>
    <row r="997" spans="1:18" x14ac:dyDescent="0.25">
      <c r="A997" s="4" t="s">
        <v>9540</v>
      </c>
      <c r="B997" s="4" t="s">
        <v>11727</v>
      </c>
      <c r="C997" s="4" t="s">
        <v>9308</v>
      </c>
      <c r="D997" s="12">
        <v>4.166666666666667</v>
      </c>
      <c r="E997" s="12">
        <v>25</v>
      </c>
      <c r="F997" s="13">
        <v>5.99</v>
      </c>
      <c r="G997" s="12">
        <v>20.83</v>
      </c>
      <c r="H997" s="14">
        <v>6</v>
      </c>
      <c r="I997" s="13">
        <v>0</v>
      </c>
      <c r="J997" s="12">
        <v>150</v>
      </c>
      <c r="K997" s="13">
        <v>0</v>
      </c>
      <c r="L997" s="12">
        <v>124.99</v>
      </c>
      <c r="M997" s="13">
        <v>0</v>
      </c>
      <c r="N997" s="5">
        <v>4</v>
      </c>
      <c r="O997" s="5">
        <v>4</v>
      </c>
      <c r="P997" s="11" t="str">
        <f t="shared" si="15"/>
        <v>42</v>
      </c>
      <c r="Q997" s="11"/>
      <c r="R997" s="4" t="s">
        <v>3336</v>
      </c>
    </row>
    <row r="998" spans="1:18" x14ac:dyDescent="0.25">
      <c r="A998" s="4" t="s">
        <v>9540</v>
      </c>
      <c r="B998" s="4" t="s">
        <v>11728</v>
      </c>
      <c r="C998" s="4" t="s">
        <v>11729</v>
      </c>
      <c r="D998" s="12">
        <v>4.1333333333333337</v>
      </c>
      <c r="E998" s="12">
        <v>24.8</v>
      </c>
      <c r="F998" s="13">
        <v>6</v>
      </c>
      <c r="G998" s="12">
        <v>20.66</v>
      </c>
      <c r="H998" s="14">
        <v>6</v>
      </c>
      <c r="I998" s="13">
        <v>0</v>
      </c>
      <c r="J998" s="12">
        <v>148.80000000000001</v>
      </c>
      <c r="K998" s="13">
        <v>0</v>
      </c>
      <c r="L998" s="12">
        <v>124</v>
      </c>
      <c r="M998" s="13">
        <v>0</v>
      </c>
      <c r="N998" s="5">
        <v>4</v>
      </c>
      <c r="O998" s="5">
        <v>4</v>
      </c>
      <c r="P998" s="11" t="str">
        <f t="shared" si="15"/>
        <v>42</v>
      </c>
      <c r="Q998" s="11"/>
      <c r="R998" s="4" t="s">
        <v>3336</v>
      </c>
    </row>
    <row r="999" spans="1:18" x14ac:dyDescent="0.25">
      <c r="A999" s="4" t="s">
        <v>9540</v>
      </c>
      <c r="B999" s="4" t="s">
        <v>11730</v>
      </c>
      <c r="C999" s="4" t="s">
        <v>11731</v>
      </c>
      <c r="D999" s="12">
        <v>3.5925925925925921</v>
      </c>
      <c r="E999" s="12">
        <v>21.555499999999999</v>
      </c>
      <c r="F999" s="13">
        <v>5.99</v>
      </c>
      <c r="G999" s="12">
        <v>17.96</v>
      </c>
      <c r="H999" s="14">
        <v>7</v>
      </c>
      <c r="I999" s="13">
        <v>0</v>
      </c>
      <c r="J999" s="12">
        <v>148</v>
      </c>
      <c r="K999" s="13">
        <v>0</v>
      </c>
      <c r="L999" s="12">
        <v>122.85</v>
      </c>
      <c r="M999" s="13">
        <v>0</v>
      </c>
      <c r="N999" s="5">
        <v>4</v>
      </c>
      <c r="O999" s="5">
        <v>4</v>
      </c>
      <c r="P999" s="11" t="str">
        <f t="shared" si="15"/>
        <v>42</v>
      </c>
      <c r="Q999" s="11"/>
      <c r="R999" s="4" t="s">
        <v>3336</v>
      </c>
    </row>
    <row r="1000" spans="1:18" x14ac:dyDescent="0.25">
      <c r="A1000" s="4" t="s">
        <v>9540</v>
      </c>
      <c r="B1000" s="4" t="s">
        <v>11732</v>
      </c>
      <c r="C1000" s="4" t="s">
        <v>11733</v>
      </c>
      <c r="D1000" s="12">
        <v>3.5</v>
      </c>
      <c r="E1000" s="12">
        <v>21</v>
      </c>
      <c r="F1000" s="13">
        <v>6</v>
      </c>
      <c r="G1000" s="12">
        <v>17.5</v>
      </c>
      <c r="H1000" s="14">
        <v>7</v>
      </c>
      <c r="I1000" s="13">
        <v>0</v>
      </c>
      <c r="J1000" s="12">
        <v>147</v>
      </c>
      <c r="K1000" s="13">
        <v>0</v>
      </c>
      <c r="L1000" s="12">
        <v>122.5</v>
      </c>
      <c r="M1000" s="13">
        <v>0</v>
      </c>
      <c r="N1000" s="5">
        <v>4</v>
      </c>
      <c r="O1000" s="5">
        <v>4</v>
      </c>
      <c r="P1000" s="11" t="str">
        <f t="shared" si="15"/>
        <v>42</v>
      </c>
      <c r="Q1000" s="11"/>
      <c r="R1000" s="4" t="s">
        <v>3336</v>
      </c>
    </row>
    <row r="1001" spans="1:18" x14ac:dyDescent="0.25">
      <c r="A1001" s="4" t="s">
        <v>9540</v>
      </c>
      <c r="B1001" s="4" t="s">
        <v>11734</v>
      </c>
      <c r="C1001" s="4" t="s">
        <v>11735</v>
      </c>
      <c r="D1001" s="12">
        <v>6.125</v>
      </c>
      <c r="E1001" s="12">
        <v>36.75</v>
      </c>
      <c r="F1001" s="13">
        <v>6</v>
      </c>
      <c r="G1001" s="12">
        <v>30.62</v>
      </c>
      <c r="H1001" s="14">
        <v>4</v>
      </c>
      <c r="I1001" s="13">
        <v>0</v>
      </c>
      <c r="J1001" s="12">
        <v>147</v>
      </c>
      <c r="K1001" s="13">
        <v>0</v>
      </c>
      <c r="L1001" s="12">
        <v>122.5</v>
      </c>
      <c r="M1001" s="13">
        <v>0</v>
      </c>
      <c r="N1001" s="5">
        <v>4</v>
      </c>
      <c r="O1001" s="5">
        <v>4</v>
      </c>
      <c r="P1001" s="11" t="str">
        <f t="shared" si="15"/>
        <v>42</v>
      </c>
      <c r="Q1001" s="11"/>
      <c r="R1001" s="4" t="s">
        <v>3336</v>
      </c>
    </row>
    <row r="1002" spans="1:18" x14ac:dyDescent="0.25">
      <c r="A1002" s="4" t="s">
        <v>9540</v>
      </c>
      <c r="B1002" s="4" t="s">
        <v>11736</v>
      </c>
      <c r="C1002" s="4" t="s">
        <v>11737</v>
      </c>
      <c r="D1002" s="12">
        <v>3.0625000000000004</v>
      </c>
      <c r="E1002" s="12">
        <v>18.375</v>
      </c>
      <c r="F1002" s="13">
        <v>6</v>
      </c>
      <c r="G1002" s="12">
        <v>15.31</v>
      </c>
      <c r="H1002" s="14">
        <v>8</v>
      </c>
      <c r="I1002" s="13">
        <v>0</v>
      </c>
      <c r="J1002" s="12">
        <v>147</v>
      </c>
      <c r="K1002" s="13">
        <v>0</v>
      </c>
      <c r="L1002" s="12">
        <v>122.5</v>
      </c>
      <c r="M1002" s="13">
        <v>0</v>
      </c>
      <c r="N1002" s="5">
        <v>4</v>
      </c>
      <c r="O1002" s="5">
        <v>4</v>
      </c>
      <c r="P1002" s="11" t="str">
        <f t="shared" si="15"/>
        <v>42</v>
      </c>
      <c r="Q1002" s="11"/>
      <c r="R1002" s="4" t="s">
        <v>3336</v>
      </c>
    </row>
    <row r="1003" spans="1:18" x14ac:dyDescent="0.25">
      <c r="A1003" s="4" t="s">
        <v>9540</v>
      </c>
      <c r="B1003" s="4" t="s">
        <v>11738</v>
      </c>
      <c r="C1003" s="4" t="s">
        <v>8415</v>
      </c>
      <c r="D1003" s="12">
        <v>8.1666666666666661</v>
      </c>
      <c r="E1003" s="12">
        <v>49</v>
      </c>
      <c r="F1003" s="13">
        <v>5.99</v>
      </c>
      <c r="G1003" s="12">
        <v>40.83</v>
      </c>
      <c r="H1003" s="14">
        <v>3</v>
      </c>
      <c r="I1003" s="13">
        <v>0</v>
      </c>
      <c r="J1003" s="12">
        <v>147</v>
      </c>
      <c r="K1003" s="13">
        <v>0</v>
      </c>
      <c r="L1003" s="12">
        <v>122.49</v>
      </c>
      <c r="M1003" s="13">
        <v>0</v>
      </c>
      <c r="N1003" s="5">
        <v>4</v>
      </c>
      <c r="O1003" s="5">
        <v>4</v>
      </c>
      <c r="P1003" s="11" t="str">
        <f t="shared" si="15"/>
        <v>42</v>
      </c>
      <c r="Q1003" s="11"/>
      <c r="R1003" s="4" t="s">
        <v>3336</v>
      </c>
    </row>
    <row r="1004" spans="1:18" x14ac:dyDescent="0.25">
      <c r="A1004" s="4" t="s">
        <v>9540</v>
      </c>
      <c r="B1004" s="4" t="s">
        <v>11739</v>
      </c>
      <c r="C1004" s="4" t="s">
        <v>11740</v>
      </c>
      <c r="D1004" s="12">
        <v>4.333333333333333</v>
      </c>
      <c r="E1004" s="12">
        <v>26</v>
      </c>
      <c r="F1004" s="13">
        <v>6</v>
      </c>
      <c r="G1004" s="12">
        <v>21.66</v>
      </c>
      <c r="H1004" s="14">
        <v>6</v>
      </c>
      <c r="I1004" s="13">
        <v>0</v>
      </c>
      <c r="J1004" s="12">
        <v>148</v>
      </c>
      <c r="K1004" s="13">
        <v>0</v>
      </c>
      <c r="L1004" s="12">
        <v>122</v>
      </c>
      <c r="M1004" s="13">
        <v>0</v>
      </c>
      <c r="N1004" s="5">
        <v>4</v>
      </c>
      <c r="O1004" s="5">
        <v>4</v>
      </c>
      <c r="P1004" s="11" t="str">
        <f t="shared" si="15"/>
        <v>42</v>
      </c>
      <c r="Q1004" s="11"/>
      <c r="R1004" s="4" t="s">
        <v>3336</v>
      </c>
    </row>
    <row r="1005" spans="1:18" x14ac:dyDescent="0.25">
      <c r="A1005" s="4" t="s">
        <v>9540</v>
      </c>
      <c r="B1005" s="4" t="s">
        <v>11741</v>
      </c>
      <c r="C1005" s="4" t="s">
        <v>11742</v>
      </c>
      <c r="D1005" s="12">
        <v>2.6291666666666669</v>
      </c>
      <c r="E1005" s="12">
        <v>15.775</v>
      </c>
      <c r="F1005" s="13">
        <v>5.99</v>
      </c>
      <c r="G1005" s="12">
        <v>13.14</v>
      </c>
      <c r="H1005" s="14">
        <v>11</v>
      </c>
      <c r="I1005" s="13">
        <v>0</v>
      </c>
      <c r="J1005" s="12">
        <v>150.19999999999999</v>
      </c>
      <c r="K1005" s="13">
        <v>0</v>
      </c>
      <c r="L1005" s="12">
        <v>121.27</v>
      </c>
      <c r="M1005" s="13">
        <v>0</v>
      </c>
      <c r="N1005" s="5">
        <v>4</v>
      </c>
      <c r="O1005" s="5">
        <v>4</v>
      </c>
      <c r="P1005" s="11" t="str">
        <f t="shared" si="15"/>
        <v>42</v>
      </c>
      <c r="Q1005" s="11"/>
      <c r="R1005" s="4" t="s">
        <v>3336</v>
      </c>
    </row>
    <row r="1006" spans="1:18" x14ac:dyDescent="0.25">
      <c r="A1006" s="4" t="s">
        <v>9540</v>
      </c>
      <c r="B1006" s="4" t="s">
        <v>11743</v>
      </c>
      <c r="C1006" s="4" t="s">
        <v>11744</v>
      </c>
      <c r="D1006" s="12">
        <v>6</v>
      </c>
      <c r="E1006" s="12">
        <v>36</v>
      </c>
      <c r="F1006" s="13">
        <v>6</v>
      </c>
      <c r="G1006" s="12">
        <v>30</v>
      </c>
      <c r="H1006" s="14">
        <v>4</v>
      </c>
      <c r="I1006" s="13">
        <v>0</v>
      </c>
      <c r="J1006" s="12">
        <v>144</v>
      </c>
      <c r="K1006" s="13">
        <v>0</v>
      </c>
      <c r="L1006" s="12">
        <v>120</v>
      </c>
      <c r="M1006" s="13">
        <v>0</v>
      </c>
      <c r="N1006" s="5">
        <v>4</v>
      </c>
      <c r="O1006" s="5">
        <v>4</v>
      </c>
      <c r="P1006" s="11" t="str">
        <f t="shared" si="15"/>
        <v>42</v>
      </c>
      <c r="Q1006" s="11"/>
      <c r="R1006" s="4" t="s">
        <v>3336</v>
      </c>
    </row>
    <row r="1007" spans="1:18" x14ac:dyDescent="0.25">
      <c r="A1007" s="4" t="s">
        <v>9540</v>
      </c>
      <c r="B1007" s="4" t="s">
        <v>11745</v>
      </c>
      <c r="C1007" s="4" t="s">
        <v>11746</v>
      </c>
      <c r="D1007" s="12">
        <v>3</v>
      </c>
      <c r="E1007" s="12">
        <v>18</v>
      </c>
      <c r="F1007" s="13">
        <v>6</v>
      </c>
      <c r="G1007" s="12">
        <v>15</v>
      </c>
      <c r="H1007" s="14">
        <v>8</v>
      </c>
      <c r="I1007" s="13">
        <v>0</v>
      </c>
      <c r="J1007" s="12">
        <v>144</v>
      </c>
      <c r="K1007" s="13">
        <v>0</v>
      </c>
      <c r="L1007" s="12">
        <v>120</v>
      </c>
      <c r="M1007" s="13">
        <v>0</v>
      </c>
      <c r="N1007" s="5">
        <v>4</v>
      </c>
      <c r="O1007" s="5">
        <v>4</v>
      </c>
      <c r="P1007" s="11" t="str">
        <f t="shared" si="15"/>
        <v>42</v>
      </c>
      <c r="Q1007" s="11"/>
      <c r="R1007" s="4" t="s">
        <v>3336</v>
      </c>
    </row>
    <row r="1008" spans="1:18" x14ac:dyDescent="0.25">
      <c r="A1008" s="4" t="s">
        <v>9540</v>
      </c>
      <c r="B1008" s="4" t="s">
        <v>11747</v>
      </c>
      <c r="C1008" s="4" t="s">
        <v>11748</v>
      </c>
      <c r="D1008" s="12">
        <v>3</v>
      </c>
      <c r="E1008" s="12">
        <v>18</v>
      </c>
      <c r="F1008" s="13">
        <v>6</v>
      </c>
      <c r="G1008" s="12">
        <v>15</v>
      </c>
      <c r="H1008" s="14">
        <v>8</v>
      </c>
      <c r="I1008" s="13">
        <v>0</v>
      </c>
      <c r="J1008" s="12">
        <v>144</v>
      </c>
      <c r="K1008" s="13">
        <v>0</v>
      </c>
      <c r="L1008" s="12">
        <v>120</v>
      </c>
      <c r="M1008" s="13">
        <v>0</v>
      </c>
      <c r="N1008" s="5">
        <v>4</v>
      </c>
      <c r="O1008" s="5">
        <v>4</v>
      </c>
      <c r="P1008" s="11" t="str">
        <f t="shared" si="15"/>
        <v>42</v>
      </c>
      <c r="Q1008" s="11"/>
      <c r="R1008" s="4" t="s">
        <v>3336</v>
      </c>
    </row>
    <row r="1009" spans="1:18" x14ac:dyDescent="0.25">
      <c r="A1009" s="4" t="s">
        <v>9540</v>
      </c>
      <c r="B1009" s="4" t="s">
        <v>11749</v>
      </c>
      <c r="C1009" s="4" t="s">
        <v>11750</v>
      </c>
      <c r="D1009" s="12">
        <v>2.6666666666666665</v>
      </c>
      <c r="E1009" s="12">
        <v>16</v>
      </c>
      <c r="F1009" s="13">
        <v>5.99</v>
      </c>
      <c r="G1009" s="12">
        <v>13.33</v>
      </c>
      <c r="H1009" s="14">
        <v>9</v>
      </c>
      <c r="I1009" s="13">
        <v>0</v>
      </c>
      <c r="J1009" s="12">
        <v>144</v>
      </c>
      <c r="K1009" s="13">
        <v>0</v>
      </c>
      <c r="L1009" s="12">
        <v>119.99</v>
      </c>
      <c r="M1009" s="13">
        <v>0</v>
      </c>
      <c r="N1009" s="5">
        <v>4</v>
      </c>
      <c r="O1009" s="5">
        <v>4</v>
      </c>
      <c r="P1009" s="11" t="str">
        <f t="shared" si="15"/>
        <v>42</v>
      </c>
      <c r="Q1009" s="11"/>
      <c r="R1009" s="4" t="s">
        <v>3336</v>
      </c>
    </row>
    <row r="1010" spans="1:18" x14ac:dyDescent="0.25">
      <c r="A1010" s="4" t="s">
        <v>9540</v>
      </c>
      <c r="B1010" s="4" t="s">
        <v>11102</v>
      </c>
      <c r="C1010" s="4" t="s">
        <v>11103</v>
      </c>
      <c r="D1010" s="12">
        <v>3.29</v>
      </c>
      <c r="E1010" s="12">
        <v>26.82</v>
      </c>
      <c r="F1010" s="13">
        <v>8.15</v>
      </c>
      <c r="G1010" s="12">
        <v>23.53</v>
      </c>
      <c r="H1010" s="14">
        <v>5</v>
      </c>
      <c r="I1010" s="13">
        <v>0</v>
      </c>
      <c r="J1010" s="12">
        <v>134.1</v>
      </c>
      <c r="K1010" s="13">
        <v>0</v>
      </c>
      <c r="L1010" s="12">
        <v>117.65</v>
      </c>
      <c r="M1010" s="13">
        <v>0</v>
      </c>
      <c r="N1010" s="5">
        <v>4</v>
      </c>
      <c r="O1010" s="5">
        <v>4</v>
      </c>
      <c r="P1010" s="11" t="str">
        <f t="shared" si="15"/>
        <v>42</v>
      </c>
      <c r="Q1010" s="11"/>
      <c r="R1010" s="4" t="s">
        <v>7</v>
      </c>
    </row>
    <row r="1011" spans="1:18" x14ac:dyDescent="0.25">
      <c r="A1011" s="4" t="s">
        <v>9540</v>
      </c>
      <c r="B1011" s="4" t="s">
        <v>11104</v>
      </c>
      <c r="C1011" s="4" t="s">
        <v>11105</v>
      </c>
      <c r="D1011" s="12">
        <v>2.75</v>
      </c>
      <c r="E1011" s="12">
        <v>22.6</v>
      </c>
      <c r="F1011" s="13">
        <v>8.2100000000000009</v>
      </c>
      <c r="G1011" s="12">
        <v>19.850000000000001</v>
      </c>
      <c r="H1011" s="14">
        <v>6</v>
      </c>
      <c r="I1011" s="13">
        <v>0</v>
      </c>
      <c r="J1011" s="12">
        <v>132</v>
      </c>
      <c r="K1011" s="13">
        <v>0</v>
      </c>
      <c r="L1011" s="12">
        <v>115.5</v>
      </c>
      <c r="M1011" s="13">
        <v>0</v>
      </c>
      <c r="N1011" s="5">
        <v>4</v>
      </c>
      <c r="O1011" s="5">
        <v>4</v>
      </c>
      <c r="P1011" s="11" t="str">
        <f t="shared" si="15"/>
        <v>42</v>
      </c>
      <c r="Q1011" s="11"/>
      <c r="R1011" s="4" t="s">
        <v>7</v>
      </c>
    </row>
    <row r="1012" spans="1:18" x14ac:dyDescent="0.25">
      <c r="A1012" s="4" t="s">
        <v>9540</v>
      </c>
      <c r="B1012" s="4" t="s">
        <v>11751</v>
      </c>
      <c r="C1012" s="4" t="s">
        <v>9473</v>
      </c>
      <c r="D1012" s="12">
        <v>3.8333333333333335</v>
      </c>
      <c r="E1012" s="12">
        <v>23</v>
      </c>
      <c r="F1012" s="13">
        <v>6</v>
      </c>
      <c r="G1012" s="12">
        <v>19.16</v>
      </c>
      <c r="H1012" s="14">
        <v>6</v>
      </c>
      <c r="I1012" s="13">
        <v>0</v>
      </c>
      <c r="J1012" s="12">
        <v>138</v>
      </c>
      <c r="K1012" s="13">
        <v>0</v>
      </c>
      <c r="L1012" s="12">
        <v>115</v>
      </c>
      <c r="M1012" s="13">
        <v>0</v>
      </c>
      <c r="N1012" s="5">
        <v>4</v>
      </c>
      <c r="O1012" s="5">
        <v>4</v>
      </c>
      <c r="P1012" s="11" t="str">
        <f t="shared" si="15"/>
        <v>42</v>
      </c>
      <c r="Q1012" s="11"/>
      <c r="R1012" s="4" t="s">
        <v>3336</v>
      </c>
    </row>
    <row r="1013" spans="1:18" x14ac:dyDescent="0.25">
      <c r="A1013" s="4" t="s">
        <v>9540</v>
      </c>
      <c r="B1013" s="4" t="s">
        <v>11752</v>
      </c>
      <c r="C1013" s="4" t="s">
        <v>11753</v>
      </c>
      <c r="D1013" s="12">
        <v>3.8333333333333335</v>
      </c>
      <c r="E1013" s="12">
        <v>23</v>
      </c>
      <c r="F1013" s="13">
        <v>6</v>
      </c>
      <c r="G1013" s="12">
        <v>19.16</v>
      </c>
      <c r="H1013" s="14">
        <v>6</v>
      </c>
      <c r="I1013" s="13">
        <v>0</v>
      </c>
      <c r="J1013" s="12">
        <v>138</v>
      </c>
      <c r="K1013" s="13">
        <v>0</v>
      </c>
      <c r="L1013" s="12">
        <v>115</v>
      </c>
      <c r="M1013" s="13">
        <v>0</v>
      </c>
      <c r="N1013" s="5">
        <v>4</v>
      </c>
      <c r="O1013" s="5">
        <v>4</v>
      </c>
      <c r="P1013" s="11" t="str">
        <f t="shared" si="15"/>
        <v>42</v>
      </c>
      <c r="Q1013" s="11"/>
      <c r="R1013" s="4" t="s">
        <v>3336</v>
      </c>
    </row>
    <row r="1014" spans="1:18" x14ac:dyDescent="0.25">
      <c r="A1014" s="4" t="s">
        <v>9540</v>
      </c>
      <c r="B1014" s="4" t="s">
        <v>11754</v>
      </c>
      <c r="C1014" s="4" t="s">
        <v>11755</v>
      </c>
      <c r="D1014" s="12">
        <v>5.666666666666667</v>
      </c>
      <c r="E1014" s="12">
        <v>34</v>
      </c>
      <c r="F1014" s="13">
        <v>5.99</v>
      </c>
      <c r="G1014" s="12">
        <v>28.33</v>
      </c>
      <c r="H1014" s="14">
        <v>4</v>
      </c>
      <c r="I1014" s="13">
        <v>0</v>
      </c>
      <c r="J1014" s="12">
        <v>136</v>
      </c>
      <c r="K1014" s="13">
        <v>0</v>
      </c>
      <c r="L1014" s="12">
        <v>113.33</v>
      </c>
      <c r="M1014" s="13">
        <v>0</v>
      </c>
      <c r="N1014" s="5">
        <v>4</v>
      </c>
      <c r="O1014" s="5">
        <v>4</v>
      </c>
      <c r="P1014" s="11" t="str">
        <f t="shared" si="15"/>
        <v>42</v>
      </c>
      <c r="Q1014" s="11"/>
      <c r="R1014" s="4" t="s">
        <v>3336</v>
      </c>
    </row>
    <row r="1015" spans="1:18" x14ac:dyDescent="0.25">
      <c r="A1015" s="4" t="s">
        <v>9540</v>
      </c>
      <c r="B1015" s="4" t="s">
        <v>11756</v>
      </c>
      <c r="C1015" s="4" t="s">
        <v>11757</v>
      </c>
      <c r="D1015" s="12">
        <v>5.666666666666667</v>
      </c>
      <c r="E1015" s="12">
        <v>34</v>
      </c>
      <c r="F1015" s="13">
        <v>5.99</v>
      </c>
      <c r="G1015" s="12">
        <v>28.33</v>
      </c>
      <c r="H1015" s="14">
        <v>4</v>
      </c>
      <c r="I1015" s="13">
        <v>0</v>
      </c>
      <c r="J1015" s="12">
        <v>136</v>
      </c>
      <c r="K1015" s="13">
        <v>0</v>
      </c>
      <c r="L1015" s="12">
        <v>113.33</v>
      </c>
      <c r="M1015" s="13">
        <v>0</v>
      </c>
      <c r="N1015" s="5">
        <v>4</v>
      </c>
      <c r="O1015" s="5">
        <v>4</v>
      </c>
      <c r="P1015" s="11" t="str">
        <f t="shared" si="15"/>
        <v>42</v>
      </c>
      <c r="Q1015" s="11"/>
      <c r="R1015" s="4" t="s">
        <v>3336</v>
      </c>
    </row>
    <row r="1016" spans="1:18" x14ac:dyDescent="0.25">
      <c r="A1016" s="4" t="s">
        <v>9540</v>
      </c>
      <c r="B1016" s="4" t="s">
        <v>11758</v>
      </c>
      <c r="C1016" s="4" t="s">
        <v>11759</v>
      </c>
      <c r="D1016" s="12">
        <v>3.75</v>
      </c>
      <c r="E1016" s="12">
        <v>22.5</v>
      </c>
      <c r="F1016" s="13">
        <v>6</v>
      </c>
      <c r="G1016" s="12">
        <v>18.75</v>
      </c>
      <c r="H1016" s="14">
        <v>6</v>
      </c>
      <c r="I1016" s="13">
        <v>0</v>
      </c>
      <c r="J1016" s="12">
        <v>135</v>
      </c>
      <c r="K1016" s="13">
        <v>0</v>
      </c>
      <c r="L1016" s="12">
        <v>112.5</v>
      </c>
      <c r="M1016" s="13">
        <v>0</v>
      </c>
      <c r="N1016" s="5">
        <v>4</v>
      </c>
      <c r="O1016" s="5">
        <v>4</v>
      </c>
      <c r="P1016" s="11" t="str">
        <f t="shared" si="15"/>
        <v>42</v>
      </c>
      <c r="Q1016" s="11"/>
      <c r="R1016" s="4" t="s">
        <v>3336</v>
      </c>
    </row>
    <row r="1017" spans="1:18" x14ac:dyDescent="0.25">
      <c r="A1017" s="4" t="s">
        <v>9540</v>
      </c>
      <c r="B1017" s="4" t="s">
        <v>11760</v>
      </c>
      <c r="C1017" s="4" t="s">
        <v>11761</v>
      </c>
      <c r="D1017" s="12">
        <v>7.5</v>
      </c>
      <c r="E1017" s="12">
        <v>45</v>
      </c>
      <c r="F1017" s="13">
        <v>6</v>
      </c>
      <c r="G1017" s="12">
        <v>37.5</v>
      </c>
      <c r="H1017" s="14">
        <v>3</v>
      </c>
      <c r="I1017" s="13">
        <v>0</v>
      </c>
      <c r="J1017" s="12">
        <v>135</v>
      </c>
      <c r="K1017" s="13">
        <v>0</v>
      </c>
      <c r="L1017" s="12">
        <v>112.5</v>
      </c>
      <c r="M1017" s="13">
        <v>0</v>
      </c>
      <c r="N1017" s="5">
        <v>4</v>
      </c>
      <c r="O1017" s="5">
        <v>4</v>
      </c>
      <c r="P1017" s="11" t="str">
        <f t="shared" si="15"/>
        <v>42</v>
      </c>
      <c r="Q1017" s="11"/>
      <c r="R1017" s="4" t="s">
        <v>3336</v>
      </c>
    </row>
    <row r="1018" spans="1:18" x14ac:dyDescent="0.25">
      <c r="A1018" s="4" t="s">
        <v>9540</v>
      </c>
      <c r="B1018" s="4" t="s">
        <v>11762</v>
      </c>
      <c r="C1018" s="4" t="s">
        <v>11763</v>
      </c>
      <c r="D1018" s="12">
        <v>3.1904761904761902</v>
      </c>
      <c r="E1018" s="12">
        <v>19.142800000000001</v>
      </c>
      <c r="F1018" s="13">
        <v>5.99</v>
      </c>
      <c r="G1018" s="12">
        <v>15.95</v>
      </c>
      <c r="H1018" s="14">
        <v>7</v>
      </c>
      <c r="I1018" s="13">
        <v>0</v>
      </c>
      <c r="J1018" s="12">
        <v>134</v>
      </c>
      <c r="K1018" s="13">
        <v>0</v>
      </c>
      <c r="L1018" s="12">
        <v>111.66</v>
      </c>
      <c r="M1018" s="13">
        <v>0</v>
      </c>
      <c r="N1018" s="5">
        <v>4</v>
      </c>
      <c r="O1018" s="5">
        <v>4</v>
      </c>
      <c r="P1018" s="11" t="str">
        <f t="shared" si="15"/>
        <v>42</v>
      </c>
      <c r="Q1018" s="11"/>
      <c r="R1018" s="4" t="s">
        <v>3336</v>
      </c>
    </row>
    <row r="1019" spans="1:18" x14ac:dyDescent="0.25">
      <c r="A1019" s="4" t="s">
        <v>9540</v>
      </c>
      <c r="B1019" s="4" t="s">
        <v>11764</v>
      </c>
      <c r="C1019" s="4" t="s">
        <v>11765</v>
      </c>
      <c r="D1019" s="12">
        <v>3.8888888888888893</v>
      </c>
      <c r="E1019" s="12">
        <v>23.333300000000001</v>
      </c>
      <c r="F1019" s="13">
        <v>5.99</v>
      </c>
      <c r="G1019" s="12">
        <v>19.440000000000001</v>
      </c>
      <c r="H1019" s="14">
        <v>5</v>
      </c>
      <c r="I1019" s="13">
        <v>0</v>
      </c>
      <c r="J1019" s="12">
        <v>130</v>
      </c>
      <c r="K1019" s="13">
        <v>0</v>
      </c>
      <c r="L1019" s="12">
        <v>110.55</v>
      </c>
      <c r="M1019" s="13">
        <v>0</v>
      </c>
      <c r="N1019" s="5">
        <v>4</v>
      </c>
      <c r="O1019" s="5">
        <v>4</v>
      </c>
      <c r="P1019" s="11" t="str">
        <f t="shared" si="15"/>
        <v>42</v>
      </c>
      <c r="Q1019" s="11"/>
      <c r="R1019" s="4" t="s">
        <v>3336</v>
      </c>
    </row>
    <row r="1020" spans="1:18" x14ac:dyDescent="0.25">
      <c r="A1020" s="4" t="s">
        <v>9540</v>
      </c>
      <c r="B1020" s="4" t="s">
        <v>11766</v>
      </c>
      <c r="C1020" s="4" t="s">
        <v>11767</v>
      </c>
      <c r="D1020" s="12">
        <v>2</v>
      </c>
      <c r="E1020" s="12">
        <v>12</v>
      </c>
      <c r="F1020" s="13">
        <v>6</v>
      </c>
      <c r="G1020" s="12">
        <v>10</v>
      </c>
      <c r="H1020" s="14">
        <v>11</v>
      </c>
      <c r="I1020" s="13">
        <v>0</v>
      </c>
      <c r="J1020" s="12">
        <v>132</v>
      </c>
      <c r="K1020" s="13">
        <v>0</v>
      </c>
      <c r="L1020" s="12">
        <v>110</v>
      </c>
      <c r="M1020" s="13">
        <v>0</v>
      </c>
      <c r="N1020" s="5">
        <v>4</v>
      </c>
      <c r="O1020" s="5">
        <v>4</v>
      </c>
      <c r="P1020" s="11" t="str">
        <f t="shared" si="15"/>
        <v>42</v>
      </c>
      <c r="Q1020" s="11"/>
      <c r="R1020" s="4" t="s">
        <v>3336</v>
      </c>
    </row>
    <row r="1021" spans="1:18" x14ac:dyDescent="0.25">
      <c r="A1021" s="4" t="s">
        <v>9540</v>
      </c>
      <c r="B1021" s="4" t="s">
        <v>11768</v>
      </c>
      <c r="C1021" s="4" t="s">
        <v>11769</v>
      </c>
      <c r="D1021" s="12">
        <v>3.1428571428571428</v>
      </c>
      <c r="E1021" s="12">
        <v>18.857099999999999</v>
      </c>
      <c r="F1021" s="13">
        <v>5.99</v>
      </c>
      <c r="G1021" s="12">
        <v>15.71</v>
      </c>
      <c r="H1021" s="14">
        <v>7</v>
      </c>
      <c r="I1021" s="13">
        <v>0</v>
      </c>
      <c r="J1021" s="12">
        <v>132</v>
      </c>
      <c r="K1021" s="13">
        <v>0</v>
      </c>
      <c r="L1021" s="12">
        <v>110</v>
      </c>
      <c r="M1021" s="13">
        <v>0</v>
      </c>
      <c r="N1021" s="5">
        <v>4</v>
      </c>
      <c r="O1021" s="5">
        <v>4</v>
      </c>
      <c r="P1021" s="11" t="str">
        <f t="shared" si="15"/>
        <v>42</v>
      </c>
      <c r="Q1021" s="11"/>
      <c r="R1021" s="4" t="s">
        <v>3336</v>
      </c>
    </row>
    <row r="1022" spans="1:18" x14ac:dyDescent="0.25">
      <c r="A1022" s="4" t="s">
        <v>9540</v>
      </c>
      <c r="B1022" s="4" t="s">
        <v>11770</v>
      </c>
      <c r="C1022" s="4" t="s">
        <v>11771</v>
      </c>
      <c r="D1022" s="12">
        <v>3.6666666666666665</v>
      </c>
      <c r="E1022" s="12">
        <v>22</v>
      </c>
      <c r="F1022" s="13">
        <v>5.99</v>
      </c>
      <c r="G1022" s="12">
        <v>18.329999999999998</v>
      </c>
      <c r="H1022" s="14">
        <v>6</v>
      </c>
      <c r="I1022" s="13">
        <v>0</v>
      </c>
      <c r="J1022" s="12">
        <v>132</v>
      </c>
      <c r="K1022" s="13">
        <v>0</v>
      </c>
      <c r="L1022" s="12">
        <v>109.99</v>
      </c>
      <c r="M1022" s="13">
        <v>0</v>
      </c>
      <c r="N1022" s="5">
        <v>4</v>
      </c>
      <c r="O1022" s="5">
        <v>4</v>
      </c>
      <c r="P1022" s="11" t="str">
        <f t="shared" si="15"/>
        <v>42</v>
      </c>
      <c r="Q1022" s="11"/>
      <c r="R1022" s="4" t="s">
        <v>3336</v>
      </c>
    </row>
    <row r="1023" spans="1:18" x14ac:dyDescent="0.25">
      <c r="A1023" s="4" t="s">
        <v>9540</v>
      </c>
      <c r="B1023" s="4" t="s">
        <v>11772</v>
      </c>
      <c r="C1023" s="4" t="s">
        <v>929</v>
      </c>
      <c r="D1023" s="12">
        <v>3.6666666666666665</v>
      </c>
      <c r="E1023" s="12">
        <v>22</v>
      </c>
      <c r="F1023" s="13">
        <v>5.99</v>
      </c>
      <c r="G1023" s="12">
        <v>18.329999999999998</v>
      </c>
      <c r="H1023" s="14">
        <v>6</v>
      </c>
      <c r="I1023" s="13">
        <v>0</v>
      </c>
      <c r="J1023" s="12">
        <v>132</v>
      </c>
      <c r="K1023" s="13">
        <v>0</v>
      </c>
      <c r="L1023" s="12">
        <v>109.99</v>
      </c>
      <c r="M1023" s="13">
        <v>0</v>
      </c>
      <c r="N1023" s="5">
        <v>4</v>
      </c>
      <c r="O1023" s="5">
        <v>4</v>
      </c>
      <c r="P1023" s="11" t="str">
        <f t="shared" si="15"/>
        <v>42</v>
      </c>
      <c r="Q1023" s="11"/>
      <c r="R1023" s="4" t="s">
        <v>3336</v>
      </c>
    </row>
    <row r="1024" spans="1:18" x14ac:dyDescent="0.25">
      <c r="A1024" s="4" t="s">
        <v>9540</v>
      </c>
      <c r="B1024" s="4" t="s">
        <v>11773</v>
      </c>
      <c r="C1024" s="4" t="s">
        <v>11774</v>
      </c>
      <c r="D1024" s="12">
        <v>4.3666666666666663</v>
      </c>
      <c r="E1024" s="12">
        <v>26.2</v>
      </c>
      <c r="F1024" s="13">
        <v>5.99</v>
      </c>
      <c r="G1024" s="12">
        <v>21.83</v>
      </c>
      <c r="H1024" s="14">
        <v>5</v>
      </c>
      <c r="I1024" s="13">
        <v>0</v>
      </c>
      <c r="J1024" s="12">
        <v>131</v>
      </c>
      <c r="K1024" s="13">
        <v>0</v>
      </c>
      <c r="L1024" s="12">
        <v>109.16</v>
      </c>
      <c r="M1024" s="13">
        <v>0</v>
      </c>
      <c r="N1024" s="5">
        <v>4</v>
      </c>
      <c r="O1024" s="5">
        <v>4</v>
      </c>
      <c r="P1024" s="11" t="str">
        <f t="shared" si="15"/>
        <v>42</v>
      </c>
      <c r="Q1024" s="11"/>
      <c r="R1024" s="4" t="s">
        <v>3336</v>
      </c>
    </row>
    <row r="1025" spans="1:18" x14ac:dyDescent="0.25">
      <c r="A1025" s="4" t="s">
        <v>9540</v>
      </c>
      <c r="B1025" s="4" t="s">
        <v>11775</v>
      </c>
      <c r="C1025" s="4" t="s">
        <v>11776</v>
      </c>
      <c r="D1025" s="12">
        <v>3.5933333333333328</v>
      </c>
      <c r="E1025" s="12">
        <v>21.56</v>
      </c>
      <c r="F1025" s="13">
        <v>6</v>
      </c>
      <c r="G1025" s="12">
        <v>17.96</v>
      </c>
      <c r="H1025" s="14">
        <v>6</v>
      </c>
      <c r="I1025" s="13">
        <v>0</v>
      </c>
      <c r="J1025" s="12">
        <v>129.80000000000001</v>
      </c>
      <c r="K1025" s="13">
        <v>0</v>
      </c>
      <c r="L1025" s="12">
        <v>108.24</v>
      </c>
      <c r="M1025" s="13">
        <v>0</v>
      </c>
      <c r="N1025" s="5">
        <v>4</v>
      </c>
      <c r="O1025" s="5">
        <v>4</v>
      </c>
      <c r="P1025" s="11" t="str">
        <f t="shared" si="15"/>
        <v>42</v>
      </c>
      <c r="Q1025" s="11"/>
      <c r="R1025" s="4" t="s">
        <v>3336</v>
      </c>
    </row>
    <row r="1026" spans="1:18" x14ac:dyDescent="0.25">
      <c r="A1026" s="4" t="s">
        <v>9540</v>
      </c>
      <c r="B1026" s="4" t="s">
        <v>11777</v>
      </c>
      <c r="C1026" s="4" t="s">
        <v>11778</v>
      </c>
      <c r="D1026" s="12">
        <v>3.5833333333333339</v>
      </c>
      <c r="E1026" s="12">
        <v>21.5</v>
      </c>
      <c r="F1026" s="13">
        <v>6</v>
      </c>
      <c r="G1026" s="12">
        <v>17.91</v>
      </c>
      <c r="H1026" s="14">
        <v>6</v>
      </c>
      <c r="I1026" s="13">
        <v>0</v>
      </c>
      <c r="J1026" s="12">
        <v>129</v>
      </c>
      <c r="K1026" s="13">
        <v>0</v>
      </c>
      <c r="L1026" s="12">
        <v>107.5</v>
      </c>
      <c r="M1026" s="13">
        <v>0</v>
      </c>
      <c r="N1026" s="5">
        <v>4</v>
      </c>
      <c r="O1026" s="5">
        <v>4</v>
      </c>
      <c r="P1026" s="11" t="str">
        <f t="shared" si="15"/>
        <v>42</v>
      </c>
      <c r="Q1026" s="11"/>
      <c r="R1026" s="4" t="s">
        <v>3336</v>
      </c>
    </row>
    <row r="1027" spans="1:18" x14ac:dyDescent="0.25">
      <c r="A1027" s="4" t="s">
        <v>9540</v>
      </c>
      <c r="B1027" s="4" t="s">
        <v>11779</v>
      </c>
      <c r="C1027" s="4" t="s">
        <v>7704</v>
      </c>
      <c r="D1027" s="12">
        <v>4.2666666666666666</v>
      </c>
      <c r="E1027" s="12">
        <v>25.6</v>
      </c>
      <c r="F1027" s="13">
        <v>5.99</v>
      </c>
      <c r="G1027" s="12">
        <v>21.33</v>
      </c>
      <c r="H1027" s="14">
        <v>5</v>
      </c>
      <c r="I1027" s="13">
        <v>0</v>
      </c>
      <c r="J1027" s="12">
        <v>128</v>
      </c>
      <c r="K1027" s="13">
        <v>0</v>
      </c>
      <c r="L1027" s="12">
        <v>106.66</v>
      </c>
      <c r="M1027" s="13">
        <v>0</v>
      </c>
      <c r="N1027" s="5">
        <v>4</v>
      </c>
      <c r="O1027" s="5">
        <v>4</v>
      </c>
      <c r="P1027" s="11" t="str">
        <f t="shared" si="15"/>
        <v>42</v>
      </c>
      <c r="Q1027" s="11"/>
      <c r="R1027" s="4" t="s">
        <v>3336</v>
      </c>
    </row>
    <row r="1028" spans="1:18" x14ac:dyDescent="0.25">
      <c r="A1028" s="4" t="s">
        <v>9540</v>
      </c>
      <c r="B1028" s="4" t="s">
        <v>11780</v>
      </c>
      <c r="C1028" s="4" t="s">
        <v>11781</v>
      </c>
      <c r="D1028" s="12">
        <v>3.0476190476190474</v>
      </c>
      <c r="E1028" s="12">
        <v>18.285699999999999</v>
      </c>
      <c r="F1028" s="13">
        <v>5.99</v>
      </c>
      <c r="G1028" s="12">
        <v>15.23</v>
      </c>
      <c r="H1028" s="14">
        <v>7</v>
      </c>
      <c r="I1028" s="13">
        <v>0</v>
      </c>
      <c r="J1028" s="12">
        <v>128</v>
      </c>
      <c r="K1028" s="13">
        <v>0</v>
      </c>
      <c r="L1028" s="12">
        <v>106.66</v>
      </c>
      <c r="M1028" s="13">
        <v>0</v>
      </c>
      <c r="N1028" s="5">
        <v>4</v>
      </c>
      <c r="O1028" s="5">
        <v>4</v>
      </c>
      <c r="P1028" s="11" t="str">
        <f t="shared" si="15"/>
        <v>42</v>
      </c>
      <c r="Q1028" s="11"/>
      <c r="R1028" s="4" t="s">
        <v>3336</v>
      </c>
    </row>
    <row r="1029" spans="1:18" x14ac:dyDescent="0.25">
      <c r="A1029" s="4" t="s">
        <v>9540</v>
      </c>
      <c r="B1029" s="4" t="s">
        <v>11782</v>
      </c>
      <c r="C1029" s="4" t="s">
        <v>11783</v>
      </c>
      <c r="D1029" s="12">
        <v>2.3703703703703702</v>
      </c>
      <c r="E1029" s="12">
        <v>14.222200000000001</v>
      </c>
      <c r="F1029" s="13">
        <v>5.99</v>
      </c>
      <c r="G1029" s="12">
        <v>11.85</v>
      </c>
      <c r="H1029" s="14">
        <v>9</v>
      </c>
      <c r="I1029" s="13">
        <v>0</v>
      </c>
      <c r="J1029" s="12">
        <v>128</v>
      </c>
      <c r="K1029" s="13">
        <v>0</v>
      </c>
      <c r="L1029" s="12">
        <v>106.66</v>
      </c>
      <c r="M1029" s="13">
        <v>0</v>
      </c>
      <c r="N1029" s="5">
        <v>4</v>
      </c>
      <c r="O1029" s="5">
        <v>4</v>
      </c>
      <c r="P1029" s="11" t="str">
        <f t="shared" si="15"/>
        <v>42</v>
      </c>
      <c r="Q1029" s="11"/>
      <c r="R1029" s="4" t="s">
        <v>3336</v>
      </c>
    </row>
    <row r="1030" spans="1:18" x14ac:dyDescent="0.25">
      <c r="A1030" s="4" t="s">
        <v>9540</v>
      </c>
      <c r="B1030" s="4" t="s">
        <v>11118</v>
      </c>
      <c r="C1030" s="4" t="s">
        <v>11119</v>
      </c>
      <c r="D1030" s="12">
        <v>3.6</v>
      </c>
      <c r="E1030" s="12">
        <v>21.333300000000001</v>
      </c>
      <c r="F1030" s="13">
        <v>5.92</v>
      </c>
      <c r="G1030" s="12">
        <v>17.73</v>
      </c>
      <c r="H1030" s="14">
        <v>6</v>
      </c>
      <c r="I1030" s="13">
        <v>0</v>
      </c>
      <c r="J1030" s="12">
        <v>128</v>
      </c>
      <c r="K1030" s="13">
        <v>0</v>
      </c>
      <c r="L1030" s="12">
        <v>106.4</v>
      </c>
      <c r="M1030" s="13">
        <v>0</v>
      </c>
      <c r="N1030" s="5">
        <v>4</v>
      </c>
      <c r="O1030" s="5">
        <v>4</v>
      </c>
      <c r="P1030" s="11" t="str">
        <f t="shared" si="15"/>
        <v>42</v>
      </c>
      <c r="Q1030" s="11"/>
      <c r="R1030" s="4" t="s">
        <v>7</v>
      </c>
    </row>
    <row r="1031" spans="1:18" x14ac:dyDescent="0.25">
      <c r="A1031" s="4" t="s">
        <v>9540</v>
      </c>
      <c r="B1031" s="4" t="s">
        <v>11120</v>
      </c>
      <c r="C1031" s="4" t="s">
        <v>11121</v>
      </c>
      <c r="D1031" s="12">
        <v>0.95000000000000007</v>
      </c>
      <c r="E1031" s="12">
        <v>10.875</v>
      </c>
      <c r="F1031" s="13">
        <v>11.44</v>
      </c>
      <c r="G1031" s="12">
        <v>9.92</v>
      </c>
      <c r="H1031" s="14">
        <v>11</v>
      </c>
      <c r="I1031" s="13">
        <v>0</v>
      </c>
      <c r="J1031" s="12">
        <v>116</v>
      </c>
      <c r="K1031" s="13">
        <v>0</v>
      </c>
      <c r="L1031" s="12">
        <v>105.55</v>
      </c>
      <c r="M1031" s="13">
        <v>0</v>
      </c>
      <c r="N1031" s="5">
        <v>4</v>
      </c>
      <c r="O1031" s="5">
        <v>4</v>
      </c>
      <c r="P1031" s="11" t="str">
        <f t="shared" ref="P1031:P1094" si="16">N1031&amp;2</f>
        <v>42</v>
      </c>
      <c r="Q1031" s="11"/>
      <c r="R1031" s="4" t="s">
        <v>7</v>
      </c>
    </row>
    <row r="1032" spans="1:18" x14ac:dyDescent="0.25">
      <c r="A1032" s="4" t="s">
        <v>9540</v>
      </c>
      <c r="B1032" s="4" t="s">
        <v>11784</v>
      </c>
      <c r="C1032" s="4" t="s">
        <v>8800</v>
      </c>
      <c r="D1032" s="12">
        <v>2.3333333333333335</v>
      </c>
      <c r="E1032" s="12">
        <v>14</v>
      </c>
      <c r="F1032" s="13">
        <v>6</v>
      </c>
      <c r="G1032" s="12">
        <v>11.66</v>
      </c>
      <c r="H1032" s="14">
        <v>9</v>
      </c>
      <c r="I1032" s="13">
        <v>0</v>
      </c>
      <c r="J1032" s="12">
        <v>126</v>
      </c>
      <c r="K1032" s="13">
        <v>0</v>
      </c>
      <c r="L1032" s="12">
        <v>105</v>
      </c>
      <c r="M1032" s="13">
        <v>0</v>
      </c>
      <c r="N1032" s="5">
        <v>4</v>
      </c>
      <c r="O1032" s="5">
        <v>4</v>
      </c>
      <c r="P1032" s="11" t="str">
        <f t="shared" si="16"/>
        <v>42</v>
      </c>
      <c r="Q1032" s="11"/>
      <c r="R1032" s="4" t="s">
        <v>3336</v>
      </c>
    </row>
    <row r="1033" spans="1:18" x14ac:dyDescent="0.25">
      <c r="A1033" s="4" t="s">
        <v>9540</v>
      </c>
      <c r="B1033" s="4" t="s">
        <v>11122</v>
      </c>
      <c r="C1033" s="4" t="s">
        <v>11123</v>
      </c>
      <c r="D1033" s="12">
        <v>1.6200000000000006</v>
      </c>
      <c r="E1033" s="12">
        <v>10.722200000000001</v>
      </c>
      <c r="F1033" s="13">
        <v>6.61</v>
      </c>
      <c r="G1033" s="12">
        <v>9.1</v>
      </c>
      <c r="H1033" s="14">
        <v>11</v>
      </c>
      <c r="I1033" s="13">
        <v>0</v>
      </c>
      <c r="J1033" s="12">
        <v>122.5</v>
      </c>
      <c r="K1033" s="13">
        <v>0</v>
      </c>
      <c r="L1033" s="12">
        <v>104.68</v>
      </c>
      <c r="M1033" s="13">
        <v>0</v>
      </c>
      <c r="N1033" s="5">
        <v>4</v>
      </c>
      <c r="O1033" s="5">
        <v>4</v>
      </c>
      <c r="P1033" s="11" t="str">
        <f t="shared" si="16"/>
        <v>42</v>
      </c>
      <c r="Q1033" s="11"/>
      <c r="R1033" s="4" t="s">
        <v>7</v>
      </c>
    </row>
    <row r="1034" spans="1:18" x14ac:dyDescent="0.25">
      <c r="A1034" s="4" t="s">
        <v>9540</v>
      </c>
      <c r="B1034" s="4" t="s">
        <v>11785</v>
      </c>
      <c r="C1034" s="4" t="s">
        <v>11786</v>
      </c>
      <c r="D1034" s="12">
        <v>2.9904761904761905</v>
      </c>
      <c r="E1034" s="12">
        <v>17.942799999999998</v>
      </c>
      <c r="F1034" s="13">
        <v>5.99</v>
      </c>
      <c r="G1034" s="12">
        <v>14.95</v>
      </c>
      <c r="H1034" s="14">
        <v>7</v>
      </c>
      <c r="I1034" s="13">
        <v>0</v>
      </c>
      <c r="J1034" s="12">
        <v>125.6</v>
      </c>
      <c r="K1034" s="13">
        <v>0</v>
      </c>
      <c r="L1034" s="12">
        <v>104.66</v>
      </c>
      <c r="M1034" s="13">
        <v>0</v>
      </c>
      <c r="N1034" s="5">
        <v>4</v>
      </c>
      <c r="O1034" s="5">
        <v>4</v>
      </c>
      <c r="P1034" s="11" t="str">
        <f t="shared" si="16"/>
        <v>42</v>
      </c>
      <c r="Q1034" s="11"/>
      <c r="R1034" s="4" t="s">
        <v>3336</v>
      </c>
    </row>
    <row r="1035" spans="1:18" x14ac:dyDescent="0.25">
      <c r="A1035" s="4" t="s">
        <v>9540</v>
      </c>
      <c r="B1035" s="4" t="s">
        <v>11787</v>
      </c>
      <c r="C1035" s="4" t="s">
        <v>11788</v>
      </c>
      <c r="D1035" s="12">
        <v>6.833333333333333</v>
      </c>
      <c r="E1035" s="12">
        <v>41</v>
      </c>
      <c r="F1035" s="13">
        <v>6</v>
      </c>
      <c r="G1035" s="12">
        <v>34.159999999999997</v>
      </c>
      <c r="H1035" s="14">
        <v>3</v>
      </c>
      <c r="I1035" s="13">
        <v>0</v>
      </c>
      <c r="J1035" s="12">
        <v>123</v>
      </c>
      <c r="K1035" s="13">
        <v>0</v>
      </c>
      <c r="L1035" s="12">
        <v>102.5</v>
      </c>
      <c r="M1035" s="13">
        <v>0</v>
      </c>
      <c r="N1035" s="5">
        <v>4</v>
      </c>
      <c r="O1035" s="5">
        <v>4</v>
      </c>
      <c r="P1035" s="11" t="str">
        <f t="shared" si="16"/>
        <v>42</v>
      </c>
      <c r="Q1035" s="11"/>
      <c r="R1035" s="4" t="s">
        <v>3336</v>
      </c>
    </row>
    <row r="1036" spans="1:18" x14ac:dyDescent="0.25">
      <c r="A1036" s="4" t="s">
        <v>9540</v>
      </c>
      <c r="B1036" s="4" t="s">
        <v>11789</v>
      </c>
      <c r="C1036" s="4" t="s">
        <v>11790</v>
      </c>
      <c r="D1036" s="12">
        <v>5</v>
      </c>
      <c r="E1036" s="12">
        <v>30</v>
      </c>
      <c r="F1036" s="13">
        <v>6</v>
      </c>
      <c r="G1036" s="12">
        <v>25</v>
      </c>
      <c r="H1036" s="14">
        <v>4</v>
      </c>
      <c r="I1036" s="13">
        <v>0</v>
      </c>
      <c r="J1036" s="12">
        <v>120</v>
      </c>
      <c r="K1036" s="13">
        <v>0</v>
      </c>
      <c r="L1036" s="12">
        <v>100</v>
      </c>
      <c r="M1036" s="13">
        <v>0</v>
      </c>
      <c r="N1036" s="5">
        <v>4</v>
      </c>
      <c r="O1036" s="5">
        <v>4</v>
      </c>
      <c r="P1036" s="11" t="str">
        <f t="shared" si="16"/>
        <v>42</v>
      </c>
      <c r="Q1036" s="11"/>
      <c r="R1036" s="4" t="s">
        <v>3336</v>
      </c>
    </row>
    <row r="1037" spans="1:18" x14ac:dyDescent="0.25">
      <c r="A1037" s="4" t="s">
        <v>9540</v>
      </c>
      <c r="B1037" s="4" t="s">
        <v>11791</v>
      </c>
      <c r="C1037" s="4" t="s">
        <v>11792</v>
      </c>
      <c r="D1037" s="12">
        <v>3.3333333333333335</v>
      </c>
      <c r="E1037" s="12">
        <v>20</v>
      </c>
      <c r="F1037" s="13">
        <v>6</v>
      </c>
      <c r="G1037" s="12">
        <v>16.66</v>
      </c>
      <c r="H1037" s="14">
        <v>6</v>
      </c>
      <c r="I1037" s="13">
        <v>0</v>
      </c>
      <c r="J1037" s="12">
        <v>120</v>
      </c>
      <c r="K1037" s="13">
        <v>0</v>
      </c>
      <c r="L1037" s="12">
        <v>100</v>
      </c>
      <c r="M1037" s="13">
        <v>0</v>
      </c>
      <c r="N1037" s="5">
        <v>4</v>
      </c>
      <c r="O1037" s="5">
        <v>4</v>
      </c>
      <c r="P1037" s="11" t="str">
        <f t="shared" si="16"/>
        <v>42</v>
      </c>
      <c r="Q1037" s="11"/>
      <c r="R1037" s="4" t="s">
        <v>3336</v>
      </c>
    </row>
    <row r="1038" spans="1:18" x14ac:dyDescent="0.25">
      <c r="A1038" s="4" t="s">
        <v>9540</v>
      </c>
      <c r="B1038" s="4" t="s">
        <v>11793</v>
      </c>
      <c r="C1038" s="4" t="s">
        <v>11794</v>
      </c>
      <c r="D1038" s="12">
        <v>3.3333333333333335</v>
      </c>
      <c r="E1038" s="12">
        <v>20</v>
      </c>
      <c r="F1038" s="13">
        <v>6</v>
      </c>
      <c r="G1038" s="12">
        <v>16.66</v>
      </c>
      <c r="H1038" s="14">
        <v>6</v>
      </c>
      <c r="I1038" s="13">
        <v>0</v>
      </c>
      <c r="J1038" s="12">
        <v>120</v>
      </c>
      <c r="K1038" s="13">
        <v>0</v>
      </c>
      <c r="L1038" s="12">
        <v>100</v>
      </c>
      <c r="M1038" s="13">
        <v>0</v>
      </c>
      <c r="N1038" s="5">
        <v>4</v>
      </c>
      <c r="O1038" s="5">
        <v>4</v>
      </c>
      <c r="P1038" s="11" t="str">
        <f t="shared" si="16"/>
        <v>42</v>
      </c>
      <c r="Q1038" s="11"/>
      <c r="R1038" s="4" t="s">
        <v>3336</v>
      </c>
    </row>
    <row r="1039" spans="1:18" x14ac:dyDescent="0.25">
      <c r="A1039" s="4" t="s">
        <v>9540</v>
      </c>
      <c r="B1039" s="4" t="s">
        <v>11795</v>
      </c>
      <c r="C1039" s="4" t="s">
        <v>11796</v>
      </c>
      <c r="D1039" s="12">
        <v>4</v>
      </c>
      <c r="E1039" s="12">
        <v>24</v>
      </c>
      <c r="F1039" s="13">
        <v>6</v>
      </c>
      <c r="G1039" s="12">
        <v>20</v>
      </c>
      <c r="H1039" s="14">
        <v>5</v>
      </c>
      <c r="I1039" s="13">
        <v>0</v>
      </c>
      <c r="J1039" s="12">
        <v>120</v>
      </c>
      <c r="K1039" s="13">
        <v>0</v>
      </c>
      <c r="L1039" s="12">
        <v>100</v>
      </c>
      <c r="M1039" s="13">
        <v>0</v>
      </c>
      <c r="N1039" s="5">
        <v>4</v>
      </c>
      <c r="O1039" s="5">
        <v>4</v>
      </c>
      <c r="P1039" s="11" t="str">
        <f t="shared" si="16"/>
        <v>42</v>
      </c>
      <c r="Q1039" s="11"/>
      <c r="R1039" s="4" t="s">
        <v>3336</v>
      </c>
    </row>
    <row r="1040" spans="1:18" x14ac:dyDescent="0.25">
      <c r="A1040" s="4" t="s">
        <v>9540</v>
      </c>
      <c r="B1040" s="4" t="s">
        <v>11797</v>
      </c>
      <c r="C1040" s="4" t="s">
        <v>11798</v>
      </c>
      <c r="D1040" s="12">
        <v>3.3333333333333335</v>
      </c>
      <c r="E1040" s="12">
        <v>20</v>
      </c>
      <c r="F1040" s="13">
        <v>6</v>
      </c>
      <c r="G1040" s="12">
        <v>16.66</v>
      </c>
      <c r="H1040" s="14">
        <v>6</v>
      </c>
      <c r="I1040" s="13">
        <v>0</v>
      </c>
      <c r="J1040" s="12">
        <v>120</v>
      </c>
      <c r="K1040" s="13">
        <v>0</v>
      </c>
      <c r="L1040" s="12">
        <v>100</v>
      </c>
      <c r="M1040" s="13">
        <v>0</v>
      </c>
      <c r="N1040" s="5">
        <v>4</v>
      </c>
      <c r="O1040" s="5">
        <v>4</v>
      </c>
      <c r="P1040" s="11" t="str">
        <f t="shared" si="16"/>
        <v>42</v>
      </c>
      <c r="Q1040" s="11"/>
      <c r="R1040" s="4" t="s">
        <v>3336</v>
      </c>
    </row>
    <row r="1041" spans="1:18" x14ac:dyDescent="0.25">
      <c r="A1041" s="4" t="s">
        <v>9540</v>
      </c>
      <c r="B1041" s="4" t="s">
        <v>11799</v>
      </c>
      <c r="C1041" s="4" t="s">
        <v>11800</v>
      </c>
      <c r="D1041" s="12">
        <v>1.8143939393939397</v>
      </c>
      <c r="E1041" s="12">
        <v>10.8863</v>
      </c>
      <c r="F1041" s="13">
        <v>5.99</v>
      </c>
      <c r="G1041" s="12">
        <v>9.07</v>
      </c>
      <c r="H1041" s="14">
        <v>11</v>
      </c>
      <c r="I1041" s="13">
        <v>0</v>
      </c>
      <c r="J1041" s="12">
        <v>119.75</v>
      </c>
      <c r="K1041" s="13">
        <v>0</v>
      </c>
      <c r="L1041" s="12">
        <v>99.79</v>
      </c>
      <c r="M1041" s="13">
        <v>0</v>
      </c>
      <c r="N1041" s="5">
        <v>4</v>
      </c>
      <c r="O1041" s="5">
        <v>4</v>
      </c>
      <c r="P1041" s="11" t="str">
        <f t="shared" si="16"/>
        <v>42</v>
      </c>
      <c r="Q1041" s="11"/>
      <c r="R1041" s="4" t="s">
        <v>3336</v>
      </c>
    </row>
    <row r="1042" spans="1:18" x14ac:dyDescent="0.25">
      <c r="A1042" s="4" t="s">
        <v>9540</v>
      </c>
      <c r="B1042" s="4" t="s">
        <v>11801</v>
      </c>
      <c r="C1042" s="4" t="s">
        <v>11802</v>
      </c>
      <c r="D1042" s="12">
        <v>3.9090000000000003</v>
      </c>
      <c r="E1042" s="12">
        <v>23.454000000000001</v>
      </c>
      <c r="F1042" s="13">
        <v>6</v>
      </c>
      <c r="G1042" s="12">
        <v>19.54</v>
      </c>
      <c r="H1042" s="14">
        <v>5</v>
      </c>
      <c r="I1042" s="13">
        <v>0</v>
      </c>
      <c r="J1042" s="12">
        <v>117.27</v>
      </c>
      <c r="K1042" s="13">
        <v>0</v>
      </c>
      <c r="L1042" s="12">
        <v>97.72</v>
      </c>
      <c r="M1042" s="13">
        <v>0</v>
      </c>
      <c r="N1042" s="5">
        <v>4</v>
      </c>
      <c r="O1042" s="5">
        <v>4</v>
      </c>
      <c r="P1042" s="11" t="str">
        <f t="shared" si="16"/>
        <v>42</v>
      </c>
      <c r="Q1042" s="11"/>
      <c r="R1042" s="4" t="s">
        <v>3336</v>
      </c>
    </row>
    <row r="1043" spans="1:18" x14ac:dyDescent="0.25">
      <c r="A1043" s="4" t="s">
        <v>9540</v>
      </c>
      <c r="B1043" s="4" t="s">
        <v>11803</v>
      </c>
      <c r="C1043" s="4" t="s">
        <v>11804</v>
      </c>
      <c r="D1043" s="12">
        <v>6.5</v>
      </c>
      <c r="E1043" s="12">
        <v>39</v>
      </c>
      <c r="F1043" s="13">
        <v>6</v>
      </c>
      <c r="G1043" s="12">
        <v>32.5</v>
      </c>
      <c r="H1043" s="14">
        <v>3</v>
      </c>
      <c r="I1043" s="13">
        <v>0</v>
      </c>
      <c r="J1043" s="12">
        <v>117</v>
      </c>
      <c r="K1043" s="13">
        <v>0</v>
      </c>
      <c r="L1043" s="12">
        <v>97.5</v>
      </c>
      <c r="M1043" s="13">
        <v>0</v>
      </c>
      <c r="N1043" s="5">
        <v>4</v>
      </c>
      <c r="O1043" s="5">
        <v>4</v>
      </c>
      <c r="P1043" s="11" t="str">
        <f t="shared" si="16"/>
        <v>42</v>
      </c>
      <c r="Q1043" s="11"/>
      <c r="R1043" s="4" t="s">
        <v>3336</v>
      </c>
    </row>
    <row r="1044" spans="1:18" x14ac:dyDescent="0.25">
      <c r="A1044" s="4" t="s">
        <v>9540</v>
      </c>
      <c r="B1044" s="4" t="s">
        <v>11805</v>
      </c>
      <c r="C1044" s="4" t="s">
        <v>11806</v>
      </c>
      <c r="D1044" s="12">
        <v>2.4107142857142856</v>
      </c>
      <c r="E1044" s="12">
        <v>14.4642</v>
      </c>
      <c r="F1044" s="13">
        <v>5.99</v>
      </c>
      <c r="G1044" s="12">
        <v>12.05</v>
      </c>
      <c r="H1044" s="14">
        <v>8</v>
      </c>
      <c r="I1044" s="13">
        <v>0</v>
      </c>
      <c r="J1044" s="12">
        <v>116.25</v>
      </c>
      <c r="K1044" s="13">
        <v>0</v>
      </c>
      <c r="L1044" s="12">
        <v>96.96</v>
      </c>
      <c r="M1044" s="13">
        <v>0</v>
      </c>
      <c r="N1044" s="5">
        <v>4</v>
      </c>
      <c r="O1044" s="5">
        <v>4</v>
      </c>
      <c r="P1044" s="11" t="str">
        <f t="shared" si="16"/>
        <v>42</v>
      </c>
      <c r="Q1044" s="11"/>
      <c r="R1044" s="4" t="s">
        <v>3336</v>
      </c>
    </row>
    <row r="1045" spans="1:18" x14ac:dyDescent="0.25">
      <c r="A1045" s="4" t="s">
        <v>9540</v>
      </c>
      <c r="B1045" s="4" t="s">
        <v>11807</v>
      </c>
      <c r="C1045" s="4" t="s">
        <v>11808</v>
      </c>
      <c r="D1045" s="12">
        <v>4.833333333333333</v>
      </c>
      <c r="E1045" s="12">
        <v>29</v>
      </c>
      <c r="F1045" s="13">
        <v>6</v>
      </c>
      <c r="G1045" s="12">
        <v>24.16</v>
      </c>
      <c r="H1045" s="14">
        <v>4</v>
      </c>
      <c r="I1045" s="13">
        <v>0</v>
      </c>
      <c r="J1045" s="12">
        <v>116</v>
      </c>
      <c r="K1045" s="13">
        <v>0</v>
      </c>
      <c r="L1045" s="12">
        <v>96.66</v>
      </c>
      <c r="M1045" s="13">
        <v>0</v>
      </c>
      <c r="N1045" s="5">
        <v>4</v>
      </c>
      <c r="O1045" s="5">
        <v>4</v>
      </c>
      <c r="P1045" s="11" t="str">
        <f t="shared" si="16"/>
        <v>42</v>
      </c>
      <c r="Q1045" s="11"/>
      <c r="R1045" s="4" t="s">
        <v>3336</v>
      </c>
    </row>
    <row r="1046" spans="1:18" x14ac:dyDescent="0.25">
      <c r="A1046" s="4" t="s">
        <v>9540</v>
      </c>
      <c r="B1046" s="4" t="s">
        <v>11124</v>
      </c>
      <c r="C1046" s="4" t="s">
        <v>11125</v>
      </c>
      <c r="D1046" s="12">
        <v>1.8900000000000001</v>
      </c>
      <c r="E1046" s="12">
        <v>16.975000000000001</v>
      </c>
      <c r="F1046" s="13">
        <v>8.98</v>
      </c>
      <c r="G1046" s="12">
        <v>15.08</v>
      </c>
      <c r="H1046" s="14">
        <v>6</v>
      </c>
      <c r="I1046" s="13">
        <v>0</v>
      </c>
      <c r="J1046" s="12">
        <v>107.8</v>
      </c>
      <c r="K1046" s="13">
        <v>0</v>
      </c>
      <c r="L1046" s="12">
        <v>96.46</v>
      </c>
      <c r="M1046" s="13">
        <v>0</v>
      </c>
      <c r="N1046" s="5">
        <v>4</v>
      </c>
      <c r="O1046" s="5">
        <v>4</v>
      </c>
      <c r="P1046" s="11" t="str">
        <f t="shared" si="16"/>
        <v>42</v>
      </c>
      <c r="Q1046" s="11"/>
      <c r="R1046" s="4" t="s">
        <v>7</v>
      </c>
    </row>
    <row r="1047" spans="1:18" x14ac:dyDescent="0.25">
      <c r="A1047" s="4" t="s">
        <v>9540</v>
      </c>
      <c r="B1047" s="4" t="s">
        <v>11809</v>
      </c>
      <c r="C1047" s="4" t="s">
        <v>7371</v>
      </c>
      <c r="D1047" s="12">
        <v>3.8333333333333335</v>
      </c>
      <c r="E1047" s="12">
        <v>23</v>
      </c>
      <c r="F1047" s="13">
        <v>6</v>
      </c>
      <c r="G1047" s="12">
        <v>19.16</v>
      </c>
      <c r="H1047" s="14">
        <v>5</v>
      </c>
      <c r="I1047" s="13">
        <v>0</v>
      </c>
      <c r="J1047" s="12">
        <v>115</v>
      </c>
      <c r="K1047" s="13">
        <v>0</v>
      </c>
      <c r="L1047" s="12">
        <v>95.83</v>
      </c>
      <c r="M1047" s="13">
        <v>0</v>
      </c>
      <c r="N1047" s="5">
        <v>4</v>
      </c>
      <c r="O1047" s="5">
        <v>4</v>
      </c>
      <c r="P1047" s="11" t="str">
        <f t="shared" si="16"/>
        <v>42</v>
      </c>
      <c r="Q1047" s="11"/>
      <c r="R1047" s="4" t="s">
        <v>3336</v>
      </c>
    </row>
    <row r="1048" spans="1:18" x14ac:dyDescent="0.25">
      <c r="A1048" s="4" t="s">
        <v>9540</v>
      </c>
      <c r="B1048" s="4" t="s">
        <v>11126</v>
      </c>
      <c r="C1048" s="4" t="s">
        <v>11127</v>
      </c>
      <c r="D1048" s="12">
        <v>0.95</v>
      </c>
      <c r="E1048" s="12">
        <v>10.5</v>
      </c>
      <c r="F1048" s="13">
        <v>11.05</v>
      </c>
      <c r="G1048" s="12">
        <v>9.5500000000000007</v>
      </c>
      <c r="H1048" s="14">
        <v>10</v>
      </c>
      <c r="I1048" s="13">
        <v>0</v>
      </c>
      <c r="J1048" s="12">
        <v>105</v>
      </c>
      <c r="K1048" s="13">
        <v>0</v>
      </c>
      <c r="L1048" s="12">
        <v>95.5</v>
      </c>
      <c r="M1048" s="13">
        <v>0</v>
      </c>
      <c r="N1048" s="5">
        <v>4</v>
      </c>
      <c r="O1048" s="5">
        <v>4</v>
      </c>
      <c r="P1048" s="11" t="str">
        <f t="shared" si="16"/>
        <v>42</v>
      </c>
      <c r="Q1048" s="11"/>
      <c r="R1048" s="4" t="s">
        <v>7</v>
      </c>
    </row>
    <row r="1049" spans="1:18" x14ac:dyDescent="0.25">
      <c r="A1049" s="4" t="s">
        <v>9540</v>
      </c>
      <c r="B1049" s="4" t="s">
        <v>11810</v>
      </c>
      <c r="C1049" s="4" t="s">
        <v>11811</v>
      </c>
      <c r="D1049" s="12">
        <v>3.8</v>
      </c>
      <c r="E1049" s="12">
        <v>22.8</v>
      </c>
      <c r="F1049" s="13">
        <v>6</v>
      </c>
      <c r="G1049" s="12">
        <v>19</v>
      </c>
      <c r="H1049" s="14">
        <v>5</v>
      </c>
      <c r="I1049" s="13">
        <v>0</v>
      </c>
      <c r="J1049" s="12">
        <v>114</v>
      </c>
      <c r="K1049" s="13">
        <v>0</v>
      </c>
      <c r="L1049" s="12">
        <v>95</v>
      </c>
      <c r="M1049" s="13">
        <v>0</v>
      </c>
      <c r="N1049" s="5">
        <v>4</v>
      </c>
      <c r="O1049" s="5">
        <v>4</v>
      </c>
      <c r="P1049" s="11" t="str">
        <f t="shared" si="16"/>
        <v>42</v>
      </c>
      <c r="Q1049" s="11"/>
      <c r="R1049" s="4" t="s">
        <v>3336</v>
      </c>
    </row>
    <row r="1050" spans="1:18" x14ac:dyDescent="0.25">
      <c r="A1050" s="4" t="s">
        <v>9540</v>
      </c>
      <c r="B1050" s="4" t="s">
        <v>11812</v>
      </c>
      <c r="C1050" s="4" t="s">
        <v>11813</v>
      </c>
      <c r="D1050" s="12">
        <v>3.1666666666666665</v>
      </c>
      <c r="E1050" s="12">
        <v>19</v>
      </c>
      <c r="F1050" s="13">
        <v>5.99</v>
      </c>
      <c r="G1050" s="12">
        <v>15.83</v>
      </c>
      <c r="H1050" s="14">
        <v>6</v>
      </c>
      <c r="I1050" s="13">
        <v>0</v>
      </c>
      <c r="J1050" s="12">
        <v>114</v>
      </c>
      <c r="K1050" s="13">
        <v>0</v>
      </c>
      <c r="L1050" s="12">
        <v>94.99</v>
      </c>
      <c r="M1050" s="13">
        <v>0</v>
      </c>
      <c r="N1050" s="5">
        <v>4</v>
      </c>
      <c r="O1050" s="5">
        <v>4</v>
      </c>
      <c r="P1050" s="11" t="str">
        <f t="shared" si="16"/>
        <v>42</v>
      </c>
      <c r="Q1050" s="11"/>
      <c r="R1050" s="4" t="s">
        <v>3336</v>
      </c>
    </row>
    <row r="1051" spans="1:18" x14ac:dyDescent="0.25">
      <c r="A1051" s="4" t="s">
        <v>9540</v>
      </c>
      <c r="B1051" s="4" t="s">
        <v>11814</v>
      </c>
      <c r="C1051" s="4" t="s">
        <v>11815</v>
      </c>
      <c r="D1051" s="12">
        <v>2.6904761904761902</v>
      </c>
      <c r="E1051" s="12">
        <v>16.142800000000001</v>
      </c>
      <c r="F1051" s="13">
        <v>5.99</v>
      </c>
      <c r="G1051" s="12">
        <v>13.45</v>
      </c>
      <c r="H1051" s="14">
        <v>7</v>
      </c>
      <c r="I1051" s="13">
        <v>0</v>
      </c>
      <c r="J1051" s="12">
        <v>113</v>
      </c>
      <c r="K1051" s="13">
        <v>0</v>
      </c>
      <c r="L1051" s="12">
        <v>94.16</v>
      </c>
      <c r="M1051" s="13">
        <v>0</v>
      </c>
      <c r="N1051" s="5">
        <v>4</v>
      </c>
      <c r="O1051" s="5">
        <v>4</v>
      </c>
      <c r="P1051" s="11" t="str">
        <f t="shared" si="16"/>
        <v>42</v>
      </c>
      <c r="Q1051" s="11"/>
      <c r="R1051" s="4" t="s">
        <v>3336</v>
      </c>
    </row>
    <row r="1052" spans="1:18" x14ac:dyDescent="0.25">
      <c r="A1052" s="4" t="s">
        <v>9540</v>
      </c>
      <c r="B1052" s="4" t="s">
        <v>11816</v>
      </c>
      <c r="C1052" s="4" t="s">
        <v>11817</v>
      </c>
      <c r="D1052" s="12">
        <v>2.6666666666666665</v>
      </c>
      <c r="E1052" s="12">
        <v>16</v>
      </c>
      <c r="F1052" s="13">
        <v>5.99</v>
      </c>
      <c r="G1052" s="12">
        <v>13.33</v>
      </c>
      <c r="H1052" s="14">
        <v>7</v>
      </c>
      <c r="I1052" s="13">
        <v>0</v>
      </c>
      <c r="J1052" s="12">
        <v>112</v>
      </c>
      <c r="K1052" s="13">
        <v>0</v>
      </c>
      <c r="L1052" s="12">
        <v>93.33</v>
      </c>
      <c r="M1052" s="13">
        <v>0</v>
      </c>
      <c r="N1052" s="5">
        <v>4</v>
      </c>
      <c r="O1052" s="5">
        <v>4</v>
      </c>
      <c r="P1052" s="11" t="str">
        <f t="shared" si="16"/>
        <v>42</v>
      </c>
      <c r="Q1052" s="11"/>
      <c r="R1052" s="4" t="s">
        <v>3336</v>
      </c>
    </row>
    <row r="1053" spans="1:18" x14ac:dyDescent="0.25">
      <c r="A1053" s="4" t="s">
        <v>9540</v>
      </c>
      <c r="B1053" s="4" t="s">
        <v>11818</v>
      </c>
      <c r="C1053" s="4" t="s">
        <v>11819</v>
      </c>
      <c r="D1053" s="12">
        <v>4.666666666666667</v>
      </c>
      <c r="E1053" s="12">
        <v>28</v>
      </c>
      <c r="F1053" s="13">
        <v>5.99</v>
      </c>
      <c r="G1053" s="12">
        <v>23.33</v>
      </c>
      <c r="H1053" s="14">
        <v>4</v>
      </c>
      <c r="I1053" s="13">
        <v>0</v>
      </c>
      <c r="J1053" s="12">
        <v>112</v>
      </c>
      <c r="K1053" s="13">
        <v>0</v>
      </c>
      <c r="L1053" s="12">
        <v>93.33</v>
      </c>
      <c r="M1053" s="13">
        <v>0</v>
      </c>
      <c r="N1053" s="5">
        <v>4</v>
      </c>
      <c r="O1053" s="5">
        <v>4</v>
      </c>
      <c r="P1053" s="11" t="str">
        <f t="shared" si="16"/>
        <v>42</v>
      </c>
      <c r="Q1053" s="11"/>
      <c r="R1053" s="4" t="s">
        <v>3336</v>
      </c>
    </row>
    <row r="1054" spans="1:18" x14ac:dyDescent="0.25">
      <c r="A1054" s="4" t="s">
        <v>9540</v>
      </c>
      <c r="B1054" s="4" t="s">
        <v>11820</v>
      </c>
      <c r="C1054" s="4" t="s">
        <v>11821</v>
      </c>
      <c r="D1054" s="12">
        <v>4.666666666666667</v>
      </c>
      <c r="E1054" s="12">
        <v>28</v>
      </c>
      <c r="F1054" s="13">
        <v>5.99</v>
      </c>
      <c r="G1054" s="12">
        <v>23.33</v>
      </c>
      <c r="H1054" s="14">
        <v>4</v>
      </c>
      <c r="I1054" s="13">
        <v>0</v>
      </c>
      <c r="J1054" s="12">
        <v>112</v>
      </c>
      <c r="K1054" s="13">
        <v>0</v>
      </c>
      <c r="L1054" s="12">
        <v>93.33</v>
      </c>
      <c r="M1054" s="13">
        <v>0</v>
      </c>
      <c r="N1054" s="5">
        <v>4</v>
      </c>
      <c r="O1054" s="5">
        <v>4</v>
      </c>
      <c r="P1054" s="11" t="str">
        <f t="shared" si="16"/>
        <v>42</v>
      </c>
      <c r="Q1054" s="11"/>
      <c r="R1054" s="4" t="s">
        <v>3336</v>
      </c>
    </row>
    <row r="1055" spans="1:18" x14ac:dyDescent="0.25">
      <c r="A1055" s="4" t="s">
        <v>9540</v>
      </c>
      <c r="B1055" s="4" t="s">
        <v>11822</v>
      </c>
      <c r="C1055" s="4" t="s">
        <v>11823</v>
      </c>
      <c r="D1055" s="12">
        <v>3.0833333333333335</v>
      </c>
      <c r="E1055" s="12">
        <v>18.5</v>
      </c>
      <c r="F1055" s="13">
        <v>6</v>
      </c>
      <c r="G1055" s="12">
        <v>15.41</v>
      </c>
      <c r="H1055" s="14">
        <v>6</v>
      </c>
      <c r="I1055" s="13">
        <v>0</v>
      </c>
      <c r="J1055" s="12">
        <v>111</v>
      </c>
      <c r="K1055" s="13">
        <v>0</v>
      </c>
      <c r="L1055" s="12">
        <v>92.5</v>
      </c>
      <c r="M1055" s="13">
        <v>0</v>
      </c>
      <c r="N1055" s="5">
        <v>4</v>
      </c>
      <c r="O1055" s="5">
        <v>4</v>
      </c>
      <c r="P1055" s="11" t="str">
        <f t="shared" si="16"/>
        <v>42</v>
      </c>
      <c r="Q1055" s="11"/>
      <c r="R1055" s="4" t="s">
        <v>3336</v>
      </c>
    </row>
    <row r="1056" spans="1:18" x14ac:dyDescent="0.25">
      <c r="A1056" s="4" t="s">
        <v>9540</v>
      </c>
      <c r="B1056" s="4" t="s">
        <v>11824</v>
      </c>
      <c r="C1056" s="4" t="s">
        <v>11825</v>
      </c>
      <c r="D1056" s="12">
        <v>2.6428571428571428</v>
      </c>
      <c r="E1056" s="12">
        <v>15.857100000000001</v>
      </c>
      <c r="F1056" s="13">
        <v>5.99</v>
      </c>
      <c r="G1056" s="12">
        <v>13.21</v>
      </c>
      <c r="H1056" s="14">
        <v>7</v>
      </c>
      <c r="I1056" s="13">
        <v>0</v>
      </c>
      <c r="J1056" s="12">
        <v>111</v>
      </c>
      <c r="K1056" s="13">
        <v>0</v>
      </c>
      <c r="L1056" s="12">
        <v>92.5</v>
      </c>
      <c r="M1056" s="13">
        <v>0</v>
      </c>
      <c r="N1056" s="5">
        <v>4</v>
      </c>
      <c r="O1056" s="5">
        <v>4</v>
      </c>
      <c r="P1056" s="11" t="str">
        <f t="shared" si="16"/>
        <v>42</v>
      </c>
      <c r="Q1056" s="11"/>
      <c r="R1056" s="4" t="s">
        <v>3336</v>
      </c>
    </row>
    <row r="1057" spans="1:18" x14ac:dyDescent="0.25">
      <c r="A1057" s="4" t="s">
        <v>9540</v>
      </c>
      <c r="B1057" s="4" t="s">
        <v>11826</v>
      </c>
      <c r="C1057" s="4" t="s">
        <v>11827</v>
      </c>
      <c r="D1057" s="12">
        <v>6.166666666666667</v>
      </c>
      <c r="E1057" s="12">
        <v>37</v>
      </c>
      <c r="F1057" s="13">
        <v>5.99</v>
      </c>
      <c r="G1057" s="12">
        <v>30.83</v>
      </c>
      <c r="H1057" s="14">
        <v>3</v>
      </c>
      <c r="I1057" s="13">
        <v>0</v>
      </c>
      <c r="J1057" s="12">
        <v>111</v>
      </c>
      <c r="K1057" s="13">
        <v>0</v>
      </c>
      <c r="L1057" s="12">
        <v>92.49</v>
      </c>
      <c r="M1057" s="13">
        <v>0</v>
      </c>
      <c r="N1057" s="5">
        <v>4</v>
      </c>
      <c r="O1057" s="5">
        <v>4</v>
      </c>
      <c r="P1057" s="11" t="str">
        <f t="shared" si="16"/>
        <v>42</v>
      </c>
      <c r="Q1057" s="11"/>
      <c r="R1057" s="4" t="s">
        <v>3336</v>
      </c>
    </row>
    <row r="1058" spans="1:18" x14ac:dyDescent="0.25">
      <c r="A1058" s="4" t="s">
        <v>9540</v>
      </c>
      <c r="B1058" s="4" t="s">
        <v>11828</v>
      </c>
      <c r="C1058" s="4" t="s">
        <v>11829</v>
      </c>
      <c r="D1058" s="12">
        <v>4.583333333333333</v>
      </c>
      <c r="E1058" s="12">
        <v>27.5</v>
      </c>
      <c r="F1058" s="13">
        <v>6</v>
      </c>
      <c r="G1058" s="12">
        <v>22.91</v>
      </c>
      <c r="H1058" s="14">
        <v>4</v>
      </c>
      <c r="I1058" s="13">
        <v>0</v>
      </c>
      <c r="J1058" s="12">
        <v>110</v>
      </c>
      <c r="K1058" s="13">
        <v>0</v>
      </c>
      <c r="L1058" s="12">
        <v>91.66</v>
      </c>
      <c r="M1058" s="13">
        <v>0</v>
      </c>
      <c r="N1058" s="5">
        <v>4</v>
      </c>
      <c r="O1058" s="5">
        <v>4</v>
      </c>
      <c r="P1058" s="11" t="str">
        <f t="shared" si="16"/>
        <v>42</v>
      </c>
      <c r="Q1058" s="11"/>
      <c r="R1058" s="4" t="s">
        <v>3336</v>
      </c>
    </row>
    <row r="1059" spans="1:18" x14ac:dyDescent="0.25">
      <c r="A1059" s="4" t="s">
        <v>9540</v>
      </c>
      <c r="B1059" s="4" t="s">
        <v>11830</v>
      </c>
      <c r="C1059" s="4" t="s">
        <v>11831</v>
      </c>
      <c r="D1059" s="12">
        <v>3.6666666666666665</v>
      </c>
      <c r="E1059" s="12">
        <v>22</v>
      </c>
      <c r="F1059" s="13">
        <v>5.99</v>
      </c>
      <c r="G1059" s="12">
        <v>18.329999999999998</v>
      </c>
      <c r="H1059" s="14">
        <v>5</v>
      </c>
      <c r="I1059" s="13">
        <v>0</v>
      </c>
      <c r="J1059" s="12">
        <v>110</v>
      </c>
      <c r="K1059" s="13">
        <v>0</v>
      </c>
      <c r="L1059" s="12">
        <v>91.66</v>
      </c>
      <c r="M1059" s="13">
        <v>0</v>
      </c>
      <c r="N1059" s="5">
        <v>4</v>
      </c>
      <c r="O1059" s="5">
        <v>4</v>
      </c>
      <c r="P1059" s="11" t="str">
        <f t="shared" si="16"/>
        <v>42</v>
      </c>
      <c r="Q1059" s="11"/>
      <c r="R1059" s="4" t="s">
        <v>3336</v>
      </c>
    </row>
    <row r="1060" spans="1:18" x14ac:dyDescent="0.25">
      <c r="A1060" s="4" t="s">
        <v>9540</v>
      </c>
      <c r="B1060" s="4" t="s">
        <v>11832</v>
      </c>
      <c r="C1060" s="4" t="s">
        <v>11833</v>
      </c>
      <c r="D1060" s="12">
        <v>3</v>
      </c>
      <c r="E1060" s="12">
        <v>18</v>
      </c>
      <c r="F1060" s="13">
        <v>6</v>
      </c>
      <c r="G1060" s="12">
        <v>15</v>
      </c>
      <c r="H1060" s="14">
        <v>6</v>
      </c>
      <c r="I1060" s="13">
        <v>0</v>
      </c>
      <c r="J1060" s="12">
        <v>108</v>
      </c>
      <c r="K1060" s="13">
        <v>0</v>
      </c>
      <c r="L1060" s="12">
        <v>90</v>
      </c>
      <c r="M1060" s="13">
        <v>0</v>
      </c>
      <c r="N1060" s="5">
        <v>4</v>
      </c>
      <c r="O1060" s="5">
        <v>4</v>
      </c>
      <c r="P1060" s="11" t="str">
        <f t="shared" si="16"/>
        <v>42</v>
      </c>
      <c r="Q1060" s="11"/>
      <c r="R1060" s="4" t="s">
        <v>3336</v>
      </c>
    </row>
    <row r="1061" spans="1:18" x14ac:dyDescent="0.25">
      <c r="A1061" s="4" t="s">
        <v>9540</v>
      </c>
      <c r="B1061" s="4" t="s">
        <v>11834</v>
      </c>
      <c r="C1061" s="4" t="s">
        <v>11835</v>
      </c>
      <c r="D1061" s="12">
        <v>4.5</v>
      </c>
      <c r="E1061" s="12">
        <v>27</v>
      </c>
      <c r="F1061" s="13">
        <v>6</v>
      </c>
      <c r="G1061" s="12">
        <v>22.5</v>
      </c>
      <c r="H1061" s="14">
        <v>4</v>
      </c>
      <c r="I1061" s="13">
        <v>0</v>
      </c>
      <c r="J1061" s="12">
        <v>108</v>
      </c>
      <c r="K1061" s="13">
        <v>0</v>
      </c>
      <c r="L1061" s="12">
        <v>90</v>
      </c>
      <c r="M1061" s="13">
        <v>0</v>
      </c>
      <c r="N1061" s="5">
        <v>4</v>
      </c>
      <c r="O1061" s="5">
        <v>4</v>
      </c>
      <c r="P1061" s="11" t="str">
        <f t="shared" si="16"/>
        <v>42</v>
      </c>
      <c r="Q1061" s="11"/>
      <c r="R1061" s="4" t="s">
        <v>3336</v>
      </c>
    </row>
    <row r="1062" spans="1:18" x14ac:dyDescent="0.25">
      <c r="A1062" s="4" t="s">
        <v>9540</v>
      </c>
      <c r="B1062" s="4" t="s">
        <v>11132</v>
      </c>
      <c r="C1062" s="4" t="s">
        <v>11133</v>
      </c>
      <c r="D1062" s="12">
        <v>0.95000000000000007</v>
      </c>
      <c r="E1062" s="12">
        <v>13.5</v>
      </c>
      <c r="F1062" s="13">
        <v>14.21</v>
      </c>
      <c r="G1062" s="12">
        <v>12.55</v>
      </c>
      <c r="H1062" s="14">
        <v>7</v>
      </c>
      <c r="I1062" s="13">
        <v>0</v>
      </c>
      <c r="J1062" s="12">
        <v>94.5</v>
      </c>
      <c r="K1062" s="13">
        <v>0</v>
      </c>
      <c r="L1062" s="12">
        <v>87.85</v>
      </c>
      <c r="M1062" s="13">
        <v>0</v>
      </c>
      <c r="N1062" s="5">
        <v>4</v>
      </c>
      <c r="O1062" s="5">
        <v>4</v>
      </c>
      <c r="P1062" s="11" t="str">
        <f t="shared" si="16"/>
        <v>42</v>
      </c>
      <c r="Q1062" s="11"/>
      <c r="R1062" s="4" t="s">
        <v>7</v>
      </c>
    </row>
    <row r="1063" spans="1:18" x14ac:dyDescent="0.25">
      <c r="A1063" s="4" t="s">
        <v>9540</v>
      </c>
      <c r="B1063" s="4" t="s">
        <v>11836</v>
      </c>
      <c r="C1063" s="4" t="s">
        <v>11837</v>
      </c>
      <c r="D1063" s="12">
        <v>5.833333333333333</v>
      </c>
      <c r="E1063" s="12">
        <v>35</v>
      </c>
      <c r="F1063" s="13">
        <v>6</v>
      </c>
      <c r="G1063" s="12">
        <v>29.16</v>
      </c>
      <c r="H1063" s="14">
        <v>3</v>
      </c>
      <c r="I1063" s="13">
        <v>0</v>
      </c>
      <c r="J1063" s="12">
        <v>105</v>
      </c>
      <c r="K1063" s="13">
        <v>0</v>
      </c>
      <c r="L1063" s="12">
        <v>87.5</v>
      </c>
      <c r="M1063" s="13">
        <v>0</v>
      </c>
      <c r="N1063" s="5">
        <v>4</v>
      </c>
      <c r="O1063" s="5">
        <v>4</v>
      </c>
      <c r="P1063" s="11" t="str">
        <f t="shared" si="16"/>
        <v>42</v>
      </c>
      <c r="Q1063" s="11"/>
      <c r="R1063" s="4" t="s">
        <v>3336</v>
      </c>
    </row>
    <row r="1064" spans="1:18" x14ac:dyDescent="0.25">
      <c r="A1064" s="4" t="s">
        <v>9540</v>
      </c>
      <c r="B1064" s="4" t="s">
        <v>11838</v>
      </c>
      <c r="C1064" s="4" t="s">
        <v>11839</v>
      </c>
      <c r="D1064" s="12">
        <v>2.8888888888888888</v>
      </c>
      <c r="E1064" s="12">
        <v>17.333300000000001</v>
      </c>
      <c r="F1064" s="13">
        <v>5.99</v>
      </c>
      <c r="G1064" s="12">
        <v>14.44</v>
      </c>
      <c r="H1064" s="14">
        <v>6</v>
      </c>
      <c r="I1064" s="13">
        <v>0</v>
      </c>
      <c r="J1064" s="12">
        <v>104</v>
      </c>
      <c r="K1064" s="13">
        <v>0</v>
      </c>
      <c r="L1064" s="12">
        <v>86.66</v>
      </c>
      <c r="M1064" s="13">
        <v>0</v>
      </c>
      <c r="N1064" s="5">
        <v>4</v>
      </c>
      <c r="O1064" s="5">
        <v>4</v>
      </c>
      <c r="P1064" s="11" t="str">
        <f t="shared" si="16"/>
        <v>42</v>
      </c>
      <c r="Q1064" s="11"/>
      <c r="R1064" s="4" t="s">
        <v>3336</v>
      </c>
    </row>
    <row r="1065" spans="1:18" x14ac:dyDescent="0.25">
      <c r="A1065" s="4" t="s">
        <v>9540</v>
      </c>
      <c r="B1065" s="4" t="s">
        <v>11840</v>
      </c>
      <c r="C1065" s="4" t="s">
        <v>11841</v>
      </c>
      <c r="D1065" s="12">
        <v>4.333333333333333</v>
      </c>
      <c r="E1065" s="12">
        <v>26</v>
      </c>
      <c r="F1065" s="13">
        <v>6</v>
      </c>
      <c r="G1065" s="12">
        <v>21.66</v>
      </c>
      <c r="H1065" s="14">
        <v>4</v>
      </c>
      <c r="I1065" s="13">
        <v>0</v>
      </c>
      <c r="J1065" s="12">
        <v>104</v>
      </c>
      <c r="K1065" s="13">
        <v>0</v>
      </c>
      <c r="L1065" s="12">
        <v>86.66</v>
      </c>
      <c r="M1065" s="13">
        <v>0</v>
      </c>
      <c r="N1065" s="5">
        <v>4</v>
      </c>
      <c r="O1065" s="5">
        <v>4</v>
      </c>
      <c r="P1065" s="11" t="str">
        <f t="shared" si="16"/>
        <v>42</v>
      </c>
      <c r="Q1065" s="11"/>
      <c r="R1065" s="4" t="s">
        <v>3336</v>
      </c>
    </row>
    <row r="1066" spans="1:18" x14ac:dyDescent="0.25">
      <c r="A1066" s="4" t="s">
        <v>9540</v>
      </c>
      <c r="B1066" s="4" t="s">
        <v>11842</v>
      </c>
      <c r="C1066" s="4" t="s">
        <v>11843</v>
      </c>
      <c r="D1066" s="12">
        <v>3.4466666666666668</v>
      </c>
      <c r="E1066" s="12">
        <v>20.68</v>
      </c>
      <c r="F1066" s="13">
        <v>5.99</v>
      </c>
      <c r="G1066" s="12">
        <v>17.23</v>
      </c>
      <c r="H1066" s="14">
        <v>5</v>
      </c>
      <c r="I1066" s="13">
        <v>0</v>
      </c>
      <c r="J1066" s="12">
        <v>103.4</v>
      </c>
      <c r="K1066" s="13">
        <v>0</v>
      </c>
      <c r="L1066" s="12">
        <v>86.16</v>
      </c>
      <c r="M1066" s="13">
        <v>0</v>
      </c>
      <c r="N1066" s="5">
        <v>4</v>
      </c>
      <c r="O1066" s="5">
        <v>4</v>
      </c>
      <c r="P1066" s="11" t="str">
        <f t="shared" si="16"/>
        <v>42</v>
      </c>
      <c r="Q1066" s="11"/>
      <c r="R1066" s="4" t="s">
        <v>3336</v>
      </c>
    </row>
    <row r="1067" spans="1:18" x14ac:dyDescent="0.25">
      <c r="A1067" s="4" t="s">
        <v>9540</v>
      </c>
      <c r="B1067" s="4" t="s">
        <v>11844</v>
      </c>
      <c r="C1067" s="4" t="s">
        <v>11845</v>
      </c>
      <c r="D1067" s="12">
        <v>1.7</v>
      </c>
      <c r="E1067" s="12">
        <v>10.199999999999999</v>
      </c>
      <c r="F1067" s="13">
        <v>6</v>
      </c>
      <c r="G1067" s="12">
        <v>8.5</v>
      </c>
      <c r="H1067" s="14">
        <v>10</v>
      </c>
      <c r="I1067" s="13">
        <v>0</v>
      </c>
      <c r="J1067" s="12">
        <v>102</v>
      </c>
      <c r="K1067" s="13">
        <v>0</v>
      </c>
      <c r="L1067" s="12">
        <v>85</v>
      </c>
      <c r="M1067" s="13">
        <v>0</v>
      </c>
      <c r="N1067" s="5">
        <v>4</v>
      </c>
      <c r="O1067" s="5">
        <v>4</v>
      </c>
      <c r="P1067" s="11" t="str">
        <f t="shared" si="16"/>
        <v>42</v>
      </c>
      <c r="Q1067" s="11"/>
      <c r="R1067" s="4" t="s">
        <v>3336</v>
      </c>
    </row>
    <row r="1068" spans="1:18" x14ac:dyDescent="0.25">
      <c r="A1068" s="4" t="s">
        <v>9540</v>
      </c>
      <c r="B1068" s="4" t="s">
        <v>11846</v>
      </c>
      <c r="C1068" s="4" t="s">
        <v>11847</v>
      </c>
      <c r="D1068" s="12">
        <v>5.666666666666667</v>
      </c>
      <c r="E1068" s="12">
        <v>34</v>
      </c>
      <c r="F1068" s="13">
        <v>5.99</v>
      </c>
      <c r="G1068" s="12">
        <v>28.33</v>
      </c>
      <c r="H1068" s="14">
        <v>3</v>
      </c>
      <c r="I1068" s="13">
        <v>0</v>
      </c>
      <c r="J1068" s="12">
        <v>102</v>
      </c>
      <c r="K1068" s="13">
        <v>0</v>
      </c>
      <c r="L1068" s="12">
        <v>84.99</v>
      </c>
      <c r="M1068" s="13">
        <v>0</v>
      </c>
      <c r="N1068" s="5">
        <v>4</v>
      </c>
      <c r="O1068" s="5">
        <v>4</v>
      </c>
      <c r="P1068" s="11" t="str">
        <f t="shared" si="16"/>
        <v>42</v>
      </c>
      <c r="Q1068" s="11"/>
      <c r="R1068" s="4" t="s">
        <v>3336</v>
      </c>
    </row>
    <row r="1069" spans="1:18" x14ac:dyDescent="0.25">
      <c r="A1069" s="4" t="s">
        <v>9540</v>
      </c>
      <c r="B1069" s="4" t="s">
        <v>11136</v>
      </c>
      <c r="C1069" s="4" t="s">
        <v>11137</v>
      </c>
      <c r="D1069" s="12">
        <v>1.8900000000000001</v>
      </c>
      <c r="E1069" s="12">
        <v>13.8</v>
      </c>
      <c r="F1069" s="13">
        <v>7.3</v>
      </c>
      <c r="G1069" s="12">
        <v>11.91</v>
      </c>
      <c r="H1069" s="14">
        <v>7</v>
      </c>
      <c r="I1069" s="13">
        <v>0</v>
      </c>
      <c r="J1069" s="12">
        <v>96.6</v>
      </c>
      <c r="K1069" s="13">
        <v>0</v>
      </c>
      <c r="L1069" s="12">
        <v>83.37</v>
      </c>
      <c r="M1069" s="13">
        <v>0</v>
      </c>
      <c r="N1069" s="5">
        <v>4</v>
      </c>
      <c r="O1069" s="5">
        <v>4</v>
      </c>
      <c r="P1069" s="11" t="str">
        <f t="shared" si="16"/>
        <v>42</v>
      </c>
      <c r="Q1069" s="11"/>
      <c r="R1069" s="4" t="s">
        <v>7</v>
      </c>
    </row>
    <row r="1070" spans="1:18" x14ac:dyDescent="0.25">
      <c r="A1070" s="4" t="s">
        <v>9540</v>
      </c>
      <c r="B1070" s="4" t="s">
        <v>11138</v>
      </c>
      <c r="C1070" s="4" t="s">
        <v>11139</v>
      </c>
      <c r="D1070" s="12">
        <v>1.8900000000000001</v>
      </c>
      <c r="E1070" s="12">
        <v>13.8</v>
      </c>
      <c r="F1070" s="13">
        <v>7.3</v>
      </c>
      <c r="G1070" s="12">
        <v>11.91</v>
      </c>
      <c r="H1070" s="14">
        <v>7</v>
      </c>
      <c r="I1070" s="13">
        <v>0</v>
      </c>
      <c r="J1070" s="12">
        <v>96.6</v>
      </c>
      <c r="K1070" s="13">
        <v>0</v>
      </c>
      <c r="L1070" s="12">
        <v>83.37</v>
      </c>
      <c r="M1070" s="13">
        <v>0</v>
      </c>
      <c r="N1070" s="5">
        <v>4</v>
      </c>
      <c r="O1070" s="5">
        <v>4</v>
      </c>
      <c r="P1070" s="11" t="str">
        <f t="shared" si="16"/>
        <v>42</v>
      </c>
      <c r="Q1070" s="11"/>
      <c r="R1070" s="4" t="s">
        <v>7</v>
      </c>
    </row>
    <row r="1071" spans="1:18" x14ac:dyDescent="0.25">
      <c r="A1071" s="4" t="s">
        <v>9540</v>
      </c>
      <c r="B1071" s="4" t="s">
        <v>11848</v>
      </c>
      <c r="C1071" s="4" t="s">
        <v>11671</v>
      </c>
      <c r="D1071" s="12">
        <v>3.3333333333333335</v>
      </c>
      <c r="E1071" s="12">
        <v>20</v>
      </c>
      <c r="F1071" s="13">
        <v>6</v>
      </c>
      <c r="G1071" s="12">
        <v>16.66</v>
      </c>
      <c r="H1071" s="14">
        <v>5</v>
      </c>
      <c r="I1071" s="13">
        <v>0</v>
      </c>
      <c r="J1071" s="12">
        <v>100</v>
      </c>
      <c r="K1071" s="13">
        <v>0</v>
      </c>
      <c r="L1071" s="12">
        <v>83.33</v>
      </c>
      <c r="M1071" s="13">
        <v>0</v>
      </c>
      <c r="N1071" s="5">
        <v>4</v>
      </c>
      <c r="O1071" s="5">
        <v>4</v>
      </c>
      <c r="P1071" s="11" t="str">
        <f t="shared" si="16"/>
        <v>42</v>
      </c>
      <c r="Q1071" s="11"/>
      <c r="R1071" s="4" t="s">
        <v>3336</v>
      </c>
    </row>
    <row r="1072" spans="1:18" x14ac:dyDescent="0.25">
      <c r="A1072" s="4" t="s">
        <v>9540</v>
      </c>
      <c r="B1072" s="4" t="s">
        <v>11849</v>
      </c>
      <c r="C1072" s="4" t="s">
        <v>7614</v>
      </c>
      <c r="D1072" s="12">
        <v>2.0833333333333335</v>
      </c>
      <c r="E1072" s="12">
        <v>12.5</v>
      </c>
      <c r="F1072" s="13">
        <v>6</v>
      </c>
      <c r="G1072" s="12">
        <v>10.41</v>
      </c>
      <c r="H1072" s="14">
        <v>8</v>
      </c>
      <c r="I1072" s="13">
        <v>0</v>
      </c>
      <c r="J1072" s="12">
        <v>100</v>
      </c>
      <c r="K1072" s="13">
        <v>0</v>
      </c>
      <c r="L1072" s="12">
        <v>83.33</v>
      </c>
      <c r="M1072" s="13">
        <v>0</v>
      </c>
      <c r="N1072" s="5">
        <v>4</v>
      </c>
      <c r="O1072" s="5">
        <v>4</v>
      </c>
      <c r="P1072" s="11" t="str">
        <f t="shared" si="16"/>
        <v>42</v>
      </c>
      <c r="Q1072" s="11"/>
      <c r="R1072" s="4" t="s">
        <v>3336</v>
      </c>
    </row>
    <row r="1073" spans="1:18" x14ac:dyDescent="0.25">
      <c r="A1073" s="4" t="s">
        <v>9540</v>
      </c>
      <c r="B1073" s="4" t="s">
        <v>11850</v>
      </c>
      <c r="C1073" s="4" t="s">
        <v>11851</v>
      </c>
      <c r="D1073" s="12">
        <v>3.3333333333333335</v>
      </c>
      <c r="E1073" s="12">
        <v>20</v>
      </c>
      <c r="F1073" s="13">
        <v>6</v>
      </c>
      <c r="G1073" s="12">
        <v>16.66</v>
      </c>
      <c r="H1073" s="14">
        <v>5</v>
      </c>
      <c r="I1073" s="13">
        <v>0</v>
      </c>
      <c r="J1073" s="12">
        <v>100</v>
      </c>
      <c r="K1073" s="13">
        <v>0</v>
      </c>
      <c r="L1073" s="12">
        <v>83.33</v>
      </c>
      <c r="M1073" s="13">
        <v>0</v>
      </c>
      <c r="N1073" s="5">
        <v>4</v>
      </c>
      <c r="O1073" s="5">
        <v>4</v>
      </c>
      <c r="P1073" s="11" t="str">
        <f t="shared" si="16"/>
        <v>42</v>
      </c>
      <c r="Q1073" s="11"/>
      <c r="R1073" s="4" t="s">
        <v>3336</v>
      </c>
    </row>
    <row r="1074" spans="1:18" x14ac:dyDescent="0.25">
      <c r="A1074" s="4" t="s">
        <v>9540</v>
      </c>
      <c r="B1074" s="4" t="s">
        <v>11852</v>
      </c>
      <c r="C1074" s="4" t="s">
        <v>11671</v>
      </c>
      <c r="D1074" s="12">
        <v>2.7777777777777781</v>
      </c>
      <c r="E1074" s="12">
        <v>16.666599999999999</v>
      </c>
      <c r="F1074" s="13">
        <v>5.99</v>
      </c>
      <c r="G1074" s="12">
        <v>13.88</v>
      </c>
      <c r="H1074" s="14">
        <v>6</v>
      </c>
      <c r="I1074" s="13">
        <v>0</v>
      </c>
      <c r="J1074" s="12">
        <v>100</v>
      </c>
      <c r="K1074" s="13">
        <v>0</v>
      </c>
      <c r="L1074" s="12">
        <v>83.33</v>
      </c>
      <c r="M1074" s="13">
        <v>0</v>
      </c>
      <c r="N1074" s="5">
        <v>4</v>
      </c>
      <c r="O1074" s="5">
        <v>4</v>
      </c>
      <c r="P1074" s="11" t="str">
        <f t="shared" si="16"/>
        <v>42</v>
      </c>
      <c r="Q1074" s="11"/>
      <c r="R1074" s="4" t="s">
        <v>3336</v>
      </c>
    </row>
    <row r="1075" spans="1:18" x14ac:dyDescent="0.25">
      <c r="A1075" s="4" t="s">
        <v>9540</v>
      </c>
      <c r="B1075" s="4" t="s">
        <v>11853</v>
      </c>
      <c r="C1075" s="4" t="s">
        <v>11854</v>
      </c>
      <c r="D1075" s="12">
        <v>4.166666666666667</v>
      </c>
      <c r="E1075" s="12">
        <v>25</v>
      </c>
      <c r="F1075" s="13">
        <v>5.99</v>
      </c>
      <c r="G1075" s="12">
        <v>20.83</v>
      </c>
      <c r="H1075" s="14">
        <v>4</v>
      </c>
      <c r="I1075" s="13">
        <v>0</v>
      </c>
      <c r="J1075" s="12">
        <v>100</v>
      </c>
      <c r="K1075" s="13">
        <v>0</v>
      </c>
      <c r="L1075" s="12">
        <v>83.33</v>
      </c>
      <c r="M1075" s="13">
        <v>0</v>
      </c>
      <c r="N1075" s="5">
        <v>4</v>
      </c>
      <c r="O1075" s="5">
        <v>4</v>
      </c>
      <c r="P1075" s="11" t="str">
        <f t="shared" si="16"/>
        <v>42</v>
      </c>
      <c r="Q1075" s="11"/>
      <c r="R1075" s="4" t="s">
        <v>3336</v>
      </c>
    </row>
    <row r="1076" spans="1:18" x14ac:dyDescent="0.25">
      <c r="A1076" s="4" t="s">
        <v>9540</v>
      </c>
      <c r="B1076" s="4" t="s">
        <v>11855</v>
      </c>
      <c r="C1076" s="4" t="s">
        <v>11557</v>
      </c>
      <c r="D1076" s="12">
        <v>3.3333333333333335</v>
      </c>
      <c r="E1076" s="12">
        <v>20</v>
      </c>
      <c r="F1076" s="13">
        <v>6</v>
      </c>
      <c r="G1076" s="12">
        <v>16.66</v>
      </c>
      <c r="H1076" s="14">
        <v>5</v>
      </c>
      <c r="I1076" s="13">
        <v>0</v>
      </c>
      <c r="J1076" s="12">
        <v>100</v>
      </c>
      <c r="K1076" s="13">
        <v>0</v>
      </c>
      <c r="L1076" s="12">
        <v>83.33</v>
      </c>
      <c r="M1076" s="13">
        <v>0</v>
      </c>
      <c r="N1076" s="5">
        <v>4</v>
      </c>
      <c r="O1076" s="5">
        <v>4</v>
      </c>
      <c r="P1076" s="11" t="str">
        <f t="shared" si="16"/>
        <v>42</v>
      </c>
      <c r="Q1076" s="11"/>
      <c r="R1076" s="4" t="s">
        <v>3336</v>
      </c>
    </row>
    <row r="1077" spans="1:18" x14ac:dyDescent="0.25">
      <c r="A1077" s="4" t="s">
        <v>9540</v>
      </c>
      <c r="B1077" s="4" t="s">
        <v>11856</v>
      </c>
      <c r="C1077" s="4" t="s">
        <v>11857</v>
      </c>
      <c r="D1077" s="12">
        <v>3.333333333333333</v>
      </c>
      <c r="E1077" s="12">
        <v>20</v>
      </c>
      <c r="F1077" s="13">
        <v>6</v>
      </c>
      <c r="G1077" s="12">
        <v>16.66</v>
      </c>
      <c r="H1077" s="14">
        <v>5</v>
      </c>
      <c r="I1077" s="13">
        <v>0</v>
      </c>
      <c r="J1077" s="12">
        <v>100</v>
      </c>
      <c r="K1077" s="13">
        <v>0</v>
      </c>
      <c r="L1077" s="12">
        <v>83.33</v>
      </c>
      <c r="M1077" s="13">
        <v>0</v>
      </c>
      <c r="N1077" s="5">
        <v>4</v>
      </c>
      <c r="O1077" s="5">
        <v>4</v>
      </c>
      <c r="P1077" s="11" t="str">
        <f t="shared" si="16"/>
        <v>42</v>
      </c>
      <c r="Q1077" s="11"/>
      <c r="R1077" s="4" t="s">
        <v>3336</v>
      </c>
    </row>
    <row r="1078" spans="1:18" x14ac:dyDescent="0.25">
      <c r="A1078" s="4" t="s">
        <v>9540</v>
      </c>
      <c r="B1078" s="4" t="s">
        <v>11858</v>
      </c>
      <c r="C1078" s="4" t="s">
        <v>11859</v>
      </c>
      <c r="D1078" s="12">
        <v>4.166666666666667</v>
      </c>
      <c r="E1078" s="12">
        <v>25</v>
      </c>
      <c r="F1078" s="13">
        <v>5.99</v>
      </c>
      <c r="G1078" s="12">
        <v>20.83</v>
      </c>
      <c r="H1078" s="14">
        <v>4</v>
      </c>
      <c r="I1078" s="13">
        <v>0</v>
      </c>
      <c r="J1078" s="12">
        <v>100</v>
      </c>
      <c r="K1078" s="13">
        <v>0</v>
      </c>
      <c r="L1078" s="12">
        <v>83.33</v>
      </c>
      <c r="M1078" s="13">
        <v>0</v>
      </c>
      <c r="N1078" s="5">
        <v>4</v>
      </c>
      <c r="O1078" s="5">
        <v>4</v>
      </c>
      <c r="P1078" s="11" t="str">
        <f t="shared" si="16"/>
        <v>42</v>
      </c>
      <c r="Q1078" s="11"/>
      <c r="R1078" s="4" t="s">
        <v>3336</v>
      </c>
    </row>
    <row r="1079" spans="1:18" x14ac:dyDescent="0.25">
      <c r="A1079" s="4" t="s">
        <v>9540</v>
      </c>
      <c r="B1079" s="4" t="s">
        <v>11860</v>
      </c>
      <c r="C1079" s="4" t="s">
        <v>11861</v>
      </c>
      <c r="D1079" s="12">
        <v>8.3333333333333339</v>
      </c>
      <c r="E1079" s="12">
        <v>50</v>
      </c>
      <c r="F1079" s="13">
        <v>6</v>
      </c>
      <c r="G1079" s="12">
        <v>41.66</v>
      </c>
      <c r="H1079" s="14">
        <v>2</v>
      </c>
      <c r="I1079" s="13">
        <v>0</v>
      </c>
      <c r="J1079" s="12">
        <v>100</v>
      </c>
      <c r="K1079" s="13">
        <v>0</v>
      </c>
      <c r="L1079" s="12">
        <v>83.33</v>
      </c>
      <c r="M1079" s="13">
        <v>0</v>
      </c>
      <c r="N1079" s="5">
        <v>4</v>
      </c>
      <c r="O1079" s="5">
        <v>4</v>
      </c>
      <c r="P1079" s="11" t="str">
        <f t="shared" si="16"/>
        <v>42</v>
      </c>
      <c r="Q1079" s="11"/>
      <c r="R1079" s="4" t="s">
        <v>3336</v>
      </c>
    </row>
    <row r="1080" spans="1:18" x14ac:dyDescent="0.25">
      <c r="A1080" s="4" t="s">
        <v>9540</v>
      </c>
      <c r="B1080" s="4" t="s">
        <v>11862</v>
      </c>
      <c r="C1080" s="4" t="s">
        <v>11863</v>
      </c>
      <c r="D1080" s="12">
        <v>4.166666666666667</v>
      </c>
      <c r="E1080" s="12">
        <v>25</v>
      </c>
      <c r="F1080" s="13">
        <v>5.99</v>
      </c>
      <c r="G1080" s="12">
        <v>20.83</v>
      </c>
      <c r="H1080" s="14">
        <v>4</v>
      </c>
      <c r="I1080" s="13">
        <v>0</v>
      </c>
      <c r="J1080" s="12">
        <v>100</v>
      </c>
      <c r="K1080" s="13">
        <v>0</v>
      </c>
      <c r="L1080" s="12">
        <v>83.33</v>
      </c>
      <c r="M1080" s="13">
        <v>0</v>
      </c>
      <c r="N1080" s="5">
        <v>4</v>
      </c>
      <c r="O1080" s="5">
        <v>4</v>
      </c>
      <c r="P1080" s="11" t="str">
        <f t="shared" si="16"/>
        <v>42</v>
      </c>
      <c r="Q1080" s="11"/>
      <c r="R1080" s="4" t="s">
        <v>3336</v>
      </c>
    </row>
    <row r="1081" spans="1:18" x14ac:dyDescent="0.25">
      <c r="A1081" s="4" t="s">
        <v>9540</v>
      </c>
      <c r="B1081" s="4" t="s">
        <v>11864</v>
      </c>
      <c r="C1081" s="4" t="s">
        <v>11865</v>
      </c>
      <c r="D1081" s="12">
        <v>8.3291666666666657</v>
      </c>
      <c r="E1081" s="12">
        <v>49.975000000000001</v>
      </c>
      <c r="F1081" s="13">
        <v>5.99</v>
      </c>
      <c r="G1081" s="12">
        <v>41.64</v>
      </c>
      <c r="H1081" s="14">
        <v>2</v>
      </c>
      <c r="I1081" s="13">
        <v>0</v>
      </c>
      <c r="J1081" s="12">
        <v>99.95</v>
      </c>
      <c r="K1081" s="13">
        <v>0</v>
      </c>
      <c r="L1081" s="12">
        <v>83.29</v>
      </c>
      <c r="M1081" s="13">
        <v>0</v>
      </c>
      <c r="N1081" s="5">
        <v>4</v>
      </c>
      <c r="O1081" s="5">
        <v>4</v>
      </c>
      <c r="P1081" s="11" t="str">
        <f t="shared" si="16"/>
        <v>42</v>
      </c>
      <c r="Q1081" s="11"/>
      <c r="R1081" s="4" t="s">
        <v>3336</v>
      </c>
    </row>
    <row r="1082" spans="1:18" x14ac:dyDescent="0.25">
      <c r="A1082" s="4" t="s">
        <v>9540</v>
      </c>
      <c r="B1082" s="4" t="s">
        <v>11866</v>
      </c>
      <c r="C1082" s="4" t="s">
        <v>11867</v>
      </c>
      <c r="D1082" s="12">
        <v>5.5</v>
      </c>
      <c r="E1082" s="12">
        <v>33</v>
      </c>
      <c r="F1082" s="13">
        <v>6</v>
      </c>
      <c r="G1082" s="12">
        <v>27.5</v>
      </c>
      <c r="H1082" s="14">
        <v>3</v>
      </c>
      <c r="I1082" s="13">
        <v>0</v>
      </c>
      <c r="J1082" s="12">
        <v>99</v>
      </c>
      <c r="K1082" s="13">
        <v>0</v>
      </c>
      <c r="L1082" s="12">
        <v>82.5</v>
      </c>
      <c r="M1082" s="13">
        <v>0</v>
      </c>
      <c r="N1082" s="5">
        <v>4</v>
      </c>
      <c r="O1082" s="5">
        <v>4</v>
      </c>
      <c r="P1082" s="11" t="str">
        <f t="shared" si="16"/>
        <v>42</v>
      </c>
      <c r="Q1082" s="11"/>
      <c r="R1082" s="4" t="s">
        <v>3336</v>
      </c>
    </row>
    <row r="1083" spans="1:18" x14ac:dyDescent="0.25">
      <c r="A1083" s="4" t="s">
        <v>9540</v>
      </c>
      <c r="B1083" s="4" t="s">
        <v>11868</v>
      </c>
      <c r="C1083" s="4" t="s">
        <v>11869</v>
      </c>
      <c r="D1083" s="12">
        <v>4.125</v>
      </c>
      <c r="E1083" s="12">
        <v>24.75</v>
      </c>
      <c r="F1083" s="13">
        <v>6</v>
      </c>
      <c r="G1083" s="12">
        <v>20.62</v>
      </c>
      <c r="H1083" s="14">
        <v>4</v>
      </c>
      <c r="I1083" s="13">
        <v>0</v>
      </c>
      <c r="J1083" s="12">
        <v>99</v>
      </c>
      <c r="K1083" s="13">
        <v>0</v>
      </c>
      <c r="L1083" s="12">
        <v>82.5</v>
      </c>
      <c r="M1083" s="13">
        <v>0</v>
      </c>
      <c r="N1083" s="5">
        <v>4</v>
      </c>
      <c r="O1083" s="5">
        <v>4</v>
      </c>
      <c r="P1083" s="11" t="str">
        <f t="shared" si="16"/>
        <v>42</v>
      </c>
      <c r="Q1083" s="11"/>
      <c r="R1083" s="4" t="s">
        <v>3336</v>
      </c>
    </row>
    <row r="1084" spans="1:18" x14ac:dyDescent="0.25">
      <c r="A1084" s="4" t="s">
        <v>9540</v>
      </c>
      <c r="B1084" s="4" t="s">
        <v>11870</v>
      </c>
      <c r="C1084" s="4" t="s">
        <v>11871</v>
      </c>
      <c r="D1084" s="12">
        <v>2.7222222222222219</v>
      </c>
      <c r="E1084" s="12">
        <v>16.333300000000001</v>
      </c>
      <c r="F1084" s="13">
        <v>5.99</v>
      </c>
      <c r="G1084" s="12">
        <v>13.61</v>
      </c>
      <c r="H1084" s="14">
        <v>6</v>
      </c>
      <c r="I1084" s="13">
        <v>0</v>
      </c>
      <c r="J1084" s="12">
        <v>98</v>
      </c>
      <c r="K1084" s="13">
        <v>0</v>
      </c>
      <c r="L1084" s="12">
        <v>81.66</v>
      </c>
      <c r="M1084" s="13">
        <v>0</v>
      </c>
      <c r="N1084" s="5">
        <v>4</v>
      </c>
      <c r="O1084" s="5">
        <v>4</v>
      </c>
      <c r="P1084" s="11" t="str">
        <f t="shared" si="16"/>
        <v>42</v>
      </c>
      <c r="Q1084" s="11"/>
      <c r="R1084" s="4" t="s">
        <v>3336</v>
      </c>
    </row>
    <row r="1085" spans="1:18" x14ac:dyDescent="0.25">
      <c r="A1085" s="4" t="s">
        <v>9540</v>
      </c>
      <c r="B1085" s="4" t="s">
        <v>11872</v>
      </c>
      <c r="C1085" s="4" t="s">
        <v>11873</v>
      </c>
      <c r="D1085" s="12">
        <v>4.0083333333333337</v>
      </c>
      <c r="E1085" s="12">
        <v>24.05</v>
      </c>
      <c r="F1085" s="13">
        <v>6</v>
      </c>
      <c r="G1085" s="12">
        <v>20.04</v>
      </c>
      <c r="H1085" s="14">
        <v>4</v>
      </c>
      <c r="I1085" s="13">
        <v>0</v>
      </c>
      <c r="J1085" s="12">
        <v>96.2</v>
      </c>
      <c r="K1085" s="13">
        <v>0</v>
      </c>
      <c r="L1085" s="12">
        <v>80.16</v>
      </c>
      <c r="M1085" s="13">
        <v>0</v>
      </c>
      <c r="N1085" s="5">
        <v>4</v>
      </c>
      <c r="O1085" s="5">
        <v>4</v>
      </c>
      <c r="P1085" s="11" t="str">
        <f t="shared" si="16"/>
        <v>42</v>
      </c>
      <c r="Q1085" s="11"/>
      <c r="R1085" s="4" t="s">
        <v>3336</v>
      </c>
    </row>
    <row r="1086" spans="1:18" x14ac:dyDescent="0.25">
      <c r="A1086" s="4" t="s">
        <v>9540</v>
      </c>
      <c r="B1086" s="4" t="s">
        <v>11874</v>
      </c>
      <c r="C1086" s="4" t="s">
        <v>11875</v>
      </c>
      <c r="D1086" s="12">
        <v>4</v>
      </c>
      <c r="E1086" s="12">
        <v>24</v>
      </c>
      <c r="F1086" s="13">
        <v>6</v>
      </c>
      <c r="G1086" s="12">
        <v>20</v>
      </c>
      <c r="H1086" s="14">
        <v>4</v>
      </c>
      <c r="I1086" s="13">
        <v>0</v>
      </c>
      <c r="J1086" s="12">
        <v>96</v>
      </c>
      <c r="K1086" s="13">
        <v>0</v>
      </c>
      <c r="L1086" s="12">
        <v>80</v>
      </c>
      <c r="M1086" s="13">
        <v>0</v>
      </c>
      <c r="N1086" s="5">
        <v>4</v>
      </c>
      <c r="O1086" s="5">
        <v>4</v>
      </c>
      <c r="P1086" s="11" t="str">
        <f t="shared" si="16"/>
        <v>42</v>
      </c>
      <c r="Q1086" s="11"/>
      <c r="R1086" s="4" t="s">
        <v>3336</v>
      </c>
    </row>
    <row r="1087" spans="1:18" x14ac:dyDescent="0.25">
      <c r="A1087" s="4" t="s">
        <v>9540</v>
      </c>
      <c r="B1087" s="4" t="s">
        <v>11876</v>
      </c>
      <c r="C1087" s="4" t="s">
        <v>11877</v>
      </c>
      <c r="D1087" s="12">
        <v>4</v>
      </c>
      <c r="E1087" s="12">
        <v>24</v>
      </c>
      <c r="F1087" s="13">
        <v>6</v>
      </c>
      <c r="G1087" s="12">
        <v>20</v>
      </c>
      <c r="H1087" s="14">
        <v>4</v>
      </c>
      <c r="I1087" s="13">
        <v>0</v>
      </c>
      <c r="J1087" s="12">
        <v>96</v>
      </c>
      <c r="K1087" s="13">
        <v>0</v>
      </c>
      <c r="L1087" s="12">
        <v>80</v>
      </c>
      <c r="M1087" s="13">
        <v>0</v>
      </c>
      <c r="N1087" s="5">
        <v>4</v>
      </c>
      <c r="O1087" s="5">
        <v>4</v>
      </c>
      <c r="P1087" s="11" t="str">
        <f t="shared" si="16"/>
        <v>42</v>
      </c>
      <c r="Q1087" s="11"/>
      <c r="R1087" s="4" t="s">
        <v>3336</v>
      </c>
    </row>
    <row r="1088" spans="1:18" x14ac:dyDescent="0.25">
      <c r="A1088" s="4" t="s">
        <v>9540</v>
      </c>
      <c r="B1088" s="4" t="s">
        <v>11878</v>
      </c>
      <c r="C1088" s="4" t="s">
        <v>11879</v>
      </c>
      <c r="D1088" s="12">
        <v>5.333333333333333</v>
      </c>
      <c r="E1088" s="12">
        <v>32</v>
      </c>
      <c r="F1088" s="13">
        <v>6</v>
      </c>
      <c r="G1088" s="12">
        <v>26.66</v>
      </c>
      <c r="H1088" s="14">
        <v>3</v>
      </c>
      <c r="I1088" s="13">
        <v>0</v>
      </c>
      <c r="J1088" s="12">
        <v>96</v>
      </c>
      <c r="K1088" s="13">
        <v>0</v>
      </c>
      <c r="L1088" s="12">
        <v>80</v>
      </c>
      <c r="M1088" s="13">
        <v>0</v>
      </c>
      <c r="N1088" s="5">
        <v>4</v>
      </c>
      <c r="O1088" s="5">
        <v>4</v>
      </c>
      <c r="P1088" s="11" t="str">
        <f t="shared" si="16"/>
        <v>42</v>
      </c>
      <c r="Q1088" s="11"/>
      <c r="R1088" s="4" t="s">
        <v>3336</v>
      </c>
    </row>
    <row r="1089" spans="1:18" x14ac:dyDescent="0.25">
      <c r="A1089" s="4" t="s">
        <v>9540</v>
      </c>
      <c r="B1089" s="4" t="s">
        <v>11880</v>
      </c>
      <c r="C1089" s="4" t="s">
        <v>11881</v>
      </c>
      <c r="D1089" s="12">
        <v>4</v>
      </c>
      <c r="E1089" s="12">
        <v>24</v>
      </c>
      <c r="F1089" s="13">
        <v>6</v>
      </c>
      <c r="G1089" s="12">
        <v>20</v>
      </c>
      <c r="H1089" s="14">
        <v>4</v>
      </c>
      <c r="I1089" s="13">
        <v>0</v>
      </c>
      <c r="J1089" s="12">
        <v>96</v>
      </c>
      <c r="K1089" s="13">
        <v>0</v>
      </c>
      <c r="L1089" s="12">
        <v>80</v>
      </c>
      <c r="M1089" s="13">
        <v>0</v>
      </c>
      <c r="N1089" s="5">
        <v>4</v>
      </c>
      <c r="O1089" s="5">
        <v>4</v>
      </c>
      <c r="P1089" s="11" t="str">
        <f t="shared" si="16"/>
        <v>42</v>
      </c>
      <c r="Q1089" s="11"/>
      <c r="R1089" s="4" t="s">
        <v>3336</v>
      </c>
    </row>
    <row r="1090" spans="1:18" x14ac:dyDescent="0.25">
      <c r="A1090" s="4" t="s">
        <v>9540</v>
      </c>
      <c r="B1090" s="4" t="s">
        <v>11882</v>
      </c>
      <c r="C1090" s="4" t="s">
        <v>11883</v>
      </c>
      <c r="D1090" s="12">
        <v>4</v>
      </c>
      <c r="E1090" s="12">
        <v>24</v>
      </c>
      <c r="F1090" s="13">
        <v>6</v>
      </c>
      <c r="G1090" s="12">
        <v>20</v>
      </c>
      <c r="H1090" s="14">
        <v>4</v>
      </c>
      <c r="I1090" s="13">
        <v>0</v>
      </c>
      <c r="J1090" s="12">
        <v>96</v>
      </c>
      <c r="K1090" s="13">
        <v>0</v>
      </c>
      <c r="L1090" s="12">
        <v>80</v>
      </c>
      <c r="M1090" s="13">
        <v>0</v>
      </c>
      <c r="N1090" s="5">
        <v>4</v>
      </c>
      <c r="O1090" s="5">
        <v>4</v>
      </c>
      <c r="P1090" s="11" t="str">
        <f t="shared" si="16"/>
        <v>42</v>
      </c>
      <c r="Q1090" s="11"/>
      <c r="R1090" s="4" t="s">
        <v>3336</v>
      </c>
    </row>
    <row r="1091" spans="1:18" x14ac:dyDescent="0.25">
      <c r="A1091" s="4" t="s">
        <v>9540</v>
      </c>
      <c r="B1091" s="4" t="s">
        <v>11140</v>
      </c>
      <c r="C1091" s="4" t="s">
        <v>11141</v>
      </c>
      <c r="D1091" s="12">
        <v>2.4300000000000002</v>
      </c>
      <c r="E1091" s="12">
        <v>12.32</v>
      </c>
      <c r="F1091" s="13">
        <v>5.0599999999999996</v>
      </c>
      <c r="G1091" s="12">
        <v>9.89</v>
      </c>
      <c r="H1091" s="14">
        <v>8</v>
      </c>
      <c r="I1091" s="13">
        <v>0</v>
      </c>
      <c r="J1091" s="12">
        <v>99.2</v>
      </c>
      <c r="K1091" s="13">
        <v>0</v>
      </c>
      <c r="L1091" s="12">
        <v>79.760000000000005</v>
      </c>
      <c r="M1091" s="13">
        <v>0</v>
      </c>
      <c r="N1091" s="5">
        <v>4</v>
      </c>
      <c r="O1091" s="5">
        <v>4</v>
      </c>
      <c r="P1091" s="11" t="str">
        <f t="shared" si="16"/>
        <v>42</v>
      </c>
      <c r="Q1091" s="11"/>
      <c r="R1091" s="4" t="s">
        <v>7</v>
      </c>
    </row>
    <row r="1092" spans="1:18" x14ac:dyDescent="0.25">
      <c r="A1092" s="4" t="s">
        <v>9540</v>
      </c>
      <c r="B1092" s="4" t="s">
        <v>11884</v>
      </c>
      <c r="C1092" s="4" t="s">
        <v>11885</v>
      </c>
      <c r="D1092" s="12">
        <v>3.1666666666666665</v>
      </c>
      <c r="E1092" s="12">
        <v>19</v>
      </c>
      <c r="F1092" s="13">
        <v>5.99</v>
      </c>
      <c r="G1092" s="12">
        <v>15.83</v>
      </c>
      <c r="H1092" s="14">
        <v>5</v>
      </c>
      <c r="I1092" s="13">
        <v>0</v>
      </c>
      <c r="J1092" s="12">
        <v>95</v>
      </c>
      <c r="K1092" s="13">
        <v>0</v>
      </c>
      <c r="L1092" s="12">
        <v>79.16</v>
      </c>
      <c r="M1092" s="13">
        <v>0</v>
      </c>
      <c r="N1092" s="5">
        <v>4</v>
      </c>
      <c r="O1092" s="5">
        <v>4</v>
      </c>
      <c r="P1092" s="11" t="str">
        <f t="shared" si="16"/>
        <v>42</v>
      </c>
      <c r="Q1092" s="11"/>
      <c r="R1092" s="4" t="s">
        <v>3336</v>
      </c>
    </row>
    <row r="1093" spans="1:18" x14ac:dyDescent="0.25">
      <c r="A1093" s="4" t="s">
        <v>9540</v>
      </c>
      <c r="B1093" s="4" t="s">
        <v>11886</v>
      </c>
      <c r="C1093" s="4" t="s">
        <v>11887</v>
      </c>
      <c r="D1093" s="12">
        <v>3.0833333333333335</v>
      </c>
      <c r="E1093" s="12">
        <v>18.5</v>
      </c>
      <c r="F1093" s="13">
        <v>6</v>
      </c>
      <c r="G1093" s="12">
        <v>15.41</v>
      </c>
      <c r="H1093" s="14">
        <v>5</v>
      </c>
      <c r="I1093" s="13">
        <v>0</v>
      </c>
      <c r="J1093" s="12">
        <v>92.5</v>
      </c>
      <c r="K1093" s="13">
        <v>0</v>
      </c>
      <c r="L1093" s="12">
        <v>77.08</v>
      </c>
      <c r="M1093" s="13">
        <v>0</v>
      </c>
      <c r="N1093" s="5">
        <v>4</v>
      </c>
      <c r="O1093" s="5">
        <v>4</v>
      </c>
      <c r="P1093" s="11" t="str">
        <f t="shared" si="16"/>
        <v>42</v>
      </c>
      <c r="Q1093" s="11"/>
      <c r="R1093" s="4" t="s">
        <v>3336</v>
      </c>
    </row>
    <row r="1094" spans="1:18" x14ac:dyDescent="0.25">
      <c r="A1094" s="4" t="s">
        <v>9540</v>
      </c>
      <c r="B1094" s="4" t="s">
        <v>11888</v>
      </c>
      <c r="C1094" s="4" t="s">
        <v>11889</v>
      </c>
      <c r="D1094" s="12">
        <v>2.166666666666667</v>
      </c>
      <c r="E1094" s="12">
        <v>13</v>
      </c>
      <c r="F1094" s="13">
        <v>5.99</v>
      </c>
      <c r="G1094" s="12">
        <v>10.83</v>
      </c>
      <c r="H1094" s="14">
        <v>7</v>
      </c>
      <c r="I1094" s="13">
        <v>0</v>
      </c>
      <c r="J1094" s="12">
        <v>91</v>
      </c>
      <c r="K1094" s="13">
        <v>0</v>
      </c>
      <c r="L1094" s="12">
        <v>75.83</v>
      </c>
      <c r="M1094" s="13">
        <v>0</v>
      </c>
      <c r="N1094" s="5">
        <v>4</v>
      </c>
      <c r="O1094" s="5">
        <v>4</v>
      </c>
      <c r="P1094" s="11" t="str">
        <f t="shared" si="16"/>
        <v>42</v>
      </c>
      <c r="Q1094" s="11"/>
      <c r="R1094" s="4" t="s">
        <v>3336</v>
      </c>
    </row>
    <row r="1095" spans="1:18" x14ac:dyDescent="0.25">
      <c r="A1095" s="4" t="s">
        <v>9540</v>
      </c>
      <c r="B1095" s="4" t="s">
        <v>11142</v>
      </c>
      <c r="C1095" s="4" t="s">
        <v>11143</v>
      </c>
      <c r="D1095" s="12">
        <v>0.95000000000000007</v>
      </c>
      <c r="E1095" s="12">
        <v>8.5714000000000006</v>
      </c>
      <c r="F1095" s="13">
        <v>9.02</v>
      </c>
      <c r="G1095" s="12">
        <v>7.62</v>
      </c>
      <c r="H1095" s="14">
        <v>10</v>
      </c>
      <c r="I1095" s="13">
        <v>0</v>
      </c>
      <c r="J1095" s="12">
        <v>85</v>
      </c>
      <c r="K1095" s="13">
        <v>0</v>
      </c>
      <c r="L1095" s="12">
        <v>75.5</v>
      </c>
      <c r="M1095" s="13">
        <v>0</v>
      </c>
      <c r="N1095" s="5">
        <v>4</v>
      </c>
      <c r="O1095" s="5">
        <v>4</v>
      </c>
      <c r="P1095" s="11" t="str">
        <f t="shared" ref="P1095:P1158" si="17">N1095&amp;2</f>
        <v>42</v>
      </c>
      <c r="Q1095" s="11"/>
      <c r="R1095" s="4" t="s">
        <v>7</v>
      </c>
    </row>
    <row r="1096" spans="1:18" x14ac:dyDescent="0.25">
      <c r="A1096" s="4" t="s">
        <v>9540</v>
      </c>
      <c r="B1096" s="4" t="s">
        <v>11144</v>
      </c>
      <c r="C1096" s="4" t="s">
        <v>11145</v>
      </c>
      <c r="D1096" s="12">
        <v>12.42</v>
      </c>
      <c r="E1096" s="12">
        <v>21.81</v>
      </c>
      <c r="F1096" s="13">
        <v>1.75</v>
      </c>
      <c r="G1096" s="12">
        <v>9.39</v>
      </c>
      <c r="H1096" s="14">
        <v>8</v>
      </c>
      <c r="I1096" s="13">
        <v>0</v>
      </c>
      <c r="J1096" s="12">
        <v>174.48</v>
      </c>
      <c r="K1096" s="13">
        <v>0</v>
      </c>
      <c r="L1096" s="12">
        <v>75.12</v>
      </c>
      <c r="M1096" s="13">
        <v>0</v>
      </c>
      <c r="N1096" s="5">
        <v>4</v>
      </c>
      <c r="O1096" s="5">
        <v>4</v>
      </c>
      <c r="P1096" s="11" t="str">
        <f t="shared" si="17"/>
        <v>42</v>
      </c>
      <c r="Q1096" s="11"/>
      <c r="R1096" s="4" t="s">
        <v>7</v>
      </c>
    </row>
    <row r="1097" spans="1:18" x14ac:dyDescent="0.25">
      <c r="A1097" s="4" t="s">
        <v>9540</v>
      </c>
      <c r="B1097" s="4" t="s">
        <v>11890</v>
      </c>
      <c r="C1097" s="4" t="s">
        <v>11891</v>
      </c>
      <c r="D1097" s="12">
        <v>2.5</v>
      </c>
      <c r="E1097" s="12">
        <v>15</v>
      </c>
      <c r="F1097" s="13">
        <v>6</v>
      </c>
      <c r="G1097" s="12">
        <v>12.5</v>
      </c>
      <c r="H1097" s="14">
        <v>6</v>
      </c>
      <c r="I1097" s="13">
        <v>0</v>
      </c>
      <c r="J1097" s="12">
        <v>90</v>
      </c>
      <c r="K1097" s="13">
        <v>0</v>
      </c>
      <c r="L1097" s="12">
        <v>75</v>
      </c>
      <c r="M1097" s="13">
        <v>0</v>
      </c>
      <c r="N1097" s="5">
        <v>4</v>
      </c>
      <c r="O1097" s="5">
        <v>4</v>
      </c>
      <c r="P1097" s="11" t="str">
        <f t="shared" si="17"/>
        <v>42</v>
      </c>
      <c r="Q1097" s="11"/>
      <c r="R1097" s="4" t="s">
        <v>3336</v>
      </c>
    </row>
    <row r="1098" spans="1:18" x14ac:dyDescent="0.25">
      <c r="A1098" s="4" t="s">
        <v>9540</v>
      </c>
      <c r="B1098" s="4" t="s">
        <v>11892</v>
      </c>
      <c r="C1098" s="4" t="s">
        <v>11893</v>
      </c>
      <c r="D1098" s="12">
        <v>5</v>
      </c>
      <c r="E1098" s="12">
        <v>30</v>
      </c>
      <c r="F1098" s="13">
        <v>6</v>
      </c>
      <c r="G1098" s="12">
        <v>25</v>
      </c>
      <c r="H1098" s="14">
        <v>3</v>
      </c>
      <c r="I1098" s="13">
        <v>0</v>
      </c>
      <c r="J1098" s="12">
        <v>90</v>
      </c>
      <c r="K1098" s="13">
        <v>0</v>
      </c>
      <c r="L1098" s="12">
        <v>75</v>
      </c>
      <c r="M1098" s="13">
        <v>0</v>
      </c>
      <c r="N1098" s="5">
        <v>4</v>
      </c>
      <c r="O1098" s="5">
        <v>4</v>
      </c>
      <c r="P1098" s="11" t="str">
        <f t="shared" si="17"/>
        <v>42</v>
      </c>
      <c r="Q1098" s="11"/>
      <c r="R1098" s="4" t="s">
        <v>3336</v>
      </c>
    </row>
    <row r="1099" spans="1:18" x14ac:dyDescent="0.25">
      <c r="A1099" s="4" t="s">
        <v>9540</v>
      </c>
      <c r="B1099" s="4" t="s">
        <v>11894</v>
      </c>
      <c r="C1099" s="4" t="s">
        <v>11895</v>
      </c>
      <c r="D1099" s="12">
        <v>2.5</v>
      </c>
      <c r="E1099" s="12">
        <v>15</v>
      </c>
      <c r="F1099" s="13">
        <v>6</v>
      </c>
      <c r="G1099" s="12">
        <v>12.5</v>
      </c>
      <c r="H1099" s="14">
        <v>6</v>
      </c>
      <c r="I1099" s="13">
        <v>0</v>
      </c>
      <c r="J1099" s="12">
        <v>90</v>
      </c>
      <c r="K1099" s="13">
        <v>0</v>
      </c>
      <c r="L1099" s="12">
        <v>75</v>
      </c>
      <c r="M1099" s="13">
        <v>0</v>
      </c>
      <c r="N1099" s="5">
        <v>4</v>
      </c>
      <c r="O1099" s="5">
        <v>4</v>
      </c>
      <c r="P1099" s="11" t="str">
        <f t="shared" si="17"/>
        <v>42</v>
      </c>
      <c r="Q1099" s="11"/>
      <c r="R1099" s="4" t="s">
        <v>3336</v>
      </c>
    </row>
    <row r="1100" spans="1:18" x14ac:dyDescent="0.25">
      <c r="A1100" s="4" t="s">
        <v>9540</v>
      </c>
      <c r="B1100" s="4" t="s">
        <v>11896</v>
      </c>
      <c r="C1100" s="4" t="s">
        <v>8659</v>
      </c>
      <c r="D1100" s="12">
        <v>3</v>
      </c>
      <c r="E1100" s="12">
        <v>18</v>
      </c>
      <c r="F1100" s="13">
        <v>6</v>
      </c>
      <c r="G1100" s="12">
        <v>15</v>
      </c>
      <c r="H1100" s="14">
        <v>5</v>
      </c>
      <c r="I1100" s="13">
        <v>0</v>
      </c>
      <c r="J1100" s="12">
        <v>90</v>
      </c>
      <c r="K1100" s="13">
        <v>0</v>
      </c>
      <c r="L1100" s="12">
        <v>75</v>
      </c>
      <c r="M1100" s="13">
        <v>0</v>
      </c>
      <c r="N1100" s="5">
        <v>4</v>
      </c>
      <c r="O1100" s="5">
        <v>4</v>
      </c>
      <c r="P1100" s="11" t="str">
        <f t="shared" si="17"/>
        <v>42</v>
      </c>
      <c r="Q1100" s="11"/>
      <c r="R1100" s="4" t="s">
        <v>3336</v>
      </c>
    </row>
    <row r="1101" spans="1:18" x14ac:dyDescent="0.25">
      <c r="A1101" s="4" t="s">
        <v>9540</v>
      </c>
      <c r="B1101" s="4" t="s">
        <v>11897</v>
      </c>
      <c r="C1101" s="4" t="s">
        <v>11898</v>
      </c>
      <c r="D1101" s="12">
        <v>3</v>
      </c>
      <c r="E1101" s="12">
        <v>18</v>
      </c>
      <c r="F1101" s="13">
        <v>6</v>
      </c>
      <c r="G1101" s="12">
        <v>15</v>
      </c>
      <c r="H1101" s="14">
        <v>5</v>
      </c>
      <c r="I1101" s="13">
        <v>0</v>
      </c>
      <c r="J1101" s="12">
        <v>90</v>
      </c>
      <c r="K1101" s="13">
        <v>0</v>
      </c>
      <c r="L1101" s="12">
        <v>75</v>
      </c>
      <c r="M1101" s="13">
        <v>0</v>
      </c>
      <c r="N1101" s="5">
        <v>4</v>
      </c>
      <c r="O1101" s="5">
        <v>4</v>
      </c>
      <c r="P1101" s="11" t="str">
        <f t="shared" si="17"/>
        <v>42</v>
      </c>
      <c r="Q1101" s="11"/>
      <c r="R1101" s="4" t="s">
        <v>3336</v>
      </c>
    </row>
    <row r="1102" spans="1:18" x14ac:dyDescent="0.25">
      <c r="A1102" s="4" t="s">
        <v>9540</v>
      </c>
      <c r="B1102" s="4" t="s">
        <v>11899</v>
      </c>
      <c r="C1102" s="4" t="s">
        <v>11900</v>
      </c>
      <c r="D1102" s="12">
        <v>7.5</v>
      </c>
      <c r="E1102" s="12">
        <v>45</v>
      </c>
      <c r="F1102" s="13">
        <v>6</v>
      </c>
      <c r="G1102" s="12">
        <v>37.5</v>
      </c>
      <c r="H1102" s="14">
        <v>2</v>
      </c>
      <c r="I1102" s="13">
        <v>0</v>
      </c>
      <c r="J1102" s="12">
        <v>90</v>
      </c>
      <c r="K1102" s="13">
        <v>0</v>
      </c>
      <c r="L1102" s="12">
        <v>75</v>
      </c>
      <c r="M1102" s="13">
        <v>0</v>
      </c>
      <c r="N1102" s="5">
        <v>4</v>
      </c>
      <c r="O1102" s="5">
        <v>4</v>
      </c>
      <c r="P1102" s="11" t="str">
        <f t="shared" si="17"/>
        <v>42</v>
      </c>
      <c r="Q1102" s="11"/>
      <c r="R1102" s="4" t="s">
        <v>3336</v>
      </c>
    </row>
    <row r="1103" spans="1:18" x14ac:dyDescent="0.25">
      <c r="A1103" s="4" t="s">
        <v>9540</v>
      </c>
      <c r="B1103" s="4" t="s">
        <v>11901</v>
      </c>
      <c r="C1103" s="4" t="s">
        <v>11902</v>
      </c>
      <c r="D1103" s="12">
        <v>7.5</v>
      </c>
      <c r="E1103" s="12">
        <v>45</v>
      </c>
      <c r="F1103" s="13">
        <v>6</v>
      </c>
      <c r="G1103" s="12">
        <v>37.5</v>
      </c>
      <c r="H1103" s="14">
        <v>2</v>
      </c>
      <c r="I1103" s="13">
        <v>0</v>
      </c>
      <c r="J1103" s="12">
        <v>90</v>
      </c>
      <c r="K1103" s="13">
        <v>0</v>
      </c>
      <c r="L1103" s="12">
        <v>75</v>
      </c>
      <c r="M1103" s="13">
        <v>0</v>
      </c>
      <c r="N1103" s="5">
        <v>4</v>
      </c>
      <c r="O1103" s="5">
        <v>4</v>
      </c>
      <c r="P1103" s="11" t="str">
        <f t="shared" si="17"/>
        <v>42</v>
      </c>
      <c r="Q1103" s="11"/>
      <c r="R1103" s="4" t="s">
        <v>3336</v>
      </c>
    </row>
    <row r="1104" spans="1:18" x14ac:dyDescent="0.25">
      <c r="A1104" s="4" t="s">
        <v>9540</v>
      </c>
      <c r="B1104" s="4" t="s">
        <v>11903</v>
      </c>
      <c r="C1104" s="4" t="s">
        <v>11904</v>
      </c>
      <c r="D1104" s="12">
        <v>4.4000000000000004</v>
      </c>
      <c r="E1104" s="12">
        <v>26.4</v>
      </c>
      <c r="F1104" s="13">
        <v>6</v>
      </c>
      <c r="G1104" s="12">
        <v>22</v>
      </c>
      <c r="H1104" s="14">
        <v>3</v>
      </c>
      <c r="I1104" s="13">
        <v>0</v>
      </c>
      <c r="J1104" s="12">
        <v>88</v>
      </c>
      <c r="K1104" s="13">
        <v>0</v>
      </c>
      <c r="L1104" s="12">
        <v>74.8</v>
      </c>
      <c r="M1104" s="13">
        <v>0</v>
      </c>
      <c r="N1104" s="5">
        <v>4</v>
      </c>
      <c r="O1104" s="5">
        <v>4</v>
      </c>
      <c r="P1104" s="11" t="str">
        <f t="shared" si="17"/>
        <v>42</v>
      </c>
      <c r="Q1104" s="11"/>
      <c r="R1104" s="4" t="s">
        <v>3336</v>
      </c>
    </row>
    <row r="1105" spans="1:18" x14ac:dyDescent="0.25">
      <c r="A1105" s="4" t="s">
        <v>9540</v>
      </c>
      <c r="B1105" s="4" t="s">
        <v>11905</v>
      </c>
      <c r="C1105" s="4" t="s">
        <v>11906</v>
      </c>
      <c r="D1105" s="12">
        <v>4.958333333333333</v>
      </c>
      <c r="E1105" s="12">
        <v>29.75</v>
      </c>
      <c r="F1105" s="13">
        <v>6</v>
      </c>
      <c r="G1105" s="12">
        <v>24.79</v>
      </c>
      <c r="H1105" s="14">
        <v>3</v>
      </c>
      <c r="I1105" s="13">
        <v>0</v>
      </c>
      <c r="J1105" s="12">
        <v>89.25</v>
      </c>
      <c r="K1105" s="13">
        <v>0</v>
      </c>
      <c r="L1105" s="12">
        <v>74.37</v>
      </c>
      <c r="M1105" s="13">
        <v>0</v>
      </c>
      <c r="N1105" s="5">
        <v>4</v>
      </c>
      <c r="O1105" s="5">
        <v>4</v>
      </c>
      <c r="P1105" s="11" t="str">
        <f t="shared" si="17"/>
        <v>42</v>
      </c>
      <c r="Q1105" s="11"/>
      <c r="R1105" s="4" t="s">
        <v>3336</v>
      </c>
    </row>
    <row r="1106" spans="1:18" x14ac:dyDescent="0.25">
      <c r="A1106" s="4" t="s">
        <v>9540</v>
      </c>
      <c r="B1106" s="4" t="s">
        <v>11146</v>
      </c>
      <c r="C1106" s="4" t="s">
        <v>11147</v>
      </c>
      <c r="D1106" s="12">
        <v>2.48</v>
      </c>
      <c r="E1106" s="12">
        <v>17.239999999999998</v>
      </c>
      <c r="F1106" s="13">
        <v>6.95</v>
      </c>
      <c r="G1106" s="12">
        <v>14.76</v>
      </c>
      <c r="H1106" s="14">
        <v>5</v>
      </c>
      <c r="I1106" s="13">
        <v>0</v>
      </c>
      <c r="J1106" s="12">
        <v>86.2</v>
      </c>
      <c r="K1106" s="13">
        <v>0</v>
      </c>
      <c r="L1106" s="12">
        <v>73.8</v>
      </c>
      <c r="M1106" s="13">
        <v>0</v>
      </c>
      <c r="N1106" s="5">
        <v>4</v>
      </c>
      <c r="O1106" s="5">
        <v>4</v>
      </c>
      <c r="P1106" s="11" t="str">
        <f t="shared" si="17"/>
        <v>42</v>
      </c>
      <c r="Q1106" s="11"/>
      <c r="R1106" s="4" t="s">
        <v>7</v>
      </c>
    </row>
    <row r="1107" spans="1:18" x14ac:dyDescent="0.25">
      <c r="A1107" s="4" t="s">
        <v>9540</v>
      </c>
      <c r="B1107" s="4" t="s">
        <v>11907</v>
      </c>
      <c r="C1107" s="4" t="s">
        <v>11908</v>
      </c>
      <c r="D1107" s="12">
        <v>3.6666666666666665</v>
      </c>
      <c r="E1107" s="12">
        <v>22</v>
      </c>
      <c r="F1107" s="13">
        <v>5.99</v>
      </c>
      <c r="G1107" s="12">
        <v>18.329999999999998</v>
      </c>
      <c r="H1107" s="14">
        <v>4</v>
      </c>
      <c r="I1107" s="13">
        <v>0</v>
      </c>
      <c r="J1107" s="12">
        <v>88</v>
      </c>
      <c r="K1107" s="13">
        <v>0</v>
      </c>
      <c r="L1107" s="12">
        <v>73.33</v>
      </c>
      <c r="M1107" s="13">
        <v>0</v>
      </c>
      <c r="N1107" s="5">
        <v>4</v>
      </c>
      <c r="O1107" s="5">
        <v>4</v>
      </c>
      <c r="P1107" s="11" t="str">
        <f t="shared" si="17"/>
        <v>42</v>
      </c>
      <c r="Q1107" s="11"/>
      <c r="R1107" s="4" t="s">
        <v>3336</v>
      </c>
    </row>
    <row r="1108" spans="1:18" x14ac:dyDescent="0.25">
      <c r="A1108" s="4" t="s">
        <v>9540</v>
      </c>
      <c r="B1108" s="4" t="s">
        <v>11148</v>
      </c>
      <c r="C1108" s="4" t="s">
        <v>11149</v>
      </c>
      <c r="D1108" s="12">
        <v>0.71999999999999986</v>
      </c>
      <c r="E1108" s="12">
        <v>7.2545000000000002</v>
      </c>
      <c r="F1108" s="13">
        <v>10.07</v>
      </c>
      <c r="G1108" s="12">
        <v>6.53</v>
      </c>
      <c r="H1108" s="14">
        <v>11</v>
      </c>
      <c r="I1108" s="13">
        <v>0</v>
      </c>
      <c r="J1108" s="12">
        <v>79.8</v>
      </c>
      <c r="K1108" s="13">
        <v>0</v>
      </c>
      <c r="L1108" s="12">
        <v>71.88</v>
      </c>
      <c r="M1108" s="13">
        <v>0</v>
      </c>
      <c r="N1108" s="5">
        <v>4</v>
      </c>
      <c r="O1108" s="5">
        <v>4</v>
      </c>
      <c r="P1108" s="11" t="str">
        <f t="shared" si="17"/>
        <v>42</v>
      </c>
      <c r="Q1108" s="11"/>
      <c r="R1108" s="4" t="s">
        <v>7</v>
      </c>
    </row>
    <row r="1109" spans="1:18" x14ac:dyDescent="0.25">
      <c r="A1109" s="4" t="s">
        <v>9540</v>
      </c>
      <c r="B1109" s="4" t="s">
        <v>11909</v>
      </c>
      <c r="C1109" s="4" t="s">
        <v>11910</v>
      </c>
      <c r="D1109" s="12">
        <v>2.8333333333333335</v>
      </c>
      <c r="E1109" s="12">
        <v>17</v>
      </c>
      <c r="F1109" s="13">
        <v>6</v>
      </c>
      <c r="G1109" s="12">
        <v>14.16</v>
      </c>
      <c r="H1109" s="14">
        <v>5</v>
      </c>
      <c r="I1109" s="13">
        <v>0</v>
      </c>
      <c r="J1109" s="12">
        <v>85</v>
      </c>
      <c r="K1109" s="13">
        <v>0</v>
      </c>
      <c r="L1109" s="12">
        <v>70.83</v>
      </c>
      <c r="M1109" s="13">
        <v>0</v>
      </c>
      <c r="N1109" s="5">
        <v>4</v>
      </c>
      <c r="O1109" s="5">
        <v>4</v>
      </c>
      <c r="P1109" s="11" t="str">
        <f t="shared" si="17"/>
        <v>42</v>
      </c>
      <c r="Q1109" s="11"/>
      <c r="R1109" s="4" t="s">
        <v>3336</v>
      </c>
    </row>
    <row r="1110" spans="1:18" x14ac:dyDescent="0.25">
      <c r="A1110" s="4" t="s">
        <v>9540</v>
      </c>
      <c r="B1110" s="4" t="s">
        <v>11911</v>
      </c>
      <c r="C1110" s="4" t="s">
        <v>11912</v>
      </c>
      <c r="D1110" s="12">
        <v>2.8333333333333335</v>
      </c>
      <c r="E1110" s="12">
        <v>17</v>
      </c>
      <c r="F1110" s="13">
        <v>6</v>
      </c>
      <c r="G1110" s="12">
        <v>14.16</v>
      </c>
      <c r="H1110" s="14">
        <v>5</v>
      </c>
      <c r="I1110" s="13">
        <v>0</v>
      </c>
      <c r="J1110" s="12">
        <v>85</v>
      </c>
      <c r="K1110" s="13">
        <v>0</v>
      </c>
      <c r="L1110" s="12">
        <v>70.83</v>
      </c>
      <c r="M1110" s="13">
        <v>0</v>
      </c>
      <c r="N1110" s="5">
        <v>4</v>
      </c>
      <c r="O1110" s="5">
        <v>4</v>
      </c>
      <c r="P1110" s="11" t="str">
        <f t="shared" si="17"/>
        <v>42</v>
      </c>
      <c r="Q1110" s="11"/>
      <c r="R1110" s="4" t="s">
        <v>3336</v>
      </c>
    </row>
    <row r="1111" spans="1:18" x14ac:dyDescent="0.25">
      <c r="A1111" s="4" t="s">
        <v>9540</v>
      </c>
      <c r="B1111" s="4" t="s">
        <v>11913</v>
      </c>
      <c r="C1111" s="4" t="s">
        <v>11914</v>
      </c>
      <c r="D1111" s="12">
        <v>3.5</v>
      </c>
      <c r="E1111" s="12">
        <v>21</v>
      </c>
      <c r="F1111" s="13">
        <v>6</v>
      </c>
      <c r="G1111" s="12">
        <v>17.5</v>
      </c>
      <c r="H1111" s="14">
        <v>4</v>
      </c>
      <c r="I1111" s="13">
        <v>0</v>
      </c>
      <c r="J1111" s="12">
        <v>84</v>
      </c>
      <c r="K1111" s="13">
        <v>0</v>
      </c>
      <c r="L1111" s="12">
        <v>70</v>
      </c>
      <c r="M1111" s="13">
        <v>0</v>
      </c>
      <c r="N1111" s="5">
        <v>4</v>
      </c>
      <c r="O1111" s="5">
        <v>4</v>
      </c>
      <c r="P1111" s="11" t="str">
        <f t="shared" si="17"/>
        <v>42</v>
      </c>
      <c r="Q1111" s="11"/>
      <c r="R1111" s="4" t="s">
        <v>3336</v>
      </c>
    </row>
    <row r="1112" spans="1:18" x14ac:dyDescent="0.25">
      <c r="A1112" s="4" t="s">
        <v>9540</v>
      </c>
      <c r="B1112" s="4" t="s">
        <v>11915</v>
      </c>
      <c r="C1112" s="4" t="s">
        <v>11916</v>
      </c>
      <c r="D1112" s="12">
        <v>4.666666666666667</v>
      </c>
      <c r="E1112" s="12">
        <v>28</v>
      </c>
      <c r="F1112" s="13">
        <v>5.99</v>
      </c>
      <c r="G1112" s="12">
        <v>23.33</v>
      </c>
      <c r="H1112" s="14">
        <v>3</v>
      </c>
      <c r="I1112" s="13">
        <v>0</v>
      </c>
      <c r="J1112" s="12">
        <v>84</v>
      </c>
      <c r="K1112" s="13">
        <v>0</v>
      </c>
      <c r="L1112" s="12">
        <v>69.989999999999995</v>
      </c>
      <c r="M1112" s="13">
        <v>0</v>
      </c>
      <c r="N1112" s="5">
        <v>4</v>
      </c>
      <c r="O1112" s="5">
        <v>4</v>
      </c>
      <c r="P1112" s="11" t="str">
        <f t="shared" si="17"/>
        <v>42</v>
      </c>
      <c r="Q1112" s="11"/>
      <c r="R1112" s="4" t="s">
        <v>3336</v>
      </c>
    </row>
    <row r="1113" spans="1:18" x14ac:dyDescent="0.25">
      <c r="A1113" s="4" t="s">
        <v>9540</v>
      </c>
      <c r="B1113" s="4" t="s">
        <v>11917</v>
      </c>
      <c r="C1113" s="4" t="s">
        <v>11918</v>
      </c>
      <c r="D1113" s="12">
        <v>4.666666666666667</v>
      </c>
      <c r="E1113" s="12">
        <v>28</v>
      </c>
      <c r="F1113" s="13">
        <v>5.99</v>
      </c>
      <c r="G1113" s="12">
        <v>23.33</v>
      </c>
      <c r="H1113" s="14">
        <v>3</v>
      </c>
      <c r="I1113" s="13">
        <v>0</v>
      </c>
      <c r="J1113" s="12">
        <v>84</v>
      </c>
      <c r="K1113" s="13">
        <v>0</v>
      </c>
      <c r="L1113" s="12">
        <v>69.989999999999995</v>
      </c>
      <c r="M1113" s="13">
        <v>0</v>
      </c>
      <c r="N1113" s="5">
        <v>4</v>
      </c>
      <c r="O1113" s="5">
        <v>4</v>
      </c>
      <c r="P1113" s="11" t="str">
        <f t="shared" si="17"/>
        <v>42</v>
      </c>
      <c r="Q1113" s="11"/>
      <c r="R1113" s="4" t="s">
        <v>3336</v>
      </c>
    </row>
    <row r="1114" spans="1:18" x14ac:dyDescent="0.25">
      <c r="A1114" s="4" t="s">
        <v>9540</v>
      </c>
      <c r="B1114" s="4" t="s">
        <v>11919</v>
      </c>
      <c r="C1114" s="4" t="s">
        <v>11920</v>
      </c>
      <c r="D1114" s="12">
        <v>4.666666666666667</v>
      </c>
      <c r="E1114" s="12">
        <v>28</v>
      </c>
      <c r="F1114" s="13">
        <v>5.99</v>
      </c>
      <c r="G1114" s="12">
        <v>23.33</v>
      </c>
      <c r="H1114" s="14">
        <v>3</v>
      </c>
      <c r="I1114" s="13">
        <v>0</v>
      </c>
      <c r="J1114" s="12">
        <v>84</v>
      </c>
      <c r="K1114" s="13">
        <v>0</v>
      </c>
      <c r="L1114" s="12">
        <v>69.989999999999995</v>
      </c>
      <c r="M1114" s="13">
        <v>0</v>
      </c>
      <c r="N1114" s="5">
        <v>4</v>
      </c>
      <c r="O1114" s="5">
        <v>4</v>
      </c>
      <c r="P1114" s="11" t="str">
        <f t="shared" si="17"/>
        <v>42</v>
      </c>
      <c r="Q1114" s="11"/>
      <c r="R1114" s="4" t="s">
        <v>3336</v>
      </c>
    </row>
    <row r="1115" spans="1:18" x14ac:dyDescent="0.25">
      <c r="A1115" s="4" t="s">
        <v>9540</v>
      </c>
      <c r="B1115" s="4" t="s">
        <v>11921</v>
      </c>
      <c r="C1115" s="4" t="s">
        <v>11611</v>
      </c>
      <c r="D1115" s="12">
        <v>4.666666666666667</v>
      </c>
      <c r="E1115" s="12">
        <v>28</v>
      </c>
      <c r="F1115" s="13">
        <v>5.99</v>
      </c>
      <c r="G1115" s="12">
        <v>23.33</v>
      </c>
      <c r="H1115" s="14">
        <v>3</v>
      </c>
      <c r="I1115" s="13">
        <v>0</v>
      </c>
      <c r="J1115" s="12">
        <v>84</v>
      </c>
      <c r="K1115" s="13">
        <v>0</v>
      </c>
      <c r="L1115" s="12">
        <v>69.989999999999995</v>
      </c>
      <c r="M1115" s="13">
        <v>0</v>
      </c>
      <c r="N1115" s="5">
        <v>4</v>
      </c>
      <c r="O1115" s="5">
        <v>4</v>
      </c>
      <c r="P1115" s="11" t="str">
        <f t="shared" si="17"/>
        <v>42</v>
      </c>
      <c r="Q1115" s="11"/>
      <c r="R1115" s="4" t="s">
        <v>3336</v>
      </c>
    </row>
    <row r="1116" spans="1:18" x14ac:dyDescent="0.25">
      <c r="A1116" s="4" t="s">
        <v>9540</v>
      </c>
      <c r="B1116" s="4" t="s">
        <v>11150</v>
      </c>
      <c r="C1116" s="4" t="s">
        <v>11151</v>
      </c>
      <c r="D1116" s="12">
        <v>1.85</v>
      </c>
      <c r="E1116" s="12">
        <v>19.25</v>
      </c>
      <c r="F1116" s="13">
        <v>10.4</v>
      </c>
      <c r="G1116" s="12">
        <v>17.399999999999999</v>
      </c>
      <c r="H1116" s="14">
        <v>4</v>
      </c>
      <c r="I1116" s="13">
        <v>0</v>
      </c>
      <c r="J1116" s="12">
        <v>77</v>
      </c>
      <c r="K1116" s="13">
        <v>0</v>
      </c>
      <c r="L1116" s="12">
        <v>69.599999999999994</v>
      </c>
      <c r="M1116" s="13">
        <v>0</v>
      </c>
      <c r="N1116" s="5">
        <v>4</v>
      </c>
      <c r="O1116" s="5">
        <v>4</v>
      </c>
      <c r="P1116" s="11" t="str">
        <f t="shared" si="17"/>
        <v>42</v>
      </c>
      <c r="Q1116" s="11"/>
      <c r="R1116" s="4" t="s">
        <v>7</v>
      </c>
    </row>
    <row r="1117" spans="1:18" x14ac:dyDescent="0.25">
      <c r="A1117" s="4" t="s">
        <v>9540</v>
      </c>
      <c r="B1117" s="4" t="s">
        <v>11152</v>
      </c>
      <c r="C1117" s="4" t="s">
        <v>11153</v>
      </c>
      <c r="D1117" s="12">
        <v>0.95000000000000007</v>
      </c>
      <c r="E1117" s="12">
        <v>9.5714000000000006</v>
      </c>
      <c r="F1117" s="13">
        <v>10.07</v>
      </c>
      <c r="G1117" s="12">
        <v>8.6199999999999992</v>
      </c>
      <c r="H1117" s="14">
        <v>8</v>
      </c>
      <c r="I1117" s="13">
        <v>0</v>
      </c>
      <c r="J1117" s="12">
        <v>77</v>
      </c>
      <c r="K1117" s="13">
        <v>0</v>
      </c>
      <c r="L1117" s="12">
        <v>69.400000000000006</v>
      </c>
      <c r="M1117" s="13">
        <v>0</v>
      </c>
      <c r="N1117" s="5">
        <v>4</v>
      </c>
      <c r="O1117" s="5">
        <v>4</v>
      </c>
      <c r="P1117" s="11" t="str">
        <f t="shared" si="17"/>
        <v>42</v>
      </c>
      <c r="Q1117" s="11"/>
      <c r="R1117" s="4" t="s">
        <v>7</v>
      </c>
    </row>
    <row r="1118" spans="1:18" x14ac:dyDescent="0.25">
      <c r="A1118" s="4" t="s">
        <v>9540</v>
      </c>
      <c r="B1118" s="4" t="s">
        <v>11922</v>
      </c>
      <c r="C1118" s="4" t="s">
        <v>11923</v>
      </c>
      <c r="D1118" s="12">
        <v>2.75</v>
      </c>
      <c r="E1118" s="12">
        <v>16.5</v>
      </c>
      <c r="F1118" s="13">
        <v>6</v>
      </c>
      <c r="G1118" s="12">
        <v>13.75</v>
      </c>
      <c r="H1118" s="14">
        <v>5</v>
      </c>
      <c r="I1118" s="13">
        <v>0</v>
      </c>
      <c r="J1118" s="12">
        <v>82.5</v>
      </c>
      <c r="K1118" s="13">
        <v>0</v>
      </c>
      <c r="L1118" s="12">
        <v>68.75</v>
      </c>
      <c r="M1118" s="13">
        <v>0</v>
      </c>
      <c r="N1118" s="5">
        <v>4</v>
      </c>
      <c r="O1118" s="5">
        <v>4</v>
      </c>
      <c r="P1118" s="11" t="str">
        <f t="shared" si="17"/>
        <v>42</v>
      </c>
      <c r="Q1118" s="11"/>
      <c r="R1118" s="4" t="s">
        <v>3336</v>
      </c>
    </row>
    <row r="1119" spans="1:18" x14ac:dyDescent="0.25">
      <c r="A1119" s="4" t="s">
        <v>9540</v>
      </c>
      <c r="B1119" s="4" t="s">
        <v>11924</v>
      </c>
      <c r="C1119" s="4" t="s">
        <v>11925</v>
      </c>
      <c r="D1119" s="12">
        <v>4.583333333333333</v>
      </c>
      <c r="E1119" s="12">
        <v>27.5</v>
      </c>
      <c r="F1119" s="13">
        <v>6</v>
      </c>
      <c r="G1119" s="12">
        <v>22.91</v>
      </c>
      <c r="H1119" s="14">
        <v>3</v>
      </c>
      <c r="I1119" s="13">
        <v>0</v>
      </c>
      <c r="J1119" s="12">
        <v>82.5</v>
      </c>
      <c r="K1119" s="13">
        <v>0</v>
      </c>
      <c r="L1119" s="12">
        <v>68.75</v>
      </c>
      <c r="M1119" s="13">
        <v>0</v>
      </c>
      <c r="N1119" s="5">
        <v>4</v>
      </c>
      <c r="O1119" s="5">
        <v>4</v>
      </c>
      <c r="P1119" s="11" t="str">
        <f t="shared" si="17"/>
        <v>42</v>
      </c>
      <c r="Q1119" s="11"/>
      <c r="R1119" s="4" t="s">
        <v>3336</v>
      </c>
    </row>
    <row r="1120" spans="1:18" x14ac:dyDescent="0.25">
      <c r="A1120" s="4" t="s">
        <v>9540</v>
      </c>
      <c r="B1120" s="4" t="s">
        <v>11926</v>
      </c>
      <c r="C1120" s="4" t="s">
        <v>11927</v>
      </c>
      <c r="D1120" s="12">
        <v>4.5</v>
      </c>
      <c r="E1120" s="12">
        <v>27</v>
      </c>
      <c r="F1120" s="13">
        <v>6</v>
      </c>
      <c r="G1120" s="12">
        <v>22.5</v>
      </c>
      <c r="H1120" s="14">
        <v>3</v>
      </c>
      <c r="I1120" s="13">
        <v>0</v>
      </c>
      <c r="J1120" s="12">
        <v>81</v>
      </c>
      <c r="K1120" s="13">
        <v>0</v>
      </c>
      <c r="L1120" s="12">
        <v>67.5</v>
      </c>
      <c r="M1120" s="13">
        <v>0</v>
      </c>
      <c r="N1120" s="5">
        <v>4</v>
      </c>
      <c r="O1120" s="5">
        <v>4</v>
      </c>
      <c r="P1120" s="11" t="str">
        <f t="shared" si="17"/>
        <v>42</v>
      </c>
      <c r="Q1120" s="11"/>
      <c r="R1120" s="4" t="s">
        <v>3336</v>
      </c>
    </row>
    <row r="1121" spans="1:18" x14ac:dyDescent="0.25">
      <c r="A1121" s="4" t="s">
        <v>9540</v>
      </c>
      <c r="B1121" s="4" t="s">
        <v>11928</v>
      </c>
      <c r="C1121" s="4" t="s">
        <v>11929</v>
      </c>
      <c r="D1121" s="12">
        <v>4.5</v>
      </c>
      <c r="E1121" s="12">
        <v>27</v>
      </c>
      <c r="F1121" s="13">
        <v>6</v>
      </c>
      <c r="G1121" s="12">
        <v>22.5</v>
      </c>
      <c r="H1121" s="14">
        <v>3</v>
      </c>
      <c r="I1121" s="13">
        <v>0</v>
      </c>
      <c r="J1121" s="12">
        <v>81</v>
      </c>
      <c r="K1121" s="13">
        <v>0</v>
      </c>
      <c r="L1121" s="12">
        <v>67.5</v>
      </c>
      <c r="M1121" s="13">
        <v>0</v>
      </c>
      <c r="N1121" s="5">
        <v>4</v>
      </c>
      <c r="O1121" s="5">
        <v>4</v>
      </c>
      <c r="P1121" s="11" t="str">
        <f t="shared" si="17"/>
        <v>42</v>
      </c>
      <c r="Q1121" s="11"/>
      <c r="R1121" s="4" t="s">
        <v>3336</v>
      </c>
    </row>
    <row r="1122" spans="1:18" x14ac:dyDescent="0.25">
      <c r="A1122" s="4" t="s">
        <v>9540</v>
      </c>
      <c r="B1122" s="4" t="s">
        <v>11930</v>
      </c>
      <c r="C1122" s="4" t="s">
        <v>11931</v>
      </c>
      <c r="D1122" s="12">
        <v>3.3333333333333335</v>
      </c>
      <c r="E1122" s="12">
        <v>20</v>
      </c>
      <c r="F1122" s="13">
        <v>6</v>
      </c>
      <c r="G1122" s="12">
        <v>16.66</v>
      </c>
      <c r="H1122" s="14">
        <v>4</v>
      </c>
      <c r="I1122" s="13">
        <v>0</v>
      </c>
      <c r="J1122" s="12">
        <v>80</v>
      </c>
      <c r="K1122" s="13">
        <v>0</v>
      </c>
      <c r="L1122" s="12">
        <v>66.66</v>
      </c>
      <c r="M1122" s="13">
        <v>0</v>
      </c>
      <c r="N1122" s="5">
        <v>4</v>
      </c>
      <c r="O1122" s="5">
        <v>4</v>
      </c>
      <c r="P1122" s="11" t="str">
        <f t="shared" si="17"/>
        <v>42</v>
      </c>
      <c r="Q1122" s="11"/>
      <c r="R1122" s="4" t="s">
        <v>3336</v>
      </c>
    </row>
    <row r="1123" spans="1:18" x14ac:dyDescent="0.25">
      <c r="A1123" s="4" t="s">
        <v>9540</v>
      </c>
      <c r="B1123" s="4" t="s">
        <v>11932</v>
      </c>
      <c r="C1123" s="4" t="s">
        <v>11933</v>
      </c>
      <c r="D1123" s="12">
        <v>6.666666666666667</v>
      </c>
      <c r="E1123" s="12">
        <v>40</v>
      </c>
      <c r="F1123" s="13">
        <v>5.99</v>
      </c>
      <c r="G1123" s="12">
        <v>33.33</v>
      </c>
      <c r="H1123" s="14">
        <v>2</v>
      </c>
      <c r="I1123" s="13">
        <v>0</v>
      </c>
      <c r="J1123" s="12">
        <v>80</v>
      </c>
      <c r="K1123" s="13">
        <v>0</v>
      </c>
      <c r="L1123" s="12">
        <v>66.66</v>
      </c>
      <c r="M1123" s="13">
        <v>0</v>
      </c>
      <c r="N1123" s="5">
        <v>4</v>
      </c>
      <c r="O1123" s="5">
        <v>4</v>
      </c>
      <c r="P1123" s="11" t="str">
        <f t="shared" si="17"/>
        <v>42</v>
      </c>
      <c r="Q1123" s="11"/>
      <c r="R1123" s="4" t="s">
        <v>3336</v>
      </c>
    </row>
    <row r="1124" spans="1:18" x14ac:dyDescent="0.25">
      <c r="A1124" s="4" t="s">
        <v>9540</v>
      </c>
      <c r="B1124" s="4" t="s">
        <v>11934</v>
      </c>
      <c r="C1124" s="4" t="s">
        <v>3553</v>
      </c>
      <c r="D1124" s="12">
        <v>2.666666666666667</v>
      </c>
      <c r="E1124" s="12">
        <v>16</v>
      </c>
      <c r="F1124" s="13">
        <v>5.99</v>
      </c>
      <c r="G1124" s="12">
        <v>13.33</v>
      </c>
      <c r="H1124" s="14">
        <v>5</v>
      </c>
      <c r="I1124" s="13">
        <v>0</v>
      </c>
      <c r="J1124" s="12">
        <v>80</v>
      </c>
      <c r="K1124" s="13">
        <v>0</v>
      </c>
      <c r="L1124" s="12">
        <v>66.66</v>
      </c>
      <c r="M1124" s="13">
        <v>0</v>
      </c>
      <c r="N1124" s="5">
        <v>4</v>
      </c>
      <c r="O1124" s="5">
        <v>4</v>
      </c>
      <c r="P1124" s="11" t="str">
        <f t="shared" si="17"/>
        <v>42</v>
      </c>
      <c r="Q1124" s="11"/>
      <c r="R1124" s="4" t="s">
        <v>3336</v>
      </c>
    </row>
    <row r="1125" spans="1:18" x14ac:dyDescent="0.25">
      <c r="A1125" s="4" t="s">
        <v>9540</v>
      </c>
      <c r="B1125" s="4" t="s">
        <v>11935</v>
      </c>
      <c r="C1125" s="4" t="s">
        <v>11936</v>
      </c>
      <c r="D1125" s="12">
        <v>3.3333333333333335</v>
      </c>
      <c r="E1125" s="12">
        <v>20</v>
      </c>
      <c r="F1125" s="13">
        <v>6</v>
      </c>
      <c r="G1125" s="12">
        <v>16.66</v>
      </c>
      <c r="H1125" s="14">
        <v>4</v>
      </c>
      <c r="I1125" s="13">
        <v>0</v>
      </c>
      <c r="J1125" s="12">
        <v>80</v>
      </c>
      <c r="K1125" s="13">
        <v>0</v>
      </c>
      <c r="L1125" s="12">
        <v>66.66</v>
      </c>
      <c r="M1125" s="13">
        <v>0</v>
      </c>
      <c r="N1125" s="5">
        <v>4</v>
      </c>
      <c r="O1125" s="5">
        <v>4</v>
      </c>
      <c r="P1125" s="11" t="str">
        <f t="shared" si="17"/>
        <v>42</v>
      </c>
      <c r="Q1125" s="11"/>
      <c r="R1125" s="4" t="s">
        <v>3336</v>
      </c>
    </row>
    <row r="1126" spans="1:18" x14ac:dyDescent="0.25">
      <c r="A1126" s="4" t="s">
        <v>9540</v>
      </c>
      <c r="B1126" s="4" t="s">
        <v>11937</v>
      </c>
      <c r="C1126" s="4" t="s">
        <v>11938</v>
      </c>
      <c r="D1126" s="12">
        <v>2.6666666666666665</v>
      </c>
      <c r="E1126" s="12">
        <v>16</v>
      </c>
      <c r="F1126" s="13">
        <v>5.99</v>
      </c>
      <c r="G1126" s="12">
        <v>13.33</v>
      </c>
      <c r="H1126" s="14">
        <v>5</v>
      </c>
      <c r="I1126" s="13">
        <v>0</v>
      </c>
      <c r="J1126" s="12">
        <v>80</v>
      </c>
      <c r="K1126" s="13">
        <v>0</v>
      </c>
      <c r="L1126" s="12">
        <v>66.66</v>
      </c>
      <c r="M1126" s="13">
        <v>0</v>
      </c>
      <c r="N1126" s="5">
        <v>4</v>
      </c>
      <c r="O1126" s="5">
        <v>4</v>
      </c>
      <c r="P1126" s="11" t="str">
        <f t="shared" si="17"/>
        <v>42</v>
      </c>
      <c r="Q1126" s="11"/>
      <c r="R1126" s="4" t="s">
        <v>3336</v>
      </c>
    </row>
    <row r="1127" spans="1:18" x14ac:dyDescent="0.25">
      <c r="A1127" s="4" t="s">
        <v>9540</v>
      </c>
      <c r="B1127" s="4" t="s">
        <v>11154</v>
      </c>
      <c r="C1127" s="4" t="s">
        <v>11155</v>
      </c>
      <c r="D1127" s="12">
        <v>6.17</v>
      </c>
      <c r="E1127" s="12">
        <v>39.5</v>
      </c>
      <c r="F1127" s="13">
        <v>6.4</v>
      </c>
      <c r="G1127" s="12">
        <v>33.33</v>
      </c>
      <c r="H1127" s="14">
        <v>2</v>
      </c>
      <c r="I1127" s="13">
        <v>0</v>
      </c>
      <c r="J1127" s="12">
        <v>79</v>
      </c>
      <c r="K1127" s="13">
        <v>0</v>
      </c>
      <c r="L1127" s="12">
        <v>66.66</v>
      </c>
      <c r="M1127" s="13">
        <v>0</v>
      </c>
      <c r="N1127" s="5">
        <v>4</v>
      </c>
      <c r="O1127" s="5">
        <v>4</v>
      </c>
      <c r="P1127" s="11" t="str">
        <f t="shared" si="17"/>
        <v>42</v>
      </c>
      <c r="Q1127" s="11"/>
      <c r="R1127" s="4" t="s">
        <v>7</v>
      </c>
    </row>
    <row r="1128" spans="1:18" x14ac:dyDescent="0.25">
      <c r="A1128" s="4" t="s">
        <v>9540</v>
      </c>
      <c r="B1128" s="4" t="s">
        <v>11939</v>
      </c>
      <c r="C1128" s="4" t="s">
        <v>8002</v>
      </c>
      <c r="D1128" s="12">
        <v>3.291666666666667</v>
      </c>
      <c r="E1128" s="12">
        <v>19.75</v>
      </c>
      <c r="F1128" s="13">
        <v>5.99</v>
      </c>
      <c r="G1128" s="12">
        <v>16.45</v>
      </c>
      <c r="H1128" s="14">
        <v>4</v>
      </c>
      <c r="I1128" s="13">
        <v>0</v>
      </c>
      <c r="J1128" s="12">
        <v>79</v>
      </c>
      <c r="K1128" s="13">
        <v>0</v>
      </c>
      <c r="L1128" s="12">
        <v>65.83</v>
      </c>
      <c r="M1128" s="13">
        <v>0</v>
      </c>
      <c r="N1128" s="5">
        <v>4</v>
      </c>
      <c r="O1128" s="5">
        <v>4</v>
      </c>
      <c r="P1128" s="11" t="str">
        <f t="shared" si="17"/>
        <v>42</v>
      </c>
      <c r="Q1128" s="11"/>
      <c r="R1128" s="4" t="s">
        <v>3336</v>
      </c>
    </row>
    <row r="1129" spans="1:18" x14ac:dyDescent="0.25">
      <c r="A1129" s="4" t="s">
        <v>9540</v>
      </c>
      <c r="B1129" s="4" t="s">
        <v>11940</v>
      </c>
      <c r="C1129" s="4" t="s">
        <v>11941</v>
      </c>
      <c r="D1129" s="12">
        <v>4.333333333333333</v>
      </c>
      <c r="E1129" s="12">
        <v>26</v>
      </c>
      <c r="F1129" s="13">
        <v>6</v>
      </c>
      <c r="G1129" s="12">
        <v>21.66</v>
      </c>
      <c r="H1129" s="14">
        <v>3</v>
      </c>
      <c r="I1129" s="13">
        <v>0</v>
      </c>
      <c r="J1129" s="12">
        <v>78</v>
      </c>
      <c r="K1129" s="13">
        <v>0</v>
      </c>
      <c r="L1129" s="12">
        <v>65</v>
      </c>
      <c r="M1129" s="13">
        <v>0</v>
      </c>
      <c r="N1129" s="5">
        <v>4</v>
      </c>
      <c r="O1129" s="5">
        <v>4</v>
      </c>
      <c r="P1129" s="11" t="str">
        <f t="shared" si="17"/>
        <v>42</v>
      </c>
      <c r="Q1129" s="11"/>
      <c r="R1129" s="4" t="s">
        <v>3336</v>
      </c>
    </row>
    <row r="1130" spans="1:18" x14ac:dyDescent="0.25">
      <c r="A1130" s="4" t="s">
        <v>9540</v>
      </c>
      <c r="B1130" s="4" t="s">
        <v>11942</v>
      </c>
      <c r="C1130" s="4" t="s">
        <v>11943</v>
      </c>
      <c r="D1130" s="12">
        <v>6.5</v>
      </c>
      <c r="E1130" s="12">
        <v>39</v>
      </c>
      <c r="F1130" s="13">
        <v>6</v>
      </c>
      <c r="G1130" s="12">
        <v>32.5</v>
      </c>
      <c r="H1130" s="14">
        <v>2</v>
      </c>
      <c r="I1130" s="13">
        <v>0</v>
      </c>
      <c r="J1130" s="12">
        <v>78</v>
      </c>
      <c r="K1130" s="13">
        <v>0</v>
      </c>
      <c r="L1130" s="12">
        <v>65</v>
      </c>
      <c r="M1130" s="13">
        <v>0</v>
      </c>
      <c r="N1130" s="5">
        <v>4</v>
      </c>
      <c r="O1130" s="5">
        <v>4</v>
      </c>
      <c r="P1130" s="11" t="str">
        <f t="shared" si="17"/>
        <v>42</v>
      </c>
      <c r="Q1130" s="11"/>
      <c r="R1130" s="4" t="s">
        <v>3336</v>
      </c>
    </row>
    <row r="1131" spans="1:18" x14ac:dyDescent="0.25">
      <c r="A1131" s="4" t="s">
        <v>9540</v>
      </c>
      <c r="B1131" s="4" t="s">
        <v>11944</v>
      </c>
      <c r="C1131" s="4" t="s">
        <v>11945</v>
      </c>
      <c r="D1131" s="12">
        <v>2.1666666666666665</v>
      </c>
      <c r="E1131" s="12">
        <v>13</v>
      </c>
      <c r="F1131" s="13">
        <v>5.99</v>
      </c>
      <c r="G1131" s="12">
        <v>10.83</v>
      </c>
      <c r="H1131" s="14">
        <v>6</v>
      </c>
      <c r="I1131" s="13">
        <v>0</v>
      </c>
      <c r="J1131" s="12">
        <v>78</v>
      </c>
      <c r="K1131" s="13">
        <v>0</v>
      </c>
      <c r="L1131" s="12">
        <v>64.989999999999995</v>
      </c>
      <c r="M1131" s="13">
        <v>0</v>
      </c>
      <c r="N1131" s="5">
        <v>4</v>
      </c>
      <c r="O1131" s="5">
        <v>4</v>
      </c>
      <c r="P1131" s="11" t="str">
        <f t="shared" si="17"/>
        <v>42</v>
      </c>
      <c r="Q1131" s="11"/>
      <c r="R1131" s="4" t="s">
        <v>3336</v>
      </c>
    </row>
    <row r="1132" spans="1:18" x14ac:dyDescent="0.25">
      <c r="A1132" s="4" t="s">
        <v>9540</v>
      </c>
      <c r="B1132" s="4" t="s">
        <v>11156</v>
      </c>
      <c r="C1132" s="4" t="s">
        <v>11157</v>
      </c>
      <c r="D1132" s="12">
        <v>1.8499999999999999</v>
      </c>
      <c r="E1132" s="12">
        <v>12.458299999999999</v>
      </c>
      <c r="F1132" s="13">
        <v>6.73</v>
      </c>
      <c r="G1132" s="12">
        <v>10.6</v>
      </c>
      <c r="H1132" s="14">
        <v>6</v>
      </c>
      <c r="I1132" s="13">
        <v>0</v>
      </c>
      <c r="J1132" s="12">
        <v>74.75</v>
      </c>
      <c r="K1132" s="13">
        <v>0</v>
      </c>
      <c r="L1132" s="12">
        <v>63.65</v>
      </c>
      <c r="M1132" s="13">
        <v>0</v>
      </c>
      <c r="N1132" s="5">
        <v>4</v>
      </c>
      <c r="O1132" s="5">
        <v>4</v>
      </c>
      <c r="P1132" s="11" t="str">
        <f t="shared" si="17"/>
        <v>42</v>
      </c>
      <c r="Q1132" s="11"/>
      <c r="R1132" s="4" t="s">
        <v>7</v>
      </c>
    </row>
    <row r="1133" spans="1:18" x14ac:dyDescent="0.25">
      <c r="A1133" s="4" t="s">
        <v>9540</v>
      </c>
      <c r="B1133" s="4" t="s">
        <v>11946</v>
      </c>
      <c r="C1133" s="4" t="s">
        <v>11947</v>
      </c>
      <c r="D1133" s="12">
        <v>2.541666666666667</v>
      </c>
      <c r="E1133" s="12">
        <v>15.25</v>
      </c>
      <c r="F1133" s="13">
        <v>5.99</v>
      </c>
      <c r="G1133" s="12">
        <v>12.7</v>
      </c>
      <c r="H1133" s="14">
        <v>5</v>
      </c>
      <c r="I1133" s="13">
        <v>0</v>
      </c>
      <c r="J1133" s="12">
        <v>76.25</v>
      </c>
      <c r="K1133" s="13">
        <v>0</v>
      </c>
      <c r="L1133" s="12">
        <v>63.54</v>
      </c>
      <c r="M1133" s="13">
        <v>0</v>
      </c>
      <c r="N1133" s="5">
        <v>4</v>
      </c>
      <c r="O1133" s="5">
        <v>4</v>
      </c>
      <c r="P1133" s="11" t="str">
        <f t="shared" si="17"/>
        <v>42</v>
      </c>
      <c r="Q1133" s="11"/>
      <c r="R1133" s="4" t="s">
        <v>3336</v>
      </c>
    </row>
    <row r="1134" spans="1:18" x14ac:dyDescent="0.25">
      <c r="A1134" s="4" t="s">
        <v>9540</v>
      </c>
      <c r="B1134" s="4" t="s">
        <v>11158</v>
      </c>
      <c r="C1134" s="4" t="s">
        <v>11159</v>
      </c>
      <c r="D1134" s="12">
        <v>0.95000000000000007</v>
      </c>
      <c r="E1134" s="12">
        <v>8.01</v>
      </c>
      <c r="F1134" s="13">
        <v>8.43</v>
      </c>
      <c r="G1134" s="12">
        <v>7.06</v>
      </c>
      <c r="H1134" s="14">
        <v>9</v>
      </c>
      <c r="I1134" s="13">
        <v>0</v>
      </c>
      <c r="J1134" s="12">
        <v>72.09</v>
      </c>
      <c r="K1134" s="13">
        <v>0</v>
      </c>
      <c r="L1134" s="12">
        <v>63.54</v>
      </c>
      <c r="M1134" s="13">
        <v>0</v>
      </c>
      <c r="N1134" s="5">
        <v>4</v>
      </c>
      <c r="O1134" s="5">
        <v>4</v>
      </c>
      <c r="P1134" s="11" t="str">
        <f t="shared" si="17"/>
        <v>42</v>
      </c>
      <c r="Q1134" s="11"/>
      <c r="R1134" s="4" t="s">
        <v>7</v>
      </c>
    </row>
    <row r="1135" spans="1:18" x14ac:dyDescent="0.25">
      <c r="A1135" s="4" t="s">
        <v>9540</v>
      </c>
      <c r="B1135" s="4" t="s">
        <v>11948</v>
      </c>
      <c r="C1135" s="4" t="s">
        <v>8508</v>
      </c>
      <c r="D1135" s="12">
        <v>2.916666666666667</v>
      </c>
      <c r="E1135" s="12">
        <v>17.5</v>
      </c>
      <c r="F1135" s="13">
        <v>5.99</v>
      </c>
      <c r="G1135" s="12">
        <v>14.58</v>
      </c>
      <c r="H1135" s="14">
        <v>4</v>
      </c>
      <c r="I1135" s="13">
        <v>0</v>
      </c>
      <c r="J1135" s="12">
        <v>75</v>
      </c>
      <c r="K1135" s="13">
        <v>0</v>
      </c>
      <c r="L1135" s="12">
        <v>63.33</v>
      </c>
      <c r="M1135" s="13">
        <v>0</v>
      </c>
      <c r="N1135" s="5">
        <v>4</v>
      </c>
      <c r="O1135" s="5">
        <v>4</v>
      </c>
      <c r="P1135" s="11" t="str">
        <f t="shared" si="17"/>
        <v>42</v>
      </c>
      <c r="Q1135" s="11"/>
      <c r="R1135" s="4" t="s">
        <v>3336</v>
      </c>
    </row>
    <row r="1136" spans="1:18" x14ac:dyDescent="0.25">
      <c r="A1136" s="4" t="s">
        <v>9540</v>
      </c>
      <c r="B1136" s="4" t="s">
        <v>11949</v>
      </c>
      <c r="C1136" s="4" t="s">
        <v>11950</v>
      </c>
      <c r="D1136" s="12">
        <v>6.333333333333333</v>
      </c>
      <c r="E1136" s="12">
        <v>38</v>
      </c>
      <c r="F1136" s="13">
        <v>6</v>
      </c>
      <c r="G1136" s="12">
        <v>31.66</v>
      </c>
      <c r="H1136" s="14">
        <v>2</v>
      </c>
      <c r="I1136" s="13">
        <v>0</v>
      </c>
      <c r="J1136" s="12">
        <v>76</v>
      </c>
      <c r="K1136" s="13">
        <v>0</v>
      </c>
      <c r="L1136" s="12">
        <v>63.33</v>
      </c>
      <c r="M1136" s="13">
        <v>0</v>
      </c>
      <c r="N1136" s="5">
        <v>4</v>
      </c>
      <c r="O1136" s="5">
        <v>4</v>
      </c>
      <c r="P1136" s="11" t="str">
        <f t="shared" si="17"/>
        <v>42</v>
      </c>
      <c r="Q1136" s="11"/>
      <c r="R1136" s="4" t="s">
        <v>3336</v>
      </c>
    </row>
    <row r="1137" spans="1:18" x14ac:dyDescent="0.25">
      <c r="A1137" s="4" t="s">
        <v>9540</v>
      </c>
      <c r="B1137" s="4" t="s">
        <v>11951</v>
      </c>
      <c r="C1137" s="4" t="s">
        <v>11952</v>
      </c>
      <c r="D1137" s="12">
        <v>6.333333333333333</v>
      </c>
      <c r="E1137" s="12">
        <v>38</v>
      </c>
      <c r="F1137" s="13">
        <v>6</v>
      </c>
      <c r="G1137" s="12">
        <v>31.66</v>
      </c>
      <c r="H1137" s="14">
        <v>2</v>
      </c>
      <c r="I1137" s="13">
        <v>0</v>
      </c>
      <c r="J1137" s="12">
        <v>76</v>
      </c>
      <c r="K1137" s="13">
        <v>0</v>
      </c>
      <c r="L1137" s="12">
        <v>63.33</v>
      </c>
      <c r="M1137" s="13">
        <v>0</v>
      </c>
      <c r="N1137" s="5">
        <v>4</v>
      </c>
      <c r="O1137" s="5">
        <v>4</v>
      </c>
      <c r="P1137" s="11" t="str">
        <f t="shared" si="17"/>
        <v>42</v>
      </c>
      <c r="Q1137" s="11"/>
      <c r="R1137" s="4" t="s">
        <v>3336</v>
      </c>
    </row>
    <row r="1138" spans="1:18" x14ac:dyDescent="0.25">
      <c r="A1138" s="4" t="s">
        <v>9540</v>
      </c>
      <c r="B1138" s="4" t="s">
        <v>11160</v>
      </c>
      <c r="C1138" s="4" t="s">
        <v>11161</v>
      </c>
      <c r="D1138" s="12">
        <v>1.58</v>
      </c>
      <c r="E1138" s="12">
        <v>17.25</v>
      </c>
      <c r="F1138" s="13">
        <v>10.91</v>
      </c>
      <c r="G1138" s="12">
        <v>15.67</v>
      </c>
      <c r="H1138" s="14">
        <v>4</v>
      </c>
      <c r="I1138" s="13">
        <v>0</v>
      </c>
      <c r="J1138" s="12">
        <v>69</v>
      </c>
      <c r="K1138" s="13">
        <v>0</v>
      </c>
      <c r="L1138" s="12">
        <v>62.68</v>
      </c>
      <c r="M1138" s="13">
        <v>0</v>
      </c>
      <c r="N1138" s="5">
        <v>4</v>
      </c>
      <c r="O1138" s="5">
        <v>4</v>
      </c>
      <c r="P1138" s="11" t="str">
        <f t="shared" si="17"/>
        <v>42</v>
      </c>
      <c r="Q1138" s="11"/>
      <c r="R1138" s="4" t="s">
        <v>7</v>
      </c>
    </row>
    <row r="1139" spans="1:18" x14ac:dyDescent="0.25">
      <c r="A1139" s="4" t="s">
        <v>9540</v>
      </c>
      <c r="B1139" s="4" t="s">
        <v>11953</v>
      </c>
      <c r="C1139" s="4" t="s">
        <v>11954</v>
      </c>
      <c r="D1139" s="12">
        <v>4.166666666666667</v>
      </c>
      <c r="E1139" s="12">
        <v>25</v>
      </c>
      <c r="F1139" s="13">
        <v>5.99</v>
      </c>
      <c r="G1139" s="12">
        <v>20.83</v>
      </c>
      <c r="H1139" s="14">
        <v>3</v>
      </c>
      <c r="I1139" s="13">
        <v>0</v>
      </c>
      <c r="J1139" s="12">
        <v>75</v>
      </c>
      <c r="K1139" s="13">
        <v>0</v>
      </c>
      <c r="L1139" s="12">
        <v>62.49</v>
      </c>
      <c r="M1139" s="13">
        <v>0</v>
      </c>
      <c r="N1139" s="5">
        <v>4</v>
      </c>
      <c r="O1139" s="5">
        <v>4</v>
      </c>
      <c r="P1139" s="11" t="str">
        <f t="shared" si="17"/>
        <v>42</v>
      </c>
      <c r="Q1139" s="11"/>
      <c r="R1139" s="4" t="s">
        <v>3336</v>
      </c>
    </row>
    <row r="1140" spans="1:18" x14ac:dyDescent="0.25">
      <c r="A1140" s="4" t="s">
        <v>9540</v>
      </c>
      <c r="B1140" s="4" t="s">
        <v>11955</v>
      </c>
      <c r="C1140" s="4" t="s">
        <v>11956</v>
      </c>
      <c r="D1140" s="12">
        <v>4.166666666666667</v>
      </c>
      <c r="E1140" s="12">
        <v>25</v>
      </c>
      <c r="F1140" s="13">
        <v>5.99</v>
      </c>
      <c r="G1140" s="12">
        <v>20.83</v>
      </c>
      <c r="H1140" s="14">
        <v>3</v>
      </c>
      <c r="I1140" s="13">
        <v>0</v>
      </c>
      <c r="J1140" s="12">
        <v>75</v>
      </c>
      <c r="K1140" s="13">
        <v>0</v>
      </c>
      <c r="L1140" s="12">
        <v>62.49</v>
      </c>
      <c r="M1140" s="13">
        <v>0</v>
      </c>
      <c r="N1140" s="5">
        <v>4</v>
      </c>
      <c r="O1140" s="5">
        <v>4</v>
      </c>
      <c r="P1140" s="11" t="str">
        <f t="shared" si="17"/>
        <v>42</v>
      </c>
      <c r="Q1140" s="11"/>
      <c r="R1140" s="4" t="s">
        <v>3336</v>
      </c>
    </row>
    <row r="1141" spans="1:18" x14ac:dyDescent="0.25">
      <c r="A1141" s="4" t="s">
        <v>9540</v>
      </c>
      <c r="B1141" s="4" t="s">
        <v>11957</v>
      </c>
      <c r="C1141" s="4" t="s">
        <v>11958</v>
      </c>
      <c r="D1141" s="12">
        <v>4.166666666666667</v>
      </c>
      <c r="E1141" s="12">
        <v>25</v>
      </c>
      <c r="F1141" s="13">
        <v>5.99</v>
      </c>
      <c r="G1141" s="12">
        <v>20.83</v>
      </c>
      <c r="H1141" s="14">
        <v>3</v>
      </c>
      <c r="I1141" s="13">
        <v>0</v>
      </c>
      <c r="J1141" s="12">
        <v>75</v>
      </c>
      <c r="K1141" s="13">
        <v>0</v>
      </c>
      <c r="L1141" s="12">
        <v>62.49</v>
      </c>
      <c r="M1141" s="13">
        <v>0</v>
      </c>
      <c r="N1141" s="5">
        <v>4</v>
      </c>
      <c r="O1141" s="5">
        <v>4</v>
      </c>
      <c r="P1141" s="11" t="str">
        <f t="shared" si="17"/>
        <v>42</v>
      </c>
      <c r="Q1141" s="11"/>
      <c r="R1141" s="4" t="s">
        <v>3336</v>
      </c>
    </row>
    <row r="1142" spans="1:18" x14ac:dyDescent="0.25">
      <c r="A1142" s="4" t="s">
        <v>9540</v>
      </c>
      <c r="B1142" s="4" t="s">
        <v>11959</v>
      </c>
      <c r="C1142" s="4" t="s">
        <v>11960</v>
      </c>
      <c r="D1142" s="12">
        <v>4.0555555555555554</v>
      </c>
      <c r="E1142" s="12">
        <v>24.333300000000001</v>
      </c>
      <c r="F1142" s="13">
        <v>5.99</v>
      </c>
      <c r="G1142" s="12">
        <v>20.27</v>
      </c>
      <c r="H1142" s="14">
        <v>3</v>
      </c>
      <c r="I1142" s="13">
        <v>0</v>
      </c>
      <c r="J1142" s="12">
        <v>73</v>
      </c>
      <c r="K1142" s="13">
        <v>0</v>
      </c>
      <c r="L1142" s="12">
        <v>60.83</v>
      </c>
      <c r="M1142" s="13">
        <v>0</v>
      </c>
      <c r="N1142" s="5">
        <v>4</v>
      </c>
      <c r="O1142" s="5">
        <v>4</v>
      </c>
      <c r="P1142" s="11" t="str">
        <f t="shared" si="17"/>
        <v>42</v>
      </c>
      <c r="Q1142" s="11"/>
      <c r="R1142" s="4" t="s">
        <v>3336</v>
      </c>
    </row>
    <row r="1143" spans="1:18" x14ac:dyDescent="0.25">
      <c r="A1143" s="4" t="s">
        <v>9540</v>
      </c>
      <c r="B1143" s="4" t="s">
        <v>11961</v>
      </c>
      <c r="C1143" s="4" t="s">
        <v>11962</v>
      </c>
      <c r="D1143" s="12">
        <v>6</v>
      </c>
      <c r="E1143" s="12">
        <v>36</v>
      </c>
      <c r="F1143" s="13">
        <v>6</v>
      </c>
      <c r="G1143" s="12">
        <v>30</v>
      </c>
      <c r="H1143" s="14">
        <v>2</v>
      </c>
      <c r="I1143" s="13">
        <v>0</v>
      </c>
      <c r="J1143" s="12">
        <v>72</v>
      </c>
      <c r="K1143" s="13">
        <v>0</v>
      </c>
      <c r="L1143" s="12">
        <v>60</v>
      </c>
      <c r="M1143" s="13">
        <v>0</v>
      </c>
      <c r="N1143" s="5">
        <v>4</v>
      </c>
      <c r="O1143" s="5">
        <v>4</v>
      </c>
      <c r="P1143" s="11" t="str">
        <f t="shared" si="17"/>
        <v>42</v>
      </c>
      <c r="Q1143" s="11"/>
      <c r="R1143" s="4" t="s">
        <v>3336</v>
      </c>
    </row>
    <row r="1144" spans="1:18" x14ac:dyDescent="0.25">
      <c r="A1144" s="4" t="s">
        <v>9540</v>
      </c>
      <c r="B1144" s="4" t="s">
        <v>11963</v>
      </c>
      <c r="C1144" s="4" t="s">
        <v>7724</v>
      </c>
      <c r="D1144" s="12">
        <v>4</v>
      </c>
      <c r="E1144" s="12">
        <v>24</v>
      </c>
      <c r="F1144" s="13">
        <v>6</v>
      </c>
      <c r="G1144" s="12">
        <v>20</v>
      </c>
      <c r="H1144" s="14">
        <v>3</v>
      </c>
      <c r="I1144" s="13">
        <v>0</v>
      </c>
      <c r="J1144" s="12">
        <v>72</v>
      </c>
      <c r="K1144" s="13">
        <v>0</v>
      </c>
      <c r="L1144" s="12">
        <v>60</v>
      </c>
      <c r="M1144" s="13">
        <v>0</v>
      </c>
      <c r="N1144" s="5">
        <v>4</v>
      </c>
      <c r="O1144" s="5">
        <v>4</v>
      </c>
      <c r="P1144" s="11" t="str">
        <f t="shared" si="17"/>
        <v>42</v>
      </c>
      <c r="Q1144" s="11"/>
      <c r="R1144" s="4" t="s">
        <v>3336</v>
      </c>
    </row>
    <row r="1145" spans="1:18" x14ac:dyDescent="0.25">
      <c r="A1145" s="4" t="s">
        <v>9540</v>
      </c>
      <c r="B1145" s="4" t="s">
        <v>11964</v>
      </c>
      <c r="C1145" s="4" t="s">
        <v>11965</v>
      </c>
      <c r="D1145" s="12">
        <v>1.7095238095238092</v>
      </c>
      <c r="E1145" s="12">
        <v>10.257099999999999</v>
      </c>
      <c r="F1145" s="13">
        <v>5.99</v>
      </c>
      <c r="G1145" s="12">
        <v>8.5399999999999991</v>
      </c>
      <c r="H1145" s="14">
        <v>7</v>
      </c>
      <c r="I1145" s="13">
        <v>0</v>
      </c>
      <c r="J1145" s="12">
        <v>71.8</v>
      </c>
      <c r="K1145" s="13">
        <v>0</v>
      </c>
      <c r="L1145" s="12">
        <v>59.83</v>
      </c>
      <c r="M1145" s="13">
        <v>0</v>
      </c>
      <c r="N1145" s="5">
        <v>4</v>
      </c>
      <c r="O1145" s="5">
        <v>4</v>
      </c>
      <c r="P1145" s="11" t="str">
        <f t="shared" si="17"/>
        <v>42</v>
      </c>
      <c r="Q1145" s="11"/>
      <c r="R1145" s="4" t="s">
        <v>3336</v>
      </c>
    </row>
    <row r="1146" spans="1:18" x14ac:dyDescent="0.25">
      <c r="A1146" s="4" t="s">
        <v>9540</v>
      </c>
      <c r="B1146" s="4" t="s">
        <v>11966</v>
      </c>
      <c r="C1146" s="4" t="s">
        <v>11967</v>
      </c>
      <c r="D1146" s="12">
        <v>2.3833333333333337</v>
      </c>
      <c r="E1146" s="12">
        <v>14.3</v>
      </c>
      <c r="F1146" s="13">
        <v>6</v>
      </c>
      <c r="G1146" s="12">
        <v>11.91</v>
      </c>
      <c r="H1146" s="14">
        <v>5</v>
      </c>
      <c r="I1146" s="13">
        <v>0</v>
      </c>
      <c r="J1146" s="12">
        <v>71.5</v>
      </c>
      <c r="K1146" s="13">
        <v>0</v>
      </c>
      <c r="L1146" s="12">
        <v>59.58</v>
      </c>
      <c r="M1146" s="13">
        <v>0</v>
      </c>
      <c r="N1146" s="5">
        <v>4</v>
      </c>
      <c r="O1146" s="5">
        <v>4</v>
      </c>
      <c r="P1146" s="11" t="str">
        <f t="shared" si="17"/>
        <v>42</v>
      </c>
      <c r="Q1146" s="11"/>
      <c r="R1146" s="4" t="s">
        <v>3336</v>
      </c>
    </row>
    <row r="1147" spans="1:18" x14ac:dyDescent="0.25">
      <c r="A1147" s="4" t="s">
        <v>9540</v>
      </c>
      <c r="B1147" s="4" t="s">
        <v>11968</v>
      </c>
      <c r="C1147" s="4" t="s">
        <v>11611</v>
      </c>
      <c r="D1147" s="12">
        <v>3.9444444444444446</v>
      </c>
      <c r="E1147" s="12">
        <v>23.666599999999999</v>
      </c>
      <c r="F1147" s="13">
        <v>5.99</v>
      </c>
      <c r="G1147" s="12">
        <v>19.72</v>
      </c>
      <c r="H1147" s="14">
        <v>3</v>
      </c>
      <c r="I1147" s="13">
        <v>0</v>
      </c>
      <c r="J1147" s="12">
        <v>71</v>
      </c>
      <c r="K1147" s="13">
        <v>0</v>
      </c>
      <c r="L1147" s="12">
        <v>59.16</v>
      </c>
      <c r="M1147" s="13">
        <v>0</v>
      </c>
      <c r="N1147" s="5">
        <v>4</v>
      </c>
      <c r="O1147" s="5">
        <v>4</v>
      </c>
      <c r="P1147" s="11" t="str">
        <f t="shared" si="17"/>
        <v>42</v>
      </c>
      <c r="Q1147" s="11"/>
      <c r="R1147" s="4" t="s">
        <v>3336</v>
      </c>
    </row>
    <row r="1148" spans="1:18" x14ac:dyDescent="0.25">
      <c r="A1148" s="4" t="s">
        <v>9540</v>
      </c>
      <c r="B1148" s="4" t="s">
        <v>11969</v>
      </c>
      <c r="C1148" s="4" t="s">
        <v>11970</v>
      </c>
      <c r="D1148" s="12">
        <v>2.3433333333333333</v>
      </c>
      <c r="E1148" s="12">
        <v>14.06</v>
      </c>
      <c r="F1148" s="13">
        <v>6</v>
      </c>
      <c r="G1148" s="12">
        <v>11.71</v>
      </c>
      <c r="H1148" s="14">
        <v>5</v>
      </c>
      <c r="I1148" s="13">
        <v>0</v>
      </c>
      <c r="J1148" s="12">
        <v>70.3</v>
      </c>
      <c r="K1148" s="13">
        <v>0</v>
      </c>
      <c r="L1148" s="12">
        <v>58.58</v>
      </c>
      <c r="M1148" s="13">
        <v>0</v>
      </c>
      <c r="N1148" s="5">
        <v>4</v>
      </c>
      <c r="O1148" s="5">
        <v>4</v>
      </c>
      <c r="P1148" s="11" t="str">
        <f t="shared" si="17"/>
        <v>42</v>
      </c>
      <c r="Q1148" s="11"/>
      <c r="R1148" s="4" t="s">
        <v>3336</v>
      </c>
    </row>
    <row r="1149" spans="1:18" x14ac:dyDescent="0.25">
      <c r="A1149" s="4" t="s">
        <v>9540</v>
      </c>
      <c r="B1149" s="4" t="s">
        <v>11971</v>
      </c>
      <c r="C1149" s="4" t="s">
        <v>11972</v>
      </c>
      <c r="D1149" s="12">
        <v>5.833333333333333</v>
      </c>
      <c r="E1149" s="12">
        <v>35</v>
      </c>
      <c r="F1149" s="13">
        <v>6</v>
      </c>
      <c r="G1149" s="12">
        <v>29.16</v>
      </c>
      <c r="H1149" s="14">
        <v>2</v>
      </c>
      <c r="I1149" s="13">
        <v>0</v>
      </c>
      <c r="J1149" s="12">
        <v>70</v>
      </c>
      <c r="K1149" s="13">
        <v>0</v>
      </c>
      <c r="L1149" s="12">
        <v>58.33</v>
      </c>
      <c r="M1149" s="13">
        <v>0</v>
      </c>
      <c r="N1149" s="5">
        <v>4</v>
      </c>
      <c r="O1149" s="5">
        <v>4</v>
      </c>
      <c r="P1149" s="11" t="str">
        <f t="shared" si="17"/>
        <v>42</v>
      </c>
      <c r="Q1149" s="11"/>
      <c r="R1149" s="4" t="s">
        <v>3336</v>
      </c>
    </row>
    <row r="1150" spans="1:18" x14ac:dyDescent="0.25">
      <c r="A1150" s="4" t="s">
        <v>9540</v>
      </c>
      <c r="B1150" s="4" t="s">
        <v>11973</v>
      </c>
      <c r="C1150" s="4" t="s">
        <v>131</v>
      </c>
      <c r="D1150" s="12">
        <v>2.3333333333333335</v>
      </c>
      <c r="E1150" s="12">
        <v>14</v>
      </c>
      <c r="F1150" s="13">
        <v>6</v>
      </c>
      <c r="G1150" s="12">
        <v>11.66</v>
      </c>
      <c r="H1150" s="14">
        <v>5</v>
      </c>
      <c r="I1150" s="13">
        <v>0</v>
      </c>
      <c r="J1150" s="12">
        <v>70</v>
      </c>
      <c r="K1150" s="13">
        <v>0</v>
      </c>
      <c r="L1150" s="12">
        <v>58.33</v>
      </c>
      <c r="M1150" s="13">
        <v>0</v>
      </c>
      <c r="N1150" s="5">
        <v>4</v>
      </c>
      <c r="O1150" s="5">
        <v>4</v>
      </c>
      <c r="P1150" s="11" t="str">
        <f t="shared" si="17"/>
        <v>42</v>
      </c>
      <c r="Q1150" s="11"/>
      <c r="R1150" s="4" t="s">
        <v>3336</v>
      </c>
    </row>
    <row r="1151" spans="1:18" x14ac:dyDescent="0.25">
      <c r="A1151" s="4" t="s">
        <v>9540</v>
      </c>
      <c r="B1151" s="4" t="s">
        <v>11974</v>
      </c>
      <c r="C1151" s="4" t="s">
        <v>11975</v>
      </c>
      <c r="D1151" s="12">
        <v>11.5</v>
      </c>
      <c r="E1151" s="12">
        <v>69</v>
      </c>
      <c r="F1151" s="13">
        <v>6</v>
      </c>
      <c r="G1151" s="12">
        <v>57.5</v>
      </c>
      <c r="H1151" s="14">
        <v>1</v>
      </c>
      <c r="I1151" s="13">
        <v>0</v>
      </c>
      <c r="J1151" s="12">
        <v>69</v>
      </c>
      <c r="K1151" s="13">
        <v>0</v>
      </c>
      <c r="L1151" s="12">
        <v>57.5</v>
      </c>
      <c r="M1151" s="13">
        <v>0</v>
      </c>
      <c r="N1151" s="5">
        <v>4</v>
      </c>
      <c r="O1151" s="5">
        <v>4</v>
      </c>
      <c r="P1151" s="11" t="str">
        <f t="shared" si="17"/>
        <v>42</v>
      </c>
      <c r="Q1151" s="11"/>
      <c r="R1151" s="4" t="s">
        <v>3336</v>
      </c>
    </row>
    <row r="1152" spans="1:18" x14ac:dyDescent="0.25">
      <c r="A1152" s="4" t="s">
        <v>9540</v>
      </c>
      <c r="B1152" s="4" t="s">
        <v>11976</v>
      </c>
      <c r="C1152" s="4" t="s">
        <v>11977</v>
      </c>
      <c r="D1152" s="12">
        <v>3.8333333333333335</v>
      </c>
      <c r="E1152" s="12">
        <v>23</v>
      </c>
      <c r="F1152" s="13">
        <v>6</v>
      </c>
      <c r="G1152" s="12">
        <v>19.16</v>
      </c>
      <c r="H1152" s="14">
        <v>3</v>
      </c>
      <c r="I1152" s="13">
        <v>0</v>
      </c>
      <c r="J1152" s="12">
        <v>69</v>
      </c>
      <c r="K1152" s="13">
        <v>0</v>
      </c>
      <c r="L1152" s="12">
        <v>57.5</v>
      </c>
      <c r="M1152" s="13">
        <v>0</v>
      </c>
      <c r="N1152" s="5">
        <v>4</v>
      </c>
      <c r="O1152" s="5">
        <v>4</v>
      </c>
      <c r="P1152" s="11" t="str">
        <f t="shared" si="17"/>
        <v>42</v>
      </c>
      <c r="Q1152" s="11"/>
      <c r="R1152" s="4" t="s">
        <v>3336</v>
      </c>
    </row>
    <row r="1153" spans="1:18" x14ac:dyDescent="0.25">
      <c r="A1153" s="4" t="s">
        <v>9540</v>
      </c>
      <c r="B1153" s="4" t="s">
        <v>11978</v>
      </c>
      <c r="C1153" s="4" t="s">
        <v>11979</v>
      </c>
      <c r="D1153" s="12">
        <v>2.8333333333333335</v>
      </c>
      <c r="E1153" s="12">
        <v>17</v>
      </c>
      <c r="F1153" s="13">
        <v>6</v>
      </c>
      <c r="G1153" s="12">
        <v>14.16</v>
      </c>
      <c r="H1153" s="14">
        <v>4</v>
      </c>
      <c r="I1153" s="13">
        <v>0</v>
      </c>
      <c r="J1153" s="12">
        <v>68</v>
      </c>
      <c r="K1153" s="13">
        <v>0</v>
      </c>
      <c r="L1153" s="12">
        <v>56.66</v>
      </c>
      <c r="M1153" s="13">
        <v>0</v>
      </c>
      <c r="N1153" s="5">
        <v>4</v>
      </c>
      <c r="O1153" s="5">
        <v>4</v>
      </c>
      <c r="P1153" s="11" t="str">
        <f t="shared" si="17"/>
        <v>42</v>
      </c>
      <c r="Q1153" s="11"/>
      <c r="R1153" s="4" t="s">
        <v>3336</v>
      </c>
    </row>
    <row r="1154" spans="1:18" x14ac:dyDescent="0.25">
      <c r="A1154" s="4" t="s">
        <v>9540</v>
      </c>
      <c r="B1154" s="4" t="s">
        <v>11980</v>
      </c>
      <c r="C1154" s="4" t="s">
        <v>11981</v>
      </c>
      <c r="D1154" s="12">
        <v>2.8333333333333335</v>
      </c>
      <c r="E1154" s="12">
        <v>17</v>
      </c>
      <c r="F1154" s="13">
        <v>6</v>
      </c>
      <c r="G1154" s="12">
        <v>14.16</v>
      </c>
      <c r="H1154" s="14">
        <v>4</v>
      </c>
      <c r="I1154" s="13">
        <v>0</v>
      </c>
      <c r="J1154" s="12">
        <v>68</v>
      </c>
      <c r="K1154" s="13">
        <v>0</v>
      </c>
      <c r="L1154" s="12">
        <v>56.66</v>
      </c>
      <c r="M1154" s="13">
        <v>0</v>
      </c>
      <c r="N1154" s="5">
        <v>4</v>
      </c>
      <c r="O1154" s="5">
        <v>4</v>
      </c>
      <c r="P1154" s="11" t="str">
        <f t="shared" si="17"/>
        <v>42</v>
      </c>
      <c r="Q1154" s="11"/>
      <c r="R1154" s="4" t="s">
        <v>3336</v>
      </c>
    </row>
    <row r="1155" spans="1:18" x14ac:dyDescent="0.25">
      <c r="A1155" s="4" t="s">
        <v>9540</v>
      </c>
      <c r="B1155" s="4" t="s">
        <v>11166</v>
      </c>
      <c r="C1155" s="4" t="s">
        <v>11167</v>
      </c>
      <c r="D1155" s="12">
        <v>1.85</v>
      </c>
      <c r="E1155" s="12">
        <v>16</v>
      </c>
      <c r="F1155" s="13">
        <v>8.64</v>
      </c>
      <c r="G1155" s="12">
        <v>14.15</v>
      </c>
      <c r="H1155" s="14">
        <v>4</v>
      </c>
      <c r="I1155" s="13">
        <v>0</v>
      </c>
      <c r="J1155" s="12">
        <v>64</v>
      </c>
      <c r="K1155" s="13">
        <v>0</v>
      </c>
      <c r="L1155" s="12">
        <v>56.6</v>
      </c>
      <c r="M1155" s="13">
        <v>0</v>
      </c>
      <c r="N1155" s="5">
        <v>4</v>
      </c>
      <c r="O1155" s="5">
        <v>4</v>
      </c>
      <c r="P1155" s="11" t="str">
        <f t="shared" si="17"/>
        <v>42</v>
      </c>
      <c r="Q1155" s="11"/>
      <c r="R1155" s="4" t="s">
        <v>7</v>
      </c>
    </row>
    <row r="1156" spans="1:18" x14ac:dyDescent="0.25">
      <c r="A1156" s="4" t="s">
        <v>9540</v>
      </c>
      <c r="B1156" s="4" t="s">
        <v>11982</v>
      </c>
      <c r="C1156" s="4" t="s">
        <v>11983</v>
      </c>
      <c r="D1156" s="12">
        <v>3.7555555555555551</v>
      </c>
      <c r="E1156" s="12">
        <v>22.533300000000001</v>
      </c>
      <c r="F1156" s="13">
        <v>5.99</v>
      </c>
      <c r="G1156" s="12">
        <v>18.77</v>
      </c>
      <c r="H1156" s="14">
        <v>3</v>
      </c>
      <c r="I1156" s="13">
        <v>0</v>
      </c>
      <c r="J1156" s="12">
        <v>67.599999999999994</v>
      </c>
      <c r="K1156" s="13">
        <v>0</v>
      </c>
      <c r="L1156" s="12">
        <v>56.33</v>
      </c>
      <c r="M1156" s="13">
        <v>0</v>
      </c>
      <c r="N1156" s="5">
        <v>4</v>
      </c>
      <c r="O1156" s="5">
        <v>4</v>
      </c>
      <c r="P1156" s="11" t="str">
        <f t="shared" si="17"/>
        <v>42</v>
      </c>
      <c r="Q1156" s="11"/>
      <c r="R1156" s="4" t="s">
        <v>3336</v>
      </c>
    </row>
    <row r="1157" spans="1:18" x14ac:dyDescent="0.25">
      <c r="A1157" s="4" t="s">
        <v>9540</v>
      </c>
      <c r="B1157" s="4" t="s">
        <v>11168</v>
      </c>
      <c r="C1157" s="4" t="s">
        <v>11169</v>
      </c>
      <c r="D1157" s="12">
        <v>0.71999999999999986</v>
      </c>
      <c r="E1157" s="12">
        <v>6.2430000000000003</v>
      </c>
      <c r="F1157" s="13">
        <v>8.67</v>
      </c>
      <c r="G1157" s="12">
        <v>5.52</v>
      </c>
      <c r="H1157" s="14">
        <v>10</v>
      </c>
      <c r="I1157" s="13">
        <v>0</v>
      </c>
      <c r="J1157" s="12">
        <v>62.43</v>
      </c>
      <c r="K1157" s="13">
        <v>0</v>
      </c>
      <c r="L1157" s="12">
        <v>55.23</v>
      </c>
      <c r="M1157" s="13">
        <v>0</v>
      </c>
      <c r="N1157" s="5">
        <v>4</v>
      </c>
      <c r="O1157" s="5">
        <v>4</v>
      </c>
      <c r="P1157" s="11" t="str">
        <f t="shared" si="17"/>
        <v>42</v>
      </c>
      <c r="Q1157" s="11"/>
      <c r="R1157" s="4" t="s">
        <v>7</v>
      </c>
    </row>
    <row r="1158" spans="1:18" x14ac:dyDescent="0.25">
      <c r="A1158" s="4" t="s">
        <v>9540</v>
      </c>
      <c r="B1158" s="4" t="s">
        <v>11984</v>
      </c>
      <c r="C1158" s="4" t="s">
        <v>11985</v>
      </c>
      <c r="D1158" s="12">
        <v>5.5</v>
      </c>
      <c r="E1158" s="12">
        <v>33</v>
      </c>
      <c r="F1158" s="13">
        <v>6</v>
      </c>
      <c r="G1158" s="12">
        <v>27.5</v>
      </c>
      <c r="H1158" s="14">
        <v>2</v>
      </c>
      <c r="I1158" s="13">
        <v>0</v>
      </c>
      <c r="J1158" s="12">
        <v>66</v>
      </c>
      <c r="K1158" s="13">
        <v>0</v>
      </c>
      <c r="L1158" s="12">
        <v>55</v>
      </c>
      <c r="M1158" s="13">
        <v>0</v>
      </c>
      <c r="N1158" s="5">
        <v>4</v>
      </c>
      <c r="O1158" s="5">
        <v>4</v>
      </c>
      <c r="P1158" s="11" t="str">
        <f t="shared" si="17"/>
        <v>42</v>
      </c>
      <c r="Q1158" s="11"/>
      <c r="R1158" s="4" t="s">
        <v>3336</v>
      </c>
    </row>
    <row r="1159" spans="1:18" x14ac:dyDescent="0.25">
      <c r="A1159" s="4" t="s">
        <v>9540</v>
      </c>
      <c r="B1159" s="4" t="s">
        <v>11986</v>
      </c>
      <c r="C1159" s="4" t="s">
        <v>11987</v>
      </c>
      <c r="D1159" s="12">
        <v>3.6666666666666665</v>
      </c>
      <c r="E1159" s="12">
        <v>22</v>
      </c>
      <c r="F1159" s="13">
        <v>5.99</v>
      </c>
      <c r="G1159" s="12">
        <v>18.329999999999998</v>
      </c>
      <c r="H1159" s="14">
        <v>3</v>
      </c>
      <c r="I1159" s="13">
        <v>0</v>
      </c>
      <c r="J1159" s="12">
        <v>66</v>
      </c>
      <c r="K1159" s="13">
        <v>0</v>
      </c>
      <c r="L1159" s="12">
        <v>54.99</v>
      </c>
      <c r="M1159" s="13">
        <v>0</v>
      </c>
      <c r="N1159" s="5">
        <v>4</v>
      </c>
      <c r="O1159" s="5">
        <v>4</v>
      </c>
      <c r="P1159" s="11" t="str">
        <f t="shared" ref="P1159:P1222" si="18">N1159&amp;2</f>
        <v>42</v>
      </c>
      <c r="Q1159" s="11"/>
      <c r="R1159" s="4" t="s">
        <v>3336</v>
      </c>
    </row>
    <row r="1160" spans="1:18" x14ac:dyDescent="0.25">
      <c r="A1160" s="4" t="s">
        <v>9540</v>
      </c>
      <c r="B1160" s="4" t="s">
        <v>11988</v>
      </c>
      <c r="C1160" s="4" t="s">
        <v>11989</v>
      </c>
      <c r="D1160" s="12">
        <v>3.6666666666666665</v>
      </c>
      <c r="E1160" s="12">
        <v>22</v>
      </c>
      <c r="F1160" s="13">
        <v>5.99</v>
      </c>
      <c r="G1160" s="12">
        <v>18.329999999999998</v>
      </c>
      <c r="H1160" s="14">
        <v>3</v>
      </c>
      <c r="I1160" s="13">
        <v>0</v>
      </c>
      <c r="J1160" s="12">
        <v>66</v>
      </c>
      <c r="K1160" s="13">
        <v>0</v>
      </c>
      <c r="L1160" s="12">
        <v>54.99</v>
      </c>
      <c r="M1160" s="13">
        <v>0</v>
      </c>
      <c r="N1160" s="5">
        <v>4</v>
      </c>
      <c r="O1160" s="5">
        <v>4</v>
      </c>
      <c r="P1160" s="11" t="str">
        <f t="shared" si="18"/>
        <v>42</v>
      </c>
      <c r="Q1160" s="11"/>
      <c r="R1160" s="4" t="s">
        <v>3336</v>
      </c>
    </row>
    <row r="1161" spans="1:18" x14ac:dyDescent="0.25">
      <c r="A1161" s="4" t="s">
        <v>9540</v>
      </c>
      <c r="B1161" s="4" t="s">
        <v>11990</v>
      </c>
      <c r="C1161" s="4" t="s">
        <v>11991</v>
      </c>
      <c r="D1161" s="12">
        <v>2.708333333333333</v>
      </c>
      <c r="E1161" s="12">
        <v>16.25</v>
      </c>
      <c r="F1161" s="13">
        <v>6</v>
      </c>
      <c r="G1161" s="12">
        <v>13.54</v>
      </c>
      <c r="H1161" s="14">
        <v>4</v>
      </c>
      <c r="I1161" s="13">
        <v>0</v>
      </c>
      <c r="J1161" s="12">
        <v>65</v>
      </c>
      <c r="K1161" s="13">
        <v>0</v>
      </c>
      <c r="L1161" s="12">
        <v>54.16</v>
      </c>
      <c r="M1161" s="13">
        <v>0</v>
      </c>
      <c r="N1161" s="5">
        <v>4</v>
      </c>
      <c r="O1161" s="5">
        <v>4</v>
      </c>
      <c r="P1161" s="11" t="str">
        <f t="shared" si="18"/>
        <v>42</v>
      </c>
      <c r="Q1161" s="11"/>
      <c r="R1161" s="4" t="s">
        <v>3336</v>
      </c>
    </row>
    <row r="1162" spans="1:18" x14ac:dyDescent="0.25">
      <c r="A1162" s="4" t="s">
        <v>9540</v>
      </c>
      <c r="B1162" s="4" t="s">
        <v>11992</v>
      </c>
      <c r="C1162" s="4" t="s">
        <v>11993</v>
      </c>
      <c r="D1162" s="12">
        <v>10.833333333333334</v>
      </c>
      <c r="E1162" s="12">
        <v>65</v>
      </c>
      <c r="F1162" s="13">
        <v>6</v>
      </c>
      <c r="G1162" s="12">
        <v>54.16</v>
      </c>
      <c r="H1162" s="14">
        <v>1</v>
      </c>
      <c r="I1162" s="13">
        <v>0</v>
      </c>
      <c r="J1162" s="12">
        <v>65</v>
      </c>
      <c r="K1162" s="13">
        <v>0</v>
      </c>
      <c r="L1162" s="12">
        <v>54.16</v>
      </c>
      <c r="M1162" s="13">
        <v>0</v>
      </c>
      <c r="N1162" s="5">
        <v>4</v>
      </c>
      <c r="O1162" s="5">
        <v>4</v>
      </c>
      <c r="P1162" s="11" t="str">
        <f t="shared" si="18"/>
        <v>42</v>
      </c>
      <c r="Q1162" s="11"/>
      <c r="R1162" s="4" t="s">
        <v>3336</v>
      </c>
    </row>
    <row r="1163" spans="1:18" x14ac:dyDescent="0.25">
      <c r="A1163" s="4" t="s">
        <v>9540</v>
      </c>
      <c r="B1163" s="4" t="s">
        <v>11994</v>
      </c>
      <c r="C1163" s="4" t="s">
        <v>11995</v>
      </c>
      <c r="D1163" s="12">
        <v>2.1583333333333332</v>
      </c>
      <c r="E1163" s="12">
        <v>12.95</v>
      </c>
      <c r="F1163" s="13">
        <v>6</v>
      </c>
      <c r="G1163" s="12">
        <v>10.79</v>
      </c>
      <c r="H1163" s="14">
        <v>5</v>
      </c>
      <c r="I1163" s="13">
        <v>0</v>
      </c>
      <c r="J1163" s="12">
        <v>64.75</v>
      </c>
      <c r="K1163" s="13">
        <v>0</v>
      </c>
      <c r="L1163" s="12">
        <v>53.95</v>
      </c>
      <c r="M1163" s="13">
        <v>0</v>
      </c>
      <c r="N1163" s="5">
        <v>4</v>
      </c>
      <c r="O1163" s="5">
        <v>4</v>
      </c>
      <c r="P1163" s="11" t="str">
        <f t="shared" si="18"/>
        <v>42</v>
      </c>
      <c r="Q1163" s="11"/>
      <c r="R1163" s="4" t="s">
        <v>3336</v>
      </c>
    </row>
    <row r="1164" spans="1:18" x14ac:dyDescent="0.25">
      <c r="A1164" s="4" t="s">
        <v>9540</v>
      </c>
      <c r="B1164" s="4" t="s">
        <v>11996</v>
      </c>
      <c r="C1164" s="4" t="s">
        <v>11997</v>
      </c>
      <c r="D1164" s="12">
        <v>3.5611111111111113</v>
      </c>
      <c r="E1164" s="12">
        <v>21.366599999999998</v>
      </c>
      <c r="F1164" s="13">
        <v>5.99</v>
      </c>
      <c r="G1164" s="12">
        <v>17.8</v>
      </c>
      <c r="H1164" s="14">
        <v>3</v>
      </c>
      <c r="I1164" s="13">
        <v>0</v>
      </c>
      <c r="J1164" s="12">
        <v>64.099999999999994</v>
      </c>
      <c r="K1164" s="13">
        <v>0</v>
      </c>
      <c r="L1164" s="12">
        <v>53.41</v>
      </c>
      <c r="M1164" s="13">
        <v>0</v>
      </c>
      <c r="N1164" s="5">
        <v>4</v>
      </c>
      <c r="O1164" s="5">
        <v>4</v>
      </c>
      <c r="P1164" s="11" t="str">
        <f t="shared" si="18"/>
        <v>42</v>
      </c>
      <c r="Q1164" s="11"/>
      <c r="R1164" s="4" t="s">
        <v>3336</v>
      </c>
    </row>
    <row r="1165" spans="1:18" x14ac:dyDescent="0.25">
      <c r="A1165" s="4" t="s">
        <v>9540</v>
      </c>
      <c r="B1165" s="4" t="s">
        <v>11998</v>
      </c>
      <c r="C1165" s="4" t="s">
        <v>11999</v>
      </c>
      <c r="D1165" s="12">
        <v>5.333333333333333</v>
      </c>
      <c r="E1165" s="12">
        <v>32</v>
      </c>
      <c r="F1165" s="13">
        <v>6</v>
      </c>
      <c r="G1165" s="12">
        <v>26.66</v>
      </c>
      <c r="H1165" s="14">
        <v>2</v>
      </c>
      <c r="I1165" s="13">
        <v>0</v>
      </c>
      <c r="J1165" s="12">
        <v>64</v>
      </c>
      <c r="K1165" s="13">
        <v>0</v>
      </c>
      <c r="L1165" s="12">
        <v>53.33</v>
      </c>
      <c r="M1165" s="13">
        <v>0</v>
      </c>
      <c r="N1165" s="5">
        <v>4</v>
      </c>
      <c r="O1165" s="5">
        <v>4</v>
      </c>
      <c r="P1165" s="11" t="str">
        <f t="shared" si="18"/>
        <v>42</v>
      </c>
      <c r="Q1165" s="11"/>
      <c r="R1165" s="4" t="s">
        <v>3336</v>
      </c>
    </row>
    <row r="1166" spans="1:18" x14ac:dyDescent="0.25">
      <c r="A1166" s="4" t="s">
        <v>9540</v>
      </c>
      <c r="B1166" s="4" t="s">
        <v>12000</v>
      </c>
      <c r="C1166" s="4" t="s">
        <v>12001</v>
      </c>
      <c r="D1166" s="12">
        <v>3.5555555555555554</v>
      </c>
      <c r="E1166" s="12">
        <v>21.333300000000001</v>
      </c>
      <c r="F1166" s="13">
        <v>5.99</v>
      </c>
      <c r="G1166" s="12">
        <v>17.77</v>
      </c>
      <c r="H1166" s="14">
        <v>3</v>
      </c>
      <c r="I1166" s="13">
        <v>0</v>
      </c>
      <c r="J1166" s="12">
        <v>64</v>
      </c>
      <c r="K1166" s="13">
        <v>0</v>
      </c>
      <c r="L1166" s="12">
        <v>53.33</v>
      </c>
      <c r="M1166" s="13">
        <v>0</v>
      </c>
      <c r="N1166" s="5">
        <v>4</v>
      </c>
      <c r="O1166" s="5">
        <v>4</v>
      </c>
      <c r="P1166" s="11" t="str">
        <f t="shared" si="18"/>
        <v>42</v>
      </c>
      <c r="Q1166" s="11"/>
      <c r="R1166" s="4" t="s">
        <v>3336</v>
      </c>
    </row>
    <row r="1167" spans="1:18" x14ac:dyDescent="0.25">
      <c r="A1167" s="4" t="s">
        <v>9540</v>
      </c>
      <c r="B1167" s="4" t="s">
        <v>12002</v>
      </c>
      <c r="C1167" s="4" t="s">
        <v>12003</v>
      </c>
      <c r="D1167" s="12">
        <v>2.6666666666666665</v>
      </c>
      <c r="E1167" s="12">
        <v>16</v>
      </c>
      <c r="F1167" s="13">
        <v>5.99</v>
      </c>
      <c r="G1167" s="12">
        <v>13.33</v>
      </c>
      <c r="H1167" s="14">
        <v>4</v>
      </c>
      <c r="I1167" s="13">
        <v>0</v>
      </c>
      <c r="J1167" s="12">
        <v>64</v>
      </c>
      <c r="K1167" s="13">
        <v>0</v>
      </c>
      <c r="L1167" s="12">
        <v>53.33</v>
      </c>
      <c r="M1167" s="13">
        <v>0</v>
      </c>
      <c r="N1167" s="5">
        <v>4</v>
      </c>
      <c r="O1167" s="5">
        <v>4</v>
      </c>
      <c r="P1167" s="11" t="str">
        <f t="shared" si="18"/>
        <v>42</v>
      </c>
      <c r="Q1167" s="11"/>
      <c r="R1167" s="4" t="s">
        <v>3336</v>
      </c>
    </row>
    <row r="1168" spans="1:18" x14ac:dyDescent="0.25">
      <c r="A1168" s="4" t="s">
        <v>9540</v>
      </c>
      <c r="B1168" s="4" t="s">
        <v>12004</v>
      </c>
      <c r="C1168" s="4" t="s">
        <v>12005</v>
      </c>
      <c r="D1168" s="12">
        <v>2.6666666666666665</v>
      </c>
      <c r="E1168" s="12">
        <v>16</v>
      </c>
      <c r="F1168" s="13">
        <v>5.99</v>
      </c>
      <c r="G1168" s="12">
        <v>13.33</v>
      </c>
      <c r="H1168" s="14">
        <v>4</v>
      </c>
      <c r="I1168" s="13">
        <v>0</v>
      </c>
      <c r="J1168" s="12">
        <v>64</v>
      </c>
      <c r="K1168" s="13">
        <v>0</v>
      </c>
      <c r="L1168" s="12">
        <v>53.33</v>
      </c>
      <c r="M1168" s="13">
        <v>0</v>
      </c>
      <c r="N1168" s="5">
        <v>4</v>
      </c>
      <c r="O1168" s="5">
        <v>4</v>
      </c>
      <c r="P1168" s="11" t="str">
        <f t="shared" si="18"/>
        <v>42</v>
      </c>
      <c r="Q1168" s="11"/>
      <c r="R1168" s="4" t="s">
        <v>3336</v>
      </c>
    </row>
    <row r="1169" spans="1:18" x14ac:dyDescent="0.25">
      <c r="A1169" s="4" t="s">
        <v>9540</v>
      </c>
      <c r="B1169" s="4" t="s">
        <v>12006</v>
      </c>
      <c r="C1169" s="4" t="s">
        <v>12007</v>
      </c>
      <c r="D1169" s="12">
        <v>2.6666666666666665</v>
      </c>
      <c r="E1169" s="12">
        <v>16</v>
      </c>
      <c r="F1169" s="13">
        <v>5.99</v>
      </c>
      <c r="G1169" s="12">
        <v>13.33</v>
      </c>
      <c r="H1169" s="14">
        <v>4</v>
      </c>
      <c r="I1169" s="13">
        <v>0</v>
      </c>
      <c r="J1169" s="12">
        <v>64</v>
      </c>
      <c r="K1169" s="13">
        <v>0</v>
      </c>
      <c r="L1169" s="12">
        <v>53.33</v>
      </c>
      <c r="M1169" s="13">
        <v>0</v>
      </c>
      <c r="N1169" s="5">
        <v>4</v>
      </c>
      <c r="O1169" s="5">
        <v>4</v>
      </c>
      <c r="P1169" s="11" t="str">
        <f t="shared" si="18"/>
        <v>42</v>
      </c>
      <c r="Q1169" s="11"/>
      <c r="R1169" s="4" t="s">
        <v>3336</v>
      </c>
    </row>
    <row r="1170" spans="1:18" x14ac:dyDescent="0.25">
      <c r="A1170" s="4" t="s">
        <v>9540</v>
      </c>
      <c r="B1170" s="4" t="s">
        <v>12008</v>
      </c>
      <c r="C1170" s="4" t="s">
        <v>12009</v>
      </c>
      <c r="D1170" s="12">
        <v>2.6666666666666665</v>
      </c>
      <c r="E1170" s="12">
        <v>16</v>
      </c>
      <c r="F1170" s="13">
        <v>5.99</v>
      </c>
      <c r="G1170" s="12">
        <v>13.33</v>
      </c>
      <c r="H1170" s="14">
        <v>4</v>
      </c>
      <c r="I1170" s="13">
        <v>0</v>
      </c>
      <c r="J1170" s="12">
        <v>64</v>
      </c>
      <c r="K1170" s="13">
        <v>0</v>
      </c>
      <c r="L1170" s="12">
        <v>53.33</v>
      </c>
      <c r="M1170" s="13">
        <v>0</v>
      </c>
      <c r="N1170" s="5">
        <v>4</v>
      </c>
      <c r="O1170" s="5">
        <v>4</v>
      </c>
      <c r="P1170" s="11" t="str">
        <f t="shared" si="18"/>
        <v>42</v>
      </c>
      <c r="Q1170" s="11"/>
      <c r="R1170" s="4" t="s">
        <v>3336</v>
      </c>
    </row>
    <row r="1171" spans="1:18" x14ac:dyDescent="0.25">
      <c r="A1171" s="4" t="s">
        <v>9540</v>
      </c>
      <c r="B1171" s="4" t="s">
        <v>12010</v>
      </c>
      <c r="C1171" s="4" t="s">
        <v>12011</v>
      </c>
      <c r="D1171" s="12">
        <v>5.333333333333333</v>
      </c>
      <c r="E1171" s="12">
        <v>32</v>
      </c>
      <c r="F1171" s="13">
        <v>6</v>
      </c>
      <c r="G1171" s="12">
        <v>26.66</v>
      </c>
      <c r="H1171" s="14">
        <v>2</v>
      </c>
      <c r="I1171" s="13">
        <v>0</v>
      </c>
      <c r="J1171" s="12">
        <v>64</v>
      </c>
      <c r="K1171" s="13">
        <v>0</v>
      </c>
      <c r="L1171" s="12">
        <v>53.33</v>
      </c>
      <c r="M1171" s="13">
        <v>0</v>
      </c>
      <c r="N1171" s="5">
        <v>4</v>
      </c>
      <c r="O1171" s="5">
        <v>4</v>
      </c>
      <c r="P1171" s="11" t="str">
        <f t="shared" si="18"/>
        <v>42</v>
      </c>
      <c r="Q1171" s="11"/>
      <c r="R1171" s="4" t="s">
        <v>3336</v>
      </c>
    </row>
    <row r="1172" spans="1:18" x14ac:dyDescent="0.25">
      <c r="A1172" s="4" t="s">
        <v>9540</v>
      </c>
      <c r="B1172" s="4" t="s">
        <v>12012</v>
      </c>
      <c r="C1172" s="4" t="s">
        <v>12013</v>
      </c>
      <c r="D1172" s="12">
        <v>3.5</v>
      </c>
      <c r="E1172" s="12">
        <v>21</v>
      </c>
      <c r="F1172" s="13">
        <v>6</v>
      </c>
      <c r="G1172" s="12">
        <v>17.5</v>
      </c>
      <c r="H1172" s="14">
        <v>3</v>
      </c>
      <c r="I1172" s="13">
        <v>0</v>
      </c>
      <c r="J1172" s="12">
        <v>63</v>
      </c>
      <c r="K1172" s="13">
        <v>0</v>
      </c>
      <c r="L1172" s="12">
        <v>52.5</v>
      </c>
      <c r="M1172" s="13">
        <v>0</v>
      </c>
      <c r="N1172" s="5">
        <v>4</v>
      </c>
      <c r="O1172" s="5">
        <v>4</v>
      </c>
      <c r="P1172" s="11" t="str">
        <f t="shared" si="18"/>
        <v>42</v>
      </c>
      <c r="Q1172" s="11"/>
      <c r="R1172" s="4" t="s">
        <v>3336</v>
      </c>
    </row>
    <row r="1173" spans="1:18" x14ac:dyDescent="0.25">
      <c r="A1173" s="4" t="s">
        <v>9540</v>
      </c>
      <c r="B1173" s="4" t="s">
        <v>12014</v>
      </c>
      <c r="C1173" s="4" t="s">
        <v>12015</v>
      </c>
      <c r="D1173" s="12">
        <v>2.5833333333333335</v>
      </c>
      <c r="E1173" s="12">
        <v>15.5</v>
      </c>
      <c r="F1173" s="13">
        <v>6</v>
      </c>
      <c r="G1173" s="12">
        <v>12.91</v>
      </c>
      <c r="H1173" s="14">
        <v>4</v>
      </c>
      <c r="I1173" s="13">
        <v>0</v>
      </c>
      <c r="J1173" s="12">
        <v>62</v>
      </c>
      <c r="K1173" s="13">
        <v>0</v>
      </c>
      <c r="L1173" s="12">
        <v>51.66</v>
      </c>
      <c r="M1173" s="13">
        <v>0</v>
      </c>
      <c r="N1173" s="5">
        <v>4</v>
      </c>
      <c r="O1173" s="5">
        <v>4</v>
      </c>
      <c r="P1173" s="11" t="str">
        <f t="shared" si="18"/>
        <v>42</v>
      </c>
      <c r="Q1173" s="11"/>
      <c r="R1173" s="4" t="s">
        <v>3336</v>
      </c>
    </row>
    <row r="1174" spans="1:18" x14ac:dyDescent="0.25">
      <c r="A1174" s="4" t="s">
        <v>9540</v>
      </c>
      <c r="B1174" s="4" t="s">
        <v>12016</v>
      </c>
      <c r="C1174" s="4" t="s">
        <v>8980</v>
      </c>
      <c r="D1174" s="12">
        <v>3.5333333333333337</v>
      </c>
      <c r="E1174" s="12">
        <v>21.2</v>
      </c>
      <c r="F1174" s="13">
        <v>6</v>
      </c>
      <c r="G1174" s="12">
        <v>17.66</v>
      </c>
      <c r="H1174" s="14">
        <v>3</v>
      </c>
      <c r="I1174" s="13">
        <v>0</v>
      </c>
      <c r="J1174" s="12">
        <v>62</v>
      </c>
      <c r="K1174" s="13">
        <v>0</v>
      </c>
      <c r="L1174" s="12">
        <v>51.4</v>
      </c>
      <c r="M1174" s="13">
        <v>0</v>
      </c>
      <c r="N1174" s="5">
        <v>4</v>
      </c>
      <c r="O1174" s="5">
        <v>4</v>
      </c>
      <c r="P1174" s="11" t="str">
        <f t="shared" si="18"/>
        <v>42</v>
      </c>
      <c r="Q1174" s="11"/>
      <c r="R1174" s="4" t="s">
        <v>3336</v>
      </c>
    </row>
    <row r="1175" spans="1:18" x14ac:dyDescent="0.25">
      <c r="A1175" s="4" t="s">
        <v>9540</v>
      </c>
      <c r="B1175" s="4" t="s">
        <v>11170</v>
      </c>
      <c r="C1175" s="4" t="s">
        <v>11171</v>
      </c>
      <c r="D1175" s="12">
        <v>0.90000000000000013</v>
      </c>
      <c r="E1175" s="12">
        <v>6.5555000000000003</v>
      </c>
      <c r="F1175" s="13">
        <v>7.28</v>
      </c>
      <c r="G1175" s="12">
        <v>5.65</v>
      </c>
      <c r="H1175" s="14">
        <v>9</v>
      </c>
      <c r="I1175" s="13">
        <v>0</v>
      </c>
      <c r="J1175" s="12">
        <v>59</v>
      </c>
      <c r="K1175" s="13">
        <v>0</v>
      </c>
      <c r="L1175" s="12">
        <v>50.9</v>
      </c>
      <c r="M1175" s="13">
        <v>0</v>
      </c>
      <c r="N1175" s="5">
        <v>4</v>
      </c>
      <c r="O1175" s="5">
        <v>4</v>
      </c>
      <c r="P1175" s="11" t="str">
        <f t="shared" si="18"/>
        <v>42</v>
      </c>
      <c r="Q1175" s="11"/>
      <c r="R1175" s="4" t="s">
        <v>7</v>
      </c>
    </row>
    <row r="1176" spans="1:18" x14ac:dyDescent="0.25">
      <c r="A1176" s="4" t="s">
        <v>9540</v>
      </c>
      <c r="B1176" s="4" t="s">
        <v>12017</v>
      </c>
      <c r="C1176" s="4" t="s">
        <v>12018</v>
      </c>
      <c r="D1176" s="12">
        <v>3.3888888888888888</v>
      </c>
      <c r="E1176" s="12">
        <v>20.333300000000001</v>
      </c>
      <c r="F1176" s="13">
        <v>5.99</v>
      </c>
      <c r="G1176" s="12">
        <v>16.940000000000001</v>
      </c>
      <c r="H1176" s="14">
        <v>3</v>
      </c>
      <c r="I1176" s="13">
        <v>0</v>
      </c>
      <c r="J1176" s="12">
        <v>61</v>
      </c>
      <c r="K1176" s="13">
        <v>0</v>
      </c>
      <c r="L1176" s="12">
        <v>50.83</v>
      </c>
      <c r="M1176" s="13">
        <v>0</v>
      </c>
      <c r="N1176" s="5">
        <v>4</v>
      </c>
      <c r="O1176" s="5">
        <v>4</v>
      </c>
      <c r="P1176" s="11" t="str">
        <f t="shared" si="18"/>
        <v>42</v>
      </c>
      <c r="Q1176" s="11"/>
      <c r="R1176" s="4" t="s">
        <v>3336</v>
      </c>
    </row>
    <row r="1177" spans="1:18" x14ac:dyDescent="0.25">
      <c r="A1177" s="4" t="s">
        <v>9540</v>
      </c>
      <c r="B1177" s="4" t="s">
        <v>12019</v>
      </c>
      <c r="C1177" s="4" t="s">
        <v>12020</v>
      </c>
      <c r="D1177" s="12">
        <v>3.3333333333333335</v>
      </c>
      <c r="E1177" s="12">
        <v>20</v>
      </c>
      <c r="F1177" s="13">
        <v>6</v>
      </c>
      <c r="G1177" s="12">
        <v>16.66</v>
      </c>
      <c r="H1177" s="14">
        <v>3</v>
      </c>
      <c r="I1177" s="13">
        <v>0</v>
      </c>
      <c r="J1177" s="12">
        <v>60</v>
      </c>
      <c r="K1177" s="13">
        <v>0</v>
      </c>
      <c r="L1177" s="12">
        <v>50</v>
      </c>
      <c r="M1177" s="13">
        <v>0</v>
      </c>
      <c r="N1177" s="5">
        <v>4</v>
      </c>
      <c r="O1177" s="5">
        <v>4</v>
      </c>
      <c r="P1177" s="11" t="str">
        <f t="shared" si="18"/>
        <v>42</v>
      </c>
      <c r="Q1177" s="11"/>
      <c r="R1177" s="4" t="s">
        <v>3336</v>
      </c>
    </row>
    <row r="1178" spans="1:18" x14ac:dyDescent="0.25">
      <c r="A1178" s="4" t="s">
        <v>9540</v>
      </c>
      <c r="B1178" s="4" t="s">
        <v>12021</v>
      </c>
      <c r="C1178" s="4" t="s">
        <v>1826</v>
      </c>
      <c r="D1178" s="12">
        <v>3.3333333333333335</v>
      </c>
      <c r="E1178" s="12">
        <v>20</v>
      </c>
      <c r="F1178" s="13">
        <v>6</v>
      </c>
      <c r="G1178" s="12">
        <v>16.66</v>
      </c>
      <c r="H1178" s="14">
        <v>3</v>
      </c>
      <c r="I1178" s="13">
        <v>0</v>
      </c>
      <c r="J1178" s="12">
        <v>60</v>
      </c>
      <c r="K1178" s="13">
        <v>0</v>
      </c>
      <c r="L1178" s="12">
        <v>50</v>
      </c>
      <c r="M1178" s="13">
        <v>0</v>
      </c>
      <c r="N1178" s="5">
        <v>4</v>
      </c>
      <c r="O1178" s="5">
        <v>4</v>
      </c>
      <c r="P1178" s="11" t="str">
        <f t="shared" si="18"/>
        <v>42</v>
      </c>
      <c r="Q1178" s="11"/>
      <c r="R1178" s="4" t="s">
        <v>3336</v>
      </c>
    </row>
    <row r="1179" spans="1:18" x14ac:dyDescent="0.25">
      <c r="A1179" s="4" t="s">
        <v>9540</v>
      </c>
      <c r="B1179" s="4" t="s">
        <v>12022</v>
      </c>
      <c r="C1179" s="4" t="s">
        <v>12023</v>
      </c>
      <c r="D1179" s="12">
        <v>5</v>
      </c>
      <c r="E1179" s="12">
        <v>30</v>
      </c>
      <c r="F1179" s="13">
        <v>6</v>
      </c>
      <c r="G1179" s="12">
        <v>25</v>
      </c>
      <c r="H1179" s="14">
        <v>2</v>
      </c>
      <c r="I1179" s="13">
        <v>0</v>
      </c>
      <c r="J1179" s="12">
        <v>60</v>
      </c>
      <c r="K1179" s="13">
        <v>0</v>
      </c>
      <c r="L1179" s="12">
        <v>50</v>
      </c>
      <c r="M1179" s="13">
        <v>0</v>
      </c>
      <c r="N1179" s="5">
        <v>4</v>
      </c>
      <c r="O1179" s="5">
        <v>4</v>
      </c>
      <c r="P1179" s="11" t="str">
        <f t="shared" si="18"/>
        <v>42</v>
      </c>
      <c r="Q1179" s="11"/>
      <c r="R1179" s="4" t="s">
        <v>3336</v>
      </c>
    </row>
    <row r="1180" spans="1:18" x14ac:dyDescent="0.25">
      <c r="A1180" s="4" t="s">
        <v>9540</v>
      </c>
      <c r="B1180" s="4" t="s">
        <v>12024</v>
      </c>
      <c r="C1180" s="4" t="s">
        <v>12025</v>
      </c>
      <c r="D1180" s="12">
        <v>2.5</v>
      </c>
      <c r="E1180" s="12">
        <v>15</v>
      </c>
      <c r="F1180" s="13">
        <v>6</v>
      </c>
      <c r="G1180" s="12">
        <v>12.5</v>
      </c>
      <c r="H1180" s="14">
        <v>4</v>
      </c>
      <c r="I1180" s="13">
        <v>0</v>
      </c>
      <c r="J1180" s="12">
        <v>60</v>
      </c>
      <c r="K1180" s="13">
        <v>0</v>
      </c>
      <c r="L1180" s="12">
        <v>50</v>
      </c>
      <c r="M1180" s="13">
        <v>0</v>
      </c>
      <c r="N1180" s="5">
        <v>4</v>
      </c>
      <c r="O1180" s="5">
        <v>4</v>
      </c>
      <c r="P1180" s="11" t="str">
        <f t="shared" si="18"/>
        <v>42</v>
      </c>
      <c r="Q1180" s="11"/>
      <c r="R1180" s="4" t="s">
        <v>3336</v>
      </c>
    </row>
    <row r="1181" spans="1:18" x14ac:dyDescent="0.25">
      <c r="A1181" s="4" t="s">
        <v>9540</v>
      </c>
      <c r="B1181" s="4" t="s">
        <v>11172</v>
      </c>
      <c r="C1181" s="4" t="s">
        <v>11173</v>
      </c>
      <c r="D1181" s="12">
        <v>0.54</v>
      </c>
      <c r="E1181" s="12">
        <v>4.6665999999999999</v>
      </c>
      <c r="F1181" s="13">
        <v>8.64</v>
      </c>
      <c r="G1181" s="12">
        <v>4.12</v>
      </c>
      <c r="H1181" s="14">
        <v>12</v>
      </c>
      <c r="I1181" s="13">
        <v>0</v>
      </c>
      <c r="J1181" s="12">
        <v>56</v>
      </c>
      <c r="K1181" s="13">
        <v>0</v>
      </c>
      <c r="L1181" s="12">
        <v>49.52</v>
      </c>
      <c r="M1181" s="13">
        <v>0</v>
      </c>
      <c r="N1181" s="5">
        <v>4</v>
      </c>
      <c r="O1181" s="5">
        <v>4</v>
      </c>
      <c r="P1181" s="11" t="str">
        <f t="shared" si="18"/>
        <v>42</v>
      </c>
      <c r="Q1181" s="11"/>
      <c r="R1181" s="4" t="s">
        <v>7</v>
      </c>
    </row>
    <row r="1182" spans="1:18" x14ac:dyDescent="0.25">
      <c r="A1182" s="4" t="s">
        <v>9540</v>
      </c>
      <c r="B1182" s="4" t="s">
        <v>11176</v>
      </c>
      <c r="C1182" s="4" t="s">
        <v>11177</v>
      </c>
      <c r="D1182" s="12">
        <v>1.58</v>
      </c>
      <c r="E1182" s="12">
        <v>18</v>
      </c>
      <c r="F1182" s="13">
        <v>11.39</v>
      </c>
      <c r="G1182" s="12">
        <v>16.420000000000002</v>
      </c>
      <c r="H1182" s="14">
        <v>3</v>
      </c>
      <c r="I1182" s="13">
        <v>0</v>
      </c>
      <c r="J1182" s="12">
        <v>54</v>
      </c>
      <c r="K1182" s="13">
        <v>0</v>
      </c>
      <c r="L1182" s="12">
        <v>49.26</v>
      </c>
      <c r="M1182" s="13">
        <v>0</v>
      </c>
      <c r="N1182" s="5">
        <v>4</v>
      </c>
      <c r="O1182" s="5">
        <v>4</v>
      </c>
      <c r="P1182" s="11" t="str">
        <f t="shared" si="18"/>
        <v>42</v>
      </c>
      <c r="Q1182" s="11"/>
      <c r="R1182" s="4" t="s">
        <v>7</v>
      </c>
    </row>
    <row r="1183" spans="1:18" x14ac:dyDescent="0.25">
      <c r="A1183" s="4" t="s">
        <v>9540</v>
      </c>
      <c r="B1183" s="4" t="s">
        <v>12026</v>
      </c>
      <c r="C1183" s="4" t="s">
        <v>12027</v>
      </c>
      <c r="D1183" s="12">
        <v>9.8333333333333339</v>
      </c>
      <c r="E1183" s="12">
        <v>59</v>
      </c>
      <c r="F1183" s="13">
        <v>6</v>
      </c>
      <c r="G1183" s="12">
        <v>49.16</v>
      </c>
      <c r="H1183" s="14">
        <v>1</v>
      </c>
      <c r="I1183" s="13">
        <v>0</v>
      </c>
      <c r="J1183" s="12">
        <v>59</v>
      </c>
      <c r="K1183" s="13">
        <v>0</v>
      </c>
      <c r="L1183" s="12">
        <v>49.16</v>
      </c>
      <c r="M1183" s="13">
        <v>0</v>
      </c>
      <c r="N1183" s="5">
        <v>4</v>
      </c>
      <c r="O1183" s="5">
        <v>4</v>
      </c>
      <c r="P1183" s="11" t="str">
        <f t="shared" si="18"/>
        <v>42</v>
      </c>
      <c r="Q1183" s="11"/>
      <c r="R1183" s="4" t="s">
        <v>3336</v>
      </c>
    </row>
    <row r="1184" spans="1:18" x14ac:dyDescent="0.25">
      <c r="A1184" s="4" t="s">
        <v>9540</v>
      </c>
      <c r="B1184" s="4" t="s">
        <v>12028</v>
      </c>
      <c r="C1184" s="4" t="s">
        <v>12029</v>
      </c>
      <c r="D1184" s="12">
        <v>3.25</v>
      </c>
      <c r="E1184" s="12">
        <v>19.5</v>
      </c>
      <c r="F1184" s="13">
        <v>6</v>
      </c>
      <c r="G1184" s="12">
        <v>16.25</v>
      </c>
      <c r="H1184" s="14">
        <v>3</v>
      </c>
      <c r="I1184" s="13">
        <v>0</v>
      </c>
      <c r="J1184" s="12">
        <v>58</v>
      </c>
      <c r="K1184" s="13">
        <v>0</v>
      </c>
      <c r="L1184" s="12">
        <v>48.25</v>
      </c>
      <c r="M1184" s="13">
        <v>0</v>
      </c>
      <c r="N1184" s="5">
        <v>4</v>
      </c>
      <c r="O1184" s="5">
        <v>4</v>
      </c>
      <c r="P1184" s="11" t="str">
        <f t="shared" si="18"/>
        <v>42</v>
      </c>
      <c r="Q1184" s="11"/>
      <c r="R1184" s="4" t="s">
        <v>3336</v>
      </c>
    </row>
    <row r="1185" spans="1:18" x14ac:dyDescent="0.25">
      <c r="A1185" s="4" t="s">
        <v>9540</v>
      </c>
      <c r="B1185" s="4" t="s">
        <v>12030</v>
      </c>
      <c r="C1185" s="4" t="s">
        <v>12031</v>
      </c>
      <c r="D1185" s="12">
        <v>2.5</v>
      </c>
      <c r="E1185" s="12">
        <v>15</v>
      </c>
      <c r="F1185" s="13">
        <v>6</v>
      </c>
      <c r="G1185" s="12">
        <v>12.5</v>
      </c>
      <c r="H1185" s="14">
        <v>5</v>
      </c>
      <c r="I1185" s="13">
        <v>0</v>
      </c>
      <c r="J1185" s="12">
        <v>60</v>
      </c>
      <c r="K1185" s="13">
        <v>0</v>
      </c>
      <c r="L1185" s="12">
        <v>47.5</v>
      </c>
      <c r="M1185" s="13">
        <v>0</v>
      </c>
      <c r="N1185" s="5">
        <v>4</v>
      </c>
      <c r="O1185" s="5">
        <v>4</v>
      </c>
      <c r="P1185" s="11" t="str">
        <f t="shared" si="18"/>
        <v>42</v>
      </c>
      <c r="Q1185" s="11"/>
      <c r="R1185" s="4" t="s">
        <v>3336</v>
      </c>
    </row>
    <row r="1186" spans="1:18" x14ac:dyDescent="0.25">
      <c r="A1186" s="4" t="s">
        <v>9540</v>
      </c>
      <c r="B1186" s="4" t="s">
        <v>12032</v>
      </c>
      <c r="C1186" s="4" t="s">
        <v>8113</v>
      </c>
      <c r="D1186" s="12">
        <v>3.1666666666666665</v>
      </c>
      <c r="E1186" s="12">
        <v>19</v>
      </c>
      <c r="F1186" s="13">
        <v>5.99</v>
      </c>
      <c r="G1186" s="12">
        <v>15.83</v>
      </c>
      <c r="H1186" s="14">
        <v>3</v>
      </c>
      <c r="I1186" s="13">
        <v>0</v>
      </c>
      <c r="J1186" s="12">
        <v>57</v>
      </c>
      <c r="K1186" s="13">
        <v>0</v>
      </c>
      <c r="L1186" s="12">
        <v>47.49</v>
      </c>
      <c r="M1186" s="13">
        <v>0</v>
      </c>
      <c r="N1186" s="5">
        <v>4</v>
      </c>
      <c r="O1186" s="5">
        <v>4</v>
      </c>
      <c r="P1186" s="11" t="str">
        <f t="shared" si="18"/>
        <v>42</v>
      </c>
      <c r="Q1186" s="11"/>
      <c r="R1186" s="4" t="s">
        <v>3336</v>
      </c>
    </row>
    <row r="1187" spans="1:18" x14ac:dyDescent="0.25">
      <c r="A1187" s="4" t="s">
        <v>9540</v>
      </c>
      <c r="B1187" s="4" t="s">
        <v>12033</v>
      </c>
      <c r="C1187" s="4" t="s">
        <v>8800</v>
      </c>
      <c r="D1187" s="12">
        <v>2.625</v>
      </c>
      <c r="E1187" s="12">
        <v>15.75</v>
      </c>
      <c r="F1187" s="13">
        <v>6</v>
      </c>
      <c r="G1187" s="12">
        <v>13.12</v>
      </c>
      <c r="H1187" s="14">
        <v>6</v>
      </c>
      <c r="I1187" s="13">
        <v>0</v>
      </c>
      <c r="J1187" s="12">
        <v>63</v>
      </c>
      <c r="K1187" s="13">
        <v>0</v>
      </c>
      <c r="L1187" s="12">
        <v>47.25</v>
      </c>
      <c r="M1187" s="13">
        <v>0</v>
      </c>
      <c r="N1187" s="5">
        <v>4</v>
      </c>
      <c r="O1187" s="5">
        <v>4</v>
      </c>
      <c r="P1187" s="11" t="str">
        <f t="shared" si="18"/>
        <v>42</v>
      </c>
      <c r="Q1187" s="11"/>
      <c r="R1187" s="4" t="s">
        <v>3336</v>
      </c>
    </row>
    <row r="1188" spans="1:18" x14ac:dyDescent="0.25">
      <c r="A1188" s="4" t="s">
        <v>9540</v>
      </c>
      <c r="B1188" s="4" t="s">
        <v>12034</v>
      </c>
      <c r="C1188" s="4" t="s">
        <v>12035</v>
      </c>
      <c r="D1188" s="12">
        <v>4.666666666666667</v>
      </c>
      <c r="E1188" s="12">
        <v>28</v>
      </c>
      <c r="F1188" s="13">
        <v>5.99</v>
      </c>
      <c r="G1188" s="12">
        <v>23.33</v>
      </c>
      <c r="H1188" s="14">
        <v>2</v>
      </c>
      <c r="I1188" s="13">
        <v>0</v>
      </c>
      <c r="J1188" s="12">
        <v>56</v>
      </c>
      <c r="K1188" s="13">
        <v>0</v>
      </c>
      <c r="L1188" s="12">
        <v>46.66</v>
      </c>
      <c r="M1188" s="13">
        <v>0</v>
      </c>
      <c r="N1188" s="5">
        <v>4</v>
      </c>
      <c r="O1188" s="5">
        <v>4</v>
      </c>
      <c r="P1188" s="11" t="str">
        <f t="shared" si="18"/>
        <v>42</v>
      </c>
      <c r="Q1188" s="11"/>
      <c r="R1188" s="4" t="s">
        <v>3336</v>
      </c>
    </row>
    <row r="1189" spans="1:18" x14ac:dyDescent="0.25">
      <c r="A1189" s="4" t="s">
        <v>9540</v>
      </c>
      <c r="B1189" s="4" t="s">
        <v>12036</v>
      </c>
      <c r="C1189" s="4" t="s">
        <v>12037</v>
      </c>
      <c r="D1189" s="12">
        <v>4.666666666666667</v>
      </c>
      <c r="E1189" s="12">
        <v>28</v>
      </c>
      <c r="F1189" s="13">
        <v>5.99</v>
      </c>
      <c r="G1189" s="12">
        <v>23.33</v>
      </c>
      <c r="H1189" s="14">
        <v>2</v>
      </c>
      <c r="I1189" s="13">
        <v>0</v>
      </c>
      <c r="J1189" s="12">
        <v>56</v>
      </c>
      <c r="K1189" s="13">
        <v>0</v>
      </c>
      <c r="L1189" s="12">
        <v>46.66</v>
      </c>
      <c r="M1189" s="13">
        <v>0</v>
      </c>
      <c r="N1189" s="5">
        <v>4</v>
      </c>
      <c r="O1189" s="5">
        <v>4</v>
      </c>
      <c r="P1189" s="11" t="str">
        <f t="shared" si="18"/>
        <v>42</v>
      </c>
      <c r="Q1189" s="11"/>
      <c r="R1189" s="4" t="s">
        <v>3336</v>
      </c>
    </row>
    <row r="1190" spans="1:18" x14ac:dyDescent="0.25">
      <c r="A1190" s="4" t="s">
        <v>9540</v>
      </c>
      <c r="B1190" s="4" t="s">
        <v>12038</v>
      </c>
      <c r="C1190" s="4" t="s">
        <v>12039</v>
      </c>
      <c r="D1190" s="12">
        <v>3.1111111111111112</v>
      </c>
      <c r="E1190" s="12">
        <v>18.666599999999999</v>
      </c>
      <c r="F1190" s="13">
        <v>5.99</v>
      </c>
      <c r="G1190" s="12">
        <v>15.55</v>
      </c>
      <c r="H1190" s="14">
        <v>3</v>
      </c>
      <c r="I1190" s="13">
        <v>0</v>
      </c>
      <c r="J1190" s="12">
        <v>56</v>
      </c>
      <c r="K1190" s="13">
        <v>0</v>
      </c>
      <c r="L1190" s="12">
        <v>46.66</v>
      </c>
      <c r="M1190" s="13">
        <v>0</v>
      </c>
      <c r="N1190" s="5">
        <v>4</v>
      </c>
      <c r="O1190" s="5">
        <v>4</v>
      </c>
      <c r="P1190" s="11" t="str">
        <f t="shared" si="18"/>
        <v>42</v>
      </c>
      <c r="Q1190" s="11"/>
      <c r="R1190" s="4" t="s">
        <v>3336</v>
      </c>
    </row>
    <row r="1191" spans="1:18" x14ac:dyDescent="0.25">
      <c r="A1191" s="4" t="s">
        <v>9540</v>
      </c>
      <c r="B1191" s="4" t="s">
        <v>12040</v>
      </c>
      <c r="C1191" s="4" t="s">
        <v>12041</v>
      </c>
      <c r="D1191" s="12">
        <v>1.3333333333333333</v>
      </c>
      <c r="E1191" s="12">
        <v>8</v>
      </c>
      <c r="F1191" s="13">
        <v>6</v>
      </c>
      <c r="G1191" s="12">
        <v>6.66</v>
      </c>
      <c r="H1191" s="14">
        <v>7</v>
      </c>
      <c r="I1191" s="13">
        <v>0</v>
      </c>
      <c r="J1191" s="12">
        <v>56</v>
      </c>
      <c r="K1191" s="13">
        <v>0</v>
      </c>
      <c r="L1191" s="12">
        <v>46.66</v>
      </c>
      <c r="M1191" s="13">
        <v>0</v>
      </c>
      <c r="N1191" s="5">
        <v>4</v>
      </c>
      <c r="O1191" s="5">
        <v>4</v>
      </c>
      <c r="P1191" s="11" t="str">
        <f t="shared" si="18"/>
        <v>42</v>
      </c>
      <c r="Q1191" s="11"/>
      <c r="R1191" s="4" t="s">
        <v>3336</v>
      </c>
    </row>
    <row r="1192" spans="1:18" x14ac:dyDescent="0.25">
      <c r="A1192" s="4" t="s">
        <v>9540</v>
      </c>
      <c r="B1192" s="4" t="s">
        <v>11178</v>
      </c>
      <c r="C1192" s="4" t="s">
        <v>2532</v>
      </c>
      <c r="D1192" s="12">
        <v>1.89</v>
      </c>
      <c r="E1192" s="12">
        <v>11.12</v>
      </c>
      <c r="F1192" s="13">
        <v>5.88</v>
      </c>
      <c r="G1192" s="12">
        <v>9.23</v>
      </c>
      <c r="H1192" s="14">
        <v>5</v>
      </c>
      <c r="I1192" s="13">
        <v>0</v>
      </c>
      <c r="J1192" s="12">
        <v>55.6</v>
      </c>
      <c r="K1192" s="13">
        <v>0</v>
      </c>
      <c r="L1192" s="12">
        <v>46.15</v>
      </c>
      <c r="M1192" s="13">
        <v>0</v>
      </c>
      <c r="N1192" s="5">
        <v>4</v>
      </c>
      <c r="O1192" s="5">
        <v>4</v>
      </c>
      <c r="P1192" s="11" t="str">
        <f t="shared" si="18"/>
        <v>42</v>
      </c>
      <c r="Q1192" s="11"/>
      <c r="R1192" s="4" t="s">
        <v>7</v>
      </c>
    </row>
    <row r="1193" spans="1:18" x14ac:dyDescent="0.25">
      <c r="A1193" s="4" t="s">
        <v>9540</v>
      </c>
      <c r="B1193" s="4" t="s">
        <v>11179</v>
      </c>
      <c r="C1193" s="4" t="s">
        <v>11180</v>
      </c>
      <c r="D1193" s="12">
        <v>1.8499999999999999</v>
      </c>
      <c r="E1193" s="12">
        <v>9.5</v>
      </c>
      <c r="F1193" s="13">
        <v>5.13</v>
      </c>
      <c r="G1193" s="12">
        <v>7.65</v>
      </c>
      <c r="H1193" s="14">
        <v>6</v>
      </c>
      <c r="I1193" s="13">
        <v>0</v>
      </c>
      <c r="J1193" s="12">
        <v>57</v>
      </c>
      <c r="K1193" s="13">
        <v>0</v>
      </c>
      <c r="L1193" s="12">
        <v>45.9</v>
      </c>
      <c r="M1193" s="13">
        <v>0</v>
      </c>
      <c r="N1193" s="5">
        <v>4</v>
      </c>
      <c r="O1193" s="5">
        <v>4</v>
      </c>
      <c r="P1193" s="11" t="str">
        <f t="shared" si="18"/>
        <v>42</v>
      </c>
      <c r="Q1193" s="11"/>
      <c r="R1193" s="4" t="s">
        <v>7</v>
      </c>
    </row>
    <row r="1194" spans="1:18" x14ac:dyDescent="0.25">
      <c r="A1194" s="4" t="s">
        <v>9540</v>
      </c>
      <c r="B1194" s="4" t="s">
        <v>12042</v>
      </c>
      <c r="C1194" s="4" t="s">
        <v>12043</v>
      </c>
      <c r="D1194" s="12">
        <v>3.0555555555555558</v>
      </c>
      <c r="E1194" s="12">
        <v>18.333300000000001</v>
      </c>
      <c r="F1194" s="13">
        <v>5.99</v>
      </c>
      <c r="G1194" s="12">
        <v>15.27</v>
      </c>
      <c r="H1194" s="14">
        <v>3</v>
      </c>
      <c r="I1194" s="13">
        <v>0</v>
      </c>
      <c r="J1194" s="12">
        <v>55</v>
      </c>
      <c r="K1194" s="13">
        <v>0</v>
      </c>
      <c r="L1194" s="12">
        <v>45.83</v>
      </c>
      <c r="M1194" s="13">
        <v>0</v>
      </c>
      <c r="N1194" s="5">
        <v>4</v>
      </c>
      <c r="O1194" s="5">
        <v>4</v>
      </c>
      <c r="P1194" s="11" t="str">
        <f t="shared" si="18"/>
        <v>42</v>
      </c>
      <c r="Q1194" s="11"/>
      <c r="R1194" s="4" t="s">
        <v>3336</v>
      </c>
    </row>
    <row r="1195" spans="1:18" x14ac:dyDescent="0.25">
      <c r="A1195" s="4" t="s">
        <v>9540</v>
      </c>
      <c r="B1195" s="4" t="s">
        <v>12044</v>
      </c>
      <c r="C1195" s="4" t="s">
        <v>12045</v>
      </c>
      <c r="D1195" s="12">
        <v>1.5277777777777777</v>
      </c>
      <c r="E1195" s="12">
        <v>9.1666000000000007</v>
      </c>
      <c r="F1195" s="13">
        <v>5.99</v>
      </c>
      <c r="G1195" s="12">
        <v>7.63</v>
      </c>
      <c r="H1195" s="14">
        <v>6</v>
      </c>
      <c r="I1195" s="13">
        <v>0</v>
      </c>
      <c r="J1195" s="12">
        <v>55</v>
      </c>
      <c r="K1195" s="13">
        <v>0</v>
      </c>
      <c r="L1195" s="12">
        <v>45.83</v>
      </c>
      <c r="M1195" s="13">
        <v>0</v>
      </c>
      <c r="N1195" s="5">
        <v>4</v>
      </c>
      <c r="O1195" s="5">
        <v>4</v>
      </c>
      <c r="P1195" s="11" t="str">
        <f t="shared" si="18"/>
        <v>42</v>
      </c>
      <c r="Q1195" s="11"/>
      <c r="R1195" s="4" t="s">
        <v>3336</v>
      </c>
    </row>
    <row r="1196" spans="1:18" x14ac:dyDescent="0.25">
      <c r="A1196" s="4" t="s">
        <v>9540</v>
      </c>
      <c r="B1196" s="4" t="s">
        <v>11181</v>
      </c>
      <c r="C1196" s="4" t="s">
        <v>11182</v>
      </c>
      <c r="D1196" s="12">
        <v>0.90000000000000013</v>
      </c>
      <c r="E1196" s="12">
        <v>5.7427999999999999</v>
      </c>
      <c r="F1196" s="13">
        <v>6.38</v>
      </c>
      <c r="G1196" s="12">
        <v>4.84</v>
      </c>
      <c r="H1196" s="14">
        <v>10</v>
      </c>
      <c r="I1196" s="13">
        <v>0</v>
      </c>
      <c r="J1196" s="12">
        <v>54.6</v>
      </c>
      <c r="K1196" s="13">
        <v>0</v>
      </c>
      <c r="L1196" s="12">
        <v>45.6</v>
      </c>
      <c r="M1196" s="13">
        <v>0</v>
      </c>
      <c r="N1196" s="5">
        <v>4</v>
      </c>
      <c r="O1196" s="5">
        <v>4</v>
      </c>
      <c r="P1196" s="11" t="str">
        <f t="shared" si="18"/>
        <v>42</v>
      </c>
      <c r="Q1196" s="11"/>
      <c r="R1196" s="4" t="s">
        <v>7</v>
      </c>
    </row>
    <row r="1197" spans="1:18" x14ac:dyDescent="0.25">
      <c r="A1197" s="4" t="s">
        <v>9540</v>
      </c>
      <c r="B1197" s="4" t="s">
        <v>12046</v>
      </c>
      <c r="C1197" s="4" t="s">
        <v>8629</v>
      </c>
      <c r="D1197" s="12">
        <v>4.541666666666667</v>
      </c>
      <c r="E1197" s="12">
        <v>27.25</v>
      </c>
      <c r="F1197" s="13">
        <v>5.99</v>
      </c>
      <c r="G1197" s="12">
        <v>22.7</v>
      </c>
      <c r="H1197" s="14">
        <v>2</v>
      </c>
      <c r="I1197" s="13">
        <v>0</v>
      </c>
      <c r="J1197" s="12">
        <v>54.5</v>
      </c>
      <c r="K1197" s="13">
        <v>0</v>
      </c>
      <c r="L1197" s="12">
        <v>45.41</v>
      </c>
      <c r="M1197" s="13">
        <v>0</v>
      </c>
      <c r="N1197" s="5">
        <v>4</v>
      </c>
      <c r="O1197" s="5">
        <v>4</v>
      </c>
      <c r="P1197" s="11" t="str">
        <f t="shared" si="18"/>
        <v>42</v>
      </c>
      <c r="Q1197" s="11"/>
      <c r="R1197" s="4" t="s">
        <v>3336</v>
      </c>
    </row>
    <row r="1198" spans="1:18" x14ac:dyDescent="0.25">
      <c r="A1198" s="4" t="s">
        <v>9540</v>
      </c>
      <c r="B1198" s="4" t="s">
        <v>12047</v>
      </c>
      <c r="C1198" s="4" t="s">
        <v>12048</v>
      </c>
      <c r="D1198" s="12">
        <v>4.5</v>
      </c>
      <c r="E1198" s="12">
        <v>27</v>
      </c>
      <c r="F1198" s="13">
        <v>6</v>
      </c>
      <c r="G1198" s="12">
        <v>22.5</v>
      </c>
      <c r="H1198" s="14">
        <v>2</v>
      </c>
      <c r="I1198" s="13">
        <v>0</v>
      </c>
      <c r="J1198" s="12">
        <v>54</v>
      </c>
      <c r="K1198" s="13">
        <v>0</v>
      </c>
      <c r="L1198" s="12">
        <v>45</v>
      </c>
      <c r="M1198" s="13">
        <v>0</v>
      </c>
      <c r="N1198" s="5">
        <v>4</v>
      </c>
      <c r="O1198" s="5">
        <v>4</v>
      </c>
      <c r="P1198" s="11" t="str">
        <f t="shared" si="18"/>
        <v>42</v>
      </c>
      <c r="Q1198" s="11"/>
      <c r="R1198" s="4" t="s">
        <v>3336</v>
      </c>
    </row>
    <row r="1199" spans="1:18" x14ac:dyDescent="0.25">
      <c r="A1199" s="4" t="s">
        <v>9540</v>
      </c>
      <c r="B1199" s="4" t="s">
        <v>12049</v>
      </c>
      <c r="C1199" s="4" t="s">
        <v>12050</v>
      </c>
      <c r="D1199" s="12">
        <v>3</v>
      </c>
      <c r="E1199" s="12">
        <v>18</v>
      </c>
      <c r="F1199" s="13">
        <v>6</v>
      </c>
      <c r="G1199" s="12">
        <v>15</v>
      </c>
      <c r="H1199" s="14">
        <v>3</v>
      </c>
      <c r="I1199" s="13">
        <v>0</v>
      </c>
      <c r="J1199" s="12">
        <v>54</v>
      </c>
      <c r="K1199" s="13">
        <v>0</v>
      </c>
      <c r="L1199" s="12">
        <v>45</v>
      </c>
      <c r="M1199" s="13">
        <v>0</v>
      </c>
      <c r="N1199" s="5">
        <v>4</v>
      </c>
      <c r="O1199" s="5">
        <v>4</v>
      </c>
      <c r="P1199" s="11" t="str">
        <f t="shared" si="18"/>
        <v>42</v>
      </c>
      <c r="Q1199" s="11"/>
      <c r="R1199" s="4" t="s">
        <v>3336</v>
      </c>
    </row>
    <row r="1200" spans="1:18" x14ac:dyDescent="0.25">
      <c r="A1200" s="4" t="s">
        <v>9540</v>
      </c>
      <c r="B1200" s="4" t="s">
        <v>12051</v>
      </c>
      <c r="C1200" s="4" t="s">
        <v>12052</v>
      </c>
      <c r="D1200" s="12">
        <v>3</v>
      </c>
      <c r="E1200" s="12">
        <v>18</v>
      </c>
      <c r="F1200" s="13">
        <v>6</v>
      </c>
      <c r="G1200" s="12">
        <v>15</v>
      </c>
      <c r="H1200" s="14">
        <v>3</v>
      </c>
      <c r="I1200" s="13">
        <v>0</v>
      </c>
      <c r="J1200" s="12">
        <v>54</v>
      </c>
      <c r="K1200" s="13">
        <v>0</v>
      </c>
      <c r="L1200" s="12">
        <v>45</v>
      </c>
      <c r="M1200" s="13">
        <v>0</v>
      </c>
      <c r="N1200" s="5">
        <v>4</v>
      </c>
      <c r="O1200" s="5">
        <v>4</v>
      </c>
      <c r="P1200" s="11" t="str">
        <f t="shared" si="18"/>
        <v>42</v>
      </c>
      <c r="Q1200" s="11"/>
      <c r="R1200" s="4" t="s">
        <v>3336</v>
      </c>
    </row>
    <row r="1201" spans="1:18" x14ac:dyDescent="0.25">
      <c r="A1201" s="4" t="s">
        <v>9540</v>
      </c>
      <c r="B1201" s="4" t="s">
        <v>12053</v>
      </c>
      <c r="C1201" s="4" t="s">
        <v>12054</v>
      </c>
      <c r="D1201" s="12">
        <v>4.333333333333333</v>
      </c>
      <c r="E1201" s="12">
        <v>26</v>
      </c>
      <c r="F1201" s="13">
        <v>6</v>
      </c>
      <c r="G1201" s="12">
        <v>21.66</v>
      </c>
      <c r="H1201" s="14">
        <v>2</v>
      </c>
      <c r="I1201" s="13">
        <v>0</v>
      </c>
      <c r="J1201" s="12">
        <v>52</v>
      </c>
      <c r="K1201" s="13">
        <v>0</v>
      </c>
      <c r="L1201" s="12">
        <v>43.33</v>
      </c>
      <c r="M1201" s="13">
        <v>0</v>
      </c>
      <c r="N1201" s="5">
        <v>4</v>
      </c>
      <c r="O1201" s="5">
        <v>4</v>
      </c>
      <c r="P1201" s="11" t="str">
        <f t="shared" si="18"/>
        <v>42</v>
      </c>
      <c r="Q1201" s="11"/>
      <c r="R1201" s="4" t="s">
        <v>3336</v>
      </c>
    </row>
    <row r="1202" spans="1:18" x14ac:dyDescent="0.25">
      <c r="A1202" s="4" t="s">
        <v>9540</v>
      </c>
      <c r="B1202" s="4" t="s">
        <v>12055</v>
      </c>
      <c r="C1202" s="4" t="s">
        <v>12056</v>
      </c>
      <c r="D1202" s="12">
        <v>1.2190476190476189</v>
      </c>
      <c r="E1202" s="12">
        <v>7.3141999999999996</v>
      </c>
      <c r="F1202" s="13">
        <v>5.99</v>
      </c>
      <c r="G1202" s="12">
        <v>6.09</v>
      </c>
      <c r="H1202" s="14">
        <v>7</v>
      </c>
      <c r="I1202" s="13">
        <v>0</v>
      </c>
      <c r="J1202" s="12">
        <v>51.2</v>
      </c>
      <c r="K1202" s="13">
        <v>0</v>
      </c>
      <c r="L1202" s="12">
        <v>42.66</v>
      </c>
      <c r="M1202" s="13">
        <v>0</v>
      </c>
      <c r="N1202" s="5">
        <v>4</v>
      </c>
      <c r="O1202" s="5">
        <v>4</v>
      </c>
      <c r="P1202" s="11" t="str">
        <f t="shared" si="18"/>
        <v>42</v>
      </c>
      <c r="Q1202" s="11"/>
      <c r="R1202" s="4" t="s">
        <v>3336</v>
      </c>
    </row>
    <row r="1203" spans="1:18" x14ac:dyDescent="0.25">
      <c r="A1203" s="4" t="s">
        <v>9540</v>
      </c>
      <c r="B1203" s="4" t="s">
        <v>12057</v>
      </c>
      <c r="C1203" s="4" t="s">
        <v>12058</v>
      </c>
      <c r="D1203" s="12">
        <v>2.125</v>
      </c>
      <c r="E1203" s="12">
        <v>12.75</v>
      </c>
      <c r="F1203" s="13">
        <v>6</v>
      </c>
      <c r="G1203" s="12">
        <v>10.62</v>
      </c>
      <c r="H1203" s="14">
        <v>4</v>
      </c>
      <c r="I1203" s="13">
        <v>0</v>
      </c>
      <c r="J1203" s="12">
        <v>51</v>
      </c>
      <c r="K1203" s="13">
        <v>0</v>
      </c>
      <c r="L1203" s="12">
        <v>42.5</v>
      </c>
      <c r="M1203" s="13">
        <v>0</v>
      </c>
      <c r="N1203" s="5">
        <v>4</v>
      </c>
      <c r="O1203" s="5">
        <v>4</v>
      </c>
      <c r="P1203" s="11" t="str">
        <f t="shared" si="18"/>
        <v>42</v>
      </c>
      <c r="Q1203" s="11"/>
      <c r="R1203" s="4" t="s">
        <v>3336</v>
      </c>
    </row>
    <row r="1204" spans="1:18" x14ac:dyDescent="0.25">
      <c r="A1204" s="4" t="s">
        <v>9540</v>
      </c>
      <c r="B1204" s="4" t="s">
        <v>12059</v>
      </c>
      <c r="C1204" s="4" t="s">
        <v>12060</v>
      </c>
      <c r="D1204" s="12">
        <v>2.8333333333333335</v>
      </c>
      <c r="E1204" s="12">
        <v>17</v>
      </c>
      <c r="F1204" s="13">
        <v>6</v>
      </c>
      <c r="G1204" s="12">
        <v>14.16</v>
      </c>
      <c r="H1204" s="14">
        <v>3</v>
      </c>
      <c r="I1204" s="13">
        <v>0</v>
      </c>
      <c r="J1204" s="12">
        <v>51</v>
      </c>
      <c r="K1204" s="13">
        <v>0</v>
      </c>
      <c r="L1204" s="12">
        <v>42.5</v>
      </c>
      <c r="M1204" s="13">
        <v>0</v>
      </c>
      <c r="N1204" s="5">
        <v>4</v>
      </c>
      <c r="O1204" s="5">
        <v>4</v>
      </c>
      <c r="P1204" s="11" t="str">
        <f t="shared" si="18"/>
        <v>42</v>
      </c>
      <c r="Q1204" s="11"/>
      <c r="R1204" s="4" t="s">
        <v>3336</v>
      </c>
    </row>
    <row r="1205" spans="1:18" x14ac:dyDescent="0.25">
      <c r="A1205" s="4" t="s">
        <v>9540</v>
      </c>
      <c r="B1205" s="4" t="s">
        <v>12061</v>
      </c>
      <c r="C1205" s="4" t="s">
        <v>12062</v>
      </c>
      <c r="D1205" s="12">
        <v>2.8333333333333335</v>
      </c>
      <c r="E1205" s="12">
        <v>17</v>
      </c>
      <c r="F1205" s="13">
        <v>6</v>
      </c>
      <c r="G1205" s="12">
        <v>14.16</v>
      </c>
      <c r="H1205" s="14">
        <v>3</v>
      </c>
      <c r="I1205" s="13">
        <v>0</v>
      </c>
      <c r="J1205" s="12">
        <v>51</v>
      </c>
      <c r="K1205" s="13">
        <v>0</v>
      </c>
      <c r="L1205" s="12">
        <v>42.5</v>
      </c>
      <c r="M1205" s="13">
        <v>0</v>
      </c>
      <c r="N1205" s="5">
        <v>4</v>
      </c>
      <c r="O1205" s="5">
        <v>4</v>
      </c>
      <c r="P1205" s="11" t="str">
        <f t="shared" si="18"/>
        <v>42</v>
      </c>
      <c r="Q1205" s="11"/>
      <c r="R1205" s="4" t="s">
        <v>3336</v>
      </c>
    </row>
    <row r="1206" spans="1:18" x14ac:dyDescent="0.25">
      <c r="A1206" s="4" t="s">
        <v>9540</v>
      </c>
      <c r="B1206" s="4" t="s">
        <v>12063</v>
      </c>
      <c r="C1206" s="4" t="s">
        <v>12064</v>
      </c>
      <c r="D1206" s="12">
        <v>4.166666666666667</v>
      </c>
      <c r="E1206" s="12">
        <v>25</v>
      </c>
      <c r="F1206" s="13">
        <v>5.99</v>
      </c>
      <c r="G1206" s="12">
        <v>20.83</v>
      </c>
      <c r="H1206" s="14">
        <v>2</v>
      </c>
      <c r="I1206" s="13">
        <v>0</v>
      </c>
      <c r="J1206" s="12">
        <v>50</v>
      </c>
      <c r="K1206" s="13">
        <v>0</v>
      </c>
      <c r="L1206" s="12">
        <v>41.66</v>
      </c>
      <c r="M1206" s="13">
        <v>0</v>
      </c>
      <c r="N1206" s="5">
        <v>4</v>
      </c>
      <c r="O1206" s="5">
        <v>4</v>
      </c>
      <c r="P1206" s="11" t="str">
        <f t="shared" si="18"/>
        <v>42</v>
      </c>
      <c r="Q1206" s="11"/>
      <c r="R1206" s="4" t="s">
        <v>3336</v>
      </c>
    </row>
    <row r="1207" spans="1:18" x14ac:dyDescent="0.25">
      <c r="A1207" s="4" t="s">
        <v>9540</v>
      </c>
      <c r="B1207" s="4" t="s">
        <v>12065</v>
      </c>
      <c r="C1207" s="4" t="s">
        <v>12066</v>
      </c>
      <c r="D1207" s="12">
        <v>2.7777777777777781</v>
      </c>
      <c r="E1207" s="12">
        <v>16.666599999999999</v>
      </c>
      <c r="F1207" s="13">
        <v>5.99</v>
      </c>
      <c r="G1207" s="12">
        <v>13.88</v>
      </c>
      <c r="H1207" s="14">
        <v>3</v>
      </c>
      <c r="I1207" s="13">
        <v>0</v>
      </c>
      <c r="J1207" s="12">
        <v>50</v>
      </c>
      <c r="K1207" s="13">
        <v>0</v>
      </c>
      <c r="L1207" s="12">
        <v>41.66</v>
      </c>
      <c r="M1207" s="13">
        <v>0</v>
      </c>
      <c r="N1207" s="5">
        <v>4</v>
      </c>
      <c r="O1207" s="5">
        <v>4</v>
      </c>
      <c r="P1207" s="11" t="str">
        <f t="shared" si="18"/>
        <v>42</v>
      </c>
      <c r="Q1207" s="11"/>
      <c r="R1207" s="4" t="s">
        <v>3336</v>
      </c>
    </row>
    <row r="1208" spans="1:18" x14ac:dyDescent="0.25">
      <c r="A1208" s="4" t="s">
        <v>9540</v>
      </c>
      <c r="B1208" s="4" t="s">
        <v>12067</v>
      </c>
      <c r="C1208" s="4" t="s">
        <v>12068</v>
      </c>
      <c r="D1208" s="12">
        <v>8.1666666666666661</v>
      </c>
      <c r="E1208" s="12">
        <v>49</v>
      </c>
      <c r="F1208" s="13">
        <v>5.99</v>
      </c>
      <c r="G1208" s="12">
        <v>40.83</v>
      </c>
      <c r="H1208" s="14">
        <v>1</v>
      </c>
      <c r="I1208" s="13">
        <v>0</v>
      </c>
      <c r="J1208" s="12">
        <v>49</v>
      </c>
      <c r="K1208" s="13">
        <v>0</v>
      </c>
      <c r="L1208" s="12">
        <v>40.83</v>
      </c>
      <c r="M1208" s="13">
        <v>0</v>
      </c>
      <c r="N1208" s="5">
        <v>4</v>
      </c>
      <c r="O1208" s="5">
        <v>4</v>
      </c>
      <c r="P1208" s="11" t="str">
        <f t="shared" si="18"/>
        <v>42</v>
      </c>
      <c r="Q1208" s="11"/>
      <c r="R1208" s="4" t="s">
        <v>3336</v>
      </c>
    </row>
    <row r="1209" spans="1:18" x14ac:dyDescent="0.25">
      <c r="A1209" s="4" t="s">
        <v>9540</v>
      </c>
      <c r="B1209" s="4" t="s">
        <v>11185</v>
      </c>
      <c r="C1209" s="4" t="s">
        <v>11186</v>
      </c>
      <c r="D1209" s="12">
        <v>0.54</v>
      </c>
      <c r="E1209" s="12">
        <v>5</v>
      </c>
      <c r="F1209" s="13">
        <v>9.25</v>
      </c>
      <c r="G1209" s="12">
        <v>4.46</v>
      </c>
      <c r="H1209" s="14">
        <v>9</v>
      </c>
      <c r="I1209" s="13">
        <v>0</v>
      </c>
      <c r="J1209" s="12">
        <v>45</v>
      </c>
      <c r="K1209" s="13">
        <v>0</v>
      </c>
      <c r="L1209" s="12">
        <v>40.14</v>
      </c>
      <c r="M1209" s="13">
        <v>0</v>
      </c>
      <c r="N1209" s="5">
        <v>4</v>
      </c>
      <c r="O1209" s="5">
        <v>4</v>
      </c>
      <c r="P1209" s="11" t="str">
        <f t="shared" si="18"/>
        <v>42</v>
      </c>
      <c r="Q1209" s="11"/>
      <c r="R1209" s="4" t="s">
        <v>7</v>
      </c>
    </row>
    <row r="1210" spans="1:18" x14ac:dyDescent="0.25">
      <c r="A1210" s="4" t="s">
        <v>9540</v>
      </c>
      <c r="B1210" s="4" t="s">
        <v>12071</v>
      </c>
      <c r="C1210" s="4" t="s">
        <v>12072</v>
      </c>
      <c r="D1210" s="12">
        <v>4</v>
      </c>
      <c r="E1210" s="12">
        <v>24</v>
      </c>
      <c r="F1210" s="13">
        <v>6</v>
      </c>
      <c r="G1210" s="12">
        <v>20</v>
      </c>
      <c r="H1210" s="14">
        <v>2</v>
      </c>
      <c r="I1210" s="13">
        <v>0</v>
      </c>
      <c r="J1210" s="12">
        <v>48</v>
      </c>
      <c r="K1210" s="13">
        <v>0</v>
      </c>
      <c r="L1210" s="12">
        <v>40</v>
      </c>
      <c r="M1210" s="13">
        <v>0</v>
      </c>
      <c r="N1210" s="5">
        <v>4</v>
      </c>
      <c r="O1210" s="5">
        <v>4</v>
      </c>
      <c r="P1210" s="11" t="str">
        <f t="shared" si="18"/>
        <v>42</v>
      </c>
      <c r="Q1210" s="11"/>
      <c r="R1210" s="4" t="s">
        <v>3336</v>
      </c>
    </row>
    <row r="1211" spans="1:18" x14ac:dyDescent="0.25">
      <c r="A1211" s="4" t="s">
        <v>9540</v>
      </c>
      <c r="B1211" s="4" t="s">
        <v>12073</v>
      </c>
      <c r="C1211" s="4" t="s">
        <v>12074</v>
      </c>
      <c r="D1211" s="12">
        <v>4</v>
      </c>
      <c r="E1211" s="12">
        <v>24</v>
      </c>
      <c r="F1211" s="13">
        <v>6</v>
      </c>
      <c r="G1211" s="12">
        <v>20</v>
      </c>
      <c r="H1211" s="14">
        <v>2</v>
      </c>
      <c r="I1211" s="13">
        <v>0</v>
      </c>
      <c r="J1211" s="12">
        <v>48</v>
      </c>
      <c r="K1211" s="13">
        <v>0</v>
      </c>
      <c r="L1211" s="12">
        <v>40</v>
      </c>
      <c r="M1211" s="13">
        <v>0</v>
      </c>
      <c r="N1211" s="5">
        <v>4</v>
      </c>
      <c r="O1211" s="5">
        <v>4</v>
      </c>
      <c r="P1211" s="11" t="str">
        <f t="shared" si="18"/>
        <v>42</v>
      </c>
      <c r="Q1211" s="11"/>
      <c r="R1211" s="4" t="s">
        <v>3336</v>
      </c>
    </row>
    <row r="1212" spans="1:18" x14ac:dyDescent="0.25">
      <c r="A1212" s="4" t="s">
        <v>9540</v>
      </c>
      <c r="B1212" s="4" t="s">
        <v>12075</v>
      </c>
      <c r="C1212" s="4" t="s">
        <v>12076</v>
      </c>
      <c r="D1212" s="12">
        <v>8</v>
      </c>
      <c r="E1212" s="12">
        <v>48</v>
      </c>
      <c r="F1212" s="13">
        <v>6</v>
      </c>
      <c r="G1212" s="12">
        <v>40</v>
      </c>
      <c r="H1212" s="14">
        <v>1</v>
      </c>
      <c r="I1212" s="13">
        <v>0</v>
      </c>
      <c r="J1212" s="12">
        <v>48</v>
      </c>
      <c r="K1212" s="13">
        <v>0</v>
      </c>
      <c r="L1212" s="12">
        <v>40</v>
      </c>
      <c r="M1212" s="13">
        <v>0</v>
      </c>
      <c r="N1212" s="5">
        <v>4</v>
      </c>
      <c r="O1212" s="5">
        <v>4</v>
      </c>
      <c r="P1212" s="11" t="str">
        <f t="shared" si="18"/>
        <v>42</v>
      </c>
      <c r="Q1212" s="11"/>
      <c r="R1212" s="4" t="s">
        <v>3336</v>
      </c>
    </row>
    <row r="1213" spans="1:18" x14ac:dyDescent="0.25">
      <c r="A1213" s="4" t="s">
        <v>9540</v>
      </c>
      <c r="B1213" s="4" t="s">
        <v>12077</v>
      </c>
      <c r="C1213" s="4" t="s">
        <v>11902</v>
      </c>
      <c r="D1213" s="12">
        <v>8</v>
      </c>
      <c r="E1213" s="12">
        <v>48</v>
      </c>
      <c r="F1213" s="13">
        <v>6</v>
      </c>
      <c r="G1213" s="12">
        <v>40</v>
      </c>
      <c r="H1213" s="14">
        <v>1</v>
      </c>
      <c r="I1213" s="13">
        <v>0</v>
      </c>
      <c r="J1213" s="12">
        <v>48</v>
      </c>
      <c r="K1213" s="13">
        <v>0</v>
      </c>
      <c r="L1213" s="12">
        <v>40</v>
      </c>
      <c r="M1213" s="13">
        <v>0</v>
      </c>
      <c r="N1213" s="5">
        <v>4</v>
      </c>
      <c r="O1213" s="5">
        <v>4</v>
      </c>
      <c r="P1213" s="11" t="str">
        <f t="shared" si="18"/>
        <v>42</v>
      </c>
      <c r="Q1213" s="11"/>
      <c r="R1213" s="4" t="s">
        <v>3336</v>
      </c>
    </row>
    <row r="1214" spans="1:18" x14ac:dyDescent="0.25">
      <c r="A1214" s="4" t="s">
        <v>9540</v>
      </c>
      <c r="B1214" s="4" t="s">
        <v>12078</v>
      </c>
      <c r="C1214" s="4" t="s">
        <v>8849</v>
      </c>
      <c r="D1214" s="12">
        <v>2.6666666666666665</v>
      </c>
      <c r="E1214" s="12">
        <v>16</v>
      </c>
      <c r="F1214" s="13">
        <v>5.99</v>
      </c>
      <c r="G1214" s="12">
        <v>13.33</v>
      </c>
      <c r="H1214" s="14">
        <v>3</v>
      </c>
      <c r="I1214" s="13">
        <v>0</v>
      </c>
      <c r="J1214" s="12">
        <v>48</v>
      </c>
      <c r="K1214" s="13">
        <v>0</v>
      </c>
      <c r="L1214" s="12">
        <v>39.99</v>
      </c>
      <c r="M1214" s="13">
        <v>0</v>
      </c>
      <c r="N1214" s="5">
        <v>4</v>
      </c>
      <c r="O1214" s="5">
        <v>4</v>
      </c>
      <c r="P1214" s="11" t="str">
        <f t="shared" si="18"/>
        <v>42</v>
      </c>
      <c r="Q1214" s="11"/>
      <c r="R1214" s="4" t="s">
        <v>3336</v>
      </c>
    </row>
    <row r="1215" spans="1:18" x14ac:dyDescent="0.25">
      <c r="A1215" s="4" t="s">
        <v>9540</v>
      </c>
      <c r="B1215" s="4" t="s">
        <v>12079</v>
      </c>
      <c r="C1215" s="4" t="s">
        <v>12080</v>
      </c>
      <c r="D1215" s="12">
        <v>3.9791666666666665</v>
      </c>
      <c r="E1215" s="12">
        <v>23.875</v>
      </c>
      <c r="F1215" s="13">
        <v>5.99</v>
      </c>
      <c r="G1215" s="12">
        <v>19.89</v>
      </c>
      <c r="H1215" s="14">
        <v>2</v>
      </c>
      <c r="I1215" s="13">
        <v>0</v>
      </c>
      <c r="J1215" s="12">
        <v>47.75</v>
      </c>
      <c r="K1215" s="13">
        <v>0</v>
      </c>
      <c r="L1215" s="12">
        <v>39.79</v>
      </c>
      <c r="M1215" s="13">
        <v>0</v>
      </c>
      <c r="N1215" s="5">
        <v>4</v>
      </c>
      <c r="O1215" s="5">
        <v>4</v>
      </c>
      <c r="P1215" s="11" t="str">
        <f t="shared" si="18"/>
        <v>42</v>
      </c>
      <c r="Q1215" s="11"/>
      <c r="R1215" s="4" t="s">
        <v>3336</v>
      </c>
    </row>
    <row r="1216" spans="1:18" x14ac:dyDescent="0.25">
      <c r="A1216" s="4" t="s">
        <v>9540</v>
      </c>
      <c r="B1216" s="4" t="s">
        <v>12081</v>
      </c>
      <c r="C1216" s="4" t="s">
        <v>12082</v>
      </c>
      <c r="D1216" s="12">
        <v>3.916666666666667</v>
      </c>
      <c r="E1216" s="12">
        <v>23.5</v>
      </c>
      <c r="F1216" s="13">
        <v>5.99</v>
      </c>
      <c r="G1216" s="12">
        <v>19.579999999999998</v>
      </c>
      <c r="H1216" s="14">
        <v>2</v>
      </c>
      <c r="I1216" s="13">
        <v>0</v>
      </c>
      <c r="J1216" s="12">
        <v>47</v>
      </c>
      <c r="K1216" s="13">
        <v>0</v>
      </c>
      <c r="L1216" s="12">
        <v>39.159999999999997</v>
      </c>
      <c r="M1216" s="13">
        <v>0</v>
      </c>
      <c r="N1216" s="5">
        <v>4</v>
      </c>
      <c r="O1216" s="5">
        <v>4</v>
      </c>
      <c r="P1216" s="11" t="str">
        <f t="shared" si="18"/>
        <v>42</v>
      </c>
      <c r="Q1216" s="11"/>
      <c r="R1216" s="4" t="s">
        <v>3336</v>
      </c>
    </row>
    <row r="1217" spans="1:18" x14ac:dyDescent="0.25">
      <c r="A1217" s="4" t="s">
        <v>9540</v>
      </c>
      <c r="B1217" s="4" t="s">
        <v>12083</v>
      </c>
      <c r="C1217" s="4" t="s">
        <v>12084</v>
      </c>
      <c r="D1217" s="12">
        <v>7.833333333333333</v>
      </c>
      <c r="E1217" s="12">
        <v>47</v>
      </c>
      <c r="F1217" s="13">
        <v>6</v>
      </c>
      <c r="G1217" s="12">
        <v>39.159999999999997</v>
      </c>
      <c r="H1217" s="14">
        <v>1</v>
      </c>
      <c r="I1217" s="13">
        <v>0</v>
      </c>
      <c r="J1217" s="12">
        <v>47</v>
      </c>
      <c r="K1217" s="13">
        <v>0</v>
      </c>
      <c r="L1217" s="12">
        <v>39.159999999999997</v>
      </c>
      <c r="M1217" s="13">
        <v>0</v>
      </c>
      <c r="N1217" s="5">
        <v>4</v>
      </c>
      <c r="O1217" s="5">
        <v>4</v>
      </c>
      <c r="P1217" s="11" t="str">
        <f t="shared" si="18"/>
        <v>42</v>
      </c>
      <c r="Q1217" s="11"/>
      <c r="R1217" s="4" t="s">
        <v>3336</v>
      </c>
    </row>
    <row r="1218" spans="1:18" x14ac:dyDescent="0.25">
      <c r="A1218" s="4" t="s">
        <v>9540</v>
      </c>
      <c r="B1218" s="4" t="s">
        <v>11187</v>
      </c>
      <c r="C1218" s="4" t="s">
        <v>11188</v>
      </c>
      <c r="D1218" s="12">
        <v>0.71999999999999986</v>
      </c>
      <c r="E1218" s="12">
        <v>4.9922000000000004</v>
      </c>
      <c r="F1218" s="13">
        <v>6.93</v>
      </c>
      <c r="G1218" s="12">
        <v>4.2699999999999996</v>
      </c>
      <c r="H1218" s="14">
        <v>9</v>
      </c>
      <c r="I1218" s="13">
        <v>0</v>
      </c>
      <c r="J1218" s="12">
        <v>44.93</v>
      </c>
      <c r="K1218" s="13">
        <v>0</v>
      </c>
      <c r="L1218" s="12">
        <v>38.450000000000003</v>
      </c>
      <c r="M1218" s="13">
        <v>0</v>
      </c>
      <c r="N1218" s="5">
        <v>4</v>
      </c>
      <c r="O1218" s="5">
        <v>4</v>
      </c>
      <c r="P1218" s="11" t="str">
        <f t="shared" si="18"/>
        <v>42</v>
      </c>
      <c r="Q1218" s="11"/>
      <c r="R1218" s="4" t="s">
        <v>7</v>
      </c>
    </row>
    <row r="1219" spans="1:18" x14ac:dyDescent="0.25">
      <c r="A1219" s="4" t="s">
        <v>9540</v>
      </c>
      <c r="B1219" s="4" t="s">
        <v>12085</v>
      </c>
      <c r="C1219" s="4" t="s">
        <v>12086</v>
      </c>
      <c r="D1219" s="12">
        <v>7.5</v>
      </c>
      <c r="E1219" s="12">
        <v>45</v>
      </c>
      <c r="F1219" s="13">
        <v>6</v>
      </c>
      <c r="G1219" s="12">
        <v>37.5</v>
      </c>
      <c r="H1219" s="14">
        <v>1</v>
      </c>
      <c r="I1219" s="13">
        <v>0</v>
      </c>
      <c r="J1219" s="12">
        <v>45</v>
      </c>
      <c r="K1219" s="13">
        <v>0</v>
      </c>
      <c r="L1219" s="12">
        <v>37.5</v>
      </c>
      <c r="M1219" s="13">
        <v>0</v>
      </c>
      <c r="N1219" s="5">
        <v>4</v>
      </c>
      <c r="O1219" s="5">
        <v>4</v>
      </c>
      <c r="P1219" s="11" t="str">
        <f t="shared" si="18"/>
        <v>42</v>
      </c>
      <c r="Q1219" s="11"/>
      <c r="R1219" s="4" t="s">
        <v>3336</v>
      </c>
    </row>
    <row r="1220" spans="1:18" x14ac:dyDescent="0.25">
      <c r="A1220" s="4" t="s">
        <v>9540</v>
      </c>
      <c r="B1220" s="4" t="s">
        <v>12087</v>
      </c>
      <c r="C1220" s="4" t="s">
        <v>12088</v>
      </c>
      <c r="D1220" s="12">
        <v>2.5</v>
      </c>
      <c r="E1220" s="12">
        <v>15</v>
      </c>
      <c r="F1220" s="13">
        <v>6</v>
      </c>
      <c r="G1220" s="12">
        <v>12.5</v>
      </c>
      <c r="H1220" s="14">
        <v>3</v>
      </c>
      <c r="I1220" s="13">
        <v>0</v>
      </c>
      <c r="J1220" s="12">
        <v>45</v>
      </c>
      <c r="K1220" s="13">
        <v>0</v>
      </c>
      <c r="L1220" s="12">
        <v>37.5</v>
      </c>
      <c r="M1220" s="13">
        <v>0</v>
      </c>
      <c r="N1220" s="5">
        <v>4</v>
      </c>
      <c r="O1220" s="5">
        <v>4</v>
      </c>
      <c r="P1220" s="11" t="str">
        <f t="shared" si="18"/>
        <v>42</v>
      </c>
      <c r="Q1220" s="11"/>
      <c r="R1220" s="4" t="s">
        <v>3336</v>
      </c>
    </row>
    <row r="1221" spans="1:18" x14ac:dyDescent="0.25">
      <c r="A1221" s="4" t="s">
        <v>9540</v>
      </c>
      <c r="B1221" s="4" t="s">
        <v>12089</v>
      </c>
      <c r="C1221" s="4" t="s">
        <v>12090</v>
      </c>
      <c r="D1221" s="12">
        <v>7.5</v>
      </c>
      <c r="E1221" s="12">
        <v>45</v>
      </c>
      <c r="F1221" s="13">
        <v>6</v>
      </c>
      <c r="G1221" s="12">
        <v>37.5</v>
      </c>
      <c r="H1221" s="14">
        <v>1</v>
      </c>
      <c r="I1221" s="13">
        <v>0</v>
      </c>
      <c r="J1221" s="12">
        <v>45</v>
      </c>
      <c r="K1221" s="13">
        <v>0</v>
      </c>
      <c r="L1221" s="12">
        <v>37.5</v>
      </c>
      <c r="M1221" s="13">
        <v>0</v>
      </c>
      <c r="N1221" s="5">
        <v>4</v>
      </c>
      <c r="O1221" s="5">
        <v>4</v>
      </c>
      <c r="P1221" s="11" t="str">
        <f t="shared" si="18"/>
        <v>42</v>
      </c>
      <c r="Q1221" s="11"/>
      <c r="R1221" s="4" t="s">
        <v>3336</v>
      </c>
    </row>
    <row r="1222" spans="1:18" x14ac:dyDescent="0.25">
      <c r="A1222" s="4" t="s">
        <v>9540</v>
      </c>
      <c r="B1222" s="4" t="s">
        <v>12091</v>
      </c>
      <c r="C1222" s="4" t="s">
        <v>12092</v>
      </c>
      <c r="D1222" s="12">
        <v>3.6666666666666665</v>
      </c>
      <c r="E1222" s="12">
        <v>22</v>
      </c>
      <c r="F1222" s="13">
        <v>5.99</v>
      </c>
      <c r="G1222" s="12">
        <v>18.329999999999998</v>
      </c>
      <c r="H1222" s="14">
        <v>2</v>
      </c>
      <c r="I1222" s="13">
        <v>0</v>
      </c>
      <c r="J1222" s="12">
        <v>44</v>
      </c>
      <c r="K1222" s="13">
        <v>0</v>
      </c>
      <c r="L1222" s="12">
        <v>36.659999999999997</v>
      </c>
      <c r="M1222" s="13">
        <v>0</v>
      </c>
      <c r="N1222" s="5">
        <v>4</v>
      </c>
      <c r="O1222" s="5">
        <v>4</v>
      </c>
      <c r="P1222" s="11" t="str">
        <f t="shared" si="18"/>
        <v>42</v>
      </c>
      <c r="Q1222" s="11"/>
      <c r="R1222" s="4" t="s">
        <v>3336</v>
      </c>
    </row>
    <row r="1223" spans="1:18" x14ac:dyDescent="0.25">
      <c r="A1223" s="4" t="s">
        <v>9540</v>
      </c>
      <c r="B1223" s="4" t="s">
        <v>12093</v>
      </c>
      <c r="C1223" s="4" t="s">
        <v>12094</v>
      </c>
      <c r="D1223" s="12">
        <v>7.333333333333333</v>
      </c>
      <c r="E1223" s="12">
        <v>44</v>
      </c>
      <c r="F1223" s="13">
        <v>6</v>
      </c>
      <c r="G1223" s="12">
        <v>36.659999999999997</v>
      </c>
      <c r="H1223" s="14">
        <v>1</v>
      </c>
      <c r="I1223" s="13">
        <v>0</v>
      </c>
      <c r="J1223" s="12">
        <v>44</v>
      </c>
      <c r="K1223" s="13">
        <v>0</v>
      </c>
      <c r="L1223" s="12">
        <v>36.659999999999997</v>
      </c>
      <c r="M1223" s="13">
        <v>0</v>
      </c>
      <c r="N1223" s="5">
        <v>4</v>
      </c>
      <c r="O1223" s="5">
        <v>4</v>
      </c>
      <c r="P1223" s="11" t="str">
        <f t="shared" ref="P1223:P1286" si="19">N1223&amp;2</f>
        <v>42</v>
      </c>
      <c r="Q1223" s="11"/>
      <c r="R1223" s="4" t="s">
        <v>3336</v>
      </c>
    </row>
    <row r="1224" spans="1:18" x14ac:dyDescent="0.25">
      <c r="A1224" s="4" t="s">
        <v>9540</v>
      </c>
      <c r="B1224" s="4" t="s">
        <v>12095</v>
      </c>
      <c r="C1224" s="4" t="s">
        <v>12096</v>
      </c>
      <c r="D1224" s="12">
        <v>3.6666666666666665</v>
      </c>
      <c r="E1224" s="12">
        <v>22</v>
      </c>
      <c r="F1224" s="13">
        <v>5.99</v>
      </c>
      <c r="G1224" s="12">
        <v>18.329999999999998</v>
      </c>
      <c r="H1224" s="14">
        <v>2</v>
      </c>
      <c r="I1224" s="13">
        <v>0</v>
      </c>
      <c r="J1224" s="12">
        <v>44</v>
      </c>
      <c r="K1224" s="13">
        <v>0</v>
      </c>
      <c r="L1224" s="12">
        <v>36.659999999999997</v>
      </c>
      <c r="M1224" s="13">
        <v>0</v>
      </c>
      <c r="N1224" s="5">
        <v>4</v>
      </c>
      <c r="O1224" s="5">
        <v>4</v>
      </c>
      <c r="P1224" s="11" t="str">
        <f t="shared" si="19"/>
        <v>42</v>
      </c>
      <c r="Q1224" s="11"/>
      <c r="R1224" s="4" t="s">
        <v>3336</v>
      </c>
    </row>
    <row r="1225" spans="1:18" x14ac:dyDescent="0.25">
      <c r="A1225" s="4" t="s">
        <v>9540</v>
      </c>
      <c r="B1225" s="4" t="s">
        <v>12097</v>
      </c>
      <c r="C1225" s="4" t="s">
        <v>12098</v>
      </c>
      <c r="D1225" s="12">
        <v>7.333333333333333</v>
      </c>
      <c r="E1225" s="12">
        <v>44</v>
      </c>
      <c r="F1225" s="13">
        <v>6</v>
      </c>
      <c r="G1225" s="12">
        <v>36.659999999999997</v>
      </c>
      <c r="H1225" s="14">
        <v>1</v>
      </c>
      <c r="I1225" s="13">
        <v>0</v>
      </c>
      <c r="J1225" s="12">
        <v>44</v>
      </c>
      <c r="K1225" s="13">
        <v>0</v>
      </c>
      <c r="L1225" s="12">
        <v>36.659999999999997</v>
      </c>
      <c r="M1225" s="13">
        <v>0</v>
      </c>
      <c r="N1225" s="5">
        <v>4</v>
      </c>
      <c r="O1225" s="5">
        <v>4</v>
      </c>
      <c r="P1225" s="11" t="str">
        <f t="shared" si="19"/>
        <v>42</v>
      </c>
      <c r="Q1225" s="11"/>
      <c r="R1225" s="4" t="s">
        <v>3336</v>
      </c>
    </row>
    <row r="1226" spans="1:18" x14ac:dyDescent="0.25">
      <c r="A1226" s="4" t="s">
        <v>9540</v>
      </c>
      <c r="B1226" s="4" t="s">
        <v>12099</v>
      </c>
      <c r="C1226" s="4" t="s">
        <v>12100</v>
      </c>
      <c r="D1226" s="12">
        <v>7.333333333333333</v>
      </c>
      <c r="E1226" s="12">
        <v>44</v>
      </c>
      <c r="F1226" s="13">
        <v>6</v>
      </c>
      <c r="G1226" s="12">
        <v>36.659999999999997</v>
      </c>
      <c r="H1226" s="14">
        <v>1</v>
      </c>
      <c r="I1226" s="13">
        <v>0</v>
      </c>
      <c r="J1226" s="12">
        <v>44</v>
      </c>
      <c r="K1226" s="13">
        <v>0</v>
      </c>
      <c r="L1226" s="12">
        <v>36.659999999999997</v>
      </c>
      <c r="M1226" s="13">
        <v>0</v>
      </c>
      <c r="N1226" s="5">
        <v>4</v>
      </c>
      <c r="O1226" s="5">
        <v>4</v>
      </c>
      <c r="P1226" s="11" t="str">
        <f t="shared" si="19"/>
        <v>42</v>
      </c>
      <c r="Q1226" s="11"/>
      <c r="R1226" s="4" t="s">
        <v>3336</v>
      </c>
    </row>
    <row r="1227" spans="1:18" x14ac:dyDescent="0.25">
      <c r="A1227" s="4" t="s">
        <v>9540</v>
      </c>
      <c r="B1227" s="4" t="s">
        <v>12101</v>
      </c>
      <c r="C1227" s="4" t="s">
        <v>11891</v>
      </c>
      <c r="D1227" s="12">
        <v>3.6666666666666665</v>
      </c>
      <c r="E1227" s="12">
        <v>22</v>
      </c>
      <c r="F1227" s="13">
        <v>5.99</v>
      </c>
      <c r="G1227" s="12">
        <v>18.329999999999998</v>
      </c>
      <c r="H1227" s="14">
        <v>2</v>
      </c>
      <c r="I1227" s="13">
        <v>0</v>
      </c>
      <c r="J1227" s="12">
        <v>44</v>
      </c>
      <c r="K1227" s="13">
        <v>0</v>
      </c>
      <c r="L1227" s="12">
        <v>36.659999999999997</v>
      </c>
      <c r="M1227" s="13">
        <v>0</v>
      </c>
      <c r="N1227" s="5">
        <v>4</v>
      </c>
      <c r="O1227" s="5">
        <v>4</v>
      </c>
      <c r="P1227" s="11" t="str">
        <f t="shared" si="19"/>
        <v>42</v>
      </c>
      <c r="Q1227" s="11"/>
      <c r="R1227" s="4" t="s">
        <v>3336</v>
      </c>
    </row>
    <row r="1228" spans="1:18" x14ac:dyDescent="0.25">
      <c r="A1228" s="4" t="s">
        <v>9540</v>
      </c>
      <c r="B1228" s="4" t="s">
        <v>12102</v>
      </c>
      <c r="C1228" s="4" t="s">
        <v>12103</v>
      </c>
      <c r="D1228" s="12">
        <v>2.5</v>
      </c>
      <c r="E1228" s="12">
        <v>15</v>
      </c>
      <c r="F1228" s="13">
        <v>6</v>
      </c>
      <c r="G1228" s="12">
        <v>12.5</v>
      </c>
      <c r="H1228" s="14">
        <v>3</v>
      </c>
      <c r="I1228" s="13">
        <v>0</v>
      </c>
      <c r="J1228" s="12">
        <v>44</v>
      </c>
      <c r="K1228" s="13">
        <v>0</v>
      </c>
      <c r="L1228" s="12">
        <v>36.5</v>
      </c>
      <c r="M1228" s="13">
        <v>0</v>
      </c>
      <c r="N1228" s="5">
        <v>4</v>
      </c>
      <c r="O1228" s="5">
        <v>4</v>
      </c>
      <c r="P1228" s="11" t="str">
        <f t="shared" si="19"/>
        <v>42</v>
      </c>
      <c r="Q1228" s="11"/>
      <c r="R1228" s="4" t="s">
        <v>3336</v>
      </c>
    </row>
    <row r="1229" spans="1:18" x14ac:dyDescent="0.25">
      <c r="A1229" s="4" t="s">
        <v>9540</v>
      </c>
      <c r="B1229" s="4" t="s">
        <v>12104</v>
      </c>
      <c r="C1229" s="4" t="s">
        <v>8152</v>
      </c>
      <c r="D1229" s="12">
        <v>7.166666666666667</v>
      </c>
      <c r="E1229" s="12">
        <v>43</v>
      </c>
      <c r="F1229" s="13">
        <v>5.99</v>
      </c>
      <c r="G1229" s="12">
        <v>35.83</v>
      </c>
      <c r="H1229" s="14">
        <v>1</v>
      </c>
      <c r="I1229" s="13">
        <v>0</v>
      </c>
      <c r="J1229" s="12">
        <v>43</v>
      </c>
      <c r="K1229" s="13">
        <v>0</v>
      </c>
      <c r="L1229" s="12">
        <v>35.83</v>
      </c>
      <c r="M1229" s="13">
        <v>0</v>
      </c>
      <c r="N1229" s="5">
        <v>4</v>
      </c>
      <c r="O1229" s="5">
        <v>4</v>
      </c>
      <c r="P1229" s="11" t="str">
        <f t="shared" si="19"/>
        <v>42</v>
      </c>
      <c r="Q1229" s="11"/>
      <c r="R1229" s="4" t="s">
        <v>3336</v>
      </c>
    </row>
    <row r="1230" spans="1:18" x14ac:dyDescent="0.25">
      <c r="A1230" s="4" t="s">
        <v>9540</v>
      </c>
      <c r="B1230" s="4" t="s">
        <v>12105</v>
      </c>
      <c r="C1230" s="4" t="s">
        <v>12106</v>
      </c>
      <c r="D1230" s="12">
        <v>2.3333333333333335</v>
      </c>
      <c r="E1230" s="12">
        <v>14</v>
      </c>
      <c r="F1230" s="13">
        <v>6</v>
      </c>
      <c r="G1230" s="12">
        <v>11.66</v>
      </c>
      <c r="H1230" s="14">
        <v>3</v>
      </c>
      <c r="I1230" s="13">
        <v>0</v>
      </c>
      <c r="J1230" s="12">
        <v>42</v>
      </c>
      <c r="K1230" s="13">
        <v>0</v>
      </c>
      <c r="L1230" s="12">
        <v>35</v>
      </c>
      <c r="M1230" s="13">
        <v>0</v>
      </c>
      <c r="N1230" s="5">
        <v>4</v>
      </c>
      <c r="O1230" s="5">
        <v>4</v>
      </c>
      <c r="P1230" s="11" t="str">
        <f t="shared" si="19"/>
        <v>42</v>
      </c>
      <c r="Q1230" s="11"/>
      <c r="R1230" s="4" t="s">
        <v>3336</v>
      </c>
    </row>
    <row r="1231" spans="1:18" x14ac:dyDescent="0.25">
      <c r="A1231" s="4" t="s">
        <v>9540</v>
      </c>
      <c r="B1231" s="4" t="s">
        <v>12107</v>
      </c>
      <c r="C1231" s="4" t="s">
        <v>12108</v>
      </c>
      <c r="D1231" s="12">
        <v>3.5</v>
      </c>
      <c r="E1231" s="12">
        <v>21</v>
      </c>
      <c r="F1231" s="13">
        <v>6</v>
      </c>
      <c r="G1231" s="12">
        <v>17.5</v>
      </c>
      <c r="H1231" s="14">
        <v>2</v>
      </c>
      <c r="I1231" s="13">
        <v>0</v>
      </c>
      <c r="J1231" s="12">
        <v>42</v>
      </c>
      <c r="K1231" s="13">
        <v>0</v>
      </c>
      <c r="L1231" s="12">
        <v>35</v>
      </c>
      <c r="M1231" s="13">
        <v>0</v>
      </c>
      <c r="N1231" s="5">
        <v>4</v>
      </c>
      <c r="O1231" s="5">
        <v>4</v>
      </c>
      <c r="P1231" s="11" t="str">
        <f t="shared" si="19"/>
        <v>42</v>
      </c>
      <c r="Q1231" s="11"/>
      <c r="R1231" s="4" t="s">
        <v>3336</v>
      </c>
    </row>
    <row r="1232" spans="1:18" x14ac:dyDescent="0.25">
      <c r="A1232" s="4" t="s">
        <v>9540</v>
      </c>
      <c r="B1232" s="4" t="s">
        <v>12109</v>
      </c>
      <c r="C1232" s="4" t="s">
        <v>12110</v>
      </c>
      <c r="D1232" s="12">
        <v>6.9666666666666668</v>
      </c>
      <c r="E1232" s="12">
        <v>41.8</v>
      </c>
      <c r="F1232" s="13">
        <v>5.99</v>
      </c>
      <c r="G1232" s="12">
        <v>34.83</v>
      </c>
      <c r="H1232" s="14">
        <v>1</v>
      </c>
      <c r="I1232" s="13">
        <v>0</v>
      </c>
      <c r="J1232" s="12">
        <v>41.8</v>
      </c>
      <c r="K1232" s="13">
        <v>0</v>
      </c>
      <c r="L1232" s="12">
        <v>34.83</v>
      </c>
      <c r="M1232" s="13">
        <v>0</v>
      </c>
      <c r="N1232" s="5">
        <v>4</v>
      </c>
      <c r="O1232" s="5">
        <v>4</v>
      </c>
      <c r="P1232" s="11" t="str">
        <f t="shared" si="19"/>
        <v>42</v>
      </c>
      <c r="Q1232" s="11"/>
      <c r="R1232" s="4" t="s">
        <v>3336</v>
      </c>
    </row>
    <row r="1233" spans="1:18" x14ac:dyDescent="0.25">
      <c r="A1233" s="4" t="s">
        <v>9540</v>
      </c>
      <c r="B1233" s="4" t="s">
        <v>12111</v>
      </c>
      <c r="C1233" s="4" t="s">
        <v>12112</v>
      </c>
      <c r="D1233" s="12">
        <v>2.25</v>
      </c>
      <c r="E1233" s="12">
        <v>13.5</v>
      </c>
      <c r="F1233" s="13">
        <v>6</v>
      </c>
      <c r="G1233" s="12">
        <v>11.25</v>
      </c>
      <c r="H1233" s="14">
        <v>3</v>
      </c>
      <c r="I1233" s="13">
        <v>0</v>
      </c>
      <c r="J1233" s="12">
        <v>41</v>
      </c>
      <c r="K1233" s="13">
        <v>0</v>
      </c>
      <c r="L1233" s="12">
        <v>34.25</v>
      </c>
      <c r="M1233" s="13">
        <v>0</v>
      </c>
      <c r="N1233" s="5">
        <v>4</v>
      </c>
      <c r="O1233" s="5">
        <v>4</v>
      </c>
      <c r="P1233" s="11" t="str">
        <f t="shared" si="19"/>
        <v>42</v>
      </c>
      <c r="Q1233" s="11"/>
      <c r="R1233" s="4" t="s">
        <v>3336</v>
      </c>
    </row>
    <row r="1234" spans="1:18" x14ac:dyDescent="0.25">
      <c r="A1234" s="4" t="s">
        <v>9540</v>
      </c>
      <c r="B1234" s="4" t="s">
        <v>12113</v>
      </c>
      <c r="C1234" s="4" t="s">
        <v>12114</v>
      </c>
      <c r="D1234" s="12">
        <v>6.833333333333333</v>
      </c>
      <c r="E1234" s="12">
        <v>41</v>
      </c>
      <c r="F1234" s="13">
        <v>6</v>
      </c>
      <c r="G1234" s="12">
        <v>34.159999999999997</v>
      </c>
      <c r="H1234" s="14">
        <v>1</v>
      </c>
      <c r="I1234" s="13">
        <v>0</v>
      </c>
      <c r="J1234" s="12">
        <v>41</v>
      </c>
      <c r="K1234" s="13">
        <v>0</v>
      </c>
      <c r="L1234" s="12">
        <v>34.159999999999997</v>
      </c>
      <c r="M1234" s="13">
        <v>0</v>
      </c>
      <c r="N1234" s="5">
        <v>4</v>
      </c>
      <c r="O1234" s="5">
        <v>4</v>
      </c>
      <c r="P1234" s="11" t="str">
        <f t="shared" si="19"/>
        <v>42</v>
      </c>
      <c r="Q1234" s="11"/>
      <c r="R1234" s="4" t="s">
        <v>3336</v>
      </c>
    </row>
    <row r="1235" spans="1:18" x14ac:dyDescent="0.25">
      <c r="A1235" s="4" t="s">
        <v>9540</v>
      </c>
      <c r="B1235" s="4" t="s">
        <v>12115</v>
      </c>
      <c r="C1235" s="4" t="s">
        <v>2566</v>
      </c>
      <c r="D1235" s="12">
        <v>3.416666666666667</v>
      </c>
      <c r="E1235" s="12">
        <v>20.5</v>
      </c>
      <c r="F1235" s="13">
        <v>5.99</v>
      </c>
      <c r="G1235" s="12">
        <v>17.079999999999998</v>
      </c>
      <c r="H1235" s="14">
        <v>2</v>
      </c>
      <c r="I1235" s="13">
        <v>0</v>
      </c>
      <c r="J1235" s="12">
        <v>41</v>
      </c>
      <c r="K1235" s="13">
        <v>0</v>
      </c>
      <c r="L1235" s="12">
        <v>34.159999999999997</v>
      </c>
      <c r="M1235" s="13">
        <v>0</v>
      </c>
      <c r="N1235" s="5">
        <v>4</v>
      </c>
      <c r="O1235" s="5">
        <v>4</v>
      </c>
      <c r="P1235" s="11" t="str">
        <f t="shared" si="19"/>
        <v>42</v>
      </c>
      <c r="Q1235" s="11"/>
      <c r="R1235" s="4" t="s">
        <v>3336</v>
      </c>
    </row>
    <row r="1236" spans="1:18" x14ac:dyDescent="0.25">
      <c r="A1236" s="4" t="s">
        <v>9540</v>
      </c>
      <c r="B1236" s="4" t="s">
        <v>12116</v>
      </c>
      <c r="C1236" s="4" t="s">
        <v>12117</v>
      </c>
      <c r="D1236" s="12">
        <v>3.4166666666666665</v>
      </c>
      <c r="E1236" s="12">
        <v>20.5</v>
      </c>
      <c r="F1236" s="13">
        <v>5.99</v>
      </c>
      <c r="G1236" s="12">
        <v>17.079999999999998</v>
      </c>
      <c r="H1236" s="14">
        <v>2</v>
      </c>
      <c r="I1236" s="13">
        <v>0</v>
      </c>
      <c r="J1236" s="12">
        <v>41</v>
      </c>
      <c r="K1236" s="13">
        <v>0</v>
      </c>
      <c r="L1236" s="12">
        <v>34.159999999999997</v>
      </c>
      <c r="M1236" s="13">
        <v>0</v>
      </c>
      <c r="N1236" s="5">
        <v>4</v>
      </c>
      <c r="O1236" s="5">
        <v>4</v>
      </c>
      <c r="P1236" s="11" t="str">
        <f t="shared" si="19"/>
        <v>42</v>
      </c>
      <c r="Q1236" s="11"/>
      <c r="R1236" s="4" t="s">
        <v>3336</v>
      </c>
    </row>
    <row r="1237" spans="1:18" x14ac:dyDescent="0.25">
      <c r="A1237" s="4" t="s">
        <v>9540</v>
      </c>
      <c r="B1237" s="4" t="s">
        <v>12118</v>
      </c>
      <c r="C1237" s="4" t="s">
        <v>12119</v>
      </c>
      <c r="D1237" s="12">
        <v>2.255555555555556</v>
      </c>
      <c r="E1237" s="12">
        <v>13.533300000000001</v>
      </c>
      <c r="F1237" s="13">
        <v>5.99</v>
      </c>
      <c r="G1237" s="12">
        <v>11.27</v>
      </c>
      <c r="H1237" s="14">
        <v>3</v>
      </c>
      <c r="I1237" s="13">
        <v>0</v>
      </c>
      <c r="J1237" s="12">
        <v>40.6</v>
      </c>
      <c r="K1237" s="13">
        <v>0</v>
      </c>
      <c r="L1237" s="12">
        <v>33.83</v>
      </c>
      <c r="M1237" s="13">
        <v>0</v>
      </c>
      <c r="N1237" s="5">
        <v>4</v>
      </c>
      <c r="O1237" s="5">
        <v>4</v>
      </c>
      <c r="P1237" s="11" t="str">
        <f t="shared" si="19"/>
        <v>42</v>
      </c>
      <c r="Q1237" s="11"/>
      <c r="R1237" s="4" t="s">
        <v>3336</v>
      </c>
    </row>
    <row r="1238" spans="1:18" x14ac:dyDescent="0.25">
      <c r="A1238" s="4" t="s">
        <v>9540</v>
      </c>
      <c r="B1238" s="4" t="s">
        <v>12120</v>
      </c>
      <c r="C1238" s="4" t="s">
        <v>12121</v>
      </c>
      <c r="D1238" s="12">
        <v>3.3541666666666665</v>
      </c>
      <c r="E1238" s="12">
        <v>20.125</v>
      </c>
      <c r="F1238" s="13">
        <v>5.99</v>
      </c>
      <c r="G1238" s="12">
        <v>16.77</v>
      </c>
      <c r="H1238" s="14">
        <v>2</v>
      </c>
      <c r="I1238" s="13">
        <v>0</v>
      </c>
      <c r="J1238" s="12">
        <v>40.25</v>
      </c>
      <c r="K1238" s="13">
        <v>0</v>
      </c>
      <c r="L1238" s="12">
        <v>33.54</v>
      </c>
      <c r="M1238" s="13">
        <v>0</v>
      </c>
      <c r="N1238" s="5">
        <v>4</v>
      </c>
      <c r="O1238" s="5">
        <v>4</v>
      </c>
      <c r="P1238" s="11" t="str">
        <f t="shared" si="19"/>
        <v>42</v>
      </c>
      <c r="Q1238" s="11"/>
      <c r="R1238" s="4" t="s">
        <v>3336</v>
      </c>
    </row>
    <row r="1239" spans="1:18" x14ac:dyDescent="0.25">
      <c r="A1239" s="4" t="s">
        <v>9540</v>
      </c>
      <c r="B1239" s="4" t="s">
        <v>12122</v>
      </c>
      <c r="C1239" s="4" t="s">
        <v>8266</v>
      </c>
      <c r="D1239" s="12">
        <v>3.3333333333333335</v>
      </c>
      <c r="E1239" s="12">
        <v>20</v>
      </c>
      <c r="F1239" s="13">
        <v>6</v>
      </c>
      <c r="G1239" s="12">
        <v>16.66</v>
      </c>
      <c r="H1239" s="14">
        <v>2</v>
      </c>
      <c r="I1239" s="13">
        <v>0</v>
      </c>
      <c r="J1239" s="12">
        <v>40</v>
      </c>
      <c r="K1239" s="13">
        <v>0</v>
      </c>
      <c r="L1239" s="12">
        <v>33.33</v>
      </c>
      <c r="M1239" s="13">
        <v>0</v>
      </c>
      <c r="N1239" s="5">
        <v>4</v>
      </c>
      <c r="O1239" s="5">
        <v>4</v>
      </c>
      <c r="P1239" s="11" t="str">
        <f t="shared" si="19"/>
        <v>42</v>
      </c>
      <c r="Q1239" s="11"/>
      <c r="R1239" s="4" t="s">
        <v>3336</v>
      </c>
    </row>
    <row r="1240" spans="1:18" x14ac:dyDescent="0.25">
      <c r="A1240" s="4" t="s">
        <v>9540</v>
      </c>
      <c r="B1240" s="4" t="s">
        <v>12123</v>
      </c>
      <c r="C1240" s="4" t="s">
        <v>2250</v>
      </c>
      <c r="D1240" s="12">
        <v>3.3333333333333335</v>
      </c>
      <c r="E1240" s="12">
        <v>20</v>
      </c>
      <c r="F1240" s="13">
        <v>6</v>
      </c>
      <c r="G1240" s="12">
        <v>16.66</v>
      </c>
      <c r="H1240" s="14">
        <v>2</v>
      </c>
      <c r="I1240" s="13">
        <v>0</v>
      </c>
      <c r="J1240" s="12">
        <v>40</v>
      </c>
      <c r="K1240" s="13">
        <v>0</v>
      </c>
      <c r="L1240" s="12">
        <v>33.33</v>
      </c>
      <c r="M1240" s="13">
        <v>0</v>
      </c>
      <c r="N1240" s="5">
        <v>4</v>
      </c>
      <c r="O1240" s="5">
        <v>4</v>
      </c>
      <c r="P1240" s="11" t="str">
        <f t="shared" si="19"/>
        <v>42</v>
      </c>
      <c r="Q1240" s="11"/>
      <c r="R1240" s="4" t="s">
        <v>3336</v>
      </c>
    </row>
    <row r="1241" spans="1:18" x14ac:dyDescent="0.25">
      <c r="A1241" s="4" t="s">
        <v>9540</v>
      </c>
      <c r="B1241" s="4" t="s">
        <v>12124</v>
      </c>
      <c r="C1241" s="4" t="s">
        <v>11981</v>
      </c>
      <c r="D1241" s="12">
        <v>3.3333333333333335</v>
      </c>
      <c r="E1241" s="12">
        <v>20</v>
      </c>
      <c r="F1241" s="13">
        <v>6</v>
      </c>
      <c r="G1241" s="12">
        <v>16.66</v>
      </c>
      <c r="H1241" s="14">
        <v>2</v>
      </c>
      <c r="I1241" s="13">
        <v>0</v>
      </c>
      <c r="J1241" s="12">
        <v>40</v>
      </c>
      <c r="K1241" s="13">
        <v>0</v>
      </c>
      <c r="L1241" s="12">
        <v>33.33</v>
      </c>
      <c r="M1241" s="13">
        <v>0</v>
      </c>
      <c r="N1241" s="5">
        <v>4</v>
      </c>
      <c r="O1241" s="5">
        <v>4</v>
      </c>
      <c r="P1241" s="11" t="str">
        <f t="shared" si="19"/>
        <v>42</v>
      </c>
      <c r="Q1241" s="11"/>
      <c r="R1241" s="4" t="s">
        <v>3336</v>
      </c>
    </row>
    <row r="1242" spans="1:18" x14ac:dyDescent="0.25">
      <c r="A1242" s="4" t="s">
        <v>9540</v>
      </c>
      <c r="B1242" s="4" t="s">
        <v>11193</v>
      </c>
      <c r="C1242" s="4" t="s">
        <v>11194</v>
      </c>
      <c r="D1242" s="12">
        <v>0.72</v>
      </c>
      <c r="E1242" s="12">
        <v>7.3819999999999997</v>
      </c>
      <c r="F1242" s="13">
        <v>10.25</v>
      </c>
      <c r="G1242" s="12">
        <v>6.66</v>
      </c>
      <c r="H1242" s="14">
        <v>5</v>
      </c>
      <c r="I1242" s="13">
        <v>0</v>
      </c>
      <c r="J1242" s="12">
        <v>36.909999999999997</v>
      </c>
      <c r="K1242" s="13">
        <v>0</v>
      </c>
      <c r="L1242" s="12">
        <v>33.31</v>
      </c>
      <c r="M1242" s="13">
        <v>0</v>
      </c>
      <c r="N1242" s="5">
        <v>4</v>
      </c>
      <c r="O1242" s="5">
        <v>4</v>
      </c>
      <c r="P1242" s="11" t="str">
        <f t="shared" si="19"/>
        <v>42</v>
      </c>
      <c r="Q1242" s="11"/>
      <c r="R1242" s="4" t="s">
        <v>7</v>
      </c>
    </row>
    <row r="1243" spans="1:18" x14ac:dyDescent="0.25">
      <c r="A1243" s="4" t="s">
        <v>9540</v>
      </c>
      <c r="B1243" s="4" t="s">
        <v>11195</v>
      </c>
      <c r="C1243" s="4" t="s">
        <v>11196</v>
      </c>
      <c r="D1243" s="12">
        <v>0.9</v>
      </c>
      <c r="E1243" s="12">
        <v>12</v>
      </c>
      <c r="F1243" s="13">
        <v>13.33</v>
      </c>
      <c r="G1243" s="12">
        <v>11.1</v>
      </c>
      <c r="H1243" s="14">
        <v>3</v>
      </c>
      <c r="I1243" s="13">
        <v>0</v>
      </c>
      <c r="J1243" s="12">
        <v>36</v>
      </c>
      <c r="K1243" s="13">
        <v>0</v>
      </c>
      <c r="L1243" s="12">
        <v>33.299999999999997</v>
      </c>
      <c r="M1243" s="13">
        <v>0</v>
      </c>
      <c r="N1243" s="5">
        <v>4</v>
      </c>
      <c r="O1243" s="5">
        <v>4</v>
      </c>
      <c r="P1243" s="11" t="str">
        <f t="shared" si="19"/>
        <v>42</v>
      </c>
      <c r="Q1243" s="11"/>
      <c r="R1243" s="4" t="s">
        <v>7</v>
      </c>
    </row>
    <row r="1244" spans="1:18" x14ac:dyDescent="0.25">
      <c r="A1244" s="4" t="s">
        <v>9540</v>
      </c>
      <c r="B1244" s="4" t="s">
        <v>11197</v>
      </c>
      <c r="C1244" s="4" t="s">
        <v>11198</v>
      </c>
      <c r="D1244" s="12">
        <v>1.58</v>
      </c>
      <c r="E1244" s="12">
        <v>10</v>
      </c>
      <c r="F1244" s="13">
        <v>6.32</v>
      </c>
      <c r="G1244" s="12">
        <v>8.42</v>
      </c>
      <c r="H1244" s="14">
        <v>7</v>
      </c>
      <c r="I1244" s="13">
        <v>0</v>
      </c>
      <c r="J1244" s="12">
        <v>44</v>
      </c>
      <c r="K1244" s="13">
        <v>0</v>
      </c>
      <c r="L1244" s="12">
        <v>32.94</v>
      </c>
      <c r="M1244" s="13">
        <v>0</v>
      </c>
      <c r="N1244" s="5">
        <v>4</v>
      </c>
      <c r="O1244" s="5">
        <v>4</v>
      </c>
      <c r="P1244" s="11" t="str">
        <f t="shared" si="19"/>
        <v>42</v>
      </c>
      <c r="Q1244" s="11"/>
      <c r="R1244" s="4" t="s">
        <v>7</v>
      </c>
    </row>
    <row r="1245" spans="1:18" x14ac:dyDescent="0.25">
      <c r="A1245" s="4" t="s">
        <v>9540</v>
      </c>
      <c r="B1245" s="4" t="s">
        <v>12125</v>
      </c>
      <c r="C1245" s="4" t="s">
        <v>12126</v>
      </c>
      <c r="D1245" s="12">
        <v>6.5</v>
      </c>
      <c r="E1245" s="12">
        <v>39</v>
      </c>
      <c r="F1245" s="13">
        <v>6</v>
      </c>
      <c r="G1245" s="12">
        <v>32.5</v>
      </c>
      <c r="H1245" s="14">
        <v>1</v>
      </c>
      <c r="I1245" s="13">
        <v>0</v>
      </c>
      <c r="J1245" s="12">
        <v>39</v>
      </c>
      <c r="K1245" s="13">
        <v>0</v>
      </c>
      <c r="L1245" s="12">
        <v>32.5</v>
      </c>
      <c r="M1245" s="13">
        <v>0</v>
      </c>
      <c r="N1245" s="5">
        <v>4</v>
      </c>
      <c r="O1245" s="5">
        <v>4</v>
      </c>
      <c r="P1245" s="11" t="str">
        <f t="shared" si="19"/>
        <v>42</v>
      </c>
      <c r="Q1245" s="11"/>
      <c r="R1245" s="4" t="s">
        <v>3336</v>
      </c>
    </row>
    <row r="1246" spans="1:18" x14ac:dyDescent="0.25">
      <c r="A1246" s="4" t="s">
        <v>9540</v>
      </c>
      <c r="B1246" s="4" t="s">
        <v>12127</v>
      </c>
      <c r="C1246" s="4" t="s">
        <v>12128</v>
      </c>
      <c r="D1246" s="12">
        <v>2.1666666666666665</v>
      </c>
      <c r="E1246" s="12">
        <v>13</v>
      </c>
      <c r="F1246" s="13">
        <v>5.99</v>
      </c>
      <c r="G1246" s="12">
        <v>10.83</v>
      </c>
      <c r="H1246" s="14">
        <v>3</v>
      </c>
      <c r="I1246" s="13">
        <v>0</v>
      </c>
      <c r="J1246" s="12">
        <v>39</v>
      </c>
      <c r="K1246" s="13">
        <v>0</v>
      </c>
      <c r="L1246" s="12">
        <v>32.49</v>
      </c>
      <c r="M1246" s="13">
        <v>0</v>
      </c>
      <c r="N1246" s="5">
        <v>4</v>
      </c>
      <c r="O1246" s="5">
        <v>4</v>
      </c>
      <c r="P1246" s="11" t="str">
        <f t="shared" si="19"/>
        <v>42</v>
      </c>
      <c r="Q1246" s="11"/>
      <c r="R1246" s="4" t="s">
        <v>3336</v>
      </c>
    </row>
    <row r="1247" spans="1:18" x14ac:dyDescent="0.25">
      <c r="A1247" s="4" t="s">
        <v>9540</v>
      </c>
      <c r="B1247" s="4" t="s">
        <v>11199</v>
      </c>
      <c r="C1247" s="4" t="s">
        <v>11200</v>
      </c>
      <c r="D1247" s="12">
        <v>0.9</v>
      </c>
      <c r="E1247" s="12">
        <v>5.3783000000000003</v>
      </c>
      <c r="F1247" s="13">
        <v>5.97</v>
      </c>
      <c r="G1247" s="12">
        <v>4.47</v>
      </c>
      <c r="H1247" s="14">
        <v>8</v>
      </c>
      <c r="I1247" s="13">
        <v>0</v>
      </c>
      <c r="J1247" s="12">
        <v>39.57</v>
      </c>
      <c r="K1247" s="13">
        <v>0</v>
      </c>
      <c r="L1247" s="12">
        <v>32.369999999999997</v>
      </c>
      <c r="M1247" s="13">
        <v>0</v>
      </c>
      <c r="N1247" s="5">
        <v>4</v>
      </c>
      <c r="O1247" s="5">
        <v>4</v>
      </c>
      <c r="P1247" s="11" t="str">
        <f t="shared" si="19"/>
        <v>42</v>
      </c>
      <c r="Q1247" s="11"/>
      <c r="R1247" s="4" t="s">
        <v>7</v>
      </c>
    </row>
    <row r="1248" spans="1:18" x14ac:dyDescent="0.25">
      <c r="A1248" s="4" t="s">
        <v>9540</v>
      </c>
      <c r="B1248" s="4" t="s">
        <v>12129</v>
      </c>
      <c r="C1248" s="4" t="s">
        <v>12029</v>
      </c>
      <c r="D1248" s="12">
        <v>3.1666666666666665</v>
      </c>
      <c r="E1248" s="12">
        <v>19</v>
      </c>
      <c r="F1248" s="13">
        <v>5.99</v>
      </c>
      <c r="G1248" s="12">
        <v>15.83</v>
      </c>
      <c r="H1248" s="14">
        <v>2</v>
      </c>
      <c r="I1248" s="13">
        <v>0</v>
      </c>
      <c r="J1248" s="12">
        <v>38</v>
      </c>
      <c r="K1248" s="13">
        <v>0</v>
      </c>
      <c r="L1248" s="12">
        <v>31.66</v>
      </c>
      <c r="M1248" s="13">
        <v>0</v>
      </c>
      <c r="N1248" s="5">
        <v>4</v>
      </c>
      <c r="O1248" s="5">
        <v>4</v>
      </c>
      <c r="P1248" s="11" t="str">
        <f t="shared" si="19"/>
        <v>42</v>
      </c>
      <c r="Q1248" s="11"/>
      <c r="R1248" s="4" t="s">
        <v>3336</v>
      </c>
    </row>
    <row r="1249" spans="1:18" x14ac:dyDescent="0.25">
      <c r="A1249" s="4" t="s">
        <v>9540</v>
      </c>
      <c r="B1249" s="4" t="s">
        <v>12130</v>
      </c>
      <c r="C1249" s="4" t="s">
        <v>12131</v>
      </c>
      <c r="D1249" s="12">
        <v>6.333333333333333</v>
      </c>
      <c r="E1249" s="12">
        <v>38</v>
      </c>
      <c r="F1249" s="13">
        <v>6</v>
      </c>
      <c r="G1249" s="12">
        <v>31.66</v>
      </c>
      <c r="H1249" s="14">
        <v>1</v>
      </c>
      <c r="I1249" s="13">
        <v>0</v>
      </c>
      <c r="J1249" s="12">
        <v>38</v>
      </c>
      <c r="K1249" s="13">
        <v>0</v>
      </c>
      <c r="L1249" s="12">
        <v>31.66</v>
      </c>
      <c r="M1249" s="13">
        <v>0</v>
      </c>
      <c r="N1249" s="5">
        <v>4</v>
      </c>
      <c r="O1249" s="5">
        <v>4</v>
      </c>
      <c r="P1249" s="11" t="str">
        <f t="shared" si="19"/>
        <v>42</v>
      </c>
      <c r="Q1249" s="11"/>
      <c r="R1249" s="4" t="s">
        <v>3336</v>
      </c>
    </row>
    <row r="1250" spans="1:18" x14ac:dyDescent="0.25">
      <c r="A1250" s="4" t="s">
        <v>9540</v>
      </c>
      <c r="B1250" s="4" t="s">
        <v>12132</v>
      </c>
      <c r="C1250" s="4" t="s">
        <v>12133</v>
      </c>
      <c r="D1250" s="12">
        <v>3.1666666666666665</v>
      </c>
      <c r="E1250" s="12">
        <v>19</v>
      </c>
      <c r="F1250" s="13">
        <v>5.99</v>
      </c>
      <c r="G1250" s="12">
        <v>15.83</v>
      </c>
      <c r="H1250" s="14">
        <v>2</v>
      </c>
      <c r="I1250" s="13">
        <v>0</v>
      </c>
      <c r="J1250" s="12">
        <v>38</v>
      </c>
      <c r="K1250" s="13">
        <v>0</v>
      </c>
      <c r="L1250" s="12">
        <v>31.66</v>
      </c>
      <c r="M1250" s="13">
        <v>0</v>
      </c>
      <c r="N1250" s="5">
        <v>4</v>
      </c>
      <c r="O1250" s="5">
        <v>4</v>
      </c>
      <c r="P1250" s="11" t="str">
        <f t="shared" si="19"/>
        <v>42</v>
      </c>
      <c r="Q1250" s="11"/>
      <c r="R1250" s="4" t="s">
        <v>3336</v>
      </c>
    </row>
    <row r="1251" spans="1:18" x14ac:dyDescent="0.25">
      <c r="A1251" s="4" t="s">
        <v>9540</v>
      </c>
      <c r="B1251" s="4" t="s">
        <v>12134</v>
      </c>
      <c r="C1251" s="4" t="s">
        <v>12135</v>
      </c>
      <c r="D1251" s="12">
        <v>6.333333333333333</v>
      </c>
      <c r="E1251" s="12">
        <v>38</v>
      </c>
      <c r="F1251" s="13">
        <v>6</v>
      </c>
      <c r="G1251" s="12">
        <v>31.66</v>
      </c>
      <c r="H1251" s="14">
        <v>1</v>
      </c>
      <c r="I1251" s="13">
        <v>0</v>
      </c>
      <c r="J1251" s="12">
        <v>38</v>
      </c>
      <c r="K1251" s="13">
        <v>0</v>
      </c>
      <c r="L1251" s="12">
        <v>31.66</v>
      </c>
      <c r="M1251" s="13">
        <v>0</v>
      </c>
      <c r="N1251" s="5">
        <v>4</v>
      </c>
      <c r="O1251" s="5">
        <v>4</v>
      </c>
      <c r="P1251" s="11" t="str">
        <f t="shared" si="19"/>
        <v>42</v>
      </c>
      <c r="Q1251" s="11"/>
      <c r="R1251" s="4" t="s">
        <v>3336</v>
      </c>
    </row>
    <row r="1252" spans="1:18" x14ac:dyDescent="0.25">
      <c r="A1252" s="4" t="s">
        <v>9540</v>
      </c>
      <c r="B1252" s="4" t="s">
        <v>12136</v>
      </c>
      <c r="C1252" s="4" t="s">
        <v>12137</v>
      </c>
      <c r="D1252" s="12">
        <v>6.333333333333333</v>
      </c>
      <c r="E1252" s="12">
        <v>38</v>
      </c>
      <c r="F1252" s="13">
        <v>6</v>
      </c>
      <c r="G1252" s="12">
        <v>31.66</v>
      </c>
      <c r="H1252" s="14">
        <v>1</v>
      </c>
      <c r="I1252" s="13">
        <v>0</v>
      </c>
      <c r="J1252" s="12">
        <v>38</v>
      </c>
      <c r="K1252" s="13">
        <v>0</v>
      </c>
      <c r="L1252" s="12">
        <v>31.66</v>
      </c>
      <c r="M1252" s="13">
        <v>0</v>
      </c>
      <c r="N1252" s="5">
        <v>4</v>
      </c>
      <c r="O1252" s="5">
        <v>4</v>
      </c>
      <c r="P1252" s="11" t="str">
        <f t="shared" si="19"/>
        <v>42</v>
      </c>
      <c r="Q1252" s="11"/>
      <c r="R1252" s="4" t="s">
        <v>3336</v>
      </c>
    </row>
    <row r="1253" spans="1:18" x14ac:dyDescent="0.25">
      <c r="A1253" s="4" t="s">
        <v>9540</v>
      </c>
      <c r="B1253" s="4" t="s">
        <v>12138</v>
      </c>
      <c r="C1253" s="4" t="s">
        <v>12139</v>
      </c>
      <c r="D1253" s="12">
        <v>3.125</v>
      </c>
      <c r="E1253" s="12">
        <v>18.75</v>
      </c>
      <c r="F1253" s="13">
        <v>6</v>
      </c>
      <c r="G1253" s="12">
        <v>15.62</v>
      </c>
      <c r="H1253" s="14">
        <v>2</v>
      </c>
      <c r="I1253" s="13">
        <v>0</v>
      </c>
      <c r="J1253" s="12">
        <v>37.5</v>
      </c>
      <c r="K1253" s="13">
        <v>0</v>
      </c>
      <c r="L1253" s="12">
        <v>31.25</v>
      </c>
      <c r="M1253" s="13">
        <v>0</v>
      </c>
      <c r="N1253" s="5">
        <v>4</v>
      </c>
      <c r="O1253" s="5">
        <v>4</v>
      </c>
      <c r="P1253" s="11" t="str">
        <f t="shared" si="19"/>
        <v>42</v>
      </c>
      <c r="Q1253" s="11"/>
      <c r="R1253" s="4" t="s">
        <v>3336</v>
      </c>
    </row>
    <row r="1254" spans="1:18" x14ac:dyDescent="0.25">
      <c r="A1254" s="4" t="s">
        <v>9540</v>
      </c>
      <c r="B1254" s="4" t="s">
        <v>12140</v>
      </c>
      <c r="C1254" s="4" t="s">
        <v>12141</v>
      </c>
      <c r="D1254" s="12">
        <v>3.083333333333333</v>
      </c>
      <c r="E1254" s="12">
        <v>18.5</v>
      </c>
      <c r="F1254" s="13">
        <v>6</v>
      </c>
      <c r="G1254" s="12">
        <v>15.41</v>
      </c>
      <c r="H1254" s="14">
        <v>2</v>
      </c>
      <c r="I1254" s="13">
        <v>0</v>
      </c>
      <c r="J1254" s="12">
        <v>37</v>
      </c>
      <c r="K1254" s="13">
        <v>0</v>
      </c>
      <c r="L1254" s="12">
        <v>30.83</v>
      </c>
      <c r="M1254" s="13">
        <v>0</v>
      </c>
      <c r="N1254" s="5">
        <v>4</v>
      </c>
      <c r="O1254" s="5">
        <v>4</v>
      </c>
      <c r="P1254" s="11" t="str">
        <f t="shared" si="19"/>
        <v>42</v>
      </c>
      <c r="Q1254" s="11"/>
      <c r="R1254" s="4" t="s">
        <v>3336</v>
      </c>
    </row>
    <row r="1255" spans="1:18" x14ac:dyDescent="0.25">
      <c r="A1255" s="4" t="s">
        <v>9540</v>
      </c>
      <c r="B1255" s="4" t="s">
        <v>12142</v>
      </c>
      <c r="C1255" s="4" t="s">
        <v>8533</v>
      </c>
      <c r="D1255" s="12">
        <v>6</v>
      </c>
      <c r="E1255" s="12">
        <v>36</v>
      </c>
      <c r="F1255" s="13">
        <v>6</v>
      </c>
      <c r="G1255" s="12">
        <v>30</v>
      </c>
      <c r="H1255" s="14">
        <v>1</v>
      </c>
      <c r="I1255" s="13">
        <v>0</v>
      </c>
      <c r="J1255" s="12">
        <v>36</v>
      </c>
      <c r="K1255" s="13">
        <v>0</v>
      </c>
      <c r="L1255" s="12">
        <v>30</v>
      </c>
      <c r="M1255" s="13">
        <v>0</v>
      </c>
      <c r="N1255" s="5">
        <v>4</v>
      </c>
      <c r="O1255" s="5">
        <v>4</v>
      </c>
      <c r="P1255" s="11" t="str">
        <f t="shared" si="19"/>
        <v>42</v>
      </c>
      <c r="Q1255" s="11"/>
      <c r="R1255" s="4" t="s">
        <v>3336</v>
      </c>
    </row>
    <row r="1256" spans="1:18" x14ac:dyDescent="0.25">
      <c r="A1256" s="4" t="s">
        <v>9540</v>
      </c>
      <c r="B1256" s="4" t="s">
        <v>12143</v>
      </c>
      <c r="C1256" s="4" t="s">
        <v>11460</v>
      </c>
      <c r="D1256" s="12">
        <v>3</v>
      </c>
      <c r="E1256" s="12">
        <v>18</v>
      </c>
      <c r="F1256" s="13">
        <v>6</v>
      </c>
      <c r="G1256" s="12">
        <v>15</v>
      </c>
      <c r="H1256" s="14">
        <v>2</v>
      </c>
      <c r="I1256" s="13">
        <v>0</v>
      </c>
      <c r="J1256" s="12">
        <v>36</v>
      </c>
      <c r="K1256" s="13">
        <v>0</v>
      </c>
      <c r="L1256" s="12">
        <v>30</v>
      </c>
      <c r="M1256" s="13">
        <v>0</v>
      </c>
      <c r="N1256" s="5">
        <v>4</v>
      </c>
      <c r="O1256" s="5">
        <v>4</v>
      </c>
      <c r="P1256" s="11" t="str">
        <f t="shared" si="19"/>
        <v>42</v>
      </c>
      <c r="Q1256" s="11"/>
      <c r="R1256" s="4" t="s">
        <v>3336</v>
      </c>
    </row>
    <row r="1257" spans="1:18" x14ac:dyDescent="0.25">
      <c r="A1257" s="4" t="s">
        <v>9540</v>
      </c>
      <c r="B1257" s="4" t="s">
        <v>12144</v>
      </c>
      <c r="C1257" s="4" t="s">
        <v>3348</v>
      </c>
      <c r="D1257" s="12">
        <v>3</v>
      </c>
      <c r="E1257" s="12">
        <v>18</v>
      </c>
      <c r="F1257" s="13">
        <v>6</v>
      </c>
      <c r="G1257" s="12">
        <v>15</v>
      </c>
      <c r="H1257" s="14">
        <v>2</v>
      </c>
      <c r="I1257" s="13">
        <v>0</v>
      </c>
      <c r="J1257" s="12">
        <v>36</v>
      </c>
      <c r="K1257" s="13">
        <v>0</v>
      </c>
      <c r="L1257" s="12">
        <v>30</v>
      </c>
      <c r="M1257" s="13">
        <v>0</v>
      </c>
      <c r="N1257" s="5">
        <v>4</v>
      </c>
      <c r="O1257" s="5">
        <v>4</v>
      </c>
      <c r="P1257" s="11" t="str">
        <f t="shared" si="19"/>
        <v>42</v>
      </c>
      <c r="Q1257" s="11"/>
      <c r="R1257" s="4" t="s">
        <v>3336</v>
      </c>
    </row>
    <row r="1258" spans="1:18" x14ac:dyDescent="0.25">
      <c r="A1258" s="4" t="s">
        <v>9540</v>
      </c>
      <c r="B1258" s="4" t="s">
        <v>12145</v>
      </c>
      <c r="C1258" s="4" t="s">
        <v>12146</v>
      </c>
      <c r="D1258" s="12">
        <v>3</v>
      </c>
      <c r="E1258" s="12">
        <v>18</v>
      </c>
      <c r="F1258" s="13">
        <v>6</v>
      </c>
      <c r="G1258" s="12">
        <v>15</v>
      </c>
      <c r="H1258" s="14">
        <v>2</v>
      </c>
      <c r="I1258" s="13">
        <v>0</v>
      </c>
      <c r="J1258" s="12">
        <v>36</v>
      </c>
      <c r="K1258" s="13">
        <v>0</v>
      </c>
      <c r="L1258" s="12">
        <v>30</v>
      </c>
      <c r="M1258" s="13">
        <v>0</v>
      </c>
      <c r="N1258" s="5">
        <v>4</v>
      </c>
      <c r="O1258" s="5">
        <v>4</v>
      </c>
      <c r="P1258" s="11" t="str">
        <f t="shared" si="19"/>
        <v>42</v>
      </c>
      <c r="Q1258" s="11"/>
      <c r="R1258" s="4" t="s">
        <v>3336</v>
      </c>
    </row>
    <row r="1259" spans="1:18" x14ac:dyDescent="0.25">
      <c r="A1259" s="4" t="s">
        <v>9540</v>
      </c>
      <c r="B1259" s="4" t="s">
        <v>12147</v>
      </c>
      <c r="C1259" s="4" t="s">
        <v>12148</v>
      </c>
      <c r="D1259" s="12">
        <v>3</v>
      </c>
      <c r="E1259" s="12">
        <v>18</v>
      </c>
      <c r="F1259" s="13">
        <v>6</v>
      </c>
      <c r="G1259" s="12">
        <v>15</v>
      </c>
      <c r="H1259" s="14">
        <v>2</v>
      </c>
      <c r="I1259" s="13">
        <v>0</v>
      </c>
      <c r="J1259" s="12">
        <v>36</v>
      </c>
      <c r="K1259" s="13">
        <v>0</v>
      </c>
      <c r="L1259" s="12">
        <v>30</v>
      </c>
      <c r="M1259" s="13">
        <v>0</v>
      </c>
      <c r="N1259" s="5">
        <v>4</v>
      </c>
      <c r="O1259" s="5">
        <v>4</v>
      </c>
      <c r="P1259" s="11" t="str">
        <f t="shared" si="19"/>
        <v>42</v>
      </c>
      <c r="Q1259" s="11"/>
      <c r="R1259" s="4" t="s">
        <v>3336</v>
      </c>
    </row>
    <row r="1260" spans="1:18" x14ac:dyDescent="0.25">
      <c r="A1260" s="4" t="s">
        <v>9540</v>
      </c>
      <c r="B1260" s="4" t="s">
        <v>12149</v>
      </c>
      <c r="C1260" s="4" t="s">
        <v>12150</v>
      </c>
      <c r="D1260" s="12">
        <v>2.916666666666667</v>
      </c>
      <c r="E1260" s="12">
        <v>17.5</v>
      </c>
      <c r="F1260" s="13">
        <v>5.99</v>
      </c>
      <c r="G1260" s="12">
        <v>14.58</v>
      </c>
      <c r="H1260" s="14">
        <v>2</v>
      </c>
      <c r="I1260" s="13">
        <v>0</v>
      </c>
      <c r="J1260" s="12">
        <v>35</v>
      </c>
      <c r="K1260" s="13">
        <v>0</v>
      </c>
      <c r="L1260" s="12">
        <v>29.16</v>
      </c>
      <c r="M1260" s="13">
        <v>0</v>
      </c>
      <c r="N1260" s="5">
        <v>4</v>
      </c>
      <c r="O1260" s="5">
        <v>4</v>
      </c>
      <c r="P1260" s="11" t="str">
        <f t="shared" si="19"/>
        <v>42</v>
      </c>
      <c r="Q1260" s="11"/>
      <c r="R1260" s="4" t="s">
        <v>3336</v>
      </c>
    </row>
    <row r="1261" spans="1:18" x14ac:dyDescent="0.25">
      <c r="A1261" s="4" t="s">
        <v>9540</v>
      </c>
      <c r="B1261" s="4" t="s">
        <v>12151</v>
      </c>
      <c r="C1261" s="4" t="s">
        <v>12152</v>
      </c>
      <c r="D1261" s="12">
        <v>2.9166666666666665</v>
      </c>
      <c r="E1261" s="12">
        <v>17.5</v>
      </c>
      <c r="F1261" s="13">
        <v>5.99</v>
      </c>
      <c r="G1261" s="12">
        <v>14.58</v>
      </c>
      <c r="H1261" s="14">
        <v>2</v>
      </c>
      <c r="I1261" s="13">
        <v>0</v>
      </c>
      <c r="J1261" s="12">
        <v>35</v>
      </c>
      <c r="K1261" s="13">
        <v>0</v>
      </c>
      <c r="L1261" s="12">
        <v>29.16</v>
      </c>
      <c r="M1261" s="13">
        <v>0</v>
      </c>
      <c r="N1261" s="5">
        <v>4</v>
      </c>
      <c r="O1261" s="5">
        <v>4</v>
      </c>
      <c r="P1261" s="11" t="str">
        <f t="shared" si="19"/>
        <v>42</v>
      </c>
      <c r="Q1261" s="11"/>
      <c r="R1261" s="4" t="s">
        <v>3336</v>
      </c>
    </row>
    <row r="1262" spans="1:18" x14ac:dyDescent="0.25">
      <c r="A1262" s="4" t="s">
        <v>9540</v>
      </c>
      <c r="B1262" s="4" t="s">
        <v>12153</v>
      </c>
      <c r="C1262" s="4" t="s">
        <v>12154</v>
      </c>
      <c r="D1262" s="12">
        <v>1.1666666666666667</v>
      </c>
      <c r="E1262" s="12">
        <v>7</v>
      </c>
      <c r="F1262" s="13">
        <v>5.99</v>
      </c>
      <c r="G1262" s="12">
        <v>5.83</v>
      </c>
      <c r="H1262" s="14">
        <v>5</v>
      </c>
      <c r="I1262" s="13">
        <v>0</v>
      </c>
      <c r="J1262" s="12">
        <v>35</v>
      </c>
      <c r="K1262" s="13">
        <v>0</v>
      </c>
      <c r="L1262" s="12">
        <v>29.16</v>
      </c>
      <c r="M1262" s="13">
        <v>0</v>
      </c>
      <c r="N1262" s="5">
        <v>4</v>
      </c>
      <c r="O1262" s="5">
        <v>4</v>
      </c>
      <c r="P1262" s="11" t="str">
        <f t="shared" si="19"/>
        <v>42</v>
      </c>
      <c r="Q1262" s="11"/>
      <c r="R1262" s="4" t="s">
        <v>3336</v>
      </c>
    </row>
    <row r="1263" spans="1:18" x14ac:dyDescent="0.25">
      <c r="A1263" s="4" t="s">
        <v>9540</v>
      </c>
      <c r="B1263" s="4" t="s">
        <v>11201</v>
      </c>
      <c r="C1263" s="4" t="s">
        <v>11202</v>
      </c>
      <c r="D1263" s="12">
        <v>0.90000000000000013</v>
      </c>
      <c r="E1263" s="12">
        <v>5.0171000000000001</v>
      </c>
      <c r="F1263" s="13">
        <v>5.57</v>
      </c>
      <c r="G1263" s="12">
        <v>4.1100000000000003</v>
      </c>
      <c r="H1263" s="14">
        <v>7</v>
      </c>
      <c r="I1263" s="13">
        <v>0</v>
      </c>
      <c r="J1263" s="12">
        <v>35.119999999999997</v>
      </c>
      <c r="K1263" s="13">
        <v>0</v>
      </c>
      <c r="L1263" s="12">
        <v>28.82</v>
      </c>
      <c r="M1263" s="13">
        <v>0</v>
      </c>
      <c r="N1263" s="5">
        <v>4</v>
      </c>
      <c r="O1263" s="5">
        <v>4</v>
      </c>
      <c r="P1263" s="11" t="str">
        <f t="shared" si="19"/>
        <v>42</v>
      </c>
      <c r="Q1263" s="11"/>
      <c r="R1263" s="4" t="s">
        <v>7</v>
      </c>
    </row>
    <row r="1264" spans="1:18" x14ac:dyDescent="0.25">
      <c r="A1264" s="4" t="s">
        <v>9540</v>
      </c>
      <c r="B1264" s="4" t="s">
        <v>11203</v>
      </c>
      <c r="C1264" s="4" t="s">
        <v>11204</v>
      </c>
      <c r="D1264" s="12">
        <v>6.26</v>
      </c>
      <c r="E1264" s="12">
        <v>35</v>
      </c>
      <c r="F1264" s="13">
        <v>5.59</v>
      </c>
      <c r="G1264" s="12">
        <v>28.74</v>
      </c>
      <c r="H1264" s="14">
        <v>1</v>
      </c>
      <c r="I1264" s="13">
        <v>0</v>
      </c>
      <c r="J1264" s="12">
        <v>35</v>
      </c>
      <c r="K1264" s="13">
        <v>0</v>
      </c>
      <c r="L1264" s="12">
        <v>28.74</v>
      </c>
      <c r="M1264" s="13">
        <v>0</v>
      </c>
      <c r="N1264" s="5">
        <v>4</v>
      </c>
      <c r="O1264" s="5">
        <v>4</v>
      </c>
      <c r="P1264" s="11" t="str">
        <f t="shared" si="19"/>
        <v>42</v>
      </c>
      <c r="Q1264" s="11"/>
      <c r="R1264" s="4" t="s">
        <v>7</v>
      </c>
    </row>
    <row r="1265" spans="1:18" x14ac:dyDescent="0.25">
      <c r="A1265" s="4" t="s">
        <v>9540</v>
      </c>
      <c r="B1265" s="4" t="s">
        <v>12155</v>
      </c>
      <c r="C1265" s="4" t="s">
        <v>11755</v>
      </c>
      <c r="D1265" s="12">
        <v>5.666666666666667</v>
      </c>
      <c r="E1265" s="12">
        <v>34</v>
      </c>
      <c r="F1265" s="13">
        <v>5.99</v>
      </c>
      <c r="G1265" s="12">
        <v>28.33</v>
      </c>
      <c r="H1265" s="14">
        <v>1</v>
      </c>
      <c r="I1265" s="13">
        <v>0</v>
      </c>
      <c r="J1265" s="12">
        <v>34</v>
      </c>
      <c r="K1265" s="13">
        <v>0</v>
      </c>
      <c r="L1265" s="12">
        <v>28.33</v>
      </c>
      <c r="M1265" s="13">
        <v>0</v>
      </c>
      <c r="N1265" s="5">
        <v>4</v>
      </c>
      <c r="O1265" s="5">
        <v>4</v>
      </c>
      <c r="P1265" s="11" t="str">
        <f t="shared" si="19"/>
        <v>42</v>
      </c>
      <c r="Q1265" s="11"/>
      <c r="R1265" s="4" t="s">
        <v>3336</v>
      </c>
    </row>
    <row r="1266" spans="1:18" x14ac:dyDescent="0.25">
      <c r="A1266" s="4" t="s">
        <v>9540</v>
      </c>
      <c r="B1266" s="4" t="s">
        <v>12156</v>
      </c>
      <c r="C1266" s="4" t="s">
        <v>12157</v>
      </c>
      <c r="D1266" s="12">
        <v>1.8888888888888891</v>
      </c>
      <c r="E1266" s="12">
        <v>11.333299999999999</v>
      </c>
      <c r="F1266" s="13">
        <v>5.99</v>
      </c>
      <c r="G1266" s="12">
        <v>9.44</v>
      </c>
      <c r="H1266" s="14">
        <v>3</v>
      </c>
      <c r="I1266" s="13">
        <v>0</v>
      </c>
      <c r="J1266" s="12">
        <v>34</v>
      </c>
      <c r="K1266" s="13">
        <v>0</v>
      </c>
      <c r="L1266" s="12">
        <v>28.33</v>
      </c>
      <c r="M1266" s="13">
        <v>0</v>
      </c>
      <c r="N1266" s="5">
        <v>4</v>
      </c>
      <c r="O1266" s="5">
        <v>4</v>
      </c>
      <c r="P1266" s="11" t="str">
        <f t="shared" si="19"/>
        <v>42</v>
      </c>
      <c r="Q1266" s="11"/>
      <c r="R1266" s="4" t="s">
        <v>3336</v>
      </c>
    </row>
    <row r="1267" spans="1:18" x14ac:dyDescent="0.25">
      <c r="A1267" s="4" t="s">
        <v>9540</v>
      </c>
      <c r="B1267" s="4" t="s">
        <v>11205</v>
      </c>
      <c r="C1267" s="4" t="s">
        <v>11206</v>
      </c>
      <c r="D1267" s="12">
        <v>1.58</v>
      </c>
      <c r="E1267" s="12">
        <v>15.5</v>
      </c>
      <c r="F1267" s="13">
        <v>9.81</v>
      </c>
      <c r="G1267" s="12">
        <v>13.92</v>
      </c>
      <c r="H1267" s="14">
        <v>2</v>
      </c>
      <c r="I1267" s="13">
        <v>0</v>
      </c>
      <c r="J1267" s="12">
        <v>31</v>
      </c>
      <c r="K1267" s="13">
        <v>0</v>
      </c>
      <c r="L1267" s="12">
        <v>27.84</v>
      </c>
      <c r="M1267" s="13">
        <v>0</v>
      </c>
      <c r="N1267" s="5">
        <v>4</v>
      </c>
      <c r="O1267" s="5">
        <v>4</v>
      </c>
      <c r="P1267" s="11" t="str">
        <f t="shared" si="19"/>
        <v>42</v>
      </c>
      <c r="Q1267" s="11"/>
      <c r="R1267" s="4" t="s">
        <v>7</v>
      </c>
    </row>
    <row r="1268" spans="1:18" x14ac:dyDescent="0.25">
      <c r="A1268" s="4" t="s">
        <v>9540</v>
      </c>
      <c r="B1268" s="4" t="s">
        <v>11207</v>
      </c>
      <c r="C1268" s="4" t="s">
        <v>11208</v>
      </c>
      <c r="D1268" s="12">
        <v>1.58</v>
      </c>
      <c r="E1268" s="12">
        <v>15.5</v>
      </c>
      <c r="F1268" s="13">
        <v>9.81</v>
      </c>
      <c r="G1268" s="12">
        <v>13.92</v>
      </c>
      <c r="H1268" s="14">
        <v>2</v>
      </c>
      <c r="I1268" s="13">
        <v>0</v>
      </c>
      <c r="J1268" s="12">
        <v>31</v>
      </c>
      <c r="K1268" s="13">
        <v>0</v>
      </c>
      <c r="L1268" s="12">
        <v>27.84</v>
      </c>
      <c r="M1268" s="13">
        <v>0</v>
      </c>
      <c r="N1268" s="5">
        <v>4</v>
      </c>
      <c r="O1268" s="5">
        <v>4</v>
      </c>
      <c r="P1268" s="11" t="str">
        <f t="shared" si="19"/>
        <v>42</v>
      </c>
      <c r="Q1268" s="11"/>
      <c r="R1268" s="4" t="s">
        <v>7</v>
      </c>
    </row>
    <row r="1269" spans="1:18" x14ac:dyDescent="0.25">
      <c r="A1269" s="4" t="s">
        <v>9540</v>
      </c>
      <c r="B1269" s="4" t="s">
        <v>11209</v>
      </c>
      <c r="C1269" s="4" t="s">
        <v>11210</v>
      </c>
      <c r="D1269" s="12">
        <v>0.9</v>
      </c>
      <c r="E1269" s="12">
        <v>4.9165999999999999</v>
      </c>
      <c r="F1269" s="13">
        <v>5.46</v>
      </c>
      <c r="G1269" s="12">
        <v>4.01</v>
      </c>
      <c r="H1269" s="14">
        <v>7</v>
      </c>
      <c r="I1269" s="13">
        <v>0</v>
      </c>
      <c r="J1269" s="12">
        <v>33</v>
      </c>
      <c r="K1269" s="13">
        <v>0</v>
      </c>
      <c r="L1269" s="12">
        <v>26.7</v>
      </c>
      <c r="M1269" s="13">
        <v>0</v>
      </c>
      <c r="N1269" s="5">
        <v>4</v>
      </c>
      <c r="O1269" s="5">
        <v>4</v>
      </c>
      <c r="P1269" s="11" t="str">
        <f t="shared" si="19"/>
        <v>42</v>
      </c>
      <c r="Q1269" s="11"/>
      <c r="R1269" s="4" t="s">
        <v>7</v>
      </c>
    </row>
    <row r="1270" spans="1:18" x14ac:dyDescent="0.25">
      <c r="A1270" s="4" t="s">
        <v>9540</v>
      </c>
      <c r="B1270" s="4" t="s">
        <v>11211</v>
      </c>
      <c r="C1270" s="4" t="s">
        <v>11212</v>
      </c>
      <c r="D1270" s="12">
        <v>0.90000000000000013</v>
      </c>
      <c r="E1270" s="12">
        <v>4.7141999999999999</v>
      </c>
      <c r="F1270" s="13">
        <v>5.23</v>
      </c>
      <c r="G1270" s="12">
        <v>3.81</v>
      </c>
      <c r="H1270" s="14">
        <v>7</v>
      </c>
      <c r="I1270" s="13">
        <v>0</v>
      </c>
      <c r="J1270" s="12">
        <v>33</v>
      </c>
      <c r="K1270" s="13">
        <v>0</v>
      </c>
      <c r="L1270" s="12">
        <v>26.7</v>
      </c>
      <c r="M1270" s="13">
        <v>0</v>
      </c>
      <c r="N1270" s="5">
        <v>4</v>
      </c>
      <c r="O1270" s="5">
        <v>4</v>
      </c>
      <c r="P1270" s="11" t="str">
        <f t="shared" si="19"/>
        <v>42</v>
      </c>
      <c r="Q1270" s="11"/>
      <c r="R1270" s="4" t="s">
        <v>7</v>
      </c>
    </row>
    <row r="1271" spans="1:18" x14ac:dyDescent="0.25">
      <c r="A1271" s="4" t="s">
        <v>9540</v>
      </c>
      <c r="B1271" s="4" t="s">
        <v>12158</v>
      </c>
      <c r="C1271" s="4" t="s">
        <v>12159</v>
      </c>
      <c r="D1271" s="12">
        <v>5.333333333333333</v>
      </c>
      <c r="E1271" s="12">
        <v>32</v>
      </c>
      <c r="F1271" s="13">
        <v>6</v>
      </c>
      <c r="G1271" s="12">
        <v>26.66</v>
      </c>
      <c r="H1271" s="14">
        <v>1</v>
      </c>
      <c r="I1271" s="13">
        <v>0</v>
      </c>
      <c r="J1271" s="12">
        <v>32</v>
      </c>
      <c r="K1271" s="13">
        <v>0</v>
      </c>
      <c r="L1271" s="12">
        <v>26.66</v>
      </c>
      <c r="M1271" s="13">
        <v>0</v>
      </c>
      <c r="N1271" s="5">
        <v>4</v>
      </c>
      <c r="O1271" s="5">
        <v>4</v>
      </c>
      <c r="P1271" s="11" t="str">
        <f t="shared" si="19"/>
        <v>42</v>
      </c>
      <c r="Q1271" s="11"/>
      <c r="R1271" s="4" t="s">
        <v>3336</v>
      </c>
    </row>
    <row r="1272" spans="1:18" x14ac:dyDescent="0.25">
      <c r="A1272" s="4" t="s">
        <v>9540</v>
      </c>
      <c r="B1272" s="4" t="s">
        <v>12160</v>
      </c>
      <c r="C1272" s="4" t="s">
        <v>12161</v>
      </c>
      <c r="D1272" s="12">
        <v>2.6666666666666665</v>
      </c>
      <c r="E1272" s="12">
        <v>16</v>
      </c>
      <c r="F1272" s="13">
        <v>5.99</v>
      </c>
      <c r="G1272" s="12">
        <v>13.33</v>
      </c>
      <c r="H1272" s="14">
        <v>2</v>
      </c>
      <c r="I1272" s="13">
        <v>0</v>
      </c>
      <c r="J1272" s="12">
        <v>32</v>
      </c>
      <c r="K1272" s="13">
        <v>0</v>
      </c>
      <c r="L1272" s="12">
        <v>26.66</v>
      </c>
      <c r="M1272" s="13">
        <v>0</v>
      </c>
      <c r="N1272" s="5">
        <v>4</v>
      </c>
      <c r="O1272" s="5">
        <v>4</v>
      </c>
      <c r="P1272" s="11" t="str">
        <f t="shared" si="19"/>
        <v>42</v>
      </c>
      <c r="Q1272" s="11"/>
      <c r="R1272" s="4" t="s">
        <v>3336</v>
      </c>
    </row>
    <row r="1273" spans="1:18" x14ac:dyDescent="0.25">
      <c r="A1273" s="4" t="s">
        <v>9540</v>
      </c>
      <c r="B1273" s="4" t="s">
        <v>12162</v>
      </c>
      <c r="C1273" s="4" t="s">
        <v>12163</v>
      </c>
      <c r="D1273" s="12">
        <v>2.666666666666667</v>
      </c>
      <c r="E1273" s="12">
        <v>16</v>
      </c>
      <c r="F1273" s="13">
        <v>5.99</v>
      </c>
      <c r="G1273" s="12">
        <v>13.33</v>
      </c>
      <c r="H1273" s="14">
        <v>2</v>
      </c>
      <c r="I1273" s="13">
        <v>0</v>
      </c>
      <c r="J1273" s="12">
        <v>32</v>
      </c>
      <c r="K1273" s="13">
        <v>0</v>
      </c>
      <c r="L1273" s="12">
        <v>26.66</v>
      </c>
      <c r="M1273" s="13">
        <v>0</v>
      </c>
      <c r="N1273" s="5">
        <v>4</v>
      </c>
      <c r="O1273" s="5">
        <v>4</v>
      </c>
      <c r="P1273" s="11" t="str">
        <f t="shared" si="19"/>
        <v>42</v>
      </c>
      <c r="Q1273" s="11"/>
      <c r="R1273" s="4" t="s">
        <v>3336</v>
      </c>
    </row>
    <row r="1274" spans="1:18" x14ac:dyDescent="0.25">
      <c r="A1274" s="4" t="s">
        <v>9540</v>
      </c>
      <c r="B1274" s="4" t="s">
        <v>12164</v>
      </c>
      <c r="C1274" s="4" t="s">
        <v>12165</v>
      </c>
      <c r="D1274" s="12">
        <v>5.333333333333333</v>
      </c>
      <c r="E1274" s="12">
        <v>32</v>
      </c>
      <c r="F1274" s="13">
        <v>6</v>
      </c>
      <c r="G1274" s="12">
        <v>26.66</v>
      </c>
      <c r="H1274" s="14">
        <v>1</v>
      </c>
      <c r="I1274" s="13">
        <v>0</v>
      </c>
      <c r="J1274" s="12">
        <v>32</v>
      </c>
      <c r="K1274" s="13">
        <v>0</v>
      </c>
      <c r="L1274" s="12">
        <v>26.66</v>
      </c>
      <c r="M1274" s="13">
        <v>0</v>
      </c>
      <c r="N1274" s="5">
        <v>4</v>
      </c>
      <c r="O1274" s="5">
        <v>4</v>
      </c>
      <c r="P1274" s="11" t="str">
        <f t="shared" si="19"/>
        <v>42</v>
      </c>
      <c r="Q1274" s="11"/>
      <c r="R1274" s="4" t="s">
        <v>3336</v>
      </c>
    </row>
    <row r="1275" spans="1:18" x14ac:dyDescent="0.25">
      <c r="A1275" s="4" t="s">
        <v>9540</v>
      </c>
      <c r="B1275" s="4" t="s">
        <v>12166</v>
      </c>
      <c r="C1275" s="4" t="s">
        <v>12167</v>
      </c>
      <c r="D1275" s="12">
        <v>5.333333333333333</v>
      </c>
      <c r="E1275" s="12">
        <v>32</v>
      </c>
      <c r="F1275" s="13">
        <v>6</v>
      </c>
      <c r="G1275" s="12">
        <v>26.66</v>
      </c>
      <c r="H1275" s="14">
        <v>1</v>
      </c>
      <c r="I1275" s="13">
        <v>0</v>
      </c>
      <c r="J1275" s="12">
        <v>32</v>
      </c>
      <c r="K1275" s="13">
        <v>0</v>
      </c>
      <c r="L1275" s="12">
        <v>26.66</v>
      </c>
      <c r="M1275" s="13">
        <v>0</v>
      </c>
      <c r="N1275" s="5">
        <v>4</v>
      </c>
      <c r="O1275" s="5">
        <v>4</v>
      </c>
      <c r="P1275" s="11" t="str">
        <f t="shared" si="19"/>
        <v>42</v>
      </c>
      <c r="Q1275" s="11"/>
      <c r="R1275" s="4" t="s">
        <v>3336</v>
      </c>
    </row>
    <row r="1276" spans="1:18" x14ac:dyDescent="0.25">
      <c r="A1276" s="4" t="s">
        <v>9540</v>
      </c>
      <c r="B1276" s="4" t="s">
        <v>12168</v>
      </c>
      <c r="C1276" s="4" t="s">
        <v>12169</v>
      </c>
      <c r="D1276" s="12">
        <v>5.333333333333333</v>
      </c>
      <c r="E1276" s="12">
        <v>32</v>
      </c>
      <c r="F1276" s="13">
        <v>6</v>
      </c>
      <c r="G1276" s="12">
        <v>26.66</v>
      </c>
      <c r="H1276" s="14">
        <v>1</v>
      </c>
      <c r="I1276" s="13">
        <v>0</v>
      </c>
      <c r="J1276" s="12">
        <v>32</v>
      </c>
      <c r="K1276" s="13">
        <v>0</v>
      </c>
      <c r="L1276" s="12">
        <v>26.66</v>
      </c>
      <c r="M1276" s="13">
        <v>0</v>
      </c>
      <c r="N1276" s="5">
        <v>4</v>
      </c>
      <c r="O1276" s="5">
        <v>4</v>
      </c>
      <c r="P1276" s="11" t="str">
        <f t="shared" si="19"/>
        <v>42</v>
      </c>
      <c r="Q1276" s="11"/>
      <c r="R1276" s="4" t="s">
        <v>3336</v>
      </c>
    </row>
    <row r="1277" spans="1:18" x14ac:dyDescent="0.25">
      <c r="A1277" s="4" t="s">
        <v>9540</v>
      </c>
      <c r="B1277" s="4" t="s">
        <v>12170</v>
      </c>
      <c r="C1277" s="4" t="s">
        <v>12171</v>
      </c>
      <c r="D1277" s="12">
        <v>5.333333333333333</v>
      </c>
      <c r="E1277" s="12">
        <v>32</v>
      </c>
      <c r="F1277" s="13">
        <v>6</v>
      </c>
      <c r="G1277" s="12">
        <v>26.66</v>
      </c>
      <c r="H1277" s="14">
        <v>1</v>
      </c>
      <c r="I1277" s="13">
        <v>0</v>
      </c>
      <c r="J1277" s="12">
        <v>32</v>
      </c>
      <c r="K1277" s="13">
        <v>0</v>
      </c>
      <c r="L1277" s="12">
        <v>26.66</v>
      </c>
      <c r="M1277" s="13">
        <v>0</v>
      </c>
      <c r="N1277" s="5">
        <v>4</v>
      </c>
      <c r="O1277" s="5">
        <v>4</v>
      </c>
      <c r="P1277" s="11" t="str">
        <f t="shared" si="19"/>
        <v>42</v>
      </c>
      <c r="Q1277" s="11"/>
      <c r="R1277" s="4" t="s">
        <v>3336</v>
      </c>
    </row>
    <row r="1278" spans="1:18" x14ac:dyDescent="0.25">
      <c r="A1278" s="4" t="s">
        <v>9540</v>
      </c>
      <c r="B1278" s="4" t="s">
        <v>12172</v>
      </c>
      <c r="C1278" s="4" t="s">
        <v>12173</v>
      </c>
      <c r="D1278" s="12">
        <v>2.6666666666666665</v>
      </c>
      <c r="E1278" s="12">
        <v>16</v>
      </c>
      <c r="F1278" s="13">
        <v>5.99</v>
      </c>
      <c r="G1278" s="12">
        <v>13.33</v>
      </c>
      <c r="H1278" s="14">
        <v>2</v>
      </c>
      <c r="I1278" s="13">
        <v>0</v>
      </c>
      <c r="J1278" s="12">
        <v>32</v>
      </c>
      <c r="K1278" s="13">
        <v>0</v>
      </c>
      <c r="L1278" s="12">
        <v>26.66</v>
      </c>
      <c r="M1278" s="13">
        <v>0</v>
      </c>
      <c r="N1278" s="5">
        <v>4</v>
      </c>
      <c r="O1278" s="5">
        <v>4</v>
      </c>
      <c r="P1278" s="11" t="str">
        <f t="shared" si="19"/>
        <v>42</v>
      </c>
      <c r="Q1278" s="11"/>
      <c r="R1278" s="4" t="s">
        <v>3336</v>
      </c>
    </row>
    <row r="1279" spans="1:18" x14ac:dyDescent="0.25">
      <c r="A1279" s="4" t="s">
        <v>9540</v>
      </c>
      <c r="B1279" s="4" t="s">
        <v>12174</v>
      </c>
      <c r="C1279" s="4" t="s">
        <v>12175</v>
      </c>
      <c r="D1279" s="12">
        <v>5.333333333333333</v>
      </c>
      <c r="E1279" s="12">
        <v>32</v>
      </c>
      <c r="F1279" s="13">
        <v>6</v>
      </c>
      <c r="G1279" s="12">
        <v>26.66</v>
      </c>
      <c r="H1279" s="14">
        <v>1</v>
      </c>
      <c r="I1279" s="13">
        <v>0</v>
      </c>
      <c r="J1279" s="12">
        <v>32</v>
      </c>
      <c r="K1279" s="13">
        <v>0</v>
      </c>
      <c r="L1279" s="12">
        <v>26.66</v>
      </c>
      <c r="M1279" s="13">
        <v>0</v>
      </c>
      <c r="N1279" s="5">
        <v>4</v>
      </c>
      <c r="O1279" s="5">
        <v>4</v>
      </c>
      <c r="P1279" s="11" t="str">
        <f t="shared" si="19"/>
        <v>42</v>
      </c>
      <c r="Q1279" s="11"/>
      <c r="R1279" s="4" t="s">
        <v>3336</v>
      </c>
    </row>
    <row r="1280" spans="1:18" x14ac:dyDescent="0.25">
      <c r="A1280" s="4" t="s">
        <v>9540</v>
      </c>
      <c r="B1280" s="4" t="s">
        <v>12176</v>
      </c>
      <c r="C1280" s="4" t="s">
        <v>12177</v>
      </c>
      <c r="D1280" s="12">
        <v>2.6666666666666665</v>
      </c>
      <c r="E1280" s="12">
        <v>16</v>
      </c>
      <c r="F1280" s="13">
        <v>5.99</v>
      </c>
      <c r="G1280" s="12">
        <v>13.33</v>
      </c>
      <c r="H1280" s="14">
        <v>2</v>
      </c>
      <c r="I1280" s="13">
        <v>0</v>
      </c>
      <c r="J1280" s="12">
        <v>32</v>
      </c>
      <c r="K1280" s="13">
        <v>0</v>
      </c>
      <c r="L1280" s="12">
        <v>26.66</v>
      </c>
      <c r="M1280" s="13">
        <v>0</v>
      </c>
      <c r="N1280" s="5">
        <v>4</v>
      </c>
      <c r="O1280" s="5">
        <v>4</v>
      </c>
      <c r="P1280" s="11" t="str">
        <f t="shared" si="19"/>
        <v>42</v>
      </c>
      <c r="Q1280" s="11"/>
      <c r="R1280" s="4" t="s">
        <v>3336</v>
      </c>
    </row>
    <row r="1281" spans="1:18" x14ac:dyDescent="0.25">
      <c r="A1281" s="4" t="s">
        <v>9540</v>
      </c>
      <c r="B1281" s="4" t="s">
        <v>12178</v>
      </c>
      <c r="C1281" s="4" t="s">
        <v>12011</v>
      </c>
      <c r="D1281" s="12">
        <v>5.333333333333333</v>
      </c>
      <c r="E1281" s="12">
        <v>32</v>
      </c>
      <c r="F1281" s="13">
        <v>6</v>
      </c>
      <c r="G1281" s="12">
        <v>26.66</v>
      </c>
      <c r="H1281" s="14">
        <v>1</v>
      </c>
      <c r="I1281" s="13">
        <v>0</v>
      </c>
      <c r="J1281" s="12">
        <v>32</v>
      </c>
      <c r="K1281" s="13">
        <v>0</v>
      </c>
      <c r="L1281" s="12">
        <v>26.66</v>
      </c>
      <c r="M1281" s="13">
        <v>0</v>
      </c>
      <c r="N1281" s="5">
        <v>4</v>
      </c>
      <c r="O1281" s="5">
        <v>4</v>
      </c>
      <c r="P1281" s="11" t="str">
        <f t="shared" si="19"/>
        <v>42</v>
      </c>
      <c r="Q1281" s="11"/>
      <c r="R1281" s="4" t="s">
        <v>3336</v>
      </c>
    </row>
    <row r="1282" spans="1:18" x14ac:dyDescent="0.25">
      <c r="A1282" s="4" t="s">
        <v>9540</v>
      </c>
      <c r="B1282" s="4" t="s">
        <v>12179</v>
      </c>
      <c r="C1282" s="4" t="s">
        <v>12180</v>
      </c>
      <c r="D1282" s="12">
        <v>1.6111111111111109</v>
      </c>
      <c r="E1282" s="12">
        <v>9.6666000000000007</v>
      </c>
      <c r="F1282" s="13">
        <v>5.99</v>
      </c>
      <c r="G1282" s="12">
        <v>8.0500000000000007</v>
      </c>
      <c r="H1282" s="14">
        <v>4</v>
      </c>
      <c r="I1282" s="13">
        <v>0</v>
      </c>
      <c r="J1282" s="12">
        <v>33</v>
      </c>
      <c r="K1282" s="13">
        <v>0</v>
      </c>
      <c r="L1282" s="12">
        <v>26.55</v>
      </c>
      <c r="M1282" s="13">
        <v>0</v>
      </c>
      <c r="N1282" s="5">
        <v>4</v>
      </c>
      <c r="O1282" s="5">
        <v>4</v>
      </c>
      <c r="P1282" s="11" t="str">
        <f t="shared" si="19"/>
        <v>42</v>
      </c>
      <c r="Q1282" s="11"/>
      <c r="R1282" s="4" t="s">
        <v>3336</v>
      </c>
    </row>
    <row r="1283" spans="1:18" x14ac:dyDescent="0.25">
      <c r="A1283" s="4" t="s">
        <v>9540</v>
      </c>
      <c r="B1283" s="4" t="s">
        <v>12181</v>
      </c>
      <c r="C1283" s="4" t="s">
        <v>12182</v>
      </c>
      <c r="D1283" s="12">
        <v>2.625</v>
      </c>
      <c r="E1283" s="12">
        <v>15.75</v>
      </c>
      <c r="F1283" s="13">
        <v>6</v>
      </c>
      <c r="G1283" s="12">
        <v>13.12</v>
      </c>
      <c r="H1283" s="14">
        <v>2</v>
      </c>
      <c r="I1283" s="13">
        <v>0</v>
      </c>
      <c r="J1283" s="12">
        <v>31.5</v>
      </c>
      <c r="K1283" s="13">
        <v>0</v>
      </c>
      <c r="L1283" s="12">
        <v>26.25</v>
      </c>
      <c r="M1283" s="13">
        <v>0</v>
      </c>
      <c r="N1283" s="5">
        <v>4</v>
      </c>
      <c r="O1283" s="5">
        <v>4</v>
      </c>
      <c r="P1283" s="11" t="str">
        <f t="shared" si="19"/>
        <v>42</v>
      </c>
      <c r="Q1283" s="11"/>
      <c r="R1283" s="4" t="s">
        <v>3336</v>
      </c>
    </row>
    <row r="1284" spans="1:18" x14ac:dyDescent="0.25">
      <c r="A1284" s="4" t="s">
        <v>9540</v>
      </c>
      <c r="B1284" s="4" t="s">
        <v>12183</v>
      </c>
      <c r="C1284" s="4" t="s">
        <v>12184</v>
      </c>
      <c r="D1284" s="12">
        <v>5</v>
      </c>
      <c r="E1284" s="12">
        <v>30</v>
      </c>
      <c r="F1284" s="13">
        <v>6</v>
      </c>
      <c r="G1284" s="12">
        <v>25</v>
      </c>
      <c r="H1284" s="14">
        <v>1</v>
      </c>
      <c r="I1284" s="13">
        <v>0</v>
      </c>
      <c r="J1284" s="12">
        <v>30</v>
      </c>
      <c r="K1284" s="13">
        <v>0</v>
      </c>
      <c r="L1284" s="12">
        <v>25</v>
      </c>
      <c r="M1284" s="13">
        <v>0</v>
      </c>
      <c r="N1284" s="5">
        <v>4</v>
      </c>
      <c r="O1284" s="5">
        <v>4</v>
      </c>
      <c r="P1284" s="11" t="str">
        <f t="shared" si="19"/>
        <v>42</v>
      </c>
      <c r="Q1284" s="11"/>
      <c r="R1284" s="4" t="s">
        <v>3336</v>
      </c>
    </row>
    <row r="1285" spans="1:18" x14ac:dyDescent="0.25">
      <c r="A1285" s="4" t="s">
        <v>9540</v>
      </c>
      <c r="B1285" s="4" t="s">
        <v>12185</v>
      </c>
      <c r="C1285" s="4" t="s">
        <v>12186</v>
      </c>
      <c r="D1285" s="12">
        <v>5</v>
      </c>
      <c r="E1285" s="12">
        <v>30</v>
      </c>
      <c r="F1285" s="13">
        <v>6</v>
      </c>
      <c r="G1285" s="12">
        <v>25</v>
      </c>
      <c r="H1285" s="14">
        <v>1</v>
      </c>
      <c r="I1285" s="13">
        <v>0</v>
      </c>
      <c r="J1285" s="12">
        <v>30</v>
      </c>
      <c r="K1285" s="13">
        <v>0</v>
      </c>
      <c r="L1285" s="12">
        <v>25</v>
      </c>
      <c r="M1285" s="13">
        <v>0</v>
      </c>
      <c r="N1285" s="5">
        <v>4</v>
      </c>
      <c r="O1285" s="5">
        <v>4</v>
      </c>
      <c r="P1285" s="11" t="str">
        <f t="shared" si="19"/>
        <v>42</v>
      </c>
      <c r="Q1285" s="11"/>
      <c r="R1285" s="4" t="s">
        <v>3336</v>
      </c>
    </row>
    <row r="1286" spans="1:18" x14ac:dyDescent="0.25">
      <c r="A1286" s="4" t="s">
        <v>9540</v>
      </c>
      <c r="B1286" s="4" t="s">
        <v>12187</v>
      </c>
      <c r="C1286" s="4" t="s">
        <v>8508</v>
      </c>
      <c r="D1286" s="12">
        <v>2.5</v>
      </c>
      <c r="E1286" s="12">
        <v>15</v>
      </c>
      <c r="F1286" s="13">
        <v>6</v>
      </c>
      <c r="G1286" s="12">
        <v>12.5</v>
      </c>
      <c r="H1286" s="14">
        <v>2</v>
      </c>
      <c r="I1286" s="13">
        <v>0</v>
      </c>
      <c r="J1286" s="12">
        <v>30</v>
      </c>
      <c r="K1286" s="13">
        <v>0</v>
      </c>
      <c r="L1286" s="12">
        <v>25</v>
      </c>
      <c r="M1286" s="13">
        <v>0</v>
      </c>
      <c r="N1286" s="5">
        <v>4</v>
      </c>
      <c r="O1286" s="5">
        <v>4</v>
      </c>
      <c r="P1286" s="11" t="str">
        <f t="shared" si="19"/>
        <v>42</v>
      </c>
      <c r="Q1286" s="11"/>
      <c r="R1286" s="4" t="s">
        <v>3336</v>
      </c>
    </row>
    <row r="1287" spans="1:18" x14ac:dyDescent="0.25">
      <c r="A1287" s="4" t="s">
        <v>9540</v>
      </c>
      <c r="B1287" s="4" t="s">
        <v>12188</v>
      </c>
      <c r="C1287" s="4" t="s">
        <v>12189</v>
      </c>
      <c r="D1287" s="12">
        <v>5</v>
      </c>
      <c r="E1287" s="12">
        <v>30</v>
      </c>
      <c r="F1287" s="13">
        <v>6</v>
      </c>
      <c r="G1287" s="12">
        <v>25</v>
      </c>
      <c r="H1287" s="14">
        <v>1</v>
      </c>
      <c r="I1287" s="13">
        <v>0</v>
      </c>
      <c r="J1287" s="12">
        <v>30</v>
      </c>
      <c r="K1287" s="13">
        <v>0</v>
      </c>
      <c r="L1287" s="12">
        <v>25</v>
      </c>
      <c r="M1287" s="13">
        <v>0</v>
      </c>
      <c r="N1287" s="5">
        <v>4</v>
      </c>
      <c r="O1287" s="5">
        <v>4</v>
      </c>
      <c r="P1287" s="11" t="str">
        <f t="shared" ref="P1287:P1350" si="20">N1287&amp;2</f>
        <v>42</v>
      </c>
      <c r="Q1287" s="11"/>
      <c r="R1287" s="4" t="s">
        <v>3336</v>
      </c>
    </row>
    <row r="1288" spans="1:18" x14ac:dyDescent="0.25">
      <c r="A1288" s="4" t="s">
        <v>9540</v>
      </c>
      <c r="B1288" s="4" t="s">
        <v>12190</v>
      </c>
      <c r="C1288" s="4" t="s">
        <v>12191</v>
      </c>
      <c r="D1288" s="12">
        <v>2.5</v>
      </c>
      <c r="E1288" s="12">
        <v>15</v>
      </c>
      <c r="F1288" s="13">
        <v>6</v>
      </c>
      <c r="G1288" s="12">
        <v>12.5</v>
      </c>
      <c r="H1288" s="14">
        <v>2</v>
      </c>
      <c r="I1288" s="13">
        <v>0</v>
      </c>
      <c r="J1288" s="12">
        <v>30</v>
      </c>
      <c r="K1288" s="13">
        <v>0</v>
      </c>
      <c r="L1288" s="12">
        <v>25</v>
      </c>
      <c r="M1288" s="13">
        <v>0</v>
      </c>
      <c r="N1288" s="5">
        <v>4</v>
      </c>
      <c r="O1288" s="5">
        <v>4</v>
      </c>
      <c r="P1288" s="11" t="str">
        <f t="shared" si="20"/>
        <v>42</v>
      </c>
      <c r="Q1288" s="11"/>
      <c r="R1288" s="4" t="s">
        <v>3336</v>
      </c>
    </row>
    <row r="1289" spans="1:18" x14ac:dyDescent="0.25">
      <c r="A1289" s="4" t="s">
        <v>9540</v>
      </c>
      <c r="B1289" s="4" t="s">
        <v>12192</v>
      </c>
      <c r="C1289" s="4" t="s">
        <v>12193</v>
      </c>
      <c r="D1289" s="12">
        <v>2.5</v>
      </c>
      <c r="E1289" s="12">
        <v>15</v>
      </c>
      <c r="F1289" s="13">
        <v>6</v>
      </c>
      <c r="G1289" s="12">
        <v>12.5</v>
      </c>
      <c r="H1289" s="14">
        <v>2</v>
      </c>
      <c r="I1289" s="13">
        <v>0</v>
      </c>
      <c r="J1289" s="12">
        <v>30</v>
      </c>
      <c r="K1289" s="13">
        <v>0</v>
      </c>
      <c r="L1289" s="12">
        <v>25</v>
      </c>
      <c r="M1289" s="13">
        <v>0</v>
      </c>
      <c r="N1289" s="5">
        <v>4</v>
      </c>
      <c r="O1289" s="5">
        <v>4</v>
      </c>
      <c r="P1289" s="11" t="str">
        <f t="shared" si="20"/>
        <v>42</v>
      </c>
      <c r="Q1289" s="11"/>
      <c r="R1289" s="4" t="s">
        <v>3336</v>
      </c>
    </row>
    <row r="1290" spans="1:18" x14ac:dyDescent="0.25">
      <c r="A1290" s="4" t="s">
        <v>9540</v>
      </c>
      <c r="B1290" s="4" t="s">
        <v>12194</v>
      </c>
      <c r="C1290" s="4" t="s">
        <v>12195</v>
      </c>
      <c r="D1290" s="12">
        <v>5</v>
      </c>
      <c r="E1290" s="12">
        <v>30</v>
      </c>
      <c r="F1290" s="13">
        <v>6</v>
      </c>
      <c r="G1290" s="12">
        <v>25</v>
      </c>
      <c r="H1290" s="14">
        <v>1</v>
      </c>
      <c r="I1290" s="13">
        <v>0</v>
      </c>
      <c r="J1290" s="12">
        <v>30</v>
      </c>
      <c r="K1290" s="13">
        <v>0</v>
      </c>
      <c r="L1290" s="12">
        <v>25</v>
      </c>
      <c r="M1290" s="13">
        <v>0</v>
      </c>
      <c r="N1290" s="5">
        <v>4</v>
      </c>
      <c r="O1290" s="5">
        <v>4</v>
      </c>
      <c r="P1290" s="11" t="str">
        <f t="shared" si="20"/>
        <v>42</v>
      </c>
      <c r="Q1290" s="11"/>
      <c r="R1290" s="4" t="s">
        <v>3336</v>
      </c>
    </row>
    <row r="1291" spans="1:18" x14ac:dyDescent="0.25">
      <c r="A1291" s="4" t="s">
        <v>9540</v>
      </c>
      <c r="B1291" s="4" t="s">
        <v>12196</v>
      </c>
      <c r="C1291" s="4" t="s">
        <v>12197</v>
      </c>
      <c r="D1291" s="12">
        <v>5</v>
      </c>
      <c r="E1291" s="12">
        <v>30</v>
      </c>
      <c r="F1291" s="13">
        <v>6</v>
      </c>
      <c r="G1291" s="12">
        <v>25</v>
      </c>
      <c r="H1291" s="14">
        <v>1</v>
      </c>
      <c r="I1291" s="13">
        <v>0</v>
      </c>
      <c r="J1291" s="12">
        <v>30</v>
      </c>
      <c r="K1291" s="13">
        <v>0</v>
      </c>
      <c r="L1291" s="12">
        <v>25</v>
      </c>
      <c r="M1291" s="13">
        <v>0</v>
      </c>
      <c r="N1291" s="5">
        <v>4</v>
      </c>
      <c r="O1291" s="5">
        <v>4</v>
      </c>
      <c r="P1291" s="11" t="str">
        <f t="shared" si="20"/>
        <v>42</v>
      </c>
      <c r="Q1291" s="11"/>
      <c r="R1291" s="4" t="s">
        <v>3336</v>
      </c>
    </row>
    <row r="1292" spans="1:18" x14ac:dyDescent="0.25">
      <c r="A1292" s="4" t="s">
        <v>9540</v>
      </c>
      <c r="B1292" s="4" t="s">
        <v>12198</v>
      </c>
      <c r="C1292" s="4" t="s">
        <v>12199</v>
      </c>
      <c r="D1292" s="12">
        <v>1.6666666666666667</v>
      </c>
      <c r="E1292" s="12">
        <v>10</v>
      </c>
      <c r="F1292" s="13">
        <v>5.99</v>
      </c>
      <c r="G1292" s="12">
        <v>8.33</v>
      </c>
      <c r="H1292" s="14">
        <v>3</v>
      </c>
      <c r="I1292" s="13">
        <v>0</v>
      </c>
      <c r="J1292" s="12">
        <v>30</v>
      </c>
      <c r="K1292" s="13">
        <v>0</v>
      </c>
      <c r="L1292" s="12">
        <v>24.99</v>
      </c>
      <c r="M1292" s="13">
        <v>0</v>
      </c>
      <c r="N1292" s="5">
        <v>4</v>
      </c>
      <c r="O1292" s="5">
        <v>4</v>
      </c>
      <c r="P1292" s="11" t="str">
        <f t="shared" si="20"/>
        <v>42</v>
      </c>
      <c r="Q1292" s="11"/>
      <c r="R1292" s="4" t="s">
        <v>3336</v>
      </c>
    </row>
    <row r="1293" spans="1:18" x14ac:dyDescent="0.25">
      <c r="A1293" s="4" t="s">
        <v>9540</v>
      </c>
      <c r="B1293" s="4" t="s">
        <v>11213</v>
      </c>
      <c r="C1293" s="4" t="s">
        <v>11214</v>
      </c>
      <c r="D1293" s="12">
        <v>0.54</v>
      </c>
      <c r="E1293" s="12">
        <v>5.4</v>
      </c>
      <c r="F1293" s="13">
        <v>10</v>
      </c>
      <c r="G1293" s="12">
        <v>4.8600000000000003</v>
      </c>
      <c r="H1293" s="14">
        <v>5</v>
      </c>
      <c r="I1293" s="13">
        <v>0</v>
      </c>
      <c r="J1293" s="12">
        <v>27</v>
      </c>
      <c r="K1293" s="13">
        <v>0</v>
      </c>
      <c r="L1293" s="12">
        <v>24.3</v>
      </c>
      <c r="M1293" s="13">
        <v>0</v>
      </c>
      <c r="N1293" s="5">
        <v>4</v>
      </c>
      <c r="O1293" s="5">
        <v>4</v>
      </c>
      <c r="P1293" s="11" t="str">
        <f t="shared" si="20"/>
        <v>42</v>
      </c>
      <c r="Q1293" s="11"/>
      <c r="R1293" s="4" t="s">
        <v>7</v>
      </c>
    </row>
    <row r="1294" spans="1:18" x14ac:dyDescent="0.25">
      <c r="A1294" s="4" t="s">
        <v>9540</v>
      </c>
      <c r="B1294" s="4" t="s">
        <v>12200</v>
      </c>
      <c r="C1294" s="4" t="s">
        <v>12201</v>
      </c>
      <c r="D1294" s="12">
        <v>4.833333333333333</v>
      </c>
      <c r="E1294" s="12">
        <v>29</v>
      </c>
      <c r="F1294" s="13">
        <v>6</v>
      </c>
      <c r="G1294" s="12">
        <v>24.16</v>
      </c>
      <c r="H1294" s="14">
        <v>1</v>
      </c>
      <c r="I1294" s="13">
        <v>0</v>
      </c>
      <c r="J1294" s="12">
        <v>29</v>
      </c>
      <c r="K1294" s="13">
        <v>0</v>
      </c>
      <c r="L1294" s="12">
        <v>24.16</v>
      </c>
      <c r="M1294" s="13">
        <v>0</v>
      </c>
      <c r="N1294" s="5">
        <v>4</v>
      </c>
      <c r="O1294" s="5">
        <v>4</v>
      </c>
      <c r="P1294" s="11" t="str">
        <f t="shared" si="20"/>
        <v>42</v>
      </c>
      <c r="Q1294" s="11"/>
      <c r="R1294" s="4" t="s">
        <v>3336</v>
      </c>
    </row>
    <row r="1295" spans="1:18" x14ac:dyDescent="0.25">
      <c r="A1295" s="4" t="s">
        <v>9540</v>
      </c>
      <c r="B1295" s="4" t="s">
        <v>12202</v>
      </c>
      <c r="C1295" s="4" t="s">
        <v>12203</v>
      </c>
      <c r="D1295" s="12">
        <v>4.833333333333333</v>
      </c>
      <c r="E1295" s="12">
        <v>29</v>
      </c>
      <c r="F1295" s="13">
        <v>6</v>
      </c>
      <c r="G1295" s="12">
        <v>24.16</v>
      </c>
      <c r="H1295" s="14">
        <v>1</v>
      </c>
      <c r="I1295" s="13">
        <v>0</v>
      </c>
      <c r="J1295" s="12">
        <v>29</v>
      </c>
      <c r="K1295" s="13">
        <v>0</v>
      </c>
      <c r="L1295" s="12">
        <v>24.16</v>
      </c>
      <c r="M1295" s="13">
        <v>0</v>
      </c>
      <c r="N1295" s="5">
        <v>4</v>
      </c>
      <c r="O1295" s="5">
        <v>4</v>
      </c>
      <c r="P1295" s="11" t="str">
        <f t="shared" si="20"/>
        <v>42</v>
      </c>
      <c r="Q1295" s="11"/>
      <c r="R1295" s="4" t="s">
        <v>3336</v>
      </c>
    </row>
    <row r="1296" spans="1:18" x14ac:dyDescent="0.25">
      <c r="A1296" s="4" t="s">
        <v>9540</v>
      </c>
      <c r="B1296" s="4" t="s">
        <v>12204</v>
      </c>
      <c r="C1296" s="4" t="s">
        <v>12205</v>
      </c>
      <c r="D1296" s="12">
        <v>4.833333333333333</v>
      </c>
      <c r="E1296" s="12">
        <v>29</v>
      </c>
      <c r="F1296" s="13">
        <v>6</v>
      </c>
      <c r="G1296" s="12">
        <v>24.16</v>
      </c>
      <c r="H1296" s="14">
        <v>1</v>
      </c>
      <c r="I1296" s="13">
        <v>0</v>
      </c>
      <c r="J1296" s="12">
        <v>29</v>
      </c>
      <c r="K1296" s="13">
        <v>0</v>
      </c>
      <c r="L1296" s="12">
        <v>24.16</v>
      </c>
      <c r="M1296" s="13">
        <v>0</v>
      </c>
      <c r="N1296" s="5">
        <v>4</v>
      </c>
      <c r="O1296" s="5">
        <v>4</v>
      </c>
      <c r="P1296" s="11" t="str">
        <f t="shared" si="20"/>
        <v>42</v>
      </c>
      <c r="Q1296" s="11"/>
      <c r="R1296" s="4" t="s">
        <v>3336</v>
      </c>
    </row>
    <row r="1297" spans="1:18" x14ac:dyDescent="0.25">
      <c r="A1297" s="4" t="s">
        <v>9540</v>
      </c>
      <c r="B1297" s="4" t="s">
        <v>11215</v>
      </c>
      <c r="C1297" s="4" t="s">
        <v>11216</v>
      </c>
      <c r="D1297" s="12">
        <v>0.72</v>
      </c>
      <c r="E1297" s="12">
        <v>6.7249999999999996</v>
      </c>
      <c r="F1297" s="13">
        <v>9.34</v>
      </c>
      <c r="G1297" s="12">
        <v>6</v>
      </c>
      <c r="H1297" s="14">
        <v>4</v>
      </c>
      <c r="I1297" s="13">
        <v>0</v>
      </c>
      <c r="J1297" s="12">
        <v>26.9</v>
      </c>
      <c r="K1297" s="13">
        <v>0</v>
      </c>
      <c r="L1297" s="12">
        <v>24.02</v>
      </c>
      <c r="M1297" s="13">
        <v>0</v>
      </c>
      <c r="N1297" s="5">
        <v>4</v>
      </c>
      <c r="O1297" s="5">
        <v>4</v>
      </c>
      <c r="P1297" s="11" t="str">
        <f t="shared" si="20"/>
        <v>42</v>
      </c>
      <c r="Q1297" s="11"/>
      <c r="R1297" s="4" t="s">
        <v>7</v>
      </c>
    </row>
    <row r="1298" spans="1:18" x14ac:dyDescent="0.25">
      <c r="A1298" s="4" t="s">
        <v>9540</v>
      </c>
      <c r="B1298" s="4" t="s">
        <v>11217</v>
      </c>
      <c r="C1298" s="4" t="s">
        <v>11218</v>
      </c>
      <c r="D1298" s="12">
        <v>1.58</v>
      </c>
      <c r="E1298" s="12">
        <v>9.48</v>
      </c>
      <c r="F1298" s="13">
        <v>6</v>
      </c>
      <c r="G1298" s="12">
        <v>7.9</v>
      </c>
      <c r="H1298" s="14">
        <v>3</v>
      </c>
      <c r="I1298" s="13">
        <v>0</v>
      </c>
      <c r="J1298" s="12">
        <v>28.44</v>
      </c>
      <c r="K1298" s="13">
        <v>0</v>
      </c>
      <c r="L1298" s="12">
        <v>23.7</v>
      </c>
      <c r="M1298" s="13">
        <v>0</v>
      </c>
      <c r="N1298" s="5">
        <v>4</v>
      </c>
      <c r="O1298" s="5">
        <v>4</v>
      </c>
      <c r="P1298" s="11" t="str">
        <f t="shared" si="20"/>
        <v>42</v>
      </c>
      <c r="Q1298" s="11"/>
      <c r="R1298" s="4" t="s">
        <v>7</v>
      </c>
    </row>
    <row r="1299" spans="1:18" x14ac:dyDescent="0.25">
      <c r="A1299" s="4" t="s">
        <v>9540</v>
      </c>
      <c r="B1299" s="4" t="s">
        <v>12206</v>
      </c>
      <c r="C1299" s="4" t="s">
        <v>12207</v>
      </c>
      <c r="D1299" s="12">
        <v>4.666666666666667</v>
      </c>
      <c r="E1299" s="12">
        <v>28</v>
      </c>
      <c r="F1299" s="13">
        <v>5.99</v>
      </c>
      <c r="G1299" s="12">
        <v>23.33</v>
      </c>
      <c r="H1299" s="14">
        <v>1</v>
      </c>
      <c r="I1299" s="13">
        <v>0</v>
      </c>
      <c r="J1299" s="12">
        <v>28</v>
      </c>
      <c r="K1299" s="13">
        <v>0</v>
      </c>
      <c r="L1299" s="12">
        <v>23.33</v>
      </c>
      <c r="M1299" s="13">
        <v>0</v>
      </c>
      <c r="N1299" s="5">
        <v>4</v>
      </c>
      <c r="O1299" s="5">
        <v>4</v>
      </c>
      <c r="P1299" s="11" t="str">
        <f t="shared" si="20"/>
        <v>42</v>
      </c>
      <c r="Q1299" s="11"/>
      <c r="R1299" s="4" t="s">
        <v>3336</v>
      </c>
    </row>
    <row r="1300" spans="1:18" x14ac:dyDescent="0.25">
      <c r="A1300" s="4" t="s">
        <v>9540</v>
      </c>
      <c r="B1300" s="4" t="s">
        <v>12208</v>
      </c>
      <c r="C1300" s="4" t="s">
        <v>12209</v>
      </c>
      <c r="D1300" s="12">
        <v>4.666666666666667</v>
      </c>
      <c r="E1300" s="12">
        <v>28</v>
      </c>
      <c r="F1300" s="13">
        <v>5.99</v>
      </c>
      <c r="G1300" s="12">
        <v>23.33</v>
      </c>
      <c r="H1300" s="14">
        <v>1</v>
      </c>
      <c r="I1300" s="13">
        <v>0</v>
      </c>
      <c r="J1300" s="12">
        <v>28</v>
      </c>
      <c r="K1300" s="13">
        <v>0</v>
      </c>
      <c r="L1300" s="12">
        <v>23.33</v>
      </c>
      <c r="M1300" s="13">
        <v>0</v>
      </c>
      <c r="N1300" s="5">
        <v>4</v>
      </c>
      <c r="O1300" s="5">
        <v>4</v>
      </c>
      <c r="P1300" s="11" t="str">
        <f t="shared" si="20"/>
        <v>42</v>
      </c>
      <c r="Q1300" s="11"/>
      <c r="R1300" s="4" t="s">
        <v>3336</v>
      </c>
    </row>
    <row r="1301" spans="1:18" x14ac:dyDescent="0.25">
      <c r="A1301" s="4" t="s">
        <v>9540</v>
      </c>
      <c r="B1301" s="4" t="s">
        <v>12210</v>
      </c>
      <c r="C1301" s="4" t="s">
        <v>12211</v>
      </c>
      <c r="D1301" s="12">
        <v>2.3333333333333335</v>
      </c>
      <c r="E1301" s="12">
        <v>14</v>
      </c>
      <c r="F1301" s="13">
        <v>6</v>
      </c>
      <c r="G1301" s="12">
        <v>11.66</v>
      </c>
      <c r="H1301" s="14">
        <v>2</v>
      </c>
      <c r="I1301" s="13">
        <v>0</v>
      </c>
      <c r="J1301" s="12">
        <v>28</v>
      </c>
      <c r="K1301" s="13">
        <v>0</v>
      </c>
      <c r="L1301" s="12">
        <v>23.33</v>
      </c>
      <c r="M1301" s="13">
        <v>0</v>
      </c>
      <c r="N1301" s="5">
        <v>4</v>
      </c>
      <c r="O1301" s="5">
        <v>4</v>
      </c>
      <c r="P1301" s="11" t="str">
        <f t="shared" si="20"/>
        <v>42</v>
      </c>
      <c r="Q1301" s="11"/>
      <c r="R1301" s="4" t="s">
        <v>3336</v>
      </c>
    </row>
    <row r="1302" spans="1:18" x14ac:dyDescent="0.25">
      <c r="A1302" s="4" t="s">
        <v>9540</v>
      </c>
      <c r="B1302" s="4" t="s">
        <v>11219</v>
      </c>
      <c r="C1302" s="4" t="s">
        <v>11220</v>
      </c>
      <c r="D1302" s="12">
        <v>0.9</v>
      </c>
      <c r="E1302" s="12">
        <v>8.6666000000000007</v>
      </c>
      <c r="F1302" s="13">
        <v>9.6199999999999992</v>
      </c>
      <c r="G1302" s="12">
        <v>7.76</v>
      </c>
      <c r="H1302" s="14">
        <v>3</v>
      </c>
      <c r="I1302" s="13">
        <v>0</v>
      </c>
      <c r="J1302" s="12">
        <v>26</v>
      </c>
      <c r="K1302" s="13">
        <v>0</v>
      </c>
      <c r="L1302" s="12">
        <v>23.3</v>
      </c>
      <c r="M1302" s="13">
        <v>0</v>
      </c>
      <c r="N1302" s="5">
        <v>4</v>
      </c>
      <c r="O1302" s="5">
        <v>4</v>
      </c>
      <c r="P1302" s="11" t="str">
        <f t="shared" si="20"/>
        <v>42</v>
      </c>
      <c r="Q1302" s="11"/>
      <c r="R1302" s="4" t="s">
        <v>7</v>
      </c>
    </row>
    <row r="1303" spans="1:18" x14ac:dyDescent="0.25">
      <c r="A1303" s="4" t="s">
        <v>9540</v>
      </c>
      <c r="B1303" s="4" t="s">
        <v>11221</v>
      </c>
      <c r="C1303" s="4" t="s">
        <v>11222</v>
      </c>
      <c r="D1303" s="12">
        <v>0.9</v>
      </c>
      <c r="E1303" s="12">
        <v>8.6666000000000007</v>
      </c>
      <c r="F1303" s="13">
        <v>9.6199999999999992</v>
      </c>
      <c r="G1303" s="12">
        <v>7.76</v>
      </c>
      <c r="H1303" s="14">
        <v>3</v>
      </c>
      <c r="I1303" s="13">
        <v>0</v>
      </c>
      <c r="J1303" s="12">
        <v>26</v>
      </c>
      <c r="K1303" s="13">
        <v>0</v>
      </c>
      <c r="L1303" s="12">
        <v>23.3</v>
      </c>
      <c r="M1303" s="13">
        <v>0</v>
      </c>
      <c r="N1303" s="5">
        <v>4</v>
      </c>
      <c r="O1303" s="5">
        <v>4</v>
      </c>
      <c r="P1303" s="11" t="str">
        <f t="shared" si="20"/>
        <v>42</v>
      </c>
      <c r="Q1303" s="11"/>
      <c r="R1303" s="4" t="s">
        <v>7</v>
      </c>
    </row>
    <row r="1304" spans="1:18" x14ac:dyDescent="0.25">
      <c r="A1304" s="4" t="s">
        <v>9540</v>
      </c>
      <c r="B1304" s="4" t="s">
        <v>12212</v>
      </c>
      <c r="C1304" s="4" t="s">
        <v>12213</v>
      </c>
      <c r="D1304" s="12">
        <v>4.583333333333333</v>
      </c>
      <c r="E1304" s="12">
        <v>27.5</v>
      </c>
      <c r="F1304" s="13">
        <v>6</v>
      </c>
      <c r="G1304" s="12">
        <v>22.91</v>
      </c>
      <c r="H1304" s="14">
        <v>1</v>
      </c>
      <c r="I1304" s="13">
        <v>0</v>
      </c>
      <c r="J1304" s="12">
        <v>27.5</v>
      </c>
      <c r="K1304" s="13">
        <v>0</v>
      </c>
      <c r="L1304" s="12">
        <v>22.91</v>
      </c>
      <c r="M1304" s="13">
        <v>0</v>
      </c>
      <c r="N1304" s="5">
        <v>4</v>
      </c>
      <c r="O1304" s="5">
        <v>4</v>
      </c>
      <c r="P1304" s="11" t="str">
        <f t="shared" si="20"/>
        <v>42</v>
      </c>
      <c r="Q1304" s="11"/>
      <c r="R1304" s="4" t="s">
        <v>3336</v>
      </c>
    </row>
    <row r="1305" spans="1:18" x14ac:dyDescent="0.25">
      <c r="A1305" s="4" t="s">
        <v>9540</v>
      </c>
      <c r="B1305" s="4" t="s">
        <v>11223</v>
      </c>
      <c r="C1305" s="4" t="s">
        <v>11224</v>
      </c>
      <c r="D1305" s="12">
        <v>1.58</v>
      </c>
      <c r="E1305" s="12">
        <v>13</v>
      </c>
      <c r="F1305" s="13">
        <v>8.2200000000000006</v>
      </c>
      <c r="G1305" s="12">
        <v>11.42</v>
      </c>
      <c r="H1305" s="14">
        <v>2</v>
      </c>
      <c r="I1305" s="13">
        <v>0</v>
      </c>
      <c r="J1305" s="12">
        <v>26</v>
      </c>
      <c r="K1305" s="13">
        <v>0</v>
      </c>
      <c r="L1305" s="12">
        <v>22.84</v>
      </c>
      <c r="M1305" s="13">
        <v>0</v>
      </c>
      <c r="N1305" s="5">
        <v>4</v>
      </c>
      <c r="O1305" s="5">
        <v>4</v>
      </c>
      <c r="P1305" s="11" t="str">
        <f t="shared" si="20"/>
        <v>42</v>
      </c>
      <c r="Q1305" s="11"/>
      <c r="R1305" s="4" t="s">
        <v>7</v>
      </c>
    </row>
    <row r="1306" spans="1:18" x14ac:dyDescent="0.25">
      <c r="A1306" s="4" t="s">
        <v>9540</v>
      </c>
      <c r="B1306" s="4" t="s">
        <v>11225</v>
      </c>
      <c r="C1306" s="4" t="s">
        <v>11226</v>
      </c>
      <c r="D1306" s="12">
        <v>1.58</v>
      </c>
      <c r="E1306" s="12">
        <v>13</v>
      </c>
      <c r="F1306" s="13">
        <v>8.2200000000000006</v>
      </c>
      <c r="G1306" s="12">
        <v>11.42</v>
      </c>
      <c r="H1306" s="14">
        <v>2</v>
      </c>
      <c r="I1306" s="13">
        <v>0</v>
      </c>
      <c r="J1306" s="12">
        <v>26</v>
      </c>
      <c r="K1306" s="13">
        <v>0</v>
      </c>
      <c r="L1306" s="12">
        <v>22.84</v>
      </c>
      <c r="M1306" s="13">
        <v>0</v>
      </c>
      <c r="N1306" s="5">
        <v>4</v>
      </c>
      <c r="O1306" s="5">
        <v>4</v>
      </c>
      <c r="P1306" s="11" t="str">
        <f t="shared" si="20"/>
        <v>42</v>
      </c>
      <c r="Q1306" s="11"/>
      <c r="R1306" s="4" t="s">
        <v>7</v>
      </c>
    </row>
    <row r="1307" spans="1:18" x14ac:dyDescent="0.25">
      <c r="A1307" s="4" t="s">
        <v>9540</v>
      </c>
      <c r="B1307" s="4" t="s">
        <v>11227</v>
      </c>
      <c r="C1307" s="4" t="s">
        <v>11228</v>
      </c>
      <c r="D1307" s="12">
        <v>0.41</v>
      </c>
      <c r="E1307" s="12">
        <v>3.1665999999999999</v>
      </c>
      <c r="F1307" s="13">
        <v>7.72</v>
      </c>
      <c r="G1307" s="12">
        <v>2.75</v>
      </c>
      <c r="H1307" s="14">
        <v>8</v>
      </c>
      <c r="I1307" s="13">
        <v>0</v>
      </c>
      <c r="J1307" s="12">
        <v>26</v>
      </c>
      <c r="K1307" s="13">
        <v>0</v>
      </c>
      <c r="L1307" s="12">
        <v>22.72</v>
      </c>
      <c r="M1307" s="13">
        <v>0</v>
      </c>
      <c r="N1307" s="5">
        <v>4</v>
      </c>
      <c r="O1307" s="5">
        <v>4</v>
      </c>
      <c r="P1307" s="11" t="str">
        <f t="shared" si="20"/>
        <v>42</v>
      </c>
      <c r="Q1307" s="11"/>
      <c r="R1307" s="4" t="s">
        <v>7</v>
      </c>
    </row>
    <row r="1308" spans="1:18" x14ac:dyDescent="0.25">
      <c r="A1308" s="4" t="s">
        <v>9540</v>
      </c>
      <c r="B1308" s="4" t="s">
        <v>12214</v>
      </c>
      <c r="C1308" s="4" t="s">
        <v>12215</v>
      </c>
      <c r="D1308" s="12">
        <v>2.25</v>
      </c>
      <c r="E1308" s="12">
        <v>13.5</v>
      </c>
      <c r="F1308" s="13">
        <v>6</v>
      </c>
      <c r="G1308" s="12">
        <v>11.25</v>
      </c>
      <c r="H1308" s="14">
        <v>2</v>
      </c>
      <c r="I1308" s="13">
        <v>0</v>
      </c>
      <c r="J1308" s="12">
        <v>27</v>
      </c>
      <c r="K1308" s="13">
        <v>0</v>
      </c>
      <c r="L1308" s="12">
        <v>22.5</v>
      </c>
      <c r="M1308" s="13">
        <v>0</v>
      </c>
      <c r="N1308" s="5">
        <v>4</v>
      </c>
      <c r="O1308" s="5">
        <v>4</v>
      </c>
      <c r="P1308" s="11" t="str">
        <f t="shared" si="20"/>
        <v>42</v>
      </c>
      <c r="Q1308" s="11"/>
      <c r="R1308" s="4" t="s">
        <v>3336</v>
      </c>
    </row>
    <row r="1309" spans="1:18" x14ac:dyDescent="0.25">
      <c r="A1309" s="4" t="s">
        <v>9540</v>
      </c>
      <c r="B1309" s="4" t="s">
        <v>12216</v>
      </c>
      <c r="C1309" s="4" t="s">
        <v>2958</v>
      </c>
      <c r="D1309" s="12">
        <v>2.25</v>
      </c>
      <c r="E1309" s="12">
        <v>13.5</v>
      </c>
      <c r="F1309" s="13">
        <v>6</v>
      </c>
      <c r="G1309" s="12">
        <v>11.25</v>
      </c>
      <c r="H1309" s="14">
        <v>2</v>
      </c>
      <c r="I1309" s="13">
        <v>0</v>
      </c>
      <c r="J1309" s="12">
        <v>27</v>
      </c>
      <c r="K1309" s="13">
        <v>0</v>
      </c>
      <c r="L1309" s="12">
        <v>22.5</v>
      </c>
      <c r="M1309" s="13">
        <v>0</v>
      </c>
      <c r="N1309" s="5">
        <v>4</v>
      </c>
      <c r="O1309" s="5">
        <v>4</v>
      </c>
      <c r="P1309" s="11" t="str">
        <f t="shared" si="20"/>
        <v>42</v>
      </c>
      <c r="Q1309" s="11"/>
      <c r="R1309" s="4" t="s">
        <v>3336</v>
      </c>
    </row>
    <row r="1310" spans="1:18" x14ac:dyDescent="0.25">
      <c r="A1310" s="4" t="s">
        <v>9540</v>
      </c>
      <c r="B1310" s="4" t="s">
        <v>12217</v>
      </c>
      <c r="C1310" s="4" t="s">
        <v>12218</v>
      </c>
      <c r="D1310" s="12">
        <v>4.5</v>
      </c>
      <c r="E1310" s="12">
        <v>27</v>
      </c>
      <c r="F1310" s="13">
        <v>6</v>
      </c>
      <c r="G1310" s="12">
        <v>22.5</v>
      </c>
      <c r="H1310" s="14">
        <v>1</v>
      </c>
      <c r="I1310" s="13">
        <v>0</v>
      </c>
      <c r="J1310" s="12">
        <v>27</v>
      </c>
      <c r="K1310" s="13">
        <v>0</v>
      </c>
      <c r="L1310" s="12">
        <v>22.5</v>
      </c>
      <c r="M1310" s="13">
        <v>0</v>
      </c>
      <c r="N1310" s="5">
        <v>4</v>
      </c>
      <c r="O1310" s="5">
        <v>4</v>
      </c>
      <c r="P1310" s="11" t="str">
        <f t="shared" si="20"/>
        <v>42</v>
      </c>
      <c r="Q1310" s="11"/>
      <c r="R1310" s="4" t="s">
        <v>3336</v>
      </c>
    </row>
    <row r="1311" spans="1:18" x14ac:dyDescent="0.25">
      <c r="A1311" s="4" t="s">
        <v>9540</v>
      </c>
      <c r="B1311" s="4" t="s">
        <v>12219</v>
      </c>
      <c r="C1311" s="4" t="s">
        <v>12220</v>
      </c>
      <c r="D1311" s="12">
        <v>0.5</v>
      </c>
      <c r="E1311" s="12">
        <v>3</v>
      </c>
      <c r="F1311" s="13">
        <v>6</v>
      </c>
      <c r="G1311" s="12">
        <v>2.5</v>
      </c>
      <c r="H1311" s="14">
        <v>9</v>
      </c>
      <c r="I1311" s="13">
        <v>0</v>
      </c>
      <c r="J1311" s="12">
        <v>27</v>
      </c>
      <c r="K1311" s="13">
        <v>0</v>
      </c>
      <c r="L1311" s="12">
        <v>22.5</v>
      </c>
      <c r="M1311" s="13">
        <v>0</v>
      </c>
      <c r="N1311" s="5">
        <v>4</v>
      </c>
      <c r="O1311" s="5">
        <v>4</v>
      </c>
      <c r="P1311" s="11" t="str">
        <f t="shared" si="20"/>
        <v>42</v>
      </c>
      <c r="Q1311" s="11"/>
      <c r="R1311" s="4" t="s">
        <v>3336</v>
      </c>
    </row>
    <row r="1312" spans="1:18" x14ac:dyDescent="0.25">
      <c r="A1312" s="4" t="s">
        <v>9540</v>
      </c>
      <c r="B1312" s="4" t="s">
        <v>12221</v>
      </c>
      <c r="C1312" s="4" t="s">
        <v>12222</v>
      </c>
      <c r="D1312" s="12">
        <v>4.5</v>
      </c>
      <c r="E1312" s="12">
        <v>27</v>
      </c>
      <c r="F1312" s="13">
        <v>6</v>
      </c>
      <c r="G1312" s="12">
        <v>22.5</v>
      </c>
      <c r="H1312" s="14">
        <v>1</v>
      </c>
      <c r="I1312" s="13">
        <v>0</v>
      </c>
      <c r="J1312" s="12">
        <v>27</v>
      </c>
      <c r="K1312" s="13">
        <v>0</v>
      </c>
      <c r="L1312" s="12">
        <v>22.5</v>
      </c>
      <c r="M1312" s="13">
        <v>0</v>
      </c>
      <c r="N1312" s="5">
        <v>4</v>
      </c>
      <c r="O1312" s="5">
        <v>4</v>
      </c>
      <c r="P1312" s="11" t="str">
        <f t="shared" si="20"/>
        <v>42</v>
      </c>
      <c r="Q1312" s="11"/>
      <c r="R1312" s="4" t="s">
        <v>3336</v>
      </c>
    </row>
    <row r="1313" spans="1:18" x14ac:dyDescent="0.25">
      <c r="A1313" s="4" t="s">
        <v>9540</v>
      </c>
      <c r="B1313" s="4" t="s">
        <v>11229</v>
      </c>
      <c r="C1313" s="4" t="s">
        <v>11230</v>
      </c>
      <c r="D1313" s="12">
        <v>0.54</v>
      </c>
      <c r="E1313" s="12">
        <v>5.5</v>
      </c>
      <c r="F1313" s="13">
        <v>10.18</v>
      </c>
      <c r="G1313" s="12">
        <v>4.96</v>
      </c>
      <c r="H1313" s="14">
        <v>5</v>
      </c>
      <c r="I1313" s="13">
        <v>0</v>
      </c>
      <c r="J1313" s="12">
        <v>25</v>
      </c>
      <c r="K1313" s="13">
        <v>0</v>
      </c>
      <c r="L1313" s="12">
        <v>22.3</v>
      </c>
      <c r="M1313" s="13">
        <v>0</v>
      </c>
      <c r="N1313" s="5">
        <v>4</v>
      </c>
      <c r="O1313" s="5">
        <v>4</v>
      </c>
      <c r="P1313" s="11" t="str">
        <f t="shared" si="20"/>
        <v>42</v>
      </c>
      <c r="Q1313" s="11"/>
      <c r="R1313" s="4" t="s">
        <v>7</v>
      </c>
    </row>
    <row r="1314" spans="1:18" x14ac:dyDescent="0.25">
      <c r="A1314" s="4" t="s">
        <v>9540</v>
      </c>
      <c r="B1314" s="4" t="s">
        <v>11231</v>
      </c>
      <c r="C1314" s="4" t="s">
        <v>11232</v>
      </c>
      <c r="D1314" s="12">
        <v>0.54</v>
      </c>
      <c r="E1314" s="12">
        <v>6</v>
      </c>
      <c r="F1314" s="13">
        <v>11.11</v>
      </c>
      <c r="G1314" s="12">
        <v>5.46</v>
      </c>
      <c r="H1314" s="14">
        <v>4</v>
      </c>
      <c r="I1314" s="13">
        <v>0</v>
      </c>
      <c r="J1314" s="12">
        <v>24</v>
      </c>
      <c r="K1314" s="13">
        <v>0</v>
      </c>
      <c r="L1314" s="12">
        <v>21.84</v>
      </c>
      <c r="M1314" s="13">
        <v>0</v>
      </c>
      <c r="N1314" s="5">
        <v>4</v>
      </c>
      <c r="O1314" s="5">
        <v>4</v>
      </c>
      <c r="P1314" s="11" t="str">
        <f t="shared" si="20"/>
        <v>42</v>
      </c>
      <c r="Q1314" s="11"/>
      <c r="R1314" s="4" t="s">
        <v>7</v>
      </c>
    </row>
    <row r="1315" spans="1:18" x14ac:dyDescent="0.25">
      <c r="A1315" s="4" t="s">
        <v>9540</v>
      </c>
      <c r="B1315" s="4" t="s">
        <v>12223</v>
      </c>
      <c r="C1315" s="4" t="s">
        <v>12224</v>
      </c>
      <c r="D1315" s="12">
        <v>4.333333333333333</v>
      </c>
      <c r="E1315" s="12">
        <v>26</v>
      </c>
      <c r="F1315" s="13">
        <v>6</v>
      </c>
      <c r="G1315" s="12">
        <v>21.66</v>
      </c>
      <c r="H1315" s="14">
        <v>1</v>
      </c>
      <c r="I1315" s="13">
        <v>0</v>
      </c>
      <c r="J1315" s="12">
        <v>26</v>
      </c>
      <c r="K1315" s="13">
        <v>0</v>
      </c>
      <c r="L1315" s="12">
        <v>21.66</v>
      </c>
      <c r="M1315" s="13">
        <v>0</v>
      </c>
      <c r="N1315" s="5">
        <v>4</v>
      </c>
      <c r="O1315" s="5">
        <v>4</v>
      </c>
      <c r="P1315" s="11" t="str">
        <f t="shared" si="20"/>
        <v>42</v>
      </c>
      <c r="Q1315" s="11"/>
      <c r="R1315" s="4" t="s">
        <v>3336</v>
      </c>
    </row>
    <row r="1316" spans="1:18" x14ac:dyDescent="0.25">
      <c r="A1316" s="4" t="s">
        <v>9540</v>
      </c>
      <c r="B1316" s="4" t="s">
        <v>11233</v>
      </c>
      <c r="C1316" s="4" t="s">
        <v>11234</v>
      </c>
      <c r="D1316" s="12">
        <v>0.9</v>
      </c>
      <c r="E1316" s="12">
        <v>4.5</v>
      </c>
      <c r="F1316" s="13">
        <v>5</v>
      </c>
      <c r="G1316" s="12">
        <v>3.6</v>
      </c>
      <c r="H1316" s="14">
        <v>6</v>
      </c>
      <c r="I1316" s="13">
        <v>0</v>
      </c>
      <c r="J1316" s="12">
        <v>27</v>
      </c>
      <c r="K1316" s="13">
        <v>0</v>
      </c>
      <c r="L1316" s="12">
        <v>21.6</v>
      </c>
      <c r="M1316" s="13">
        <v>0</v>
      </c>
      <c r="N1316" s="5">
        <v>4</v>
      </c>
      <c r="O1316" s="5">
        <v>4</v>
      </c>
      <c r="P1316" s="11" t="str">
        <f t="shared" si="20"/>
        <v>42</v>
      </c>
      <c r="Q1316" s="11"/>
      <c r="R1316" s="4" t="s">
        <v>7</v>
      </c>
    </row>
    <row r="1317" spans="1:18" x14ac:dyDescent="0.25">
      <c r="A1317" s="4" t="s">
        <v>9540</v>
      </c>
      <c r="B1317" s="4" t="s">
        <v>11235</v>
      </c>
      <c r="C1317" s="4" t="s">
        <v>11236</v>
      </c>
      <c r="D1317" s="12">
        <v>0.9</v>
      </c>
      <c r="E1317" s="12">
        <v>8</v>
      </c>
      <c r="F1317" s="13">
        <v>8.8800000000000008</v>
      </c>
      <c r="G1317" s="12">
        <v>7.1</v>
      </c>
      <c r="H1317" s="14">
        <v>3</v>
      </c>
      <c r="I1317" s="13">
        <v>0</v>
      </c>
      <c r="J1317" s="12">
        <v>24</v>
      </c>
      <c r="K1317" s="13">
        <v>0</v>
      </c>
      <c r="L1317" s="12">
        <v>21.3</v>
      </c>
      <c r="M1317" s="13">
        <v>0</v>
      </c>
      <c r="N1317" s="5">
        <v>4</v>
      </c>
      <c r="O1317" s="5">
        <v>4</v>
      </c>
      <c r="P1317" s="11" t="str">
        <f t="shared" si="20"/>
        <v>42</v>
      </c>
      <c r="Q1317" s="11"/>
      <c r="R1317" s="4" t="s">
        <v>7</v>
      </c>
    </row>
    <row r="1318" spans="1:18" x14ac:dyDescent="0.25">
      <c r="A1318" s="4" t="s">
        <v>9540</v>
      </c>
      <c r="B1318" s="4" t="s">
        <v>11237</v>
      </c>
      <c r="C1318" s="4" t="s">
        <v>11238</v>
      </c>
      <c r="D1318" s="12">
        <v>0.54</v>
      </c>
      <c r="E1318" s="12">
        <v>4.8</v>
      </c>
      <c r="F1318" s="13">
        <v>8.8800000000000008</v>
      </c>
      <c r="G1318" s="12">
        <v>4.26</v>
      </c>
      <c r="H1318" s="14">
        <v>5</v>
      </c>
      <c r="I1318" s="13">
        <v>0</v>
      </c>
      <c r="J1318" s="12">
        <v>24</v>
      </c>
      <c r="K1318" s="13">
        <v>0</v>
      </c>
      <c r="L1318" s="12">
        <v>21.3</v>
      </c>
      <c r="M1318" s="13">
        <v>0</v>
      </c>
      <c r="N1318" s="5">
        <v>4</v>
      </c>
      <c r="O1318" s="5">
        <v>4</v>
      </c>
      <c r="P1318" s="11" t="str">
        <f t="shared" si="20"/>
        <v>42</v>
      </c>
      <c r="Q1318" s="11"/>
      <c r="R1318" s="4" t="s">
        <v>7</v>
      </c>
    </row>
    <row r="1319" spans="1:18" x14ac:dyDescent="0.25">
      <c r="A1319" s="4" t="s">
        <v>9540</v>
      </c>
      <c r="B1319" s="4" t="s">
        <v>12225</v>
      </c>
      <c r="C1319" s="4" t="s">
        <v>12226</v>
      </c>
      <c r="D1319" s="12">
        <v>4.166666666666667</v>
      </c>
      <c r="E1319" s="12">
        <v>25</v>
      </c>
      <c r="F1319" s="13">
        <v>5.99</v>
      </c>
      <c r="G1319" s="12">
        <v>20.83</v>
      </c>
      <c r="H1319" s="14">
        <v>1</v>
      </c>
      <c r="I1319" s="13">
        <v>0</v>
      </c>
      <c r="J1319" s="12">
        <v>25</v>
      </c>
      <c r="K1319" s="13">
        <v>0</v>
      </c>
      <c r="L1319" s="12">
        <v>20.83</v>
      </c>
      <c r="M1319" s="13">
        <v>0</v>
      </c>
      <c r="N1319" s="5">
        <v>4</v>
      </c>
      <c r="O1319" s="5">
        <v>4</v>
      </c>
      <c r="P1319" s="11" t="str">
        <f t="shared" si="20"/>
        <v>42</v>
      </c>
      <c r="Q1319" s="11"/>
      <c r="R1319" s="4" t="s">
        <v>3336</v>
      </c>
    </row>
    <row r="1320" spans="1:18" x14ac:dyDescent="0.25">
      <c r="A1320" s="4" t="s">
        <v>9540</v>
      </c>
      <c r="B1320" s="4" t="s">
        <v>12227</v>
      </c>
      <c r="C1320" s="4" t="s">
        <v>12228</v>
      </c>
      <c r="D1320" s="12">
        <v>4.166666666666667</v>
      </c>
      <c r="E1320" s="12">
        <v>25</v>
      </c>
      <c r="F1320" s="13">
        <v>5.99</v>
      </c>
      <c r="G1320" s="12">
        <v>20.83</v>
      </c>
      <c r="H1320" s="14">
        <v>1</v>
      </c>
      <c r="I1320" s="13">
        <v>0</v>
      </c>
      <c r="J1320" s="12">
        <v>25</v>
      </c>
      <c r="K1320" s="13">
        <v>0</v>
      </c>
      <c r="L1320" s="12">
        <v>20.83</v>
      </c>
      <c r="M1320" s="13">
        <v>0</v>
      </c>
      <c r="N1320" s="5">
        <v>4</v>
      </c>
      <c r="O1320" s="5">
        <v>4</v>
      </c>
      <c r="P1320" s="11" t="str">
        <f t="shared" si="20"/>
        <v>42</v>
      </c>
      <c r="Q1320" s="11"/>
      <c r="R1320" s="4" t="s">
        <v>3336</v>
      </c>
    </row>
    <row r="1321" spans="1:18" x14ac:dyDescent="0.25">
      <c r="A1321" s="4" t="s">
        <v>9540</v>
      </c>
      <c r="B1321" s="4" t="s">
        <v>12229</v>
      </c>
      <c r="C1321" s="4" t="s">
        <v>12230</v>
      </c>
      <c r="D1321" s="12">
        <v>4.166666666666667</v>
      </c>
      <c r="E1321" s="12">
        <v>25</v>
      </c>
      <c r="F1321" s="13">
        <v>5.99</v>
      </c>
      <c r="G1321" s="12">
        <v>20.83</v>
      </c>
      <c r="H1321" s="14">
        <v>1</v>
      </c>
      <c r="I1321" s="13">
        <v>0</v>
      </c>
      <c r="J1321" s="12">
        <v>25</v>
      </c>
      <c r="K1321" s="13">
        <v>0</v>
      </c>
      <c r="L1321" s="12">
        <v>20.83</v>
      </c>
      <c r="M1321" s="13">
        <v>0</v>
      </c>
      <c r="N1321" s="5">
        <v>4</v>
      </c>
      <c r="O1321" s="5">
        <v>4</v>
      </c>
      <c r="P1321" s="11" t="str">
        <f t="shared" si="20"/>
        <v>42</v>
      </c>
      <c r="Q1321" s="11"/>
      <c r="R1321" s="4" t="s">
        <v>3336</v>
      </c>
    </row>
    <row r="1322" spans="1:18" x14ac:dyDescent="0.25">
      <c r="A1322" s="4" t="s">
        <v>9540</v>
      </c>
      <c r="B1322" s="4" t="s">
        <v>12231</v>
      </c>
      <c r="C1322" s="4" t="s">
        <v>12232</v>
      </c>
      <c r="D1322" s="12">
        <v>4.166666666666667</v>
      </c>
      <c r="E1322" s="12">
        <v>25</v>
      </c>
      <c r="F1322" s="13">
        <v>5.99</v>
      </c>
      <c r="G1322" s="12">
        <v>20.83</v>
      </c>
      <c r="H1322" s="14">
        <v>1</v>
      </c>
      <c r="I1322" s="13">
        <v>0</v>
      </c>
      <c r="J1322" s="12">
        <v>25</v>
      </c>
      <c r="K1322" s="13">
        <v>0</v>
      </c>
      <c r="L1322" s="12">
        <v>20.83</v>
      </c>
      <c r="M1322" s="13">
        <v>0</v>
      </c>
      <c r="N1322" s="5">
        <v>4</v>
      </c>
      <c r="O1322" s="5">
        <v>4</v>
      </c>
      <c r="P1322" s="11" t="str">
        <f t="shared" si="20"/>
        <v>42</v>
      </c>
      <c r="Q1322" s="11"/>
      <c r="R1322" s="4" t="s">
        <v>3336</v>
      </c>
    </row>
    <row r="1323" spans="1:18" x14ac:dyDescent="0.25">
      <c r="A1323" s="4" t="s">
        <v>9540</v>
      </c>
      <c r="B1323" s="4" t="s">
        <v>12233</v>
      </c>
      <c r="C1323" s="4" t="s">
        <v>12234</v>
      </c>
      <c r="D1323" s="12">
        <v>4.166666666666667</v>
      </c>
      <c r="E1323" s="12">
        <v>25</v>
      </c>
      <c r="F1323" s="13">
        <v>5.99</v>
      </c>
      <c r="G1323" s="12">
        <v>20.83</v>
      </c>
      <c r="H1323" s="14">
        <v>1</v>
      </c>
      <c r="I1323" s="13">
        <v>0</v>
      </c>
      <c r="J1323" s="12">
        <v>25</v>
      </c>
      <c r="K1323" s="13">
        <v>0</v>
      </c>
      <c r="L1323" s="12">
        <v>20.83</v>
      </c>
      <c r="M1323" s="13">
        <v>0</v>
      </c>
      <c r="N1323" s="5">
        <v>4</v>
      </c>
      <c r="O1323" s="5">
        <v>4</v>
      </c>
      <c r="P1323" s="11" t="str">
        <f t="shared" si="20"/>
        <v>42</v>
      </c>
      <c r="Q1323" s="11"/>
      <c r="R1323" s="4" t="s">
        <v>3336</v>
      </c>
    </row>
    <row r="1324" spans="1:18" x14ac:dyDescent="0.25">
      <c r="A1324" s="4" t="s">
        <v>9540</v>
      </c>
      <c r="B1324" s="4" t="s">
        <v>12235</v>
      </c>
      <c r="C1324" s="4" t="s">
        <v>12236</v>
      </c>
      <c r="D1324" s="12">
        <v>4.166666666666667</v>
      </c>
      <c r="E1324" s="12">
        <v>25</v>
      </c>
      <c r="F1324" s="13">
        <v>5.99</v>
      </c>
      <c r="G1324" s="12">
        <v>20.83</v>
      </c>
      <c r="H1324" s="14">
        <v>1</v>
      </c>
      <c r="I1324" s="13">
        <v>0</v>
      </c>
      <c r="J1324" s="12">
        <v>25</v>
      </c>
      <c r="K1324" s="13">
        <v>0</v>
      </c>
      <c r="L1324" s="12">
        <v>20.83</v>
      </c>
      <c r="M1324" s="13">
        <v>0</v>
      </c>
      <c r="N1324" s="5">
        <v>4</v>
      </c>
      <c r="O1324" s="5">
        <v>4</v>
      </c>
      <c r="P1324" s="11" t="str">
        <f t="shared" si="20"/>
        <v>42</v>
      </c>
      <c r="Q1324" s="11"/>
      <c r="R1324" s="4" t="s">
        <v>3336</v>
      </c>
    </row>
    <row r="1325" spans="1:18" x14ac:dyDescent="0.25">
      <c r="A1325" s="4" t="s">
        <v>9540</v>
      </c>
      <c r="B1325" s="4" t="s">
        <v>12237</v>
      </c>
      <c r="C1325" s="4" t="s">
        <v>12238</v>
      </c>
      <c r="D1325" s="12">
        <v>4.166666666666667</v>
      </c>
      <c r="E1325" s="12">
        <v>25</v>
      </c>
      <c r="F1325" s="13">
        <v>5.99</v>
      </c>
      <c r="G1325" s="12">
        <v>20.83</v>
      </c>
      <c r="H1325" s="14">
        <v>1</v>
      </c>
      <c r="I1325" s="13">
        <v>0</v>
      </c>
      <c r="J1325" s="12">
        <v>25</v>
      </c>
      <c r="K1325" s="13">
        <v>0</v>
      </c>
      <c r="L1325" s="12">
        <v>20.83</v>
      </c>
      <c r="M1325" s="13">
        <v>0</v>
      </c>
      <c r="N1325" s="5">
        <v>4</v>
      </c>
      <c r="O1325" s="5">
        <v>4</v>
      </c>
      <c r="P1325" s="11" t="str">
        <f t="shared" si="20"/>
        <v>42</v>
      </c>
      <c r="Q1325" s="11"/>
      <c r="R1325" s="4" t="s">
        <v>3336</v>
      </c>
    </row>
    <row r="1326" spans="1:18" x14ac:dyDescent="0.25">
      <c r="A1326" s="4" t="s">
        <v>9540</v>
      </c>
      <c r="B1326" s="4" t="s">
        <v>12239</v>
      </c>
      <c r="C1326" s="4" t="s">
        <v>12240</v>
      </c>
      <c r="D1326" s="12">
        <v>4.166666666666667</v>
      </c>
      <c r="E1326" s="12">
        <v>25</v>
      </c>
      <c r="F1326" s="13">
        <v>5.99</v>
      </c>
      <c r="G1326" s="12">
        <v>20.83</v>
      </c>
      <c r="H1326" s="14">
        <v>1</v>
      </c>
      <c r="I1326" s="13">
        <v>0</v>
      </c>
      <c r="J1326" s="12">
        <v>25</v>
      </c>
      <c r="K1326" s="13">
        <v>0</v>
      </c>
      <c r="L1326" s="12">
        <v>20.83</v>
      </c>
      <c r="M1326" s="13">
        <v>0</v>
      </c>
      <c r="N1326" s="5">
        <v>4</v>
      </c>
      <c r="O1326" s="5">
        <v>4</v>
      </c>
      <c r="P1326" s="11" t="str">
        <f t="shared" si="20"/>
        <v>42</v>
      </c>
      <c r="Q1326" s="11"/>
      <c r="R1326" s="4" t="s">
        <v>3336</v>
      </c>
    </row>
    <row r="1327" spans="1:18" x14ac:dyDescent="0.25">
      <c r="A1327" s="4" t="s">
        <v>9540</v>
      </c>
      <c r="B1327" s="4" t="s">
        <v>12241</v>
      </c>
      <c r="C1327" s="4" t="s">
        <v>12242</v>
      </c>
      <c r="D1327" s="12">
        <v>4.166666666666667</v>
      </c>
      <c r="E1327" s="12">
        <v>25</v>
      </c>
      <c r="F1327" s="13">
        <v>5.99</v>
      </c>
      <c r="G1327" s="12">
        <v>20.83</v>
      </c>
      <c r="H1327" s="14">
        <v>1</v>
      </c>
      <c r="I1327" s="13">
        <v>0</v>
      </c>
      <c r="J1327" s="12">
        <v>25</v>
      </c>
      <c r="K1327" s="13">
        <v>0</v>
      </c>
      <c r="L1327" s="12">
        <v>20.83</v>
      </c>
      <c r="M1327" s="13">
        <v>0</v>
      </c>
      <c r="N1327" s="5">
        <v>4</v>
      </c>
      <c r="O1327" s="5">
        <v>4</v>
      </c>
      <c r="P1327" s="11" t="str">
        <f t="shared" si="20"/>
        <v>42</v>
      </c>
      <c r="Q1327" s="11"/>
      <c r="R1327" s="4" t="s">
        <v>3336</v>
      </c>
    </row>
    <row r="1328" spans="1:18" x14ac:dyDescent="0.25">
      <c r="A1328" s="4" t="s">
        <v>9540</v>
      </c>
      <c r="B1328" s="4" t="s">
        <v>12243</v>
      </c>
      <c r="C1328" s="4" t="s">
        <v>12244</v>
      </c>
      <c r="D1328" s="12">
        <v>4.166666666666667</v>
      </c>
      <c r="E1328" s="12">
        <v>25</v>
      </c>
      <c r="F1328" s="13">
        <v>5.99</v>
      </c>
      <c r="G1328" s="12">
        <v>20.83</v>
      </c>
      <c r="H1328" s="14">
        <v>1</v>
      </c>
      <c r="I1328" s="13">
        <v>0</v>
      </c>
      <c r="J1328" s="12">
        <v>25</v>
      </c>
      <c r="K1328" s="13">
        <v>0</v>
      </c>
      <c r="L1328" s="12">
        <v>20.83</v>
      </c>
      <c r="M1328" s="13">
        <v>0</v>
      </c>
      <c r="N1328" s="5">
        <v>4</v>
      </c>
      <c r="O1328" s="5">
        <v>4</v>
      </c>
      <c r="P1328" s="11" t="str">
        <f t="shared" si="20"/>
        <v>42</v>
      </c>
      <c r="Q1328" s="11"/>
      <c r="R1328" s="4" t="s">
        <v>3336</v>
      </c>
    </row>
    <row r="1329" spans="1:18" x14ac:dyDescent="0.25">
      <c r="A1329" s="4" t="s">
        <v>9540</v>
      </c>
      <c r="B1329" s="4" t="s">
        <v>11239</v>
      </c>
      <c r="C1329" s="4" t="s">
        <v>11240</v>
      </c>
      <c r="D1329" s="12">
        <v>4.95</v>
      </c>
      <c r="E1329" s="12">
        <v>25</v>
      </c>
      <c r="F1329" s="13">
        <v>5.05</v>
      </c>
      <c r="G1329" s="12">
        <v>20.05</v>
      </c>
      <c r="H1329" s="14">
        <v>1</v>
      </c>
      <c r="I1329" s="13">
        <v>0</v>
      </c>
      <c r="J1329" s="12">
        <v>25</v>
      </c>
      <c r="K1329" s="13">
        <v>0</v>
      </c>
      <c r="L1329" s="12">
        <v>20.05</v>
      </c>
      <c r="M1329" s="13">
        <v>0</v>
      </c>
      <c r="N1329" s="5">
        <v>4</v>
      </c>
      <c r="O1329" s="5">
        <v>4</v>
      </c>
      <c r="P1329" s="11" t="str">
        <f t="shared" si="20"/>
        <v>42</v>
      </c>
      <c r="Q1329" s="11"/>
      <c r="R1329" s="4" t="s">
        <v>7</v>
      </c>
    </row>
    <row r="1330" spans="1:18" x14ac:dyDescent="0.25">
      <c r="A1330" s="4" t="s">
        <v>9540</v>
      </c>
      <c r="B1330" s="4" t="s">
        <v>12245</v>
      </c>
      <c r="C1330" s="4" t="s">
        <v>8853</v>
      </c>
      <c r="D1330" s="12">
        <v>4</v>
      </c>
      <c r="E1330" s="12">
        <v>24</v>
      </c>
      <c r="F1330" s="13">
        <v>6</v>
      </c>
      <c r="G1330" s="12">
        <v>20</v>
      </c>
      <c r="H1330" s="14">
        <v>1</v>
      </c>
      <c r="I1330" s="13">
        <v>0</v>
      </c>
      <c r="J1330" s="12">
        <v>24</v>
      </c>
      <c r="K1330" s="13">
        <v>0</v>
      </c>
      <c r="L1330" s="12">
        <v>20</v>
      </c>
      <c r="M1330" s="13">
        <v>0</v>
      </c>
      <c r="N1330" s="5">
        <v>4</v>
      </c>
      <c r="O1330" s="5">
        <v>4</v>
      </c>
      <c r="P1330" s="11" t="str">
        <f t="shared" si="20"/>
        <v>42</v>
      </c>
      <c r="Q1330" s="11"/>
      <c r="R1330" s="4" t="s">
        <v>3336</v>
      </c>
    </row>
    <row r="1331" spans="1:18" x14ac:dyDescent="0.25">
      <c r="A1331" s="4" t="s">
        <v>9540</v>
      </c>
      <c r="B1331" s="4" t="s">
        <v>12246</v>
      </c>
      <c r="C1331" s="4" t="s">
        <v>12247</v>
      </c>
      <c r="D1331" s="12">
        <v>4</v>
      </c>
      <c r="E1331" s="12">
        <v>24</v>
      </c>
      <c r="F1331" s="13">
        <v>6</v>
      </c>
      <c r="G1331" s="12">
        <v>20</v>
      </c>
      <c r="H1331" s="14">
        <v>1</v>
      </c>
      <c r="I1331" s="13">
        <v>0</v>
      </c>
      <c r="J1331" s="12">
        <v>24</v>
      </c>
      <c r="K1331" s="13">
        <v>0</v>
      </c>
      <c r="L1331" s="12">
        <v>20</v>
      </c>
      <c r="M1331" s="13">
        <v>0</v>
      </c>
      <c r="N1331" s="5">
        <v>4</v>
      </c>
      <c r="O1331" s="5">
        <v>4</v>
      </c>
      <c r="P1331" s="11" t="str">
        <f t="shared" si="20"/>
        <v>42</v>
      </c>
      <c r="Q1331" s="11"/>
      <c r="R1331" s="4" t="s">
        <v>3336</v>
      </c>
    </row>
    <row r="1332" spans="1:18" x14ac:dyDescent="0.25">
      <c r="A1332" s="4" t="s">
        <v>9540</v>
      </c>
      <c r="B1332" s="4" t="s">
        <v>12248</v>
      </c>
      <c r="C1332" s="4" t="s">
        <v>12249</v>
      </c>
      <c r="D1332" s="12">
        <v>2</v>
      </c>
      <c r="E1332" s="12">
        <v>12</v>
      </c>
      <c r="F1332" s="13">
        <v>6</v>
      </c>
      <c r="G1332" s="12">
        <v>10</v>
      </c>
      <c r="H1332" s="14">
        <v>2</v>
      </c>
      <c r="I1332" s="13">
        <v>0</v>
      </c>
      <c r="J1332" s="12">
        <v>24</v>
      </c>
      <c r="K1332" s="13">
        <v>0</v>
      </c>
      <c r="L1332" s="12">
        <v>20</v>
      </c>
      <c r="M1332" s="13">
        <v>0</v>
      </c>
      <c r="N1332" s="5">
        <v>4</v>
      </c>
      <c r="O1332" s="5">
        <v>4</v>
      </c>
      <c r="P1332" s="11" t="str">
        <f t="shared" si="20"/>
        <v>42</v>
      </c>
      <c r="Q1332" s="11"/>
      <c r="R1332" s="4" t="s">
        <v>3336</v>
      </c>
    </row>
    <row r="1333" spans="1:18" x14ac:dyDescent="0.25">
      <c r="A1333" s="4" t="s">
        <v>9540</v>
      </c>
      <c r="B1333" s="4" t="s">
        <v>12250</v>
      </c>
      <c r="C1333" s="4" t="s">
        <v>12251</v>
      </c>
      <c r="D1333" s="12">
        <v>4</v>
      </c>
      <c r="E1333" s="12">
        <v>24</v>
      </c>
      <c r="F1333" s="13">
        <v>6</v>
      </c>
      <c r="G1333" s="12">
        <v>20</v>
      </c>
      <c r="H1333" s="14">
        <v>1</v>
      </c>
      <c r="I1333" s="13">
        <v>0</v>
      </c>
      <c r="J1333" s="12">
        <v>24</v>
      </c>
      <c r="K1333" s="13">
        <v>0</v>
      </c>
      <c r="L1333" s="12">
        <v>20</v>
      </c>
      <c r="M1333" s="13">
        <v>0</v>
      </c>
      <c r="N1333" s="5">
        <v>4</v>
      </c>
      <c r="O1333" s="5">
        <v>4</v>
      </c>
      <c r="P1333" s="11" t="str">
        <f t="shared" si="20"/>
        <v>42</v>
      </c>
      <c r="Q1333" s="11"/>
      <c r="R1333" s="4" t="s">
        <v>3336</v>
      </c>
    </row>
    <row r="1334" spans="1:18" x14ac:dyDescent="0.25">
      <c r="A1334" s="4" t="s">
        <v>9540</v>
      </c>
      <c r="B1334" s="4" t="s">
        <v>12252</v>
      </c>
      <c r="C1334" s="4" t="s">
        <v>12253</v>
      </c>
      <c r="D1334" s="12">
        <v>4</v>
      </c>
      <c r="E1334" s="12">
        <v>24</v>
      </c>
      <c r="F1334" s="13">
        <v>6</v>
      </c>
      <c r="G1334" s="12">
        <v>20</v>
      </c>
      <c r="H1334" s="14">
        <v>1</v>
      </c>
      <c r="I1334" s="13">
        <v>0</v>
      </c>
      <c r="J1334" s="12">
        <v>24</v>
      </c>
      <c r="K1334" s="13">
        <v>0</v>
      </c>
      <c r="L1334" s="12">
        <v>20</v>
      </c>
      <c r="M1334" s="13">
        <v>0</v>
      </c>
      <c r="N1334" s="5">
        <v>4</v>
      </c>
      <c r="O1334" s="5">
        <v>4</v>
      </c>
      <c r="P1334" s="11" t="str">
        <f t="shared" si="20"/>
        <v>42</v>
      </c>
      <c r="Q1334" s="11"/>
      <c r="R1334" s="4" t="s">
        <v>3336</v>
      </c>
    </row>
    <row r="1335" spans="1:18" x14ac:dyDescent="0.25">
      <c r="A1335" s="4" t="s">
        <v>9540</v>
      </c>
      <c r="B1335" s="4" t="s">
        <v>12254</v>
      </c>
      <c r="C1335" s="4" t="s">
        <v>12255</v>
      </c>
      <c r="D1335" s="12">
        <v>4</v>
      </c>
      <c r="E1335" s="12">
        <v>24</v>
      </c>
      <c r="F1335" s="13">
        <v>6</v>
      </c>
      <c r="G1335" s="12">
        <v>20</v>
      </c>
      <c r="H1335" s="14">
        <v>1</v>
      </c>
      <c r="I1335" s="13">
        <v>0</v>
      </c>
      <c r="J1335" s="12">
        <v>24</v>
      </c>
      <c r="K1335" s="13">
        <v>0</v>
      </c>
      <c r="L1335" s="12">
        <v>20</v>
      </c>
      <c r="M1335" s="13">
        <v>0</v>
      </c>
      <c r="N1335" s="5">
        <v>4</v>
      </c>
      <c r="O1335" s="5">
        <v>4</v>
      </c>
      <c r="P1335" s="11" t="str">
        <f t="shared" si="20"/>
        <v>42</v>
      </c>
      <c r="Q1335" s="11"/>
      <c r="R1335" s="4" t="s">
        <v>3336</v>
      </c>
    </row>
    <row r="1336" spans="1:18" x14ac:dyDescent="0.25">
      <c r="A1336" s="4" t="s">
        <v>9540</v>
      </c>
      <c r="B1336" s="4" t="s">
        <v>11241</v>
      </c>
      <c r="C1336" s="4" t="s">
        <v>11242</v>
      </c>
      <c r="D1336" s="12">
        <v>0.9</v>
      </c>
      <c r="E1336" s="12">
        <v>4.9000000000000004</v>
      </c>
      <c r="F1336" s="13">
        <v>5.44</v>
      </c>
      <c r="G1336" s="12">
        <v>4</v>
      </c>
      <c r="H1336" s="14">
        <v>5</v>
      </c>
      <c r="I1336" s="13">
        <v>0</v>
      </c>
      <c r="J1336" s="12">
        <v>24.5</v>
      </c>
      <c r="K1336" s="13">
        <v>0</v>
      </c>
      <c r="L1336" s="12">
        <v>20</v>
      </c>
      <c r="M1336" s="13">
        <v>0</v>
      </c>
      <c r="N1336" s="5">
        <v>4</v>
      </c>
      <c r="O1336" s="5">
        <v>4</v>
      </c>
      <c r="P1336" s="11" t="str">
        <f t="shared" si="20"/>
        <v>42</v>
      </c>
      <c r="Q1336" s="11"/>
      <c r="R1336" s="4" t="s">
        <v>7</v>
      </c>
    </row>
    <row r="1337" spans="1:18" x14ac:dyDescent="0.25">
      <c r="A1337" s="4" t="s">
        <v>9540</v>
      </c>
      <c r="B1337" s="4" t="s">
        <v>12256</v>
      </c>
      <c r="C1337" s="4" t="s">
        <v>12257</v>
      </c>
      <c r="D1337" s="12">
        <v>3.9583333333333335</v>
      </c>
      <c r="E1337" s="12">
        <v>23.75</v>
      </c>
      <c r="F1337" s="13">
        <v>6</v>
      </c>
      <c r="G1337" s="12">
        <v>19.79</v>
      </c>
      <c r="H1337" s="14">
        <v>1</v>
      </c>
      <c r="I1337" s="13">
        <v>0</v>
      </c>
      <c r="J1337" s="12">
        <v>23.75</v>
      </c>
      <c r="K1337" s="13">
        <v>0</v>
      </c>
      <c r="L1337" s="12">
        <v>19.79</v>
      </c>
      <c r="M1337" s="13">
        <v>0</v>
      </c>
      <c r="N1337" s="5">
        <v>4</v>
      </c>
      <c r="O1337" s="5">
        <v>4</v>
      </c>
      <c r="P1337" s="11" t="str">
        <f t="shared" si="20"/>
        <v>42</v>
      </c>
      <c r="Q1337" s="11"/>
      <c r="R1337" s="4" t="s">
        <v>3336</v>
      </c>
    </row>
    <row r="1338" spans="1:18" x14ac:dyDescent="0.25">
      <c r="A1338" s="4" t="s">
        <v>9540</v>
      </c>
      <c r="B1338" s="4" t="s">
        <v>11243</v>
      </c>
      <c r="C1338" s="4" t="s">
        <v>11244</v>
      </c>
      <c r="D1338" s="12">
        <v>5.36</v>
      </c>
      <c r="E1338" s="12">
        <v>25</v>
      </c>
      <c r="F1338" s="13">
        <v>4.66</v>
      </c>
      <c r="G1338" s="12">
        <v>19.64</v>
      </c>
      <c r="H1338" s="14">
        <v>1</v>
      </c>
      <c r="I1338" s="13">
        <v>0</v>
      </c>
      <c r="J1338" s="12">
        <v>25</v>
      </c>
      <c r="K1338" s="13">
        <v>0</v>
      </c>
      <c r="L1338" s="12">
        <v>19.64</v>
      </c>
      <c r="M1338" s="13">
        <v>0</v>
      </c>
      <c r="N1338" s="5">
        <v>4</v>
      </c>
      <c r="O1338" s="5">
        <v>4</v>
      </c>
      <c r="P1338" s="11" t="str">
        <f t="shared" si="20"/>
        <v>42</v>
      </c>
      <c r="Q1338" s="11"/>
      <c r="R1338" s="4" t="s">
        <v>7</v>
      </c>
    </row>
    <row r="1339" spans="1:18" x14ac:dyDescent="0.25">
      <c r="A1339" s="4" t="s">
        <v>9540</v>
      </c>
      <c r="B1339" s="4" t="s">
        <v>12258</v>
      </c>
      <c r="C1339" s="4" t="s">
        <v>8017</v>
      </c>
      <c r="D1339" s="12">
        <v>3.8333333333333335</v>
      </c>
      <c r="E1339" s="12">
        <v>23</v>
      </c>
      <c r="F1339" s="13">
        <v>6</v>
      </c>
      <c r="G1339" s="12">
        <v>19.16</v>
      </c>
      <c r="H1339" s="14">
        <v>1</v>
      </c>
      <c r="I1339" s="13">
        <v>0</v>
      </c>
      <c r="J1339" s="12">
        <v>23</v>
      </c>
      <c r="K1339" s="13">
        <v>0</v>
      </c>
      <c r="L1339" s="12">
        <v>19.16</v>
      </c>
      <c r="M1339" s="13">
        <v>0</v>
      </c>
      <c r="N1339" s="5">
        <v>4</v>
      </c>
      <c r="O1339" s="5">
        <v>4</v>
      </c>
      <c r="P1339" s="11" t="str">
        <f t="shared" si="20"/>
        <v>42</v>
      </c>
      <c r="Q1339" s="11"/>
      <c r="R1339" s="4" t="s">
        <v>3336</v>
      </c>
    </row>
    <row r="1340" spans="1:18" x14ac:dyDescent="0.25">
      <c r="A1340" s="4" t="s">
        <v>9540</v>
      </c>
      <c r="B1340" s="4" t="s">
        <v>12259</v>
      </c>
      <c r="C1340" s="4" t="s">
        <v>12260</v>
      </c>
      <c r="D1340" s="12">
        <v>3.8333333333333335</v>
      </c>
      <c r="E1340" s="12">
        <v>23</v>
      </c>
      <c r="F1340" s="13">
        <v>6</v>
      </c>
      <c r="G1340" s="12">
        <v>19.16</v>
      </c>
      <c r="H1340" s="14">
        <v>1</v>
      </c>
      <c r="I1340" s="13">
        <v>0</v>
      </c>
      <c r="J1340" s="12">
        <v>23</v>
      </c>
      <c r="K1340" s="13">
        <v>0</v>
      </c>
      <c r="L1340" s="12">
        <v>19.16</v>
      </c>
      <c r="M1340" s="13">
        <v>0</v>
      </c>
      <c r="N1340" s="5">
        <v>4</v>
      </c>
      <c r="O1340" s="5">
        <v>4</v>
      </c>
      <c r="P1340" s="11" t="str">
        <f t="shared" si="20"/>
        <v>42</v>
      </c>
      <c r="Q1340" s="11"/>
      <c r="R1340" s="4" t="s">
        <v>3336</v>
      </c>
    </row>
    <row r="1341" spans="1:18" x14ac:dyDescent="0.25">
      <c r="A1341" s="4" t="s">
        <v>9540</v>
      </c>
      <c r="B1341" s="4" t="s">
        <v>12261</v>
      </c>
      <c r="C1341" s="4" t="s">
        <v>12262</v>
      </c>
      <c r="D1341" s="12">
        <v>3.8333333333333335</v>
      </c>
      <c r="E1341" s="12">
        <v>23</v>
      </c>
      <c r="F1341" s="13">
        <v>6</v>
      </c>
      <c r="G1341" s="12">
        <v>19.16</v>
      </c>
      <c r="H1341" s="14">
        <v>1</v>
      </c>
      <c r="I1341" s="13">
        <v>0</v>
      </c>
      <c r="J1341" s="12">
        <v>23</v>
      </c>
      <c r="K1341" s="13">
        <v>0</v>
      </c>
      <c r="L1341" s="12">
        <v>19.16</v>
      </c>
      <c r="M1341" s="13">
        <v>0</v>
      </c>
      <c r="N1341" s="5">
        <v>4</v>
      </c>
      <c r="O1341" s="5">
        <v>4</v>
      </c>
      <c r="P1341" s="11" t="str">
        <f t="shared" si="20"/>
        <v>42</v>
      </c>
      <c r="Q1341" s="11"/>
      <c r="R1341" s="4" t="s">
        <v>3336</v>
      </c>
    </row>
    <row r="1342" spans="1:18" x14ac:dyDescent="0.25">
      <c r="A1342" s="4" t="s">
        <v>9540</v>
      </c>
      <c r="B1342" s="4" t="s">
        <v>11245</v>
      </c>
      <c r="C1342" s="4" t="s">
        <v>11246</v>
      </c>
      <c r="D1342" s="12">
        <v>0.54</v>
      </c>
      <c r="E1342" s="12">
        <v>2.7185000000000001</v>
      </c>
      <c r="F1342" s="13">
        <v>5.03</v>
      </c>
      <c r="G1342" s="12">
        <v>2.17</v>
      </c>
      <c r="H1342" s="14">
        <v>12</v>
      </c>
      <c r="I1342" s="13">
        <v>0</v>
      </c>
      <c r="J1342" s="12">
        <v>25.03</v>
      </c>
      <c r="K1342" s="13">
        <v>0</v>
      </c>
      <c r="L1342" s="12">
        <v>18.55</v>
      </c>
      <c r="M1342" s="13">
        <v>0</v>
      </c>
      <c r="N1342" s="5">
        <v>4</v>
      </c>
      <c r="O1342" s="5">
        <v>4</v>
      </c>
      <c r="P1342" s="11" t="str">
        <f t="shared" si="20"/>
        <v>42</v>
      </c>
      <c r="Q1342" s="11"/>
      <c r="R1342" s="4" t="s">
        <v>7</v>
      </c>
    </row>
    <row r="1343" spans="1:18" x14ac:dyDescent="0.25">
      <c r="A1343" s="4" t="s">
        <v>9540</v>
      </c>
      <c r="B1343" s="4" t="s">
        <v>11247</v>
      </c>
      <c r="C1343" s="4" t="s">
        <v>11248</v>
      </c>
      <c r="D1343" s="12">
        <v>0.9</v>
      </c>
      <c r="E1343" s="12">
        <v>5.5</v>
      </c>
      <c r="F1343" s="13">
        <v>6.11</v>
      </c>
      <c r="G1343" s="12">
        <v>4.5999999999999996</v>
      </c>
      <c r="H1343" s="14">
        <v>4</v>
      </c>
      <c r="I1343" s="13">
        <v>0</v>
      </c>
      <c r="J1343" s="12">
        <v>22</v>
      </c>
      <c r="K1343" s="13">
        <v>0</v>
      </c>
      <c r="L1343" s="12">
        <v>18.399999999999999</v>
      </c>
      <c r="M1343" s="13">
        <v>0</v>
      </c>
      <c r="N1343" s="5">
        <v>4</v>
      </c>
      <c r="O1343" s="5">
        <v>4</v>
      </c>
      <c r="P1343" s="11" t="str">
        <f t="shared" si="20"/>
        <v>42</v>
      </c>
      <c r="Q1343" s="11"/>
      <c r="R1343" s="4" t="s">
        <v>7</v>
      </c>
    </row>
    <row r="1344" spans="1:18" x14ac:dyDescent="0.25">
      <c r="A1344" s="4" t="s">
        <v>9540</v>
      </c>
      <c r="B1344" s="4" t="s">
        <v>12263</v>
      </c>
      <c r="C1344" s="4" t="s">
        <v>12264</v>
      </c>
      <c r="D1344" s="12">
        <v>3.6666666666666665</v>
      </c>
      <c r="E1344" s="12">
        <v>22</v>
      </c>
      <c r="F1344" s="13">
        <v>5.99</v>
      </c>
      <c r="G1344" s="12">
        <v>18.329999999999998</v>
      </c>
      <c r="H1344" s="14">
        <v>1</v>
      </c>
      <c r="I1344" s="13">
        <v>0</v>
      </c>
      <c r="J1344" s="12">
        <v>22</v>
      </c>
      <c r="K1344" s="13">
        <v>0</v>
      </c>
      <c r="L1344" s="12">
        <v>18.329999999999998</v>
      </c>
      <c r="M1344" s="13">
        <v>0</v>
      </c>
      <c r="N1344" s="5">
        <v>4</v>
      </c>
      <c r="O1344" s="5">
        <v>4</v>
      </c>
      <c r="P1344" s="11" t="str">
        <f t="shared" si="20"/>
        <v>42</v>
      </c>
      <c r="Q1344" s="11"/>
      <c r="R1344" s="4" t="s">
        <v>3336</v>
      </c>
    </row>
    <row r="1345" spans="1:18" x14ac:dyDescent="0.25">
      <c r="A1345" s="4" t="s">
        <v>9540</v>
      </c>
      <c r="B1345" s="4" t="s">
        <v>12265</v>
      </c>
      <c r="C1345" s="4" t="s">
        <v>12266</v>
      </c>
      <c r="D1345" s="12">
        <v>3.6666666666666665</v>
      </c>
      <c r="E1345" s="12">
        <v>22</v>
      </c>
      <c r="F1345" s="13">
        <v>5.99</v>
      </c>
      <c r="G1345" s="12">
        <v>18.329999999999998</v>
      </c>
      <c r="H1345" s="14">
        <v>1</v>
      </c>
      <c r="I1345" s="13">
        <v>0</v>
      </c>
      <c r="J1345" s="12">
        <v>22</v>
      </c>
      <c r="K1345" s="13">
        <v>0</v>
      </c>
      <c r="L1345" s="12">
        <v>18.329999999999998</v>
      </c>
      <c r="M1345" s="13">
        <v>0</v>
      </c>
      <c r="N1345" s="5">
        <v>4</v>
      </c>
      <c r="O1345" s="5">
        <v>4</v>
      </c>
      <c r="P1345" s="11" t="str">
        <f t="shared" si="20"/>
        <v>42</v>
      </c>
      <c r="Q1345" s="11"/>
      <c r="R1345" s="4" t="s">
        <v>3336</v>
      </c>
    </row>
    <row r="1346" spans="1:18" x14ac:dyDescent="0.25">
      <c r="A1346" s="4" t="s">
        <v>9540</v>
      </c>
      <c r="B1346" s="4" t="s">
        <v>12267</v>
      </c>
      <c r="C1346" s="4" t="s">
        <v>12268</v>
      </c>
      <c r="D1346" s="12">
        <v>3.6666666666666665</v>
      </c>
      <c r="E1346" s="12">
        <v>22</v>
      </c>
      <c r="F1346" s="13">
        <v>5.99</v>
      </c>
      <c r="G1346" s="12">
        <v>18.329999999999998</v>
      </c>
      <c r="H1346" s="14">
        <v>1</v>
      </c>
      <c r="I1346" s="13">
        <v>0</v>
      </c>
      <c r="J1346" s="12">
        <v>22</v>
      </c>
      <c r="K1346" s="13">
        <v>0</v>
      </c>
      <c r="L1346" s="12">
        <v>18.329999999999998</v>
      </c>
      <c r="M1346" s="13">
        <v>0</v>
      </c>
      <c r="N1346" s="5">
        <v>4</v>
      </c>
      <c r="O1346" s="5">
        <v>4</v>
      </c>
      <c r="P1346" s="11" t="str">
        <f t="shared" si="20"/>
        <v>42</v>
      </c>
      <c r="Q1346" s="11"/>
      <c r="R1346" s="4" t="s">
        <v>3336</v>
      </c>
    </row>
    <row r="1347" spans="1:18" x14ac:dyDescent="0.25">
      <c r="A1347" s="4" t="s">
        <v>9540</v>
      </c>
      <c r="B1347" s="4" t="s">
        <v>12269</v>
      </c>
      <c r="C1347" s="4" t="s">
        <v>12270</v>
      </c>
      <c r="D1347" s="12">
        <v>3.6666666666666665</v>
      </c>
      <c r="E1347" s="12">
        <v>22</v>
      </c>
      <c r="F1347" s="13">
        <v>5.99</v>
      </c>
      <c r="G1347" s="12">
        <v>18.329999999999998</v>
      </c>
      <c r="H1347" s="14">
        <v>1</v>
      </c>
      <c r="I1347" s="13">
        <v>0</v>
      </c>
      <c r="J1347" s="12">
        <v>22</v>
      </c>
      <c r="K1347" s="13">
        <v>0</v>
      </c>
      <c r="L1347" s="12">
        <v>18.329999999999998</v>
      </c>
      <c r="M1347" s="13">
        <v>0</v>
      </c>
      <c r="N1347" s="5">
        <v>4</v>
      </c>
      <c r="O1347" s="5">
        <v>4</v>
      </c>
      <c r="P1347" s="11" t="str">
        <f t="shared" si="20"/>
        <v>42</v>
      </c>
      <c r="Q1347" s="11"/>
      <c r="R1347" s="4" t="s">
        <v>3336</v>
      </c>
    </row>
    <row r="1348" spans="1:18" x14ac:dyDescent="0.25">
      <c r="A1348" s="4" t="s">
        <v>9540</v>
      </c>
      <c r="B1348" s="4" t="s">
        <v>12271</v>
      </c>
      <c r="C1348" s="4" t="s">
        <v>7764</v>
      </c>
      <c r="D1348" s="12">
        <v>3.6666666666666665</v>
      </c>
      <c r="E1348" s="12">
        <v>22</v>
      </c>
      <c r="F1348" s="13">
        <v>5.99</v>
      </c>
      <c r="G1348" s="12">
        <v>18.329999999999998</v>
      </c>
      <c r="H1348" s="14">
        <v>1</v>
      </c>
      <c r="I1348" s="13">
        <v>0</v>
      </c>
      <c r="J1348" s="12">
        <v>22</v>
      </c>
      <c r="K1348" s="13">
        <v>0</v>
      </c>
      <c r="L1348" s="12">
        <v>18.329999999999998</v>
      </c>
      <c r="M1348" s="13">
        <v>0</v>
      </c>
      <c r="N1348" s="5">
        <v>4</v>
      </c>
      <c r="O1348" s="5">
        <v>4</v>
      </c>
      <c r="P1348" s="11" t="str">
        <f t="shared" si="20"/>
        <v>42</v>
      </c>
      <c r="Q1348" s="11"/>
      <c r="R1348" s="4" t="s">
        <v>3336</v>
      </c>
    </row>
    <row r="1349" spans="1:18" x14ac:dyDescent="0.25">
      <c r="A1349" s="4" t="s">
        <v>9540</v>
      </c>
      <c r="B1349" s="4" t="s">
        <v>12272</v>
      </c>
      <c r="C1349" s="4" t="s">
        <v>12273</v>
      </c>
      <c r="D1349" s="12">
        <v>1.8333333333333333</v>
      </c>
      <c r="E1349" s="12">
        <v>11</v>
      </c>
      <c r="F1349" s="13">
        <v>6</v>
      </c>
      <c r="G1349" s="12">
        <v>9.16</v>
      </c>
      <c r="H1349" s="14">
        <v>2</v>
      </c>
      <c r="I1349" s="13">
        <v>0</v>
      </c>
      <c r="J1349" s="12">
        <v>22</v>
      </c>
      <c r="K1349" s="13">
        <v>0</v>
      </c>
      <c r="L1349" s="12">
        <v>18.329999999999998</v>
      </c>
      <c r="M1349" s="13">
        <v>0</v>
      </c>
      <c r="N1349" s="5">
        <v>4</v>
      </c>
      <c r="O1349" s="5">
        <v>4</v>
      </c>
      <c r="P1349" s="11" t="str">
        <f t="shared" si="20"/>
        <v>42</v>
      </c>
      <c r="Q1349" s="11"/>
      <c r="R1349" s="4" t="s">
        <v>3336</v>
      </c>
    </row>
    <row r="1350" spans="1:18" x14ac:dyDescent="0.25">
      <c r="A1350" s="4" t="s">
        <v>9540</v>
      </c>
      <c r="B1350" s="4" t="s">
        <v>12274</v>
      </c>
      <c r="C1350" s="4" t="s">
        <v>837</v>
      </c>
      <c r="D1350" s="12">
        <v>3.5833333333333335</v>
      </c>
      <c r="E1350" s="12">
        <v>21.5</v>
      </c>
      <c r="F1350" s="13">
        <v>6</v>
      </c>
      <c r="G1350" s="12">
        <v>17.91</v>
      </c>
      <c r="H1350" s="14">
        <v>1</v>
      </c>
      <c r="I1350" s="13">
        <v>0</v>
      </c>
      <c r="J1350" s="12">
        <v>21.5</v>
      </c>
      <c r="K1350" s="13">
        <v>0</v>
      </c>
      <c r="L1350" s="12">
        <v>17.91</v>
      </c>
      <c r="M1350" s="13">
        <v>0</v>
      </c>
      <c r="N1350" s="5">
        <v>4</v>
      </c>
      <c r="O1350" s="5">
        <v>4</v>
      </c>
      <c r="P1350" s="11" t="str">
        <f t="shared" si="20"/>
        <v>42</v>
      </c>
      <c r="Q1350" s="11"/>
      <c r="R1350" s="4" t="s">
        <v>3336</v>
      </c>
    </row>
    <row r="1351" spans="1:18" x14ac:dyDescent="0.25">
      <c r="A1351" s="4" t="s">
        <v>9540</v>
      </c>
      <c r="B1351" s="4" t="s">
        <v>11249</v>
      </c>
      <c r="C1351" s="4" t="s">
        <v>11250</v>
      </c>
      <c r="D1351" s="12">
        <v>0.72000000000000008</v>
      </c>
      <c r="E1351" s="12">
        <v>6.6</v>
      </c>
      <c r="F1351" s="13">
        <v>9.16</v>
      </c>
      <c r="G1351" s="12">
        <v>5.88</v>
      </c>
      <c r="H1351" s="14">
        <v>3</v>
      </c>
      <c r="I1351" s="13">
        <v>0</v>
      </c>
      <c r="J1351" s="12">
        <v>19.8</v>
      </c>
      <c r="K1351" s="13">
        <v>0</v>
      </c>
      <c r="L1351" s="12">
        <v>17.64</v>
      </c>
      <c r="M1351" s="13">
        <v>0</v>
      </c>
      <c r="N1351" s="5">
        <v>4</v>
      </c>
      <c r="O1351" s="5">
        <v>4</v>
      </c>
      <c r="P1351" s="11" t="str">
        <f t="shared" ref="P1351:P1414" si="21">N1351&amp;2</f>
        <v>42</v>
      </c>
      <c r="Q1351" s="11"/>
      <c r="R1351" s="4" t="s">
        <v>7</v>
      </c>
    </row>
    <row r="1352" spans="1:18" x14ac:dyDescent="0.25">
      <c r="A1352" s="4" t="s">
        <v>9540</v>
      </c>
      <c r="B1352" s="4" t="s">
        <v>12275</v>
      </c>
      <c r="C1352" s="4" t="s">
        <v>12276</v>
      </c>
      <c r="D1352" s="12">
        <v>3.5</v>
      </c>
      <c r="E1352" s="12">
        <v>21</v>
      </c>
      <c r="F1352" s="13">
        <v>6</v>
      </c>
      <c r="G1352" s="12">
        <v>17.5</v>
      </c>
      <c r="H1352" s="14">
        <v>1</v>
      </c>
      <c r="I1352" s="13">
        <v>0</v>
      </c>
      <c r="J1352" s="12">
        <v>21</v>
      </c>
      <c r="K1352" s="13">
        <v>0</v>
      </c>
      <c r="L1352" s="12">
        <v>17.5</v>
      </c>
      <c r="M1352" s="13">
        <v>0</v>
      </c>
      <c r="N1352" s="5">
        <v>4</v>
      </c>
      <c r="O1352" s="5">
        <v>4</v>
      </c>
      <c r="P1352" s="11" t="str">
        <f t="shared" si="21"/>
        <v>42</v>
      </c>
      <c r="Q1352" s="11"/>
      <c r="R1352" s="4" t="s">
        <v>3336</v>
      </c>
    </row>
    <row r="1353" spans="1:18" x14ac:dyDescent="0.25">
      <c r="A1353" s="4" t="s">
        <v>9540</v>
      </c>
      <c r="B1353" s="4" t="s">
        <v>12277</v>
      </c>
      <c r="C1353" s="4" t="s">
        <v>12278</v>
      </c>
      <c r="D1353" s="12">
        <v>3.5</v>
      </c>
      <c r="E1353" s="12">
        <v>21</v>
      </c>
      <c r="F1353" s="13">
        <v>6</v>
      </c>
      <c r="G1353" s="12">
        <v>17.5</v>
      </c>
      <c r="H1353" s="14">
        <v>1</v>
      </c>
      <c r="I1353" s="13">
        <v>0</v>
      </c>
      <c r="J1353" s="12">
        <v>21</v>
      </c>
      <c r="K1353" s="13">
        <v>0</v>
      </c>
      <c r="L1353" s="12">
        <v>17.5</v>
      </c>
      <c r="M1353" s="13">
        <v>0</v>
      </c>
      <c r="N1353" s="5">
        <v>4</v>
      </c>
      <c r="O1353" s="5">
        <v>4</v>
      </c>
      <c r="P1353" s="11" t="str">
        <f t="shared" si="21"/>
        <v>42</v>
      </c>
      <c r="Q1353" s="11"/>
      <c r="R1353" s="4" t="s">
        <v>3336</v>
      </c>
    </row>
    <row r="1354" spans="1:18" x14ac:dyDescent="0.25">
      <c r="A1354" s="4" t="s">
        <v>9540</v>
      </c>
      <c r="B1354" s="4" t="s">
        <v>12279</v>
      </c>
      <c r="C1354" s="4" t="s">
        <v>12280</v>
      </c>
      <c r="D1354" s="12">
        <v>3.5</v>
      </c>
      <c r="E1354" s="12">
        <v>21</v>
      </c>
      <c r="F1354" s="13">
        <v>6</v>
      </c>
      <c r="G1354" s="12">
        <v>17.5</v>
      </c>
      <c r="H1354" s="14">
        <v>1</v>
      </c>
      <c r="I1354" s="13">
        <v>0</v>
      </c>
      <c r="J1354" s="12">
        <v>21</v>
      </c>
      <c r="K1354" s="13">
        <v>0</v>
      </c>
      <c r="L1354" s="12">
        <v>17.5</v>
      </c>
      <c r="M1354" s="13">
        <v>0</v>
      </c>
      <c r="N1354" s="5">
        <v>4</v>
      </c>
      <c r="O1354" s="5">
        <v>4</v>
      </c>
      <c r="P1354" s="11" t="str">
        <f t="shared" si="21"/>
        <v>42</v>
      </c>
      <c r="Q1354" s="11"/>
      <c r="R1354" s="4" t="s">
        <v>3336</v>
      </c>
    </row>
    <row r="1355" spans="1:18" x14ac:dyDescent="0.25">
      <c r="A1355" s="4" t="s">
        <v>9540</v>
      </c>
      <c r="B1355" s="4" t="s">
        <v>12281</v>
      </c>
      <c r="C1355" s="4" t="s">
        <v>12282</v>
      </c>
      <c r="D1355" s="12">
        <v>3.5</v>
      </c>
      <c r="E1355" s="12">
        <v>21</v>
      </c>
      <c r="F1355" s="13">
        <v>6</v>
      </c>
      <c r="G1355" s="12">
        <v>17.5</v>
      </c>
      <c r="H1355" s="14">
        <v>1</v>
      </c>
      <c r="I1355" s="13">
        <v>0</v>
      </c>
      <c r="J1355" s="12">
        <v>21</v>
      </c>
      <c r="K1355" s="13">
        <v>0</v>
      </c>
      <c r="L1355" s="12">
        <v>17.5</v>
      </c>
      <c r="M1355" s="13">
        <v>0</v>
      </c>
      <c r="N1355" s="5">
        <v>4</v>
      </c>
      <c r="O1355" s="5">
        <v>4</v>
      </c>
      <c r="P1355" s="11" t="str">
        <f t="shared" si="21"/>
        <v>42</v>
      </c>
      <c r="Q1355" s="11"/>
      <c r="R1355" s="4" t="s">
        <v>3336</v>
      </c>
    </row>
    <row r="1356" spans="1:18" x14ac:dyDescent="0.25">
      <c r="A1356" s="4" t="s">
        <v>9540</v>
      </c>
      <c r="B1356" s="4" t="s">
        <v>11251</v>
      </c>
      <c r="C1356" s="4" t="s">
        <v>11252</v>
      </c>
      <c r="D1356" s="12">
        <v>0.9</v>
      </c>
      <c r="E1356" s="12">
        <v>5.6665999999999999</v>
      </c>
      <c r="F1356" s="13">
        <v>6.29</v>
      </c>
      <c r="G1356" s="12">
        <v>4.76</v>
      </c>
      <c r="H1356" s="14">
        <v>4</v>
      </c>
      <c r="I1356" s="13">
        <v>0</v>
      </c>
      <c r="J1356" s="12">
        <v>21</v>
      </c>
      <c r="K1356" s="13">
        <v>0</v>
      </c>
      <c r="L1356" s="12">
        <v>17.399999999999999</v>
      </c>
      <c r="M1356" s="13">
        <v>0</v>
      </c>
      <c r="N1356" s="5">
        <v>4</v>
      </c>
      <c r="O1356" s="5">
        <v>4</v>
      </c>
      <c r="P1356" s="11" t="str">
        <f t="shared" si="21"/>
        <v>42</v>
      </c>
      <c r="Q1356" s="11"/>
      <c r="R1356" s="4" t="s">
        <v>7</v>
      </c>
    </row>
    <row r="1357" spans="1:18" x14ac:dyDescent="0.25">
      <c r="A1357" s="4" t="s">
        <v>9540</v>
      </c>
      <c r="B1357" s="4" t="s">
        <v>11253</v>
      </c>
      <c r="C1357" s="4" t="s">
        <v>11254</v>
      </c>
      <c r="D1357" s="12">
        <v>0.54</v>
      </c>
      <c r="E1357" s="12">
        <v>4.0199999999999996</v>
      </c>
      <c r="F1357" s="13">
        <v>7.44</v>
      </c>
      <c r="G1357" s="12">
        <v>3.48</v>
      </c>
      <c r="H1357" s="14">
        <v>5</v>
      </c>
      <c r="I1357" s="13">
        <v>0</v>
      </c>
      <c r="J1357" s="12">
        <v>20.100000000000001</v>
      </c>
      <c r="K1357" s="13">
        <v>0</v>
      </c>
      <c r="L1357" s="12">
        <v>17.399999999999999</v>
      </c>
      <c r="M1357" s="13">
        <v>0</v>
      </c>
      <c r="N1357" s="5">
        <v>4</v>
      </c>
      <c r="O1357" s="5">
        <v>4</v>
      </c>
      <c r="P1357" s="11" t="str">
        <f t="shared" si="21"/>
        <v>42</v>
      </c>
      <c r="Q1357" s="11"/>
      <c r="R1357" s="4" t="s">
        <v>7</v>
      </c>
    </row>
    <row r="1358" spans="1:18" x14ac:dyDescent="0.25">
      <c r="A1358" s="4" t="s">
        <v>9540</v>
      </c>
      <c r="B1358" s="4" t="s">
        <v>11255</v>
      </c>
      <c r="C1358" s="4" t="s">
        <v>11256</v>
      </c>
      <c r="D1358" s="12">
        <v>0.72</v>
      </c>
      <c r="E1358" s="12">
        <v>5</v>
      </c>
      <c r="F1358" s="13">
        <v>6.94</v>
      </c>
      <c r="G1358" s="12">
        <v>4.28</v>
      </c>
      <c r="H1358" s="14">
        <v>4</v>
      </c>
      <c r="I1358" s="13">
        <v>0</v>
      </c>
      <c r="J1358" s="12">
        <v>20</v>
      </c>
      <c r="K1358" s="13">
        <v>0</v>
      </c>
      <c r="L1358" s="12">
        <v>17.12</v>
      </c>
      <c r="M1358" s="13">
        <v>0</v>
      </c>
      <c r="N1358" s="5">
        <v>4</v>
      </c>
      <c r="O1358" s="5">
        <v>4</v>
      </c>
      <c r="P1358" s="11" t="str">
        <f t="shared" si="21"/>
        <v>42</v>
      </c>
      <c r="Q1358" s="11"/>
      <c r="R1358" s="4" t="s">
        <v>7</v>
      </c>
    </row>
    <row r="1359" spans="1:18" x14ac:dyDescent="0.25">
      <c r="A1359" s="4" t="s">
        <v>9540</v>
      </c>
      <c r="B1359" s="4" t="s">
        <v>11257</v>
      </c>
      <c r="C1359" s="4" t="s">
        <v>11258</v>
      </c>
      <c r="D1359" s="12">
        <v>0.72</v>
      </c>
      <c r="E1359" s="12">
        <v>5</v>
      </c>
      <c r="F1359" s="13">
        <v>6.94</v>
      </c>
      <c r="G1359" s="12">
        <v>4.28</v>
      </c>
      <c r="H1359" s="14">
        <v>4</v>
      </c>
      <c r="I1359" s="13">
        <v>0</v>
      </c>
      <c r="J1359" s="12">
        <v>20</v>
      </c>
      <c r="K1359" s="13">
        <v>0</v>
      </c>
      <c r="L1359" s="12">
        <v>17.12</v>
      </c>
      <c r="M1359" s="13">
        <v>0</v>
      </c>
      <c r="N1359" s="5">
        <v>4</v>
      </c>
      <c r="O1359" s="5">
        <v>4</v>
      </c>
      <c r="P1359" s="11" t="str">
        <f t="shared" si="21"/>
        <v>42</v>
      </c>
      <c r="Q1359" s="11"/>
      <c r="R1359" s="4" t="s">
        <v>7</v>
      </c>
    </row>
    <row r="1360" spans="1:18" x14ac:dyDescent="0.25">
      <c r="A1360" s="4" t="s">
        <v>9540</v>
      </c>
      <c r="B1360" s="4" t="s">
        <v>12283</v>
      </c>
      <c r="C1360" s="4" t="s">
        <v>12284</v>
      </c>
      <c r="D1360" s="12">
        <v>3.4</v>
      </c>
      <c r="E1360" s="12">
        <v>20.399999999999999</v>
      </c>
      <c r="F1360" s="13">
        <v>6</v>
      </c>
      <c r="G1360" s="12">
        <v>17</v>
      </c>
      <c r="H1360" s="14">
        <v>1</v>
      </c>
      <c r="I1360" s="13">
        <v>0</v>
      </c>
      <c r="J1360" s="12">
        <v>20.399999999999999</v>
      </c>
      <c r="K1360" s="13">
        <v>0</v>
      </c>
      <c r="L1360" s="12">
        <v>17</v>
      </c>
      <c r="M1360" s="13">
        <v>0</v>
      </c>
      <c r="N1360" s="5">
        <v>4</v>
      </c>
      <c r="O1360" s="5">
        <v>4</v>
      </c>
      <c r="P1360" s="11" t="str">
        <f t="shared" si="21"/>
        <v>42</v>
      </c>
      <c r="Q1360" s="11"/>
      <c r="R1360" s="4" t="s">
        <v>3336</v>
      </c>
    </row>
    <row r="1361" spans="1:18" x14ac:dyDescent="0.25">
      <c r="A1361" s="4" t="s">
        <v>9540</v>
      </c>
      <c r="B1361" s="4" t="s">
        <v>12285</v>
      </c>
      <c r="C1361" s="4" t="s">
        <v>12286</v>
      </c>
      <c r="D1361" s="12">
        <v>3.3333333333333335</v>
      </c>
      <c r="E1361" s="12">
        <v>20</v>
      </c>
      <c r="F1361" s="13">
        <v>6</v>
      </c>
      <c r="G1361" s="12">
        <v>16.66</v>
      </c>
      <c r="H1361" s="14">
        <v>1</v>
      </c>
      <c r="I1361" s="13">
        <v>0</v>
      </c>
      <c r="J1361" s="12">
        <v>20</v>
      </c>
      <c r="K1361" s="13">
        <v>0</v>
      </c>
      <c r="L1361" s="12">
        <v>16.66</v>
      </c>
      <c r="M1361" s="13">
        <v>0</v>
      </c>
      <c r="N1361" s="5">
        <v>4</v>
      </c>
      <c r="O1361" s="5">
        <v>4</v>
      </c>
      <c r="P1361" s="11" t="str">
        <f t="shared" si="21"/>
        <v>42</v>
      </c>
      <c r="Q1361" s="11"/>
      <c r="R1361" s="4" t="s">
        <v>3336</v>
      </c>
    </row>
    <row r="1362" spans="1:18" x14ac:dyDescent="0.25">
      <c r="A1362" s="4" t="s">
        <v>9540</v>
      </c>
      <c r="B1362" s="4" t="s">
        <v>12287</v>
      </c>
      <c r="C1362" s="4" t="s">
        <v>12288</v>
      </c>
      <c r="D1362" s="12">
        <v>3.3333333333333335</v>
      </c>
      <c r="E1362" s="12">
        <v>20</v>
      </c>
      <c r="F1362" s="13">
        <v>6</v>
      </c>
      <c r="G1362" s="12">
        <v>16.66</v>
      </c>
      <c r="H1362" s="14">
        <v>1</v>
      </c>
      <c r="I1362" s="13">
        <v>0</v>
      </c>
      <c r="J1362" s="12">
        <v>20</v>
      </c>
      <c r="K1362" s="13">
        <v>0</v>
      </c>
      <c r="L1362" s="12">
        <v>16.66</v>
      </c>
      <c r="M1362" s="13">
        <v>0</v>
      </c>
      <c r="N1362" s="5">
        <v>4</v>
      </c>
      <c r="O1362" s="5">
        <v>4</v>
      </c>
      <c r="P1362" s="11" t="str">
        <f t="shared" si="21"/>
        <v>42</v>
      </c>
      <c r="Q1362" s="11"/>
      <c r="R1362" s="4" t="s">
        <v>3336</v>
      </c>
    </row>
    <row r="1363" spans="1:18" x14ac:dyDescent="0.25">
      <c r="A1363" s="4" t="s">
        <v>9540</v>
      </c>
      <c r="B1363" s="4" t="s">
        <v>12289</v>
      </c>
      <c r="C1363" s="4" t="s">
        <v>12290</v>
      </c>
      <c r="D1363" s="12">
        <v>3.3333333333333335</v>
      </c>
      <c r="E1363" s="12">
        <v>20</v>
      </c>
      <c r="F1363" s="13">
        <v>6</v>
      </c>
      <c r="G1363" s="12">
        <v>16.66</v>
      </c>
      <c r="H1363" s="14">
        <v>1</v>
      </c>
      <c r="I1363" s="13">
        <v>0</v>
      </c>
      <c r="J1363" s="12">
        <v>20</v>
      </c>
      <c r="K1363" s="13">
        <v>0</v>
      </c>
      <c r="L1363" s="12">
        <v>16.66</v>
      </c>
      <c r="M1363" s="13">
        <v>0</v>
      </c>
      <c r="N1363" s="5">
        <v>4</v>
      </c>
      <c r="O1363" s="5">
        <v>4</v>
      </c>
      <c r="P1363" s="11" t="str">
        <f t="shared" si="21"/>
        <v>42</v>
      </c>
      <c r="Q1363" s="11"/>
      <c r="R1363" s="4" t="s">
        <v>3336</v>
      </c>
    </row>
    <row r="1364" spans="1:18" x14ac:dyDescent="0.25">
      <c r="A1364" s="4" t="s">
        <v>9540</v>
      </c>
      <c r="B1364" s="4" t="s">
        <v>12291</v>
      </c>
      <c r="C1364" s="4" t="s">
        <v>12292</v>
      </c>
      <c r="D1364" s="12">
        <v>3.3333333333333335</v>
      </c>
      <c r="E1364" s="12">
        <v>20</v>
      </c>
      <c r="F1364" s="13">
        <v>6</v>
      </c>
      <c r="G1364" s="12">
        <v>16.66</v>
      </c>
      <c r="H1364" s="14">
        <v>1</v>
      </c>
      <c r="I1364" s="13">
        <v>0</v>
      </c>
      <c r="J1364" s="12">
        <v>20</v>
      </c>
      <c r="K1364" s="13">
        <v>0</v>
      </c>
      <c r="L1364" s="12">
        <v>16.66</v>
      </c>
      <c r="M1364" s="13">
        <v>0</v>
      </c>
      <c r="N1364" s="5">
        <v>4</v>
      </c>
      <c r="O1364" s="5">
        <v>4</v>
      </c>
      <c r="P1364" s="11" t="str">
        <f t="shared" si="21"/>
        <v>42</v>
      </c>
      <c r="Q1364" s="11"/>
      <c r="R1364" s="4" t="s">
        <v>3336</v>
      </c>
    </row>
    <row r="1365" spans="1:18" x14ac:dyDescent="0.25">
      <c r="A1365" s="4" t="s">
        <v>9540</v>
      </c>
      <c r="B1365" s="4" t="s">
        <v>12293</v>
      </c>
      <c r="C1365" s="4" t="s">
        <v>12294</v>
      </c>
      <c r="D1365" s="12">
        <v>1.6666666666666667</v>
      </c>
      <c r="E1365" s="12">
        <v>10</v>
      </c>
      <c r="F1365" s="13">
        <v>5.99</v>
      </c>
      <c r="G1365" s="12">
        <v>8.33</v>
      </c>
      <c r="H1365" s="14">
        <v>2</v>
      </c>
      <c r="I1365" s="13">
        <v>0</v>
      </c>
      <c r="J1365" s="12">
        <v>20</v>
      </c>
      <c r="K1365" s="13">
        <v>0</v>
      </c>
      <c r="L1365" s="12">
        <v>16.66</v>
      </c>
      <c r="M1365" s="13">
        <v>0</v>
      </c>
      <c r="N1365" s="5">
        <v>4</v>
      </c>
      <c r="O1365" s="5">
        <v>4</v>
      </c>
      <c r="P1365" s="11" t="str">
        <f t="shared" si="21"/>
        <v>42</v>
      </c>
      <c r="Q1365" s="11"/>
      <c r="R1365" s="4" t="s">
        <v>3336</v>
      </c>
    </row>
    <row r="1366" spans="1:18" x14ac:dyDescent="0.25">
      <c r="A1366" s="4" t="s">
        <v>9540</v>
      </c>
      <c r="B1366" s="4" t="s">
        <v>12295</v>
      </c>
      <c r="C1366" s="4" t="s">
        <v>12296</v>
      </c>
      <c r="D1366" s="12">
        <v>3.3333333333333335</v>
      </c>
      <c r="E1366" s="12">
        <v>20</v>
      </c>
      <c r="F1366" s="13">
        <v>6</v>
      </c>
      <c r="G1366" s="12">
        <v>16.66</v>
      </c>
      <c r="H1366" s="14">
        <v>1</v>
      </c>
      <c r="I1366" s="13">
        <v>0</v>
      </c>
      <c r="J1366" s="12">
        <v>20</v>
      </c>
      <c r="K1366" s="13">
        <v>0</v>
      </c>
      <c r="L1366" s="12">
        <v>16.66</v>
      </c>
      <c r="M1366" s="13">
        <v>0</v>
      </c>
      <c r="N1366" s="5">
        <v>4</v>
      </c>
      <c r="O1366" s="5">
        <v>4</v>
      </c>
      <c r="P1366" s="11" t="str">
        <f t="shared" si="21"/>
        <v>42</v>
      </c>
      <c r="Q1366" s="11"/>
      <c r="R1366" s="4" t="s">
        <v>3336</v>
      </c>
    </row>
    <row r="1367" spans="1:18" x14ac:dyDescent="0.25">
      <c r="A1367" s="4" t="s">
        <v>9540</v>
      </c>
      <c r="B1367" s="4" t="s">
        <v>12297</v>
      </c>
      <c r="C1367" s="4" t="s">
        <v>11569</v>
      </c>
      <c r="D1367" s="12">
        <v>3.3333333333333335</v>
      </c>
      <c r="E1367" s="12">
        <v>20</v>
      </c>
      <c r="F1367" s="13">
        <v>6</v>
      </c>
      <c r="G1367" s="12">
        <v>16.66</v>
      </c>
      <c r="H1367" s="14">
        <v>1</v>
      </c>
      <c r="I1367" s="13">
        <v>0</v>
      </c>
      <c r="J1367" s="12">
        <v>20</v>
      </c>
      <c r="K1367" s="13">
        <v>0</v>
      </c>
      <c r="L1367" s="12">
        <v>16.66</v>
      </c>
      <c r="M1367" s="13">
        <v>0</v>
      </c>
      <c r="N1367" s="5">
        <v>4</v>
      </c>
      <c r="O1367" s="5">
        <v>4</v>
      </c>
      <c r="P1367" s="11" t="str">
        <f t="shared" si="21"/>
        <v>42</v>
      </c>
      <c r="Q1367" s="11"/>
      <c r="R1367" s="4" t="s">
        <v>3336</v>
      </c>
    </row>
    <row r="1368" spans="1:18" x14ac:dyDescent="0.25">
      <c r="A1368" s="4" t="s">
        <v>9540</v>
      </c>
      <c r="B1368" s="4" t="s">
        <v>12298</v>
      </c>
      <c r="C1368" s="4" t="s">
        <v>12299</v>
      </c>
      <c r="D1368" s="12">
        <v>1.6666666666666667</v>
      </c>
      <c r="E1368" s="12">
        <v>10</v>
      </c>
      <c r="F1368" s="13">
        <v>5.99</v>
      </c>
      <c r="G1368" s="12">
        <v>8.33</v>
      </c>
      <c r="H1368" s="14">
        <v>2</v>
      </c>
      <c r="I1368" s="13">
        <v>0</v>
      </c>
      <c r="J1368" s="12">
        <v>20</v>
      </c>
      <c r="K1368" s="13">
        <v>0</v>
      </c>
      <c r="L1368" s="12">
        <v>16.66</v>
      </c>
      <c r="M1368" s="13">
        <v>0</v>
      </c>
      <c r="N1368" s="5">
        <v>4</v>
      </c>
      <c r="O1368" s="5">
        <v>4</v>
      </c>
      <c r="P1368" s="11" t="str">
        <f t="shared" si="21"/>
        <v>42</v>
      </c>
      <c r="Q1368" s="11"/>
      <c r="R1368" s="4" t="s">
        <v>3336</v>
      </c>
    </row>
    <row r="1369" spans="1:18" x14ac:dyDescent="0.25">
      <c r="A1369" s="4" t="s">
        <v>9540</v>
      </c>
      <c r="B1369" s="4" t="s">
        <v>12300</v>
      </c>
      <c r="C1369" s="4" t="s">
        <v>12301</v>
      </c>
      <c r="D1369" s="12">
        <v>3.3333333333333335</v>
      </c>
      <c r="E1369" s="12">
        <v>20</v>
      </c>
      <c r="F1369" s="13">
        <v>6</v>
      </c>
      <c r="G1369" s="12">
        <v>16.66</v>
      </c>
      <c r="H1369" s="14">
        <v>1</v>
      </c>
      <c r="I1369" s="13">
        <v>0</v>
      </c>
      <c r="J1369" s="12">
        <v>20</v>
      </c>
      <c r="K1369" s="13">
        <v>0</v>
      </c>
      <c r="L1369" s="12">
        <v>16.66</v>
      </c>
      <c r="M1369" s="13">
        <v>0</v>
      </c>
      <c r="N1369" s="5">
        <v>4</v>
      </c>
      <c r="O1369" s="5">
        <v>4</v>
      </c>
      <c r="P1369" s="11" t="str">
        <f t="shared" si="21"/>
        <v>42</v>
      </c>
      <c r="Q1369" s="11"/>
      <c r="R1369" s="4" t="s">
        <v>3336</v>
      </c>
    </row>
    <row r="1370" spans="1:18" x14ac:dyDescent="0.25">
      <c r="A1370" s="4" t="s">
        <v>9540</v>
      </c>
      <c r="B1370" s="4" t="s">
        <v>12302</v>
      </c>
      <c r="C1370" s="4" t="s">
        <v>12303</v>
      </c>
      <c r="D1370" s="12">
        <v>3.3333333333333335</v>
      </c>
      <c r="E1370" s="12">
        <v>20</v>
      </c>
      <c r="F1370" s="13">
        <v>6</v>
      </c>
      <c r="G1370" s="12">
        <v>16.66</v>
      </c>
      <c r="H1370" s="14">
        <v>1</v>
      </c>
      <c r="I1370" s="13">
        <v>0</v>
      </c>
      <c r="J1370" s="12">
        <v>20</v>
      </c>
      <c r="K1370" s="13">
        <v>0</v>
      </c>
      <c r="L1370" s="12">
        <v>16.66</v>
      </c>
      <c r="M1370" s="13">
        <v>0</v>
      </c>
      <c r="N1370" s="5">
        <v>4</v>
      </c>
      <c r="O1370" s="5">
        <v>4</v>
      </c>
      <c r="P1370" s="11" t="str">
        <f t="shared" si="21"/>
        <v>42</v>
      </c>
      <c r="Q1370" s="11"/>
      <c r="R1370" s="4" t="s">
        <v>3336</v>
      </c>
    </row>
    <row r="1371" spans="1:18" x14ac:dyDescent="0.25">
      <c r="A1371" s="4" t="s">
        <v>9540</v>
      </c>
      <c r="B1371" s="4" t="s">
        <v>11259</v>
      </c>
      <c r="C1371" s="4" t="s">
        <v>11260</v>
      </c>
      <c r="D1371" s="12">
        <v>1.58</v>
      </c>
      <c r="E1371" s="12">
        <v>18</v>
      </c>
      <c r="F1371" s="13">
        <v>11.39</v>
      </c>
      <c r="G1371" s="12">
        <v>16.420000000000002</v>
      </c>
      <c r="H1371" s="14">
        <v>1</v>
      </c>
      <c r="I1371" s="13">
        <v>0</v>
      </c>
      <c r="J1371" s="12">
        <v>18</v>
      </c>
      <c r="K1371" s="13">
        <v>0</v>
      </c>
      <c r="L1371" s="12">
        <v>16.420000000000002</v>
      </c>
      <c r="M1371" s="13">
        <v>0</v>
      </c>
      <c r="N1371" s="5">
        <v>4</v>
      </c>
      <c r="O1371" s="5">
        <v>4</v>
      </c>
      <c r="P1371" s="11" t="str">
        <f t="shared" si="21"/>
        <v>42</v>
      </c>
      <c r="Q1371" s="11"/>
      <c r="R1371" s="4" t="s">
        <v>7</v>
      </c>
    </row>
    <row r="1372" spans="1:18" x14ac:dyDescent="0.25">
      <c r="A1372" s="4" t="s">
        <v>9540</v>
      </c>
      <c r="B1372" s="4" t="s">
        <v>11261</v>
      </c>
      <c r="C1372" s="4" t="s">
        <v>11262</v>
      </c>
      <c r="D1372" s="12">
        <v>1.58</v>
      </c>
      <c r="E1372" s="12">
        <v>18</v>
      </c>
      <c r="F1372" s="13">
        <v>11.39</v>
      </c>
      <c r="G1372" s="12">
        <v>16.420000000000002</v>
      </c>
      <c r="H1372" s="14">
        <v>1</v>
      </c>
      <c r="I1372" s="13">
        <v>0</v>
      </c>
      <c r="J1372" s="12">
        <v>18</v>
      </c>
      <c r="K1372" s="13">
        <v>0</v>
      </c>
      <c r="L1372" s="12">
        <v>16.420000000000002</v>
      </c>
      <c r="M1372" s="13">
        <v>0</v>
      </c>
      <c r="N1372" s="5">
        <v>4</v>
      </c>
      <c r="O1372" s="5">
        <v>4</v>
      </c>
      <c r="P1372" s="11" t="str">
        <f t="shared" si="21"/>
        <v>42</v>
      </c>
      <c r="Q1372" s="11"/>
      <c r="R1372" s="4" t="s">
        <v>7</v>
      </c>
    </row>
    <row r="1373" spans="1:18" x14ac:dyDescent="0.25">
      <c r="A1373" s="4" t="s">
        <v>9540</v>
      </c>
      <c r="B1373" s="4" t="s">
        <v>11263</v>
      </c>
      <c r="C1373" s="4" t="s">
        <v>11264</v>
      </c>
      <c r="D1373" s="12">
        <v>1.58</v>
      </c>
      <c r="E1373" s="12">
        <v>18</v>
      </c>
      <c r="F1373" s="13">
        <v>11.39</v>
      </c>
      <c r="G1373" s="12">
        <v>16.420000000000002</v>
      </c>
      <c r="H1373" s="14">
        <v>1</v>
      </c>
      <c r="I1373" s="13">
        <v>0</v>
      </c>
      <c r="J1373" s="12">
        <v>18</v>
      </c>
      <c r="K1373" s="13">
        <v>0</v>
      </c>
      <c r="L1373" s="12">
        <v>16.420000000000002</v>
      </c>
      <c r="M1373" s="13">
        <v>0</v>
      </c>
      <c r="N1373" s="5">
        <v>4</v>
      </c>
      <c r="O1373" s="5">
        <v>4</v>
      </c>
      <c r="P1373" s="11" t="str">
        <f t="shared" si="21"/>
        <v>42</v>
      </c>
      <c r="Q1373" s="11"/>
      <c r="R1373" s="4" t="s">
        <v>7</v>
      </c>
    </row>
    <row r="1374" spans="1:18" x14ac:dyDescent="0.25">
      <c r="A1374" s="4" t="s">
        <v>9540</v>
      </c>
      <c r="B1374" s="4" t="s">
        <v>11265</v>
      </c>
      <c r="C1374" s="4" t="s">
        <v>11266</v>
      </c>
      <c r="D1374" s="12">
        <v>1.58</v>
      </c>
      <c r="E1374" s="12">
        <v>18</v>
      </c>
      <c r="F1374" s="13">
        <v>11.39</v>
      </c>
      <c r="G1374" s="12">
        <v>16.420000000000002</v>
      </c>
      <c r="H1374" s="14">
        <v>1</v>
      </c>
      <c r="I1374" s="13">
        <v>0</v>
      </c>
      <c r="J1374" s="12">
        <v>18</v>
      </c>
      <c r="K1374" s="13">
        <v>0</v>
      </c>
      <c r="L1374" s="12">
        <v>16.420000000000002</v>
      </c>
      <c r="M1374" s="13">
        <v>0</v>
      </c>
      <c r="N1374" s="5">
        <v>4</v>
      </c>
      <c r="O1374" s="5">
        <v>4</v>
      </c>
      <c r="P1374" s="11" t="str">
        <f t="shared" si="21"/>
        <v>42</v>
      </c>
      <c r="Q1374" s="11"/>
      <c r="R1374" s="4" t="s">
        <v>7</v>
      </c>
    </row>
    <row r="1375" spans="1:18" x14ac:dyDescent="0.25">
      <c r="A1375" s="4" t="s">
        <v>9540</v>
      </c>
      <c r="B1375" s="4" t="s">
        <v>12304</v>
      </c>
      <c r="C1375" s="4" t="s">
        <v>12305</v>
      </c>
      <c r="D1375" s="12">
        <v>3.25</v>
      </c>
      <c r="E1375" s="12">
        <v>19.5</v>
      </c>
      <c r="F1375" s="13">
        <v>6</v>
      </c>
      <c r="G1375" s="12">
        <v>16.25</v>
      </c>
      <c r="H1375" s="14">
        <v>1</v>
      </c>
      <c r="I1375" s="13">
        <v>0</v>
      </c>
      <c r="J1375" s="12">
        <v>19.5</v>
      </c>
      <c r="K1375" s="13">
        <v>0</v>
      </c>
      <c r="L1375" s="12">
        <v>16.25</v>
      </c>
      <c r="M1375" s="13">
        <v>0</v>
      </c>
      <c r="N1375" s="5">
        <v>4</v>
      </c>
      <c r="O1375" s="5">
        <v>4</v>
      </c>
      <c r="P1375" s="11" t="str">
        <f t="shared" si="21"/>
        <v>42</v>
      </c>
      <c r="Q1375" s="11"/>
      <c r="R1375" s="4" t="s">
        <v>3336</v>
      </c>
    </row>
    <row r="1376" spans="1:18" x14ac:dyDescent="0.25">
      <c r="A1376" s="4" t="s">
        <v>9540</v>
      </c>
      <c r="B1376" s="4" t="s">
        <v>11267</v>
      </c>
      <c r="C1376" s="4" t="s">
        <v>11268</v>
      </c>
      <c r="D1376" s="12">
        <v>0.54</v>
      </c>
      <c r="E1376" s="12">
        <v>3.41</v>
      </c>
      <c r="F1376" s="13">
        <v>6.31</v>
      </c>
      <c r="G1376" s="12">
        <v>2.87</v>
      </c>
      <c r="H1376" s="14">
        <v>9</v>
      </c>
      <c r="I1376" s="13">
        <v>0</v>
      </c>
      <c r="J1376" s="12">
        <v>21.1</v>
      </c>
      <c r="K1376" s="13">
        <v>0</v>
      </c>
      <c r="L1376" s="12">
        <v>16.239999999999998</v>
      </c>
      <c r="M1376" s="13">
        <v>0</v>
      </c>
      <c r="N1376" s="5">
        <v>4</v>
      </c>
      <c r="O1376" s="5">
        <v>4</v>
      </c>
      <c r="P1376" s="11" t="str">
        <f t="shared" si="21"/>
        <v>42</v>
      </c>
      <c r="Q1376" s="11"/>
      <c r="R1376" s="4" t="s">
        <v>7</v>
      </c>
    </row>
    <row r="1377" spans="1:18" x14ac:dyDescent="0.25">
      <c r="A1377" s="4" t="s">
        <v>9540</v>
      </c>
      <c r="B1377" s="4" t="s">
        <v>11269</v>
      </c>
      <c r="C1377" s="4" t="s">
        <v>11270</v>
      </c>
      <c r="D1377" s="12">
        <v>0.72000000000000008</v>
      </c>
      <c r="E1377" s="12">
        <v>6</v>
      </c>
      <c r="F1377" s="13">
        <v>8.33</v>
      </c>
      <c r="G1377" s="12">
        <v>5.28</v>
      </c>
      <c r="H1377" s="14">
        <v>3</v>
      </c>
      <c r="I1377" s="13">
        <v>0</v>
      </c>
      <c r="J1377" s="12">
        <v>18</v>
      </c>
      <c r="K1377" s="13">
        <v>0</v>
      </c>
      <c r="L1377" s="12">
        <v>15.84</v>
      </c>
      <c r="M1377" s="13">
        <v>0</v>
      </c>
      <c r="N1377" s="5">
        <v>4</v>
      </c>
      <c r="O1377" s="5">
        <v>4</v>
      </c>
      <c r="P1377" s="11" t="str">
        <f t="shared" si="21"/>
        <v>42</v>
      </c>
      <c r="Q1377" s="11"/>
      <c r="R1377" s="4" t="s">
        <v>7</v>
      </c>
    </row>
    <row r="1378" spans="1:18" x14ac:dyDescent="0.25">
      <c r="A1378" s="4" t="s">
        <v>9540</v>
      </c>
      <c r="B1378" s="4" t="s">
        <v>12306</v>
      </c>
      <c r="C1378" s="4" t="s">
        <v>12307</v>
      </c>
      <c r="D1378" s="12">
        <v>3.1666666666666665</v>
      </c>
      <c r="E1378" s="12">
        <v>19</v>
      </c>
      <c r="F1378" s="13">
        <v>5.99</v>
      </c>
      <c r="G1378" s="12">
        <v>15.83</v>
      </c>
      <c r="H1378" s="14">
        <v>1</v>
      </c>
      <c r="I1378" s="13">
        <v>0</v>
      </c>
      <c r="J1378" s="12">
        <v>19</v>
      </c>
      <c r="K1378" s="13">
        <v>0</v>
      </c>
      <c r="L1378" s="12">
        <v>15.83</v>
      </c>
      <c r="M1378" s="13">
        <v>0</v>
      </c>
      <c r="N1378" s="5">
        <v>4</v>
      </c>
      <c r="O1378" s="5">
        <v>4</v>
      </c>
      <c r="P1378" s="11" t="str">
        <f t="shared" si="21"/>
        <v>42</v>
      </c>
      <c r="Q1378" s="11"/>
      <c r="R1378" s="4" t="s">
        <v>3336</v>
      </c>
    </row>
    <row r="1379" spans="1:18" x14ac:dyDescent="0.25">
      <c r="A1379" s="4" t="s">
        <v>9540</v>
      </c>
      <c r="B1379" s="4" t="s">
        <v>12308</v>
      </c>
      <c r="C1379" s="4" t="s">
        <v>3515</v>
      </c>
      <c r="D1379" s="12">
        <v>3.1666666666666665</v>
      </c>
      <c r="E1379" s="12">
        <v>19</v>
      </c>
      <c r="F1379" s="13">
        <v>5.99</v>
      </c>
      <c r="G1379" s="12">
        <v>15.83</v>
      </c>
      <c r="H1379" s="14">
        <v>1</v>
      </c>
      <c r="I1379" s="13">
        <v>0</v>
      </c>
      <c r="J1379" s="12">
        <v>19</v>
      </c>
      <c r="K1379" s="13">
        <v>0</v>
      </c>
      <c r="L1379" s="12">
        <v>15.83</v>
      </c>
      <c r="M1379" s="13">
        <v>0</v>
      </c>
      <c r="N1379" s="5">
        <v>4</v>
      </c>
      <c r="O1379" s="5">
        <v>4</v>
      </c>
      <c r="P1379" s="11" t="str">
        <f t="shared" si="21"/>
        <v>42</v>
      </c>
      <c r="Q1379" s="11"/>
      <c r="R1379" s="4" t="s">
        <v>3336</v>
      </c>
    </row>
    <row r="1380" spans="1:18" x14ac:dyDescent="0.25">
      <c r="A1380" s="4" t="s">
        <v>9540</v>
      </c>
      <c r="B1380" s="4" t="s">
        <v>12309</v>
      </c>
      <c r="C1380" s="4" t="s">
        <v>12310</v>
      </c>
      <c r="D1380" s="12">
        <v>1.05</v>
      </c>
      <c r="E1380" s="12">
        <v>6.3</v>
      </c>
      <c r="F1380" s="13">
        <v>6</v>
      </c>
      <c r="G1380" s="12">
        <v>5.25</v>
      </c>
      <c r="H1380" s="14">
        <v>3</v>
      </c>
      <c r="I1380" s="13">
        <v>0</v>
      </c>
      <c r="J1380" s="12">
        <v>18.899999999999999</v>
      </c>
      <c r="K1380" s="13">
        <v>0</v>
      </c>
      <c r="L1380" s="12">
        <v>15.75</v>
      </c>
      <c r="M1380" s="13">
        <v>0</v>
      </c>
      <c r="N1380" s="5">
        <v>4</v>
      </c>
      <c r="O1380" s="5">
        <v>4</v>
      </c>
      <c r="P1380" s="11" t="str">
        <f t="shared" si="21"/>
        <v>42</v>
      </c>
      <c r="Q1380" s="11"/>
      <c r="R1380" s="4" t="s">
        <v>3336</v>
      </c>
    </row>
    <row r="1381" spans="1:18" x14ac:dyDescent="0.25">
      <c r="A1381" s="4" t="s">
        <v>9540</v>
      </c>
      <c r="B1381" s="4" t="s">
        <v>12311</v>
      </c>
      <c r="C1381" s="4" t="s">
        <v>12312</v>
      </c>
      <c r="D1381" s="12">
        <v>3</v>
      </c>
      <c r="E1381" s="12">
        <v>18</v>
      </c>
      <c r="F1381" s="13">
        <v>6</v>
      </c>
      <c r="G1381" s="12">
        <v>15</v>
      </c>
      <c r="H1381" s="14">
        <v>1</v>
      </c>
      <c r="I1381" s="13">
        <v>0</v>
      </c>
      <c r="J1381" s="12">
        <v>18</v>
      </c>
      <c r="K1381" s="13">
        <v>0</v>
      </c>
      <c r="L1381" s="12">
        <v>15</v>
      </c>
      <c r="M1381" s="13">
        <v>0</v>
      </c>
      <c r="N1381" s="5">
        <v>4</v>
      </c>
      <c r="O1381" s="5">
        <v>4</v>
      </c>
      <c r="P1381" s="11" t="str">
        <f t="shared" si="21"/>
        <v>42</v>
      </c>
      <c r="Q1381" s="11"/>
      <c r="R1381" s="4" t="s">
        <v>3336</v>
      </c>
    </row>
    <row r="1382" spans="1:18" x14ac:dyDescent="0.25">
      <c r="A1382" s="4" t="s">
        <v>9540</v>
      </c>
      <c r="B1382" s="4" t="s">
        <v>12313</v>
      </c>
      <c r="C1382" s="4" t="s">
        <v>9100</v>
      </c>
      <c r="D1382" s="12">
        <v>3</v>
      </c>
      <c r="E1382" s="12">
        <v>18</v>
      </c>
      <c r="F1382" s="13">
        <v>6</v>
      </c>
      <c r="G1382" s="12">
        <v>15</v>
      </c>
      <c r="H1382" s="14">
        <v>1</v>
      </c>
      <c r="I1382" s="13">
        <v>0</v>
      </c>
      <c r="J1382" s="12">
        <v>18</v>
      </c>
      <c r="K1382" s="13">
        <v>0</v>
      </c>
      <c r="L1382" s="12">
        <v>15</v>
      </c>
      <c r="M1382" s="13">
        <v>0</v>
      </c>
      <c r="N1382" s="5">
        <v>4</v>
      </c>
      <c r="O1382" s="5">
        <v>4</v>
      </c>
      <c r="P1382" s="11" t="str">
        <f t="shared" si="21"/>
        <v>42</v>
      </c>
      <c r="Q1382" s="11"/>
      <c r="R1382" s="4" t="s">
        <v>3336</v>
      </c>
    </row>
    <row r="1383" spans="1:18" x14ac:dyDescent="0.25">
      <c r="A1383" s="4" t="s">
        <v>9540</v>
      </c>
      <c r="B1383" s="4" t="s">
        <v>12314</v>
      </c>
      <c r="C1383" s="4" t="s">
        <v>12315</v>
      </c>
      <c r="D1383" s="12">
        <v>3</v>
      </c>
      <c r="E1383" s="12">
        <v>18</v>
      </c>
      <c r="F1383" s="13">
        <v>6</v>
      </c>
      <c r="G1383" s="12">
        <v>15</v>
      </c>
      <c r="H1383" s="14">
        <v>1</v>
      </c>
      <c r="I1383" s="13">
        <v>0</v>
      </c>
      <c r="J1383" s="12">
        <v>18</v>
      </c>
      <c r="K1383" s="13">
        <v>0</v>
      </c>
      <c r="L1383" s="12">
        <v>15</v>
      </c>
      <c r="M1383" s="13">
        <v>0</v>
      </c>
      <c r="N1383" s="5">
        <v>4</v>
      </c>
      <c r="O1383" s="5">
        <v>4</v>
      </c>
      <c r="P1383" s="11" t="str">
        <f t="shared" si="21"/>
        <v>42</v>
      </c>
      <c r="Q1383" s="11"/>
      <c r="R1383" s="4" t="s">
        <v>3336</v>
      </c>
    </row>
    <row r="1384" spans="1:18" x14ac:dyDescent="0.25">
      <c r="A1384" s="4" t="s">
        <v>9540</v>
      </c>
      <c r="B1384" s="4" t="s">
        <v>12316</v>
      </c>
      <c r="C1384" s="4" t="s">
        <v>12317</v>
      </c>
      <c r="D1384" s="12">
        <v>3</v>
      </c>
      <c r="E1384" s="12">
        <v>18</v>
      </c>
      <c r="F1384" s="13">
        <v>6</v>
      </c>
      <c r="G1384" s="12">
        <v>15</v>
      </c>
      <c r="H1384" s="14">
        <v>1</v>
      </c>
      <c r="I1384" s="13">
        <v>0</v>
      </c>
      <c r="J1384" s="12">
        <v>18</v>
      </c>
      <c r="K1384" s="13">
        <v>0</v>
      </c>
      <c r="L1384" s="12">
        <v>15</v>
      </c>
      <c r="M1384" s="13">
        <v>0</v>
      </c>
      <c r="N1384" s="5">
        <v>4</v>
      </c>
      <c r="O1384" s="5">
        <v>4</v>
      </c>
      <c r="P1384" s="11" t="str">
        <f t="shared" si="21"/>
        <v>42</v>
      </c>
      <c r="Q1384" s="11"/>
      <c r="R1384" s="4" t="s">
        <v>3336</v>
      </c>
    </row>
    <row r="1385" spans="1:18" x14ac:dyDescent="0.25">
      <c r="A1385" s="4" t="s">
        <v>9540</v>
      </c>
      <c r="B1385" s="4" t="s">
        <v>12318</v>
      </c>
      <c r="C1385" s="4" t="s">
        <v>12319</v>
      </c>
      <c r="D1385" s="12">
        <v>3</v>
      </c>
      <c r="E1385" s="12">
        <v>18</v>
      </c>
      <c r="F1385" s="13">
        <v>6</v>
      </c>
      <c r="G1385" s="12">
        <v>15</v>
      </c>
      <c r="H1385" s="14">
        <v>1</v>
      </c>
      <c r="I1385" s="13">
        <v>0</v>
      </c>
      <c r="J1385" s="12">
        <v>18</v>
      </c>
      <c r="K1385" s="13">
        <v>0</v>
      </c>
      <c r="L1385" s="12">
        <v>15</v>
      </c>
      <c r="M1385" s="13">
        <v>0</v>
      </c>
      <c r="N1385" s="5">
        <v>4</v>
      </c>
      <c r="O1385" s="5">
        <v>4</v>
      </c>
      <c r="P1385" s="11" t="str">
        <f t="shared" si="21"/>
        <v>42</v>
      </c>
      <c r="Q1385" s="11"/>
      <c r="R1385" s="4" t="s">
        <v>3336</v>
      </c>
    </row>
    <row r="1386" spans="1:18" x14ac:dyDescent="0.25">
      <c r="A1386" s="4" t="s">
        <v>9540</v>
      </c>
      <c r="B1386" s="4" t="s">
        <v>12320</v>
      </c>
      <c r="C1386" s="4" t="s">
        <v>12321</v>
      </c>
      <c r="D1386" s="12">
        <v>3</v>
      </c>
      <c r="E1386" s="12">
        <v>18</v>
      </c>
      <c r="F1386" s="13">
        <v>6</v>
      </c>
      <c r="G1386" s="12">
        <v>15</v>
      </c>
      <c r="H1386" s="14">
        <v>1</v>
      </c>
      <c r="I1386" s="13">
        <v>0</v>
      </c>
      <c r="J1386" s="12">
        <v>18</v>
      </c>
      <c r="K1386" s="13">
        <v>0</v>
      </c>
      <c r="L1386" s="12">
        <v>15</v>
      </c>
      <c r="M1386" s="13">
        <v>0</v>
      </c>
      <c r="N1386" s="5">
        <v>4</v>
      </c>
      <c r="O1386" s="5">
        <v>4</v>
      </c>
      <c r="P1386" s="11" t="str">
        <f t="shared" si="21"/>
        <v>42</v>
      </c>
      <c r="Q1386" s="11"/>
      <c r="R1386" s="4" t="s">
        <v>3336</v>
      </c>
    </row>
    <row r="1387" spans="1:18" x14ac:dyDescent="0.25">
      <c r="A1387" s="4" t="s">
        <v>9540</v>
      </c>
      <c r="B1387" s="4" t="s">
        <v>12322</v>
      </c>
      <c r="C1387" s="4" t="s">
        <v>12323</v>
      </c>
      <c r="D1387" s="12">
        <v>3</v>
      </c>
      <c r="E1387" s="12">
        <v>18</v>
      </c>
      <c r="F1387" s="13">
        <v>6</v>
      </c>
      <c r="G1387" s="12">
        <v>15</v>
      </c>
      <c r="H1387" s="14">
        <v>1</v>
      </c>
      <c r="I1387" s="13">
        <v>0</v>
      </c>
      <c r="J1387" s="12">
        <v>18</v>
      </c>
      <c r="K1387" s="13">
        <v>0</v>
      </c>
      <c r="L1387" s="12">
        <v>15</v>
      </c>
      <c r="M1387" s="13">
        <v>0</v>
      </c>
      <c r="N1387" s="5">
        <v>4</v>
      </c>
      <c r="O1387" s="5">
        <v>4</v>
      </c>
      <c r="P1387" s="11" t="str">
        <f t="shared" si="21"/>
        <v>42</v>
      </c>
      <c r="Q1387" s="11"/>
      <c r="R1387" s="4" t="s">
        <v>3336</v>
      </c>
    </row>
    <row r="1388" spans="1:18" x14ac:dyDescent="0.25">
      <c r="A1388" s="4" t="s">
        <v>9540</v>
      </c>
      <c r="B1388" s="4" t="s">
        <v>12324</v>
      </c>
      <c r="C1388" s="4" t="s">
        <v>12325</v>
      </c>
      <c r="D1388" s="12">
        <v>3</v>
      </c>
      <c r="E1388" s="12">
        <v>18</v>
      </c>
      <c r="F1388" s="13">
        <v>6</v>
      </c>
      <c r="G1388" s="12">
        <v>15</v>
      </c>
      <c r="H1388" s="14">
        <v>1</v>
      </c>
      <c r="I1388" s="13">
        <v>0</v>
      </c>
      <c r="J1388" s="12">
        <v>18</v>
      </c>
      <c r="K1388" s="13">
        <v>0</v>
      </c>
      <c r="L1388" s="12">
        <v>15</v>
      </c>
      <c r="M1388" s="13">
        <v>0</v>
      </c>
      <c r="N1388" s="5">
        <v>4</v>
      </c>
      <c r="O1388" s="5">
        <v>4</v>
      </c>
      <c r="P1388" s="11" t="str">
        <f t="shared" si="21"/>
        <v>42</v>
      </c>
      <c r="Q1388" s="11"/>
      <c r="R1388" s="4" t="s">
        <v>3336</v>
      </c>
    </row>
    <row r="1389" spans="1:18" x14ac:dyDescent="0.25">
      <c r="A1389" s="4" t="s">
        <v>9540</v>
      </c>
      <c r="B1389" s="4" t="s">
        <v>12326</v>
      </c>
      <c r="C1389" s="4" t="s">
        <v>8853</v>
      </c>
      <c r="D1389" s="12">
        <v>3</v>
      </c>
      <c r="E1389" s="12">
        <v>18</v>
      </c>
      <c r="F1389" s="13">
        <v>6</v>
      </c>
      <c r="G1389" s="12">
        <v>15</v>
      </c>
      <c r="H1389" s="14">
        <v>1</v>
      </c>
      <c r="I1389" s="13">
        <v>0</v>
      </c>
      <c r="J1389" s="12">
        <v>18</v>
      </c>
      <c r="K1389" s="13">
        <v>0</v>
      </c>
      <c r="L1389" s="12">
        <v>15</v>
      </c>
      <c r="M1389" s="13">
        <v>0</v>
      </c>
      <c r="N1389" s="5">
        <v>4</v>
      </c>
      <c r="O1389" s="5">
        <v>4</v>
      </c>
      <c r="P1389" s="11" t="str">
        <f t="shared" si="21"/>
        <v>42</v>
      </c>
      <c r="Q1389" s="11"/>
      <c r="R1389" s="4" t="s">
        <v>3336</v>
      </c>
    </row>
    <row r="1390" spans="1:18" x14ac:dyDescent="0.25">
      <c r="A1390" s="4" t="s">
        <v>9540</v>
      </c>
      <c r="B1390" s="4" t="s">
        <v>12327</v>
      </c>
      <c r="C1390" s="4" t="s">
        <v>12328</v>
      </c>
      <c r="D1390" s="12">
        <v>3</v>
      </c>
      <c r="E1390" s="12">
        <v>18</v>
      </c>
      <c r="F1390" s="13">
        <v>6</v>
      </c>
      <c r="G1390" s="12">
        <v>15</v>
      </c>
      <c r="H1390" s="14">
        <v>1</v>
      </c>
      <c r="I1390" s="13">
        <v>0</v>
      </c>
      <c r="J1390" s="12">
        <v>18</v>
      </c>
      <c r="K1390" s="13">
        <v>0</v>
      </c>
      <c r="L1390" s="12">
        <v>15</v>
      </c>
      <c r="M1390" s="13">
        <v>0</v>
      </c>
      <c r="N1390" s="5">
        <v>4</v>
      </c>
      <c r="O1390" s="5">
        <v>4</v>
      </c>
      <c r="P1390" s="11" t="str">
        <f t="shared" si="21"/>
        <v>42</v>
      </c>
      <c r="Q1390" s="11"/>
      <c r="R1390" s="4" t="s">
        <v>3336</v>
      </c>
    </row>
    <row r="1391" spans="1:18" x14ac:dyDescent="0.25">
      <c r="A1391" s="4" t="s">
        <v>9540</v>
      </c>
      <c r="B1391" s="4" t="s">
        <v>11271</v>
      </c>
      <c r="C1391" s="4" t="s">
        <v>11272</v>
      </c>
      <c r="D1391" s="12">
        <v>0.54</v>
      </c>
      <c r="E1391" s="12">
        <v>4</v>
      </c>
      <c r="F1391" s="13">
        <v>7.4</v>
      </c>
      <c r="G1391" s="12">
        <v>3.46</v>
      </c>
      <c r="H1391" s="14">
        <v>4</v>
      </c>
      <c r="I1391" s="13">
        <v>0</v>
      </c>
      <c r="J1391" s="12">
        <v>17</v>
      </c>
      <c r="K1391" s="13">
        <v>0</v>
      </c>
      <c r="L1391" s="12">
        <v>14.84</v>
      </c>
      <c r="M1391" s="13">
        <v>0</v>
      </c>
      <c r="N1391" s="5">
        <v>4</v>
      </c>
      <c r="O1391" s="5">
        <v>4</v>
      </c>
      <c r="P1391" s="11" t="str">
        <f t="shared" si="21"/>
        <v>42</v>
      </c>
      <c r="Q1391" s="11"/>
      <c r="R1391" s="4" t="s">
        <v>7</v>
      </c>
    </row>
    <row r="1392" spans="1:18" x14ac:dyDescent="0.25">
      <c r="A1392" s="4" t="s">
        <v>9540</v>
      </c>
      <c r="B1392" s="4" t="s">
        <v>11273</v>
      </c>
      <c r="C1392" s="4" t="s">
        <v>11274</v>
      </c>
      <c r="D1392" s="12">
        <v>0.72</v>
      </c>
      <c r="E1392" s="12">
        <v>3.92</v>
      </c>
      <c r="F1392" s="13">
        <v>5.44</v>
      </c>
      <c r="G1392" s="12">
        <v>3.2</v>
      </c>
      <c r="H1392" s="14">
        <v>7</v>
      </c>
      <c r="I1392" s="13">
        <v>0</v>
      </c>
      <c r="J1392" s="12">
        <v>19.600000000000001</v>
      </c>
      <c r="K1392" s="13">
        <v>0</v>
      </c>
      <c r="L1392" s="12">
        <v>14.56</v>
      </c>
      <c r="M1392" s="13">
        <v>0</v>
      </c>
      <c r="N1392" s="5">
        <v>4</v>
      </c>
      <c r="O1392" s="5">
        <v>4</v>
      </c>
      <c r="P1392" s="11" t="str">
        <f t="shared" si="21"/>
        <v>42</v>
      </c>
      <c r="Q1392" s="11"/>
      <c r="R1392" s="4" t="s">
        <v>7</v>
      </c>
    </row>
    <row r="1393" spans="1:18" x14ac:dyDescent="0.25">
      <c r="A1393" s="4" t="s">
        <v>9540</v>
      </c>
      <c r="B1393" s="4" t="s">
        <v>12329</v>
      </c>
      <c r="C1393" s="4" t="s">
        <v>12330</v>
      </c>
      <c r="D1393" s="12">
        <v>2.8333333333333335</v>
      </c>
      <c r="E1393" s="12">
        <v>17</v>
      </c>
      <c r="F1393" s="13">
        <v>6</v>
      </c>
      <c r="G1393" s="12">
        <v>14.16</v>
      </c>
      <c r="H1393" s="14">
        <v>1</v>
      </c>
      <c r="I1393" s="13">
        <v>0</v>
      </c>
      <c r="J1393" s="12">
        <v>17</v>
      </c>
      <c r="K1393" s="13">
        <v>0</v>
      </c>
      <c r="L1393" s="12">
        <v>14.16</v>
      </c>
      <c r="M1393" s="13">
        <v>0</v>
      </c>
      <c r="N1393" s="5">
        <v>4</v>
      </c>
      <c r="O1393" s="5">
        <v>4</v>
      </c>
      <c r="P1393" s="11" t="str">
        <f t="shared" si="21"/>
        <v>42</v>
      </c>
      <c r="Q1393" s="11"/>
      <c r="R1393" s="4" t="s">
        <v>3336</v>
      </c>
    </row>
    <row r="1394" spans="1:18" x14ac:dyDescent="0.25">
      <c r="A1394" s="4" t="s">
        <v>9540</v>
      </c>
      <c r="B1394" s="4" t="s">
        <v>12331</v>
      </c>
      <c r="C1394" s="4" t="s">
        <v>12332</v>
      </c>
      <c r="D1394" s="12">
        <v>2.8333333333333335</v>
      </c>
      <c r="E1394" s="12">
        <v>17</v>
      </c>
      <c r="F1394" s="13">
        <v>6</v>
      </c>
      <c r="G1394" s="12">
        <v>14.16</v>
      </c>
      <c r="H1394" s="14">
        <v>1</v>
      </c>
      <c r="I1394" s="13">
        <v>0</v>
      </c>
      <c r="J1394" s="12">
        <v>17</v>
      </c>
      <c r="K1394" s="13">
        <v>0</v>
      </c>
      <c r="L1394" s="12">
        <v>14.16</v>
      </c>
      <c r="M1394" s="13">
        <v>0</v>
      </c>
      <c r="N1394" s="5">
        <v>4</v>
      </c>
      <c r="O1394" s="5">
        <v>4</v>
      </c>
      <c r="P1394" s="11" t="str">
        <f t="shared" si="21"/>
        <v>42</v>
      </c>
      <c r="Q1394" s="11"/>
      <c r="R1394" s="4" t="s">
        <v>3336</v>
      </c>
    </row>
    <row r="1395" spans="1:18" x14ac:dyDescent="0.25">
      <c r="A1395" s="4" t="s">
        <v>9540</v>
      </c>
      <c r="B1395" s="4" t="s">
        <v>12333</v>
      </c>
      <c r="C1395" s="4" t="s">
        <v>12334</v>
      </c>
      <c r="D1395" s="12">
        <v>2.8333333333333335</v>
      </c>
      <c r="E1395" s="12">
        <v>17</v>
      </c>
      <c r="F1395" s="13">
        <v>6</v>
      </c>
      <c r="G1395" s="12">
        <v>14.16</v>
      </c>
      <c r="H1395" s="14">
        <v>1</v>
      </c>
      <c r="I1395" s="13">
        <v>0</v>
      </c>
      <c r="J1395" s="12">
        <v>17</v>
      </c>
      <c r="K1395" s="13">
        <v>0</v>
      </c>
      <c r="L1395" s="12">
        <v>14.16</v>
      </c>
      <c r="M1395" s="13">
        <v>0</v>
      </c>
      <c r="N1395" s="5">
        <v>4</v>
      </c>
      <c r="O1395" s="5">
        <v>4</v>
      </c>
      <c r="P1395" s="11" t="str">
        <f t="shared" si="21"/>
        <v>42</v>
      </c>
      <c r="Q1395" s="11"/>
      <c r="R1395" s="4" t="s">
        <v>3336</v>
      </c>
    </row>
    <row r="1396" spans="1:18" x14ac:dyDescent="0.25">
      <c r="A1396" s="4" t="s">
        <v>9540</v>
      </c>
      <c r="B1396" s="4" t="s">
        <v>12335</v>
      </c>
      <c r="C1396" s="4" t="s">
        <v>12336</v>
      </c>
      <c r="D1396" s="12">
        <v>2.8333333333333335</v>
      </c>
      <c r="E1396" s="12">
        <v>17</v>
      </c>
      <c r="F1396" s="13">
        <v>6</v>
      </c>
      <c r="G1396" s="12">
        <v>14.16</v>
      </c>
      <c r="H1396" s="14">
        <v>1</v>
      </c>
      <c r="I1396" s="13">
        <v>0</v>
      </c>
      <c r="J1396" s="12">
        <v>17</v>
      </c>
      <c r="K1396" s="13">
        <v>0</v>
      </c>
      <c r="L1396" s="12">
        <v>14.16</v>
      </c>
      <c r="M1396" s="13">
        <v>0</v>
      </c>
      <c r="N1396" s="5">
        <v>4</v>
      </c>
      <c r="O1396" s="5">
        <v>4</v>
      </c>
      <c r="P1396" s="11" t="str">
        <f t="shared" si="21"/>
        <v>42</v>
      </c>
      <c r="Q1396" s="11"/>
      <c r="R1396" s="4" t="s">
        <v>3336</v>
      </c>
    </row>
    <row r="1397" spans="1:18" x14ac:dyDescent="0.25">
      <c r="A1397" s="4" t="s">
        <v>9540</v>
      </c>
      <c r="B1397" s="4" t="s">
        <v>12337</v>
      </c>
      <c r="C1397" s="4" t="s">
        <v>12338</v>
      </c>
      <c r="D1397" s="12">
        <v>2.8333333333333335</v>
      </c>
      <c r="E1397" s="12">
        <v>17</v>
      </c>
      <c r="F1397" s="13">
        <v>6</v>
      </c>
      <c r="G1397" s="12">
        <v>14.16</v>
      </c>
      <c r="H1397" s="14">
        <v>1</v>
      </c>
      <c r="I1397" s="13">
        <v>0</v>
      </c>
      <c r="J1397" s="12">
        <v>17</v>
      </c>
      <c r="K1397" s="13">
        <v>0</v>
      </c>
      <c r="L1397" s="12">
        <v>14.16</v>
      </c>
      <c r="M1397" s="13">
        <v>0</v>
      </c>
      <c r="N1397" s="5">
        <v>4</v>
      </c>
      <c r="O1397" s="5">
        <v>4</v>
      </c>
      <c r="P1397" s="11" t="str">
        <f t="shared" si="21"/>
        <v>42</v>
      </c>
      <c r="Q1397" s="11"/>
      <c r="R1397" s="4" t="s">
        <v>3336</v>
      </c>
    </row>
    <row r="1398" spans="1:18" x14ac:dyDescent="0.25">
      <c r="A1398" s="4" t="s">
        <v>9540</v>
      </c>
      <c r="B1398" s="4" t="s">
        <v>12339</v>
      </c>
      <c r="C1398" s="4" t="s">
        <v>12340</v>
      </c>
      <c r="D1398" s="12">
        <v>2.8333333333333335</v>
      </c>
      <c r="E1398" s="12">
        <v>17</v>
      </c>
      <c r="F1398" s="13">
        <v>6</v>
      </c>
      <c r="G1398" s="12">
        <v>14.16</v>
      </c>
      <c r="H1398" s="14">
        <v>1</v>
      </c>
      <c r="I1398" s="13">
        <v>0</v>
      </c>
      <c r="J1398" s="12">
        <v>17</v>
      </c>
      <c r="K1398" s="13">
        <v>0</v>
      </c>
      <c r="L1398" s="12">
        <v>14.16</v>
      </c>
      <c r="M1398" s="13">
        <v>0</v>
      </c>
      <c r="N1398" s="5">
        <v>4</v>
      </c>
      <c r="O1398" s="5">
        <v>4</v>
      </c>
      <c r="P1398" s="11" t="str">
        <f t="shared" si="21"/>
        <v>42</v>
      </c>
      <c r="Q1398" s="11"/>
      <c r="R1398" s="4" t="s">
        <v>3336</v>
      </c>
    </row>
    <row r="1399" spans="1:18" x14ac:dyDescent="0.25">
      <c r="A1399" s="4" t="s">
        <v>9540</v>
      </c>
      <c r="B1399" s="4" t="s">
        <v>12341</v>
      </c>
      <c r="C1399" s="4" t="s">
        <v>12342</v>
      </c>
      <c r="D1399" s="12">
        <v>1</v>
      </c>
      <c r="E1399" s="12">
        <v>6</v>
      </c>
      <c r="F1399" s="13">
        <v>6</v>
      </c>
      <c r="G1399" s="12">
        <v>5</v>
      </c>
      <c r="H1399" s="14">
        <v>4</v>
      </c>
      <c r="I1399" s="13">
        <v>0</v>
      </c>
      <c r="J1399" s="12">
        <v>18</v>
      </c>
      <c r="K1399" s="13">
        <v>0</v>
      </c>
      <c r="L1399" s="12">
        <v>14</v>
      </c>
      <c r="M1399" s="13">
        <v>0</v>
      </c>
      <c r="N1399" s="5">
        <v>4</v>
      </c>
      <c r="O1399" s="5">
        <v>4</v>
      </c>
      <c r="P1399" s="11" t="str">
        <f t="shared" si="21"/>
        <v>42</v>
      </c>
      <c r="Q1399" s="11"/>
      <c r="R1399" s="4" t="s">
        <v>3336</v>
      </c>
    </row>
    <row r="1400" spans="1:18" x14ac:dyDescent="0.25">
      <c r="A1400" s="4" t="s">
        <v>9540</v>
      </c>
      <c r="B1400" s="4" t="s">
        <v>12343</v>
      </c>
      <c r="C1400" s="4" t="s">
        <v>755</v>
      </c>
      <c r="D1400" s="12">
        <v>2.7916666666666665</v>
      </c>
      <c r="E1400" s="12">
        <v>16.75</v>
      </c>
      <c r="F1400" s="13">
        <v>5.99</v>
      </c>
      <c r="G1400" s="12">
        <v>13.95</v>
      </c>
      <c r="H1400" s="14">
        <v>1</v>
      </c>
      <c r="I1400" s="13">
        <v>0</v>
      </c>
      <c r="J1400" s="12">
        <v>16.75</v>
      </c>
      <c r="K1400" s="13">
        <v>0</v>
      </c>
      <c r="L1400" s="12">
        <v>13.95</v>
      </c>
      <c r="M1400" s="13">
        <v>0</v>
      </c>
      <c r="N1400" s="5">
        <v>4</v>
      </c>
      <c r="O1400" s="5">
        <v>4</v>
      </c>
      <c r="P1400" s="11" t="str">
        <f t="shared" si="21"/>
        <v>42</v>
      </c>
      <c r="Q1400" s="11"/>
      <c r="R1400" s="4" t="s">
        <v>3336</v>
      </c>
    </row>
    <row r="1401" spans="1:18" x14ac:dyDescent="0.25">
      <c r="A1401" s="4" t="s">
        <v>9540</v>
      </c>
      <c r="B1401" s="4" t="s">
        <v>11275</v>
      </c>
      <c r="C1401" s="4" t="s">
        <v>11276</v>
      </c>
      <c r="D1401" s="12">
        <v>1.89</v>
      </c>
      <c r="E1401" s="12">
        <v>8.8450000000000006</v>
      </c>
      <c r="F1401" s="13">
        <v>4.67</v>
      </c>
      <c r="G1401" s="12">
        <v>6.95</v>
      </c>
      <c r="H1401" s="14">
        <v>2</v>
      </c>
      <c r="I1401" s="13">
        <v>0</v>
      </c>
      <c r="J1401" s="12">
        <v>17.690000000000001</v>
      </c>
      <c r="K1401" s="13">
        <v>0</v>
      </c>
      <c r="L1401" s="12">
        <v>13.91</v>
      </c>
      <c r="M1401" s="13">
        <v>0</v>
      </c>
      <c r="N1401" s="5">
        <v>4</v>
      </c>
      <c r="O1401" s="5">
        <v>4</v>
      </c>
      <c r="P1401" s="11" t="str">
        <f t="shared" si="21"/>
        <v>42</v>
      </c>
      <c r="Q1401" s="11"/>
      <c r="R1401" s="4" t="s">
        <v>7</v>
      </c>
    </row>
    <row r="1402" spans="1:18" x14ac:dyDescent="0.25">
      <c r="A1402" s="4" t="s">
        <v>9540</v>
      </c>
      <c r="B1402" s="4" t="s">
        <v>11277</v>
      </c>
      <c r="C1402" s="4" t="s">
        <v>11278</v>
      </c>
      <c r="D1402" s="12">
        <v>0.72000000000000008</v>
      </c>
      <c r="E1402" s="12">
        <v>5.3333000000000004</v>
      </c>
      <c r="F1402" s="13">
        <v>7.4</v>
      </c>
      <c r="G1402" s="12">
        <v>4.6100000000000003</v>
      </c>
      <c r="H1402" s="14">
        <v>3</v>
      </c>
      <c r="I1402" s="13">
        <v>0</v>
      </c>
      <c r="J1402" s="12">
        <v>16</v>
      </c>
      <c r="K1402" s="13">
        <v>0</v>
      </c>
      <c r="L1402" s="12">
        <v>13.84</v>
      </c>
      <c r="M1402" s="13">
        <v>0</v>
      </c>
      <c r="N1402" s="5">
        <v>4</v>
      </c>
      <c r="O1402" s="5">
        <v>4</v>
      </c>
      <c r="P1402" s="11" t="str">
        <f t="shared" si="21"/>
        <v>42</v>
      </c>
      <c r="Q1402" s="11"/>
      <c r="R1402" s="4" t="s">
        <v>7</v>
      </c>
    </row>
    <row r="1403" spans="1:18" x14ac:dyDescent="0.25">
      <c r="A1403" s="4" t="s">
        <v>9540</v>
      </c>
      <c r="B1403" s="4" t="s">
        <v>11279</v>
      </c>
      <c r="C1403" s="4" t="s">
        <v>11280</v>
      </c>
      <c r="D1403" s="12">
        <v>1.58</v>
      </c>
      <c r="E1403" s="12">
        <v>15</v>
      </c>
      <c r="F1403" s="13">
        <v>9.49</v>
      </c>
      <c r="G1403" s="12">
        <v>13.42</v>
      </c>
      <c r="H1403" s="14">
        <v>1</v>
      </c>
      <c r="I1403" s="13">
        <v>0</v>
      </c>
      <c r="J1403" s="12">
        <v>15</v>
      </c>
      <c r="K1403" s="13">
        <v>0</v>
      </c>
      <c r="L1403" s="12">
        <v>13.42</v>
      </c>
      <c r="M1403" s="13">
        <v>0</v>
      </c>
      <c r="N1403" s="5">
        <v>4</v>
      </c>
      <c r="O1403" s="5">
        <v>4</v>
      </c>
      <c r="P1403" s="11" t="str">
        <f t="shared" si="21"/>
        <v>42</v>
      </c>
      <c r="Q1403" s="11"/>
      <c r="R1403" s="4" t="s">
        <v>7</v>
      </c>
    </row>
    <row r="1404" spans="1:18" x14ac:dyDescent="0.25">
      <c r="A1404" s="4" t="s">
        <v>9540</v>
      </c>
      <c r="B1404" s="4" t="s">
        <v>12344</v>
      </c>
      <c r="C1404" s="4" t="s">
        <v>12345</v>
      </c>
      <c r="D1404" s="12">
        <v>2.6666666666666665</v>
      </c>
      <c r="E1404" s="12">
        <v>16</v>
      </c>
      <c r="F1404" s="13">
        <v>5.99</v>
      </c>
      <c r="G1404" s="12">
        <v>13.33</v>
      </c>
      <c r="H1404" s="14">
        <v>1</v>
      </c>
      <c r="I1404" s="13">
        <v>0</v>
      </c>
      <c r="J1404" s="12">
        <v>16</v>
      </c>
      <c r="K1404" s="13">
        <v>0</v>
      </c>
      <c r="L1404" s="12">
        <v>13.33</v>
      </c>
      <c r="M1404" s="13">
        <v>0</v>
      </c>
      <c r="N1404" s="5">
        <v>4</v>
      </c>
      <c r="O1404" s="5">
        <v>4</v>
      </c>
      <c r="P1404" s="11" t="str">
        <f t="shared" si="21"/>
        <v>42</v>
      </c>
      <c r="Q1404" s="11"/>
      <c r="R1404" s="4" t="s">
        <v>3336</v>
      </c>
    </row>
    <row r="1405" spans="1:18" x14ac:dyDescent="0.25">
      <c r="A1405" s="4" t="s">
        <v>9540</v>
      </c>
      <c r="B1405" s="4" t="s">
        <v>12346</v>
      </c>
      <c r="C1405" s="4" t="s">
        <v>11165</v>
      </c>
      <c r="D1405" s="12">
        <v>1.3333333333333333</v>
      </c>
      <c r="E1405" s="12">
        <v>8</v>
      </c>
      <c r="F1405" s="13">
        <v>6</v>
      </c>
      <c r="G1405" s="12">
        <v>6.66</v>
      </c>
      <c r="H1405" s="14">
        <v>2</v>
      </c>
      <c r="I1405" s="13">
        <v>0</v>
      </c>
      <c r="J1405" s="12">
        <v>16</v>
      </c>
      <c r="K1405" s="13">
        <v>0</v>
      </c>
      <c r="L1405" s="12">
        <v>13.33</v>
      </c>
      <c r="M1405" s="13">
        <v>0</v>
      </c>
      <c r="N1405" s="5">
        <v>4</v>
      </c>
      <c r="O1405" s="5">
        <v>4</v>
      </c>
      <c r="P1405" s="11" t="str">
        <f t="shared" si="21"/>
        <v>42</v>
      </c>
      <c r="Q1405" s="11"/>
      <c r="R1405" s="4" t="s">
        <v>3336</v>
      </c>
    </row>
    <row r="1406" spans="1:18" x14ac:dyDescent="0.25">
      <c r="A1406" s="4" t="s">
        <v>9540</v>
      </c>
      <c r="B1406" s="4" t="s">
        <v>12347</v>
      </c>
      <c r="C1406" s="4" t="s">
        <v>12348</v>
      </c>
      <c r="D1406" s="12">
        <v>2.6666666666666665</v>
      </c>
      <c r="E1406" s="12">
        <v>16</v>
      </c>
      <c r="F1406" s="13">
        <v>5.99</v>
      </c>
      <c r="G1406" s="12">
        <v>13.33</v>
      </c>
      <c r="H1406" s="14">
        <v>1</v>
      </c>
      <c r="I1406" s="13">
        <v>0</v>
      </c>
      <c r="J1406" s="12">
        <v>16</v>
      </c>
      <c r="K1406" s="13">
        <v>0</v>
      </c>
      <c r="L1406" s="12">
        <v>13.33</v>
      </c>
      <c r="M1406" s="13">
        <v>0</v>
      </c>
      <c r="N1406" s="5">
        <v>4</v>
      </c>
      <c r="O1406" s="5">
        <v>4</v>
      </c>
      <c r="P1406" s="11" t="str">
        <f t="shared" si="21"/>
        <v>42</v>
      </c>
      <c r="Q1406" s="11"/>
      <c r="R1406" s="4" t="s">
        <v>3336</v>
      </c>
    </row>
    <row r="1407" spans="1:18" x14ac:dyDescent="0.25">
      <c r="A1407" s="4" t="s">
        <v>9540</v>
      </c>
      <c r="B1407" s="4" t="s">
        <v>12349</v>
      </c>
      <c r="C1407" s="4" t="s">
        <v>12350</v>
      </c>
      <c r="D1407" s="12">
        <v>1.3333333333333333</v>
      </c>
      <c r="E1407" s="12">
        <v>8</v>
      </c>
      <c r="F1407" s="13">
        <v>6</v>
      </c>
      <c r="G1407" s="12">
        <v>6.66</v>
      </c>
      <c r="H1407" s="14">
        <v>2</v>
      </c>
      <c r="I1407" s="13">
        <v>0</v>
      </c>
      <c r="J1407" s="12">
        <v>16</v>
      </c>
      <c r="K1407" s="13">
        <v>0</v>
      </c>
      <c r="L1407" s="12">
        <v>13.33</v>
      </c>
      <c r="M1407" s="13">
        <v>0</v>
      </c>
      <c r="N1407" s="5">
        <v>4</v>
      </c>
      <c r="O1407" s="5">
        <v>4</v>
      </c>
      <c r="P1407" s="11" t="str">
        <f t="shared" si="21"/>
        <v>42</v>
      </c>
      <c r="Q1407" s="11"/>
      <c r="R1407" s="4" t="s">
        <v>3336</v>
      </c>
    </row>
    <row r="1408" spans="1:18" x14ac:dyDescent="0.25">
      <c r="A1408" s="4" t="s">
        <v>9540</v>
      </c>
      <c r="B1408" s="4" t="s">
        <v>12351</v>
      </c>
      <c r="C1408" s="4" t="s">
        <v>12352</v>
      </c>
      <c r="D1408" s="12">
        <v>1.3333333333333333</v>
      </c>
      <c r="E1408" s="12">
        <v>8</v>
      </c>
      <c r="F1408" s="13">
        <v>6</v>
      </c>
      <c r="G1408" s="12">
        <v>6.66</v>
      </c>
      <c r="H1408" s="14">
        <v>2</v>
      </c>
      <c r="I1408" s="13">
        <v>0</v>
      </c>
      <c r="J1408" s="12">
        <v>16</v>
      </c>
      <c r="K1408" s="13">
        <v>0</v>
      </c>
      <c r="L1408" s="12">
        <v>13.33</v>
      </c>
      <c r="M1408" s="13">
        <v>0</v>
      </c>
      <c r="N1408" s="5">
        <v>4</v>
      </c>
      <c r="O1408" s="5">
        <v>4</v>
      </c>
      <c r="P1408" s="11" t="str">
        <f t="shared" si="21"/>
        <v>42</v>
      </c>
      <c r="Q1408" s="11"/>
      <c r="R1408" s="4" t="s">
        <v>3336</v>
      </c>
    </row>
    <row r="1409" spans="1:18" x14ac:dyDescent="0.25">
      <c r="A1409" s="4" t="s">
        <v>9540</v>
      </c>
      <c r="B1409" s="4" t="s">
        <v>11281</v>
      </c>
      <c r="C1409" s="4" t="s">
        <v>11282</v>
      </c>
      <c r="D1409" s="12">
        <v>0.54</v>
      </c>
      <c r="E1409" s="12">
        <v>2.3332999999999999</v>
      </c>
      <c r="F1409" s="13">
        <v>4.32</v>
      </c>
      <c r="G1409" s="12">
        <v>1.79</v>
      </c>
      <c r="H1409" s="14">
        <v>8</v>
      </c>
      <c r="I1409" s="13">
        <v>0</v>
      </c>
      <c r="J1409" s="12">
        <v>17</v>
      </c>
      <c r="K1409" s="13">
        <v>0</v>
      </c>
      <c r="L1409" s="12">
        <v>12.68</v>
      </c>
      <c r="M1409" s="13">
        <v>0</v>
      </c>
      <c r="N1409" s="5">
        <v>4</v>
      </c>
      <c r="O1409" s="5">
        <v>4</v>
      </c>
      <c r="P1409" s="11" t="str">
        <f t="shared" si="21"/>
        <v>42</v>
      </c>
      <c r="Q1409" s="11"/>
      <c r="R1409" s="4" t="s">
        <v>7</v>
      </c>
    </row>
    <row r="1410" spans="1:18" x14ac:dyDescent="0.25">
      <c r="A1410" s="4" t="s">
        <v>9540</v>
      </c>
      <c r="B1410" s="4" t="s">
        <v>11283</v>
      </c>
      <c r="C1410" s="4" t="s">
        <v>11284</v>
      </c>
      <c r="D1410" s="12">
        <v>0.72</v>
      </c>
      <c r="E1410" s="12">
        <v>7</v>
      </c>
      <c r="F1410" s="13">
        <v>9.7200000000000006</v>
      </c>
      <c r="G1410" s="12">
        <v>6.28</v>
      </c>
      <c r="H1410" s="14">
        <v>2</v>
      </c>
      <c r="I1410" s="13">
        <v>0</v>
      </c>
      <c r="J1410" s="12">
        <v>14</v>
      </c>
      <c r="K1410" s="13">
        <v>0</v>
      </c>
      <c r="L1410" s="12">
        <v>12.56</v>
      </c>
      <c r="M1410" s="13">
        <v>0</v>
      </c>
      <c r="N1410" s="5">
        <v>4</v>
      </c>
      <c r="O1410" s="5">
        <v>4</v>
      </c>
      <c r="P1410" s="11" t="str">
        <f t="shared" si="21"/>
        <v>42</v>
      </c>
      <c r="Q1410" s="11"/>
      <c r="R1410" s="4" t="s">
        <v>7</v>
      </c>
    </row>
    <row r="1411" spans="1:18" x14ac:dyDescent="0.25">
      <c r="A1411" s="4" t="s">
        <v>9540</v>
      </c>
      <c r="B1411" s="4" t="s">
        <v>12353</v>
      </c>
      <c r="C1411" s="4" t="s">
        <v>12354</v>
      </c>
      <c r="D1411" s="12">
        <v>2.5</v>
      </c>
      <c r="E1411" s="12">
        <v>15</v>
      </c>
      <c r="F1411" s="13">
        <v>6</v>
      </c>
      <c r="G1411" s="12">
        <v>12.5</v>
      </c>
      <c r="H1411" s="14">
        <v>1</v>
      </c>
      <c r="I1411" s="13">
        <v>0</v>
      </c>
      <c r="J1411" s="12">
        <v>15</v>
      </c>
      <c r="K1411" s="13">
        <v>0</v>
      </c>
      <c r="L1411" s="12">
        <v>12.5</v>
      </c>
      <c r="M1411" s="13">
        <v>0</v>
      </c>
      <c r="N1411" s="5">
        <v>4</v>
      </c>
      <c r="O1411" s="5">
        <v>4</v>
      </c>
      <c r="P1411" s="11" t="str">
        <f t="shared" si="21"/>
        <v>42</v>
      </c>
      <c r="Q1411" s="11"/>
      <c r="R1411" s="4" t="s">
        <v>3336</v>
      </c>
    </row>
    <row r="1412" spans="1:18" x14ac:dyDescent="0.25">
      <c r="A1412" s="4" t="s">
        <v>9540</v>
      </c>
      <c r="B1412" s="4" t="s">
        <v>12355</v>
      </c>
      <c r="C1412" s="4" t="s">
        <v>12356</v>
      </c>
      <c r="D1412" s="12">
        <v>2.5</v>
      </c>
      <c r="E1412" s="12">
        <v>15</v>
      </c>
      <c r="F1412" s="13">
        <v>6</v>
      </c>
      <c r="G1412" s="12">
        <v>12.5</v>
      </c>
      <c r="H1412" s="14">
        <v>1</v>
      </c>
      <c r="I1412" s="13">
        <v>0</v>
      </c>
      <c r="J1412" s="12">
        <v>15</v>
      </c>
      <c r="K1412" s="13">
        <v>0</v>
      </c>
      <c r="L1412" s="12">
        <v>12.5</v>
      </c>
      <c r="M1412" s="13">
        <v>0</v>
      </c>
      <c r="N1412" s="5">
        <v>4</v>
      </c>
      <c r="O1412" s="5">
        <v>4</v>
      </c>
      <c r="P1412" s="11" t="str">
        <f t="shared" si="21"/>
        <v>42</v>
      </c>
      <c r="Q1412" s="11"/>
      <c r="R1412" s="4" t="s">
        <v>3336</v>
      </c>
    </row>
    <row r="1413" spans="1:18" x14ac:dyDescent="0.25">
      <c r="A1413" s="4" t="s">
        <v>9540</v>
      </c>
      <c r="B1413" s="4" t="s">
        <v>12357</v>
      </c>
      <c r="C1413" s="4" t="s">
        <v>12358</v>
      </c>
      <c r="D1413" s="12">
        <v>2.5</v>
      </c>
      <c r="E1413" s="12">
        <v>15</v>
      </c>
      <c r="F1413" s="13">
        <v>6</v>
      </c>
      <c r="G1413" s="12">
        <v>12.5</v>
      </c>
      <c r="H1413" s="14">
        <v>1</v>
      </c>
      <c r="I1413" s="13">
        <v>0</v>
      </c>
      <c r="J1413" s="12">
        <v>15</v>
      </c>
      <c r="K1413" s="13">
        <v>0</v>
      </c>
      <c r="L1413" s="12">
        <v>12.5</v>
      </c>
      <c r="M1413" s="13">
        <v>0</v>
      </c>
      <c r="N1413" s="5">
        <v>4</v>
      </c>
      <c r="O1413" s="5">
        <v>4</v>
      </c>
      <c r="P1413" s="11" t="str">
        <f t="shared" si="21"/>
        <v>42</v>
      </c>
      <c r="Q1413" s="11"/>
      <c r="R1413" s="4" t="s">
        <v>3336</v>
      </c>
    </row>
    <row r="1414" spans="1:18" x14ac:dyDescent="0.25">
      <c r="A1414" s="4" t="s">
        <v>9540</v>
      </c>
      <c r="B1414" s="4" t="s">
        <v>12359</v>
      </c>
      <c r="C1414" s="4" t="s">
        <v>12360</v>
      </c>
      <c r="D1414" s="12">
        <v>2.5</v>
      </c>
      <c r="E1414" s="12">
        <v>15</v>
      </c>
      <c r="F1414" s="13">
        <v>6</v>
      </c>
      <c r="G1414" s="12">
        <v>12.5</v>
      </c>
      <c r="H1414" s="14">
        <v>1</v>
      </c>
      <c r="I1414" s="13">
        <v>0</v>
      </c>
      <c r="J1414" s="12">
        <v>15</v>
      </c>
      <c r="K1414" s="13">
        <v>0</v>
      </c>
      <c r="L1414" s="12">
        <v>12.5</v>
      </c>
      <c r="M1414" s="13">
        <v>0</v>
      </c>
      <c r="N1414" s="5">
        <v>4</v>
      </c>
      <c r="O1414" s="5">
        <v>4</v>
      </c>
      <c r="P1414" s="11" t="str">
        <f t="shared" si="21"/>
        <v>42</v>
      </c>
      <c r="Q1414" s="11"/>
      <c r="R1414" s="4" t="s">
        <v>3336</v>
      </c>
    </row>
    <row r="1415" spans="1:18" x14ac:dyDescent="0.25">
      <c r="A1415" s="4" t="s">
        <v>9540</v>
      </c>
      <c r="B1415" s="4" t="s">
        <v>12361</v>
      </c>
      <c r="C1415" s="4" t="s">
        <v>12362</v>
      </c>
      <c r="D1415" s="12">
        <v>2.5</v>
      </c>
      <c r="E1415" s="12">
        <v>15</v>
      </c>
      <c r="F1415" s="13">
        <v>6</v>
      </c>
      <c r="G1415" s="12">
        <v>12.5</v>
      </c>
      <c r="H1415" s="14">
        <v>1</v>
      </c>
      <c r="I1415" s="13">
        <v>0</v>
      </c>
      <c r="J1415" s="12">
        <v>15</v>
      </c>
      <c r="K1415" s="13">
        <v>0</v>
      </c>
      <c r="L1415" s="12">
        <v>12.5</v>
      </c>
      <c r="M1415" s="13">
        <v>0</v>
      </c>
      <c r="N1415" s="5">
        <v>4</v>
      </c>
      <c r="O1415" s="5">
        <v>4</v>
      </c>
      <c r="P1415" s="11" t="str">
        <f t="shared" ref="P1415:P1478" si="22">N1415&amp;2</f>
        <v>42</v>
      </c>
      <c r="Q1415" s="11"/>
      <c r="R1415" s="4" t="s">
        <v>3336</v>
      </c>
    </row>
    <row r="1416" spans="1:18" x14ac:dyDescent="0.25">
      <c r="A1416" s="4" t="s">
        <v>9540</v>
      </c>
      <c r="B1416" s="4" t="s">
        <v>12363</v>
      </c>
      <c r="C1416" s="4" t="s">
        <v>801</v>
      </c>
      <c r="D1416" s="12">
        <v>2.4166666666666665</v>
      </c>
      <c r="E1416" s="12">
        <v>14.5</v>
      </c>
      <c r="F1416" s="13">
        <v>5.99</v>
      </c>
      <c r="G1416" s="12">
        <v>12.08</v>
      </c>
      <c r="H1416" s="14">
        <v>1</v>
      </c>
      <c r="I1416" s="13">
        <v>0</v>
      </c>
      <c r="J1416" s="12">
        <v>14.5</v>
      </c>
      <c r="K1416" s="13">
        <v>0</v>
      </c>
      <c r="L1416" s="12">
        <v>12.08</v>
      </c>
      <c r="M1416" s="13">
        <v>0</v>
      </c>
      <c r="N1416" s="5">
        <v>4</v>
      </c>
      <c r="O1416" s="5">
        <v>4</v>
      </c>
      <c r="P1416" s="11" t="str">
        <f t="shared" si="22"/>
        <v>42</v>
      </c>
      <c r="Q1416" s="11"/>
      <c r="R1416" s="4" t="s">
        <v>3336</v>
      </c>
    </row>
    <row r="1417" spans="1:18" x14ac:dyDescent="0.25">
      <c r="A1417" s="4" t="s">
        <v>9540</v>
      </c>
      <c r="B1417" s="4" t="s">
        <v>11285</v>
      </c>
      <c r="C1417" s="4" t="s">
        <v>11286</v>
      </c>
      <c r="D1417" s="12">
        <v>0.72</v>
      </c>
      <c r="E1417" s="12">
        <v>6.65</v>
      </c>
      <c r="F1417" s="13">
        <v>9.23</v>
      </c>
      <c r="G1417" s="12">
        <v>5.93</v>
      </c>
      <c r="H1417" s="14">
        <v>2</v>
      </c>
      <c r="I1417" s="13">
        <v>0</v>
      </c>
      <c r="J1417" s="12">
        <v>13.3</v>
      </c>
      <c r="K1417" s="13">
        <v>0</v>
      </c>
      <c r="L1417" s="12">
        <v>11.86</v>
      </c>
      <c r="M1417" s="13">
        <v>0</v>
      </c>
      <c r="N1417" s="5">
        <v>4</v>
      </c>
      <c r="O1417" s="5">
        <v>4</v>
      </c>
      <c r="P1417" s="11" t="str">
        <f t="shared" si="22"/>
        <v>42</v>
      </c>
      <c r="Q1417" s="11"/>
      <c r="R1417" s="4" t="s">
        <v>7</v>
      </c>
    </row>
    <row r="1418" spans="1:18" x14ac:dyDescent="0.25">
      <c r="A1418" s="4" t="s">
        <v>9540</v>
      </c>
      <c r="B1418" s="4" t="s">
        <v>11287</v>
      </c>
      <c r="C1418" s="4" t="s">
        <v>11288</v>
      </c>
      <c r="D1418" s="12">
        <v>1.58</v>
      </c>
      <c r="E1418" s="12">
        <v>7.5</v>
      </c>
      <c r="F1418" s="13">
        <v>4.74</v>
      </c>
      <c r="G1418" s="12">
        <v>5.92</v>
      </c>
      <c r="H1418" s="14">
        <v>2</v>
      </c>
      <c r="I1418" s="13">
        <v>0</v>
      </c>
      <c r="J1418" s="12">
        <v>15</v>
      </c>
      <c r="K1418" s="13">
        <v>0</v>
      </c>
      <c r="L1418" s="12">
        <v>11.84</v>
      </c>
      <c r="M1418" s="13">
        <v>0</v>
      </c>
      <c r="N1418" s="5">
        <v>4</v>
      </c>
      <c r="O1418" s="5">
        <v>4</v>
      </c>
      <c r="P1418" s="11" t="str">
        <f t="shared" si="22"/>
        <v>42</v>
      </c>
      <c r="Q1418" s="11"/>
      <c r="R1418" s="4" t="s">
        <v>7</v>
      </c>
    </row>
    <row r="1419" spans="1:18" x14ac:dyDescent="0.25">
      <c r="A1419" s="4" t="s">
        <v>9540</v>
      </c>
      <c r="B1419" s="4" t="s">
        <v>12364</v>
      </c>
      <c r="C1419" s="4" t="s">
        <v>12365</v>
      </c>
      <c r="D1419" s="12">
        <v>2.3333333333333335</v>
      </c>
      <c r="E1419" s="12">
        <v>14</v>
      </c>
      <c r="F1419" s="13">
        <v>6</v>
      </c>
      <c r="G1419" s="12">
        <v>11.66</v>
      </c>
      <c r="H1419" s="14">
        <v>1</v>
      </c>
      <c r="I1419" s="13">
        <v>0</v>
      </c>
      <c r="J1419" s="12">
        <v>14</v>
      </c>
      <c r="K1419" s="13">
        <v>0</v>
      </c>
      <c r="L1419" s="12">
        <v>11.66</v>
      </c>
      <c r="M1419" s="13">
        <v>0</v>
      </c>
      <c r="N1419" s="5">
        <v>4</v>
      </c>
      <c r="O1419" s="5">
        <v>4</v>
      </c>
      <c r="P1419" s="11" t="str">
        <f t="shared" si="22"/>
        <v>42</v>
      </c>
      <c r="Q1419" s="11"/>
      <c r="R1419" s="4" t="s">
        <v>3336</v>
      </c>
    </row>
    <row r="1420" spans="1:18" x14ac:dyDescent="0.25">
      <c r="A1420" s="4" t="s">
        <v>9540</v>
      </c>
      <c r="B1420" s="4" t="s">
        <v>12366</v>
      </c>
      <c r="C1420" s="4" t="s">
        <v>12367</v>
      </c>
      <c r="D1420" s="12">
        <v>2.3333333333333335</v>
      </c>
      <c r="E1420" s="12">
        <v>14</v>
      </c>
      <c r="F1420" s="13">
        <v>6</v>
      </c>
      <c r="G1420" s="12">
        <v>11.66</v>
      </c>
      <c r="H1420" s="14">
        <v>1</v>
      </c>
      <c r="I1420" s="13">
        <v>0</v>
      </c>
      <c r="J1420" s="12">
        <v>14</v>
      </c>
      <c r="K1420" s="13">
        <v>0</v>
      </c>
      <c r="L1420" s="12">
        <v>11.66</v>
      </c>
      <c r="M1420" s="13">
        <v>0</v>
      </c>
      <c r="N1420" s="5">
        <v>4</v>
      </c>
      <c r="O1420" s="5">
        <v>4</v>
      </c>
      <c r="P1420" s="11" t="str">
        <f t="shared" si="22"/>
        <v>42</v>
      </c>
      <c r="Q1420" s="11"/>
      <c r="R1420" s="4" t="s">
        <v>3336</v>
      </c>
    </row>
    <row r="1421" spans="1:18" x14ac:dyDescent="0.25">
      <c r="A1421" s="4" t="s">
        <v>9540</v>
      </c>
      <c r="B1421" s="4" t="s">
        <v>12368</v>
      </c>
      <c r="C1421" s="4" t="s">
        <v>1536</v>
      </c>
      <c r="D1421" s="12">
        <v>2.3333333333333335</v>
      </c>
      <c r="E1421" s="12">
        <v>14</v>
      </c>
      <c r="F1421" s="13">
        <v>6</v>
      </c>
      <c r="G1421" s="12">
        <v>11.66</v>
      </c>
      <c r="H1421" s="14">
        <v>1</v>
      </c>
      <c r="I1421" s="13">
        <v>0</v>
      </c>
      <c r="J1421" s="12">
        <v>14</v>
      </c>
      <c r="K1421" s="13">
        <v>0</v>
      </c>
      <c r="L1421" s="12">
        <v>11.66</v>
      </c>
      <c r="M1421" s="13">
        <v>0</v>
      </c>
      <c r="N1421" s="5">
        <v>4</v>
      </c>
      <c r="O1421" s="5">
        <v>4</v>
      </c>
      <c r="P1421" s="11" t="str">
        <f t="shared" si="22"/>
        <v>42</v>
      </c>
      <c r="Q1421" s="11"/>
      <c r="R1421" s="4" t="s">
        <v>3336</v>
      </c>
    </row>
    <row r="1422" spans="1:18" x14ac:dyDescent="0.25">
      <c r="A1422" s="4" t="s">
        <v>9540</v>
      </c>
      <c r="B1422" s="4" t="s">
        <v>12369</v>
      </c>
      <c r="C1422" s="4" t="s">
        <v>12370</v>
      </c>
      <c r="D1422" s="12">
        <v>2.3333333333333335</v>
      </c>
      <c r="E1422" s="12">
        <v>14</v>
      </c>
      <c r="F1422" s="13">
        <v>6</v>
      </c>
      <c r="G1422" s="12">
        <v>11.66</v>
      </c>
      <c r="H1422" s="14">
        <v>1</v>
      </c>
      <c r="I1422" s="13">
        <v>0</v>
      </c>
      <c r="J1422" s="12">
        <v>14</v>
      </c>
      <c r="K1422" s="13">
        <v>0</v>
      </c>
      <c r="L1422" s="12">
        <v>11.66</v>
      </c>
      <c r="M1422" s="13">
        <v>0</v>
      </c>
      <c r="N1422" s="5">
        <v>4</v>
      </c>
      <c r="O1422" s="5">
        <v>4</v>
      </c>
      <c r="P1422" s="11" t="str">
        <f t="shared" si="22"/>
        <v>42</v>
      </c>
      <c r="Q1422" s="11"/>
      <c r="R1422" s="4" t="s">
        <v>3336</v>
      </c>
    </row>
    <row r="1423" spans="1:18" x14ac:dyDescent="0.25">
      <c r="A1423" s="4" t="s">
        <v>9540</v>
      </c>
      <c r="B1423" s="4" t="s">
        <v>11289</v>
      </c>
      <c r="C1423" s="4" t="s">
        <v>11290</v>
      </c>
      <c r="D1423" s="12">
        <v>1.58</v>
      </c>
      <c r="E1423" s="12">
        <v>13</v>
      </c>
      <c r="F1423" s="13">
        <v>8.2200000000000006</v>
      </c>
      <c r="G1423" s="12">
        <v>11.42</v>
      </c>
      <c r="H1423" s="14">
        <v>1</v>
      </c>
      <c r="I1423" s="13">
        <v>0</v>
      </c>
      <c r="J1423" s="12">
        <v>13</v>
      </c>
      <c r="K1423" s="13">
        <v>0</v>
      </c>
      <c r="L1423" s="12">
        <v>11.42</v>
      </c>
      <c r="M1423" s="13">
        <v>0</v>
      </c>
      <c r="N1423" s="5">
        <v>4</v>
      </c>
      <c r="O1423" s="5">
        <v>4</v>
      </c>
      <c r="P1423" s="11" t="str">
        <f t="shared" si="22"/>
        <v>42</v>
      </c>
      <c r="Q1423" s="11"/>
      <c r="R1423" s="4" t="s">
        <v>7</v>
      </c>
    </row>
    <row r="1424" spans="1:18" x14ac:dyDescent="0.25">
      <c r="A1424" s="4" t="s">
        <v>9540</v>
      </c>
      <c r="B1424" s="4" t="s">
        <v>11291</v>
      </c>
      <c r="C1424" s="4" t="s">
        <v>11292</v>
      </c>
      <c r="D1424" s="12">
        <v>1.58</v>
      </c>
      <c r="E1424" s="12">
        <v>13</v>
      </c>
      <c r="F1424" s="13">
        <v>8.2200000000000006</v>
      </c>
      <c r="G1424" s="12">
        <v>11.42</v>
      </c>
      <c r="H1424" s="14">
        <v>1</v>
      </c>
      <c r="I1424" s="13">
        <v>0</v>
      </c>
      <c r="J1424" s="12">
        <v>13</v>
      </c>
      <c r="K1424" s="13">
        <v>0</v>
      </c>
      <c r="L1424" s="12">
        <v>11.42</v>
      </c>
      <c r="M1424" s="13">
        <v>0</v>
      </c>
      <c r="N1424" s="5">
        <v>4</v>
      </c>
      <c r="O1424" s="5">
        <v>4</v>
      </c>
      <c r="P1424" s="11" t="str">
        <f t="shared" si="22"/>
        <v>42</v>
      </c>
      <c r="Q1424" s="11"/>
      <c r="R1424" s="4" t="s">
        <v>7</v>
      </c>
    </row>
    <row r="1425" spans="1:18" x14ac:dyDescent="0.25">
      <c r="A1425" s="4" t="s">
        <v>9540</v>
      </c>
      <c r="B1425" s="4" t="s">
        <v>11293</v>
      </c>
      <c r="C1425" s="4" t="s">
        <v>11294</v>
      </c>
      <c r="D1425" s="12">
        <v>0.72</v>
      </c>
      <c r="E1425" s="12">
        <v>4</v>
      </c>
      <c r="F1425" s="13">
        <v>5.55</v>
      </c>
      <c r="G1425" s="12">
        <v>3.28</v>
      </c>
      <c r="H1425" s="14">
        <v>3</v>
      </c>
      <c r="I1425" s="13">
        <v>0</v>
      </c>
      <c r="J1425" s="12">
        <v>13</v>
      </c>
      <c r="K1425" s="13">
        <v>0</v>
      </c>
      <c r="L1425" s="12">
        <v>10.84</v>
      </c>
      <c r="M1425" s="13">
        <v>0</v>
      </c>
      <c r="N1425" s="5">
        <v>4</v>
      </c>
      <c r="O1425" s="5">
        <v>4</v>
      </c>
      <c r="P1425" s="11" t="str">
        <f t="shared" si="22"/>
        <v>42</v>
      </c>
      <c r="Q1425" s="11"/>
      <c r="R1425" s="4" t="s">
        <v>7</v>
      </c>
    </row>
    <row r="1426" spans="1:18" x14ac:dyDescent="0.25">
      <c r="A1426" s="4" t="s">
        <v>9540</v>
      </c>
      <c r="B1426" s="4" t="s">
        <v>12371</v>
      </c>
      <c r="C1426" s="4" t="s">
        <v>12372</v>
      </c>
      <c r="D1426" s="12">
        <v>2.1333333333333333</v>
      </c>
      <c r="E1426" s="12">
        <v>12.8</v>
      </c>
      <c r="F1426" s="13">
        <v>6</v>
      </c>
      <c r="G1426" s="12">
        <v>10.66</v>
      </c>
      <c r="H1426" s="14">
        <v>1</v>
      </c>
      <c r="I1426" s="13">
        <v>0</v>
      </c>
      <c r="J1426" s="12">
        <v>12.8</v>
      </c>
      <c r="K1426" s="13">
        <v>0</v>
      </c>
      <c r="L1426" s="12">
        <v>10.66</v>
      </c>
      <c r="M1426" s="13">
        <v>0</v>
      </c>
      <c r="N1426" s="5">
        <v>4</v>
      </c>
      <c r="O1426" s="5">
        <v>4</v>
      </c>
      <c r="P1426" s="11" t="str">
        <f t="shared" si="22"/>
        <v>42</v>
      </c>
      <c r="Q1426" s="11"/>
      <c r="R1426" s="4" t="s">
        <v>3336</v>
      </c>
    </row>
    <row r="1427" spans="1:18" x14ac:dyDescent="0.25">
      <c r="A1427" s="4" t="s">
        <v>9540</v>
      </c>
      <c r="B1427" s="4" t="s">
        <v>12373</v>
      </c>
      <c r="C1427" s="4" t="s">
        <v>12374</v>
      </c>
      <c r="D1427" s="12">
        <v>2.125</v>
      </c>
      <c r="E1427" s="12">
        <v>12.75</v>
      </c>
      <c r="F1427" s="13">
        <v>6</v>
      </c>
      <c r="G1427" s="12">
        <v>10.62</v>
      </c>
      <c r="H1427" s="14">
        <v>1</v>
      </c>
      <c r="I1427" s="13">
        <v>0</v>
      </c>
      <c r="J1427" s="12">
        <v>12.75</v>
      </c>
      <c r="K1427" s="13">
        <v>0</v>
      </c>
      <c r="L1427" s="12">
        <v>10.62</v>
      </c>
      <c r="M1427" s="13">
        <v>0</v>
      </c>
      <c r="N1427" s="5">
        <v>4</v>
      </c>
      <c r="O1427" s="5">
        <v>4</v>
      </c>
      <c r="P1427" s="11" t="str">
        <f t="shared" si="22"/>
        <v>42</v>
      </c>
      <c r="Q1427" s="11"/>
      <c r="R1427" s="4" t="s">
        <v>3336</v>
      </c>
    </row>
    <row r="1428" spans="1:18" x14ac:dyDescent="0.25">
      <c r="A1428" s="4" t="s">
        <v>9540</v>
      </c>
      <c r="B1428" s="4" t="s">
        <v>12375</v>
      </c>
      <c r="C1428" s="4" t="s">
        <v>12376</v>
      </c>
      <c r="D1428" s="12">
        <v>2</v>
      </c>
      <c r="E1428" s="12">
        <v>12</v>
      </c>
      <c r="F1428" s="13">
        <v>6</v>
      </c>
      <c r="G1428" s="12">
        <v>10</v>
      </c>
      <c r="H1428" s="14">
        <v>1</v>
      </c>
      <c r="I1428" s="13">
        <v>0</v>
      </c>
      <c r="J1428" s="12">
        <v>12</v>
      </c>
      <c r="K1428" s="13">
        <v>0</v>
      </c>
      <c r="L1428" s="12">
        <v>10</v>
      </c>
      <c r="M1428" s="13">
        <v>0</v>
      </c>
      <c r="N1428" s="5">
        <v>4</v>
      </c>
      <c r="O1428" s="5">
        <v>4</v>
      </c>
      <c r="P1428" s="11" t="str">
        <f t="shared" si="22"/>
        <v>42</v>
      </c>
      <c r="Q1428" s="11"/>
      <c r="R1428" s="4" t="s">
        <v>3336</v>
      </c>
    </row>
    <row r="1429" spans="1:18" x14ac:dyDescent="0.25">
      <c r="A1429" s="4" t="s">
        <v>9540</v>
      </c>
      <c r="B1429" s="4" t="s">
        <v>12377</v>
      </c>
      <c r="C1429" s="4" t="s">
        <v>12378</v>
      </c>
      <c r="D1429" s="12">
        <v>2</v>
      </c>
      <c r="E1429" s="12">
        <v>12</v>
      </c>
      <c r="F1429" s="13">
        <v>6</v>
      </c>
      <c r="G1429" s="12">
        <v>10</v>
      </c>
      <c r="H1429" s="14">
        <v>1</v>
      </c>
      <c r="I1429" s="13">
        <v>0</v>
      </c>
      <c r="J1429" s="12">
        <v>12</v>
      </c>
      <c r="K1429" s="13">
        <v>0</v>
      </c>
      <c r="L1429" s="12">
        <v>10</v>
      </c>
      <c r="M1429" s="13">
        <v>0</v>
      </c>
      <c r="N1429" s="5">
        <v>4</v>
      </c>
      <c r="O1429" s="5">
        <v>4</v>
      </c>
      <c r="P1429" s="11" t="str">
        <f t="shared" si="22"/>
        <v>42</v>
      </c>
      <c r="Q1429" s="11"/>
      <c r="R1429" s="4" t="s">
        <v>3336</v>
      </c>
    </row>
    <row r="1430" spans="1:18" x14ac:dyDescent="0.25">
      <c r="A1430" s="4" t="s">
        <v>9540</v>
      </c>
      <c r="B1430" s="4" t="s">
        <v>12379</v>
      </c>
      <c r="C1430" s="4" t="s">
        <v>12380</v>
      </c>
      <c r="D1430" s="12">
        <v>2</v>
      </c>
      <c r="E1430" s="12">
        <v>12</v>
      </c>
      <c r="F1430" s="13">
        <v>6</v>
      </c>
      <c r="G1430" s="12">
        <v>10</v>
      </c>
      <c r="H1430" s="14">
        <v>1</v>
      </c>
      <c r="I1430" s="13">
        <v>0</v>
      </c>
      <c r="J1430" s="12">
        <v>12</v>
      </c>
      <c r="K1430" s="13">
        <v>0</v>
      </c>
      <c r="L1430" s="12">
        <v>10</v>
      </c>
      <c r="M1430" s="13">
        <v>0</v>
      </c>
      <c r="N1430" s="5">
        <v>4</v>
      </c>
      <c r="O1430" s="5">
        <v>4</v>
      </c>
      <c r="P1430" s="11" t="str">
        <f t="shared" si="22"/>
        <v>42</v>
      </c>
      <c r="Q1430" s="11"/>
      <c r="R1430" s="4" t="s">
        <v>3336</v>
      </c>
    </row>
    <row r="1431" spans="1:18" x14ac:dyDescent="0.25">
      <c r="A1431" s="4" t="s">
        <v>9540</v>
      </c>
      <c r="B1431" s="4" t="s">
        <v>12381</v>
      </c>
      <c r="C1431" s="4" t="s">
        <v>12382</v>
      </c>
      <c r="D1431" s="12">
        <v>0.2857142857142857</v>
      </c>
      <c r="E1431" s="12">
        <v>1.7141999999999999</v>
      </c>
      <c r="F1431" s="13">
        <v>5.99</v>
      </c>
      <c r="G1431" s="12">
        <v>1.42</v>
      </c>
      <c r="H1431" s="14">
        <v>7</v>
      </c>
      <c r="I1431" s="13">
        <v>0</v>
      </c>
      <c r="J1431" s="12">
        <v>12</v>
      </c>
      <c r="K1431" s="13">
        <v>0</v>
      </c>
      <c r="L1431" s="12">
        <v>9.99</v>
      </c>
      <c r="M1431" s="13">
        <v>0</v>
      </c>
      <c r="N1431" s="5">
        <v>4</v>
      </c>
      <c r="O1431" s="5">
        <v>4</v>
      </c>
      <c r="P1431" s="11" t="str">
        <f t="shared" si="22"/>
        <v>42</v>
      </c>
      <c r="Q1431" s="11"/>
      <c r="R1431" s="4" t="s">
        <v>3336</v>
      </c>
    </row>
    <row r="1432" spans="1:18" x14ac:dyDescent="0.25">
      <c r="A1432" s="4" t="s">
        <v>9540</v>
      </c>
      <c r="B1432" s="4" t="s">
        <v>12383</v>
      </c>
      <c r="C1432" s="4" t="s">
        <v>12384</v>
      </c>
      <c r="D1432" s="12">
        <v>1.4166666666666667</v>
      </c>
      <c r="E1432" s="12">
        <v>8.5</v>
      </c>
      <c r="F1432" s="13">
        <v>5.99</v>
      </c>
      <c r="G1432" s="12">
        <v>7.08</v>
      </c>
      <c r="H1432" s="14">
        <v>5</v>
      </c>
      <c r="I1432" s="13">
        <v>0</v>
      </c>
      <c r="J1432" s="12">
        <v>17</v>
      </c>
      <c r="K1432" s="13">
        <v>0</v>
      </c>
      <c r="L1432" s="12">
        <v>9.91</v>
      </c>
      <c r="M1432" s="13">
        <v>0</v>
      </c>
      <c r="N1432" s="5">
        <v>4</v>
      </c>
      <c r="O1432" s="5">
        <v>4</v>
      </c>
      <c r="P1432" s="11" t="str">
        <f t="shared" si="22"/>
        <v>42</v>
      </c>
      <c r="Q1432" s="11"/>
      <c r="R1432" s="4" t="s">
        <v>3336</v>
      </c>
    </row>
    <row r="1433" spans="1:18" x14ac:dyDescent="0.25">
      <c r="A1433" s="4" t="s">
        <v>9540</v>
      </c>
      <c r="B1433" s="4" t="s">
        <v>11295</v>
      </c>
      <c r="C1433" s="4" t="s">
        <v>11296</v>
      </c>
      <c r="D1433" s="12">
        <v>0.54</v>
      </c>
      <c r="E1433" s="12">
        <v>2.95</v>
      </c>
      <c r="F1433" s="13">
        <v>5.46</v>
      </c>
      <c r="G1433" s="12">
        <v>2.41</v>
      </c>
      <c r="H1433" s="14">
        <v>4</v>
      </c>
      <c r="I1433" s="13">
        <v>0</v>
      </c>
      <c r="J1433" s="12">
        <v>11.8</v>
      </c>
      <c r="K1433" s="13">
        <v>0</v>
      </c>
      <c r="L1433" s="12">
        <v>9.64</v>
      </c>
      <c r="M1433" s="13">
        <v>0</v>
      </c>
      <c r="N1433" s="5">
        <v>4</v>
      </c>
      <c r="O1433" s="5">
        <v>4</v>
      </c>
      <c r="P1433" s="11" t="str">
        <f t="shared" si="22"/>
        <v>42</v>
      </c>
      <c r="Q1433" s="11"/>
      <c r="R1433" s="4" t="s">
        <v>7</v>
      </c>
    </row>
    <row r="1434" spans="1:18" x14ac:dyDescent="0.25">
      <c r="A1434" s="4" t="s">
        <v>9540</v>
      </c>
      <c r="B1434" s="4" t="s">
        <v>11297</v>
      </c>
      <c r="C1434" s="4" t="s">
        <v>11298</v>
      </c>
      <c r="D1434" s="12">
        <v>0.54</v>
      </c>
      <c r="E1434" s="12">
        <v>3.6665999999999999</v>
      </c>
      <c r="F1434" s="13">
        <v>6.79</v>
      </c>
      <c r="G1434" s="12">
        <v>3.12</v>
      </c>
      <c r="H1434" s="14">
        <v>3</v>
      </c>
      <c r="I1434" s="13">
        <v>0</v>
      </c>
      <c r="J1434" s="12">
        <v>11</v>
      </c>
      <c r="K1434" s="13">
        <v>0</v>
      </c>
      <c r="L1434" s="12">
        <v>9.3800000000000008</v>
      </c>
      <c r="M1434" s="13">
        <v>0</v>
      </c>
      <c r="N1434" s="5">
        <v>4</v>
      </c>
      <c r="O1434" s="5">
        <v>4</v>
      </c>
      <c r="P1434" s="11" t="str">
        <f t="shared" si="22"/>
        <v>42</v>
      </c>
      <c r="Q1434" s="11"/>
      <c r="R1434" s="4" t="s">
        <v>7</v>
      </c>
    </row>
    <row r="1435" spans="1:18" x14ac:dyDescent="0.25">
      <c r="A1435" s="4" t="s">
        <v>9540</v>
      </c>
      <c r="B1435" s="4" t="s">
        <v>12385</v>
      </c>
      <c r="C1435" s="4" t="s">
        <v>12386</v>
      </c>
      <c r="D1435" s="12">
        <v>1.875</v>
      </c>
      <c r="E1435" s="12">
        <v>11.25</v>
      </c>
      <c r="F1435" s="13">
        <v>6</v>
      </c>
      <c r="G1435" s="12">
        <v>9.3699999999999992</v>
      </c>
      <c r="H1435" s="14">
        <v>1</v>
      </c>
      <c r="I1435" s="13">
        <v>0</v>
      </c>
      <c r="J1435" s="12">
        <v>11.25</v>
      </c>
      <c r="K1435" s="13">
        <v>0</v>
      </c>
      <c r="L1435" s="12">
        <v>9.3699999999999992</v>
      </c>
      <c r="M1435" s="13">
        <v>0</v>
      </c>
      <c r="N1435" s="5">
        <v>4</v>
      </c>
      <c r="O1435" s="5">
        <v>4</v>
      </c>
      <c r="P1435" s="11" t="str">
        <f t="shared" si="22"/>
        <v>42</v>
      </c>
      <c r="Q1435" s="11"/>
      <c r="R1435" s="4" t="s">
        <v>3336</v>
      </c>
    </row>
    <row r="1436" spans="1:18" x14ac:dyDescent="0.25">
      <c r="A1436" s="4" t="s">
        <v>9540</v>
      </c>
      <c r="B1436" s="4" t="s">
        <v>11299</v>
      </c>
      <c r="C1436" s="4" t="s">
        <v>11300</v>
      </c>
      <c r="D1436" s="12">
        <v>0.95</v>
      </c>
      <c r="E1436" s="12">
        <v>10</v>
      </c>
      <c r="F1436" s="13">
        <v>10.52</v>
      </c>
      <c r="G1436" s="12">
        <v>9.0500000000000007</v>
      </c>
      <c r="H1436" s="14">
        <v>1</v>
      </c>
      <c r="I1436" s="13">
        <v>0</v>
      </c>
      <c r="J1436" s="12">
        <v>10</v>
      </c>
      <c r="K1436" s="13">
        <v>0</v>
      </c>
      <c r="L1436" s="12">
        <v>9.0500000000000007</v>
      </c>
      <c r="M1436" s="13">
        <v>0</v>
      </c>
      <c r="N1436" s="5">
        <v>4</v>
      </c>
      <c r="O1436" s="5">
        <v>4</v>
      </c>
      <c r="P1436" s="11" t="str">
        <f t="shared" si="22"/>
        <v>42</v>
      </c>
      <c r="Q1436" s="11"/>
      <c r="R1436" s="4" t="s">
        <v>7</v>
      </c>
    </row>
    <row r="1437" spans="1:18" x14ac:dyDescent="0.25">
      <c r="A1437" s="4" t="s">
        <v>9540</v>
      </c>
      <c r="B1437" s="4" t="s">
        <v>12387</v>
      </c>
      <c r="C1437" s="4" t="s">
        <v>12388</v>
      </c>
      <c r="D1437" s="12">
        <v>1.8</v>
      </c>
      <c r="E1437" s="12">
        <v>10.8</v>
      </c>
      <c r="F1437" s="13">
        <v>6</v>
      </c>
      <c r="G1437" s="12">
        <v>9</v>
      </c>
      <c r="H1437" s="14">
        <v>1</v>
      </c>
      <c r="I1437" s="13">
        <v>0</v>
      </c>
      <c r="J1437" s="12">
        <v>10.8</v>
      </c>
      <c r="K1437" s="13">
        <v>0</v>
      </c>
      <c r="L1437" s="12">
        <v>9</v>
      </c>
      <c r="M1437" s="13">
        <v>0</v>
      </c>
      <c r="N1437" s="5">
        <v>4</v>
      </c>
      <c r="O1437" s="5">
        <v>4</v>
      </c>
      <c r="P1437" s="11" t="str">
        <f t="shared" si="22"/>
        <v>42</v>
      </c>
      <c r="Q1437" s="11"/>
      <c r="R1437" s="4" t="s">
        <v>3336</v>
      </c>
    </row>
    <row r="1438" spans="1:18" x14ac:dyDescent="0.25">
      <c r="A1438" s="4" t="s">
        <v>9540</v>
      </c>
      <c r="B1438" s="4" t="s">
        <v>11301</v>
      </c>
      <c r="C1438" s="4" t="s">
        <v>11302</v>
      </c>
      <c r="D1438" s="12">
        <v>0.54</v>
      </c>
      <c r="E1438" s="12">
        <v>5</v>
      </c>
      <c r="F1438" s="13">
        <v>9.25</v>
      </c>
      <c r="G1438" s="12">
        <v>4.46</v>
      </c>
      <c r="H1438" s="14">
        <v>2</v>
      </c>
      <c r="I1438" s="13">
        <v>0</v>
      </c>
      <c r="J1438" s="12">
        <v>10</v>
      </c>
      <c r="K1438" s="13">
        <v>0</v>
      </c>
      <c r="L1438" s="12">
        <v>8.92</v>
      </c>
      <c r="M1438" s="13">
        <v>0</v>
      </c>
      <c r="N1438" s="5">
        <v>4</v>
      </c>
      <c r="O1438" s="5">
        <v>4</v>
      </c>
      <c r="P1438" s="11" t="str">
        <f t="shared" si="22"/>
        <v>42</v>
      </c>
      <c r="Q1438" s="11"/>
      <c r="R1438" s="4" t="s">
        <v>7</v>
      </c>
    </row>
    <row r="1439" spans="1:18" x14ac:dyDescent="0.25">
      <c r="A1439" s="4" t="s">
        <v>9540</v>
      </c>
      <c r="B1439" s="4" t="s">
        <v>11303</v>
      </c>
      <c r="C1439" s="4" t="s">
        <v>11304</v>
      </c>
      <c r="D1439" s="12">
        <v>0.54</v>
      </c>
      <c r="E1439" s="12">
        <v>5</v>
      </c>
      <c r="F1439" s="13">
        <v>9.25</v>
      </c>
      <c r="G1439" s="12">
        <v>4.46</v>
      </c>
      <c r="H1439" s="14">
        <v>2</v>
      </c>
      <c r="I1439" s="13">
        <v>0</v>
      </c>
      <c r="J1439" s="12">
        <v>10</v>
      </c>
      <c r="K1439" s="13">
        <v>0</v>
      </c>
      <c r="L1439" s="12">
        <v>8.92</v>
      </c>
      <c r="M1439" s="13">
        <v>0</v>
      </c>
      <c r="N1439" s="5">
        <v>4</v>
      </c>
      <c r="O1439" s="5">
        <v>4</v>
      </c>
      <c r="P1439" s="11" t="str">
        <f t="shared" si="22"/>
        <v>42</v>
      </c>
      <c r="Q1439" s="11"/>
      <c r="R1439" s="4" t="s">
        <v>7</v>
      </c>
    </row>
    <row r="1440" spans="1:18" x14ac:dyDescent="0.25">
      <c r="A1440" s="4" t="s">
        <v>9540</v>
      </c>
      <c r="B1440" s="4" t="s">
        <v>11305</v>
      </c>
      <c r="C1440" s="4" t="s">
        <v>11306</v>
      </c>
      <c r="D1440" s="12">
        <v>0.54</v>
      </c>
      <c r="E1440" s="12">
        <v>2.4500000000000002</v>
      </c>
      <c r="F1440" s="13">
        <v>4.53</v>
      </c>
      <c r="G1440" s="12">
        <v>1.91</v>
      </c>
      <c r="H1440" s="14">
        <v>5</v>
      </c>
      <c r="I1440" s="13">
        <v>0</v>
      </c>
      <c r="J1440" s="12">
        <v>11.6</v>
      </c>
      <c r="K1440" s="13">
        <v>0</v>
      </c>
      <c r="L1440" s="12">
        <v>8.9</v>
      </c>
      <c r="M1440" s="13">
        <v>0</v>
      </c>
      <c r="N1440" s="5">
        <v>4</v>
      </c>
      <c r="O1440" s="5">
        <v>4</v>
      </c>
      <c r="P1440" s="11" t="str">
        <f t="shared" si="22"/>
        <v>42</v>
      </c>
      <c r="Q1440" s="11"/>
      <c r="R1440" s="4" t="s">
        <v>7</v>
      </c>
    </row>
    <row r="1441" spans="1:18" x14ac:dyDescent="0.25">
      <c r="A1441" s="4" t="s">
        <v>9540</v>
      </c>
      <c r="B1441" s="4" t="s">
        <v>11307</v>
      </c>
      <c r="C1441" s="4" t="s">
        <v>11308</v>
      </c>
      <c r="D1441" s="12">
        <v>0.54</v>
      </c>
      <c r="E1441" s="12">
        <v>3.5</v>
      </c>
      <c r="F1441" s="13">
        <v>6.48</v>
      </c>
      <c r="G1441" s="12">
        <v>2.96</v>
      </c>
      <c r="H1441" s="14">
        <v>3</v>
      </c>
      <c r="I1441" s="13">
        <v>0</v>
      </c>
      <c r="J1441" s="12">
        <v>10.5</v>
      </c>
      <c r="K1441" s="13">
        <v>0</v>
      </c>
      <c r="L1441" s="12">
        <v>8.8800000000000008</v>
      </c>
      <c r="M1441" s="13">
        <v>0</v>
      </c>
      <c r="N1441" s="5">
        <v>4</v>
      </c>
      <c r="O1441" s="5">
        <v>4</v>
      </c>
      <c r="P1441" s="11" t="str">
        <f t="shared" si="22"/>
        <v>42</v>
      </c>
      <c r="Q1441" s="11"/>
      <c r="R1441" s="4" t="s">
        <v>7</v>
      </c>
    </row>
    <row r="1442" spans="1:18" x14ac:dyDescent="0.25">
      <c r="A1442" s="4" t="s">
        <v>9540</v>
      </c>
      <c r="B1442" s="4" t="s">
        <v>12389</v>
      </c>
      <c r="C1442" s="4" t="s">
        <v>12390</v>
      </c>
      <c r="D1442" s="12">
        <v>0.33333333333333331</v>
      </c>
      <c r="E1442" s="12">
        <v>2</v>
      </c>
      <c r="F1442" s="13">
        <v>6</v>
      </c>
      <c r="G1442" s="12">
        <v>1.66</v>
      </c>
      <c r="H1442" s="14">
        <v>5</v>
      </c>
      <c r="I1442" s="13">
        <v>0</v>
      </c>
      <c r="J1442" s="12">
        <v>10</v>
      </c>
      <c r="K1442" s="13">
        <v>0</v>
      </c>
      <c r="L1442" s="12">
        <v>8.33</v>
      </c>
      <c r="M1442" s="13">
        <v>0</v>
      </c>
      <c r="N1442" s="5">
        <v>4</v>
      </c>
      <c r="O1442" s="5">
        <v>4</v>
      </c>
      <c r="P1442" s="11" t="str">
        <f t="shared" si="22"/>
        <v>42</v>
      </c>
      <c r="Q1442" s="11"/>
      <c r="R1442" s="4" t="s">
        <v>3336</v>
      </c>
    </row>
    <row r="1443" spans="1:18" x14ac:dyDescent="0.25">
      <c r="A1443" s="4" t="s">
        <v>9540</v>
      </c>
      <c r="B1443" s="4" t="s">
        <v>12391</v>
      </c>
      <c r="C1443" s="4" t="s">
        <v>12392</v>
      </c>
      <c r="D1443" s="12">
        <v>1.6666666666666667</v>
      </c>
      <c r="E1443" s="12">
        <v>10</v>
      </c>
      <c r="F1443" s="13">
        <v>5.99</v>
      </c>
      <c r="G1443" s="12">
        <v>8.33</v>
      </c>
      <c r="H1443" s="14">
        <v>1</v>
      </c>
      <c r="I1443" s="13">
        <v>0</v>
      </c>
      <c r="J1443" s="12">
        <v>10</v>
      </c>
      <c r="K1443" s="13">
        <v>0</v>
      </c>
      <c r="L1443" s="12">
        <v>8.33</v>
      </c>
      <c r="M1443" s="13">
        <v>0</v>
      </c>
      <c r="N1443" s="5">
        <v>4</v>
      </c>
      <c r="O1443" s="5">
        <v>4</v>
      </c>
      <c r="P1443" s="11" t="str">
        <f t="shared" si="22"/>
        <v>42</v>
      </c>
      <c r="Q1443" s="11"/>
      <c r="R1443" s="4" t="s">
        <v>3336</v>
      </c>
    </row>
    <row r="1444" spans="1:18" x14ac:dyDescent="0.25">
      <c r="A1444" s="4" t="s">
        <v>9540</v>
      </c>
      <c r="B1444" s="4" t="s">
        <v>12393</v>
      </c>
      <c r="C1444" s="4" t="s">
        <v>12394</v>
      </c>
      <c r="D1444" s="12">
        <v>0.41666666666666669</v>
      </c>
      <c r="E1444" s="12">
        <v>2.5</v>
      </c>
      <c r="F1444" s="13">
        <v>5.99</v>
      </c>
      <c r="G1444" s="12">
        <v>2.08</v>
      </c>
      <c r="H1444" s="14">
        <v>4</v>
      </c>
      <c r="I1444" s="13">
        <v>0</v>
      </c>
      <c r="J1444" s="12">
        <v>10</v>
      </c>
      <c r="K1444" s="13">
        <v>0</v>
      </c>
      <c r="L1444" s="12">
        <v>8.33</v>
      </c>
      <c r="M1444" s="13">
        <v>0</v>
      </c>
      <c r="N1444" s="5">
        <v>4</v>
      </c>
      <c r="O1444" s="5">
        <v>4</v>
      </c>
      <c r="P1444" s="11" t="str">
        <f t="shared" si="22"/>
        <v>42</v>
      </c>
      <c r="Q1444" s="11"/>
      <c r="R1444" s="4" t="s">
        <v>3336</v>
      </c>
    </row>
    <row r="1445" spans="1:18" x14ac:dyDescent="0.25">
      <c r="A1445" s="4" t="s">
        <v>9540</v>
      </c>
      <c r="B1445" s="4" t="s">
        <v>12395</v>
      </c>
      <c r="C1445" s="4" t="s">
        <v>12396</v>
      </c>
      <c r="D1445" s="12">
        <v>0.83333333333333337</v>
      </c>
      <c r="E1445" s="12">
        <v>5</v>
      </c>
      <c r="F1445" s="13">
        <v>6</v>
      </c>
      <c r="G1445" s="12">
        <v>4.16</v>
      </c>
      <c r="H1445" s="14">
        <v>2</v>
      </c>
      <c r="I1445" s="13">
        <v>0</v>
      </c>
      <c r="J1445" s="12">
        <v>10</v>
      </c>
      <c r="K1445" s="13">
        <v>0</v>
      </c>
      <c r="L1445" s="12">
        <v>8.33</v>
      </c>
      <c r="M1445" s="13">
        <v>0</v>
      </c>
      <c r="N1445" s="5">
        <v>4</v>
      </c>
      <c r="O1445" s="5">
        <v>4</v>
      </c>
      <c r="P1445" s="11" t="str">
        <f t="shared" si="22"/>
        <v>42</v>
      </c>
      <c r="Q1445" s="11"/>
      <c r="R1445" s="4" t="s">
        <v>3336</v>
      </c>
    </row>
    <row r="1446" spans="1:18" x14ac:dyDescent="0.25">
      <c r="A1446" s="4" t="s">
        <v>9540</v>
      </c>
      <c r="B1446" s="4" t="s">
        <v>12397</v>
      </c>
      <c r="C1446" s="4" t="s">
        <v>12398</v>
      </c>
      <c r="D1446" s="12">
        <v>1.615</v>
      </c>
      <c r="E1446" s="12">
        <v>9.69</v>
      </c>
      <c r="F1446" s="13">
        <v>6</v>
      </c>
      <c r="G1446" s="12">
        <v>8.07</v>
      </c>
      <c r="H1446" s="14">
        <v>1</v>
      </c>
      <c r="I1446" s="13">
        <v>0</v>
      </c>
      <c r="J1446" s="12">
        <v>9.69</v>
      </c>
      <c r="K1446" s="13">
        <v>0</v>
      </c>
      <c r="L1446" s="12">
        <v>8.07</v>
      </c>
      <c r="M1446" s="13">
        <v>0</v>
      </c>
      <c r="N1446" s="5">
        <v>4</v>
      </c>
      <c r="O1446" s="5">
        <v>4</v>
      </c>
      <c r="P1446" s="11" t="str">
        <f t="shared" si="22"/>
        <v>42</v>
      </c>
      <c r="Q1446" s="11"/>
      <c r="R1446" s="4" t="s">
        <v>3336</v>
      </c>
    </row>
    <row r="1447" spans="1:18" x14ac:dyDescent="0.25">
      <c r="A1447" s="4" t="s">
        <v>9540</v>
      </c>
      <c r="B1447" s="4" t="s">
        <v>11309</v>
      </c>
      <c r="C1447" s="4" t="s">
        <v>11310</v>
      </c>
      <c r="D1447" s="12">
        <v>0.9</v>
      </c>
      <c r="E1447" s="12">
        <v>2.65</v>
      </c>
      <c r="F1447" s="13">
        <v>2.94</v>
      </c>
      <c r="G1447" s="12">
        <v>1.75</v>
      </c>
      <c r="H1447" s="14">
        <v>5</v>
      </c>
      <c r="I1447" s="13">
        <v>0</v>
      </c>
      <c r="J1447" s="12">
        <v>12.4</v>
      </c>
      <c r="K1447" s="13">
        <v>0</v>
      </c>
      <c r="L1447" s="12">
        <v>7.9</v>
      </c>
      <c r="M1447" s="13">
        <v>0</v>
      </c>
      <c r="N1447" s="5">
        <v>4</v>
      </c>
      <c r="O1447" s="5">
        <v>4</v>
      </c>
      <c r="P1447" s="11" t="str">
        <f t="shared" si="22"/>
        <v>42</v>
      </c>
      <c r="Q1447" s="11"/>
      <c r="R1447" s="4" t="s">
        <v>7</v>
      </c>
    </row>
    <row r="1448" spans="1:18" x14ac:dyDescent="0.25">
      <c r="A1448" s="4" t="s">
        <v>9540</v>
      </c>
      <c r="B1448" s="4" t="s">
        <v>12399</v>
      </c>
      <c r="C1448" s="4" t="s">
        <v>12400</v>
      </c>
      <c r="D1448" s="12">
        <v>1.5416666666666667</v>
      </c>
      <c r="E1448" s="12">
        <v>9.25</v>
      </c>
      <c r="F1448" s="13">
        <v>5.99</v>
      </c>
      <c r="G1448" s="12">
        <v>7.7</v>
      </c>
      <c r="H1448" s="14">
        <v>1</v>
      </c>
      <c r="I1448" s="13">
        <v>0</v>
      </c>
      <c r="J1448" s="12">
        <v>9.25</v>
      </c>
      <c r="K1448" s="13">
        <v>0</v>
      </c>
      <c r="L1448" s="12">
        <v>7.7</v>
      </c>
      <c r="M1448" s="13">
        <v>0</v>
      </c>
      <c r="N1448" s="5">
        <v>4</v>
      </c>
      <c r="O1448" s="5">
        <v>4</v>
      </c>
      <c r="P1448" s="11" t="str">
        <f t="shared" si="22"/>
        <v>42</v>
      </c>
      <c r="Q1448" s="11"/>
      <c r="R1448" s="4" t="s">
        <v>3336</v>
      </c>
    </row>
    <row r="1449" spans="1:18" x14ac:dyDescent="0.25">
      <c r="A1449" s="4" t="s">
        <v>9540</v>
      </c>
      <c r="B1449" s="4" t="s">
        <v>12401</v>
      </c>
      <c r="C1449" s="4" t="s">
        <v>12402</v>
      </c>
      <c r="D1449" s="12">
        <v>1.5</v>
      </c>
      <c r="E1449" s="12">
        <v>9</v>
      </c>
      <c r="F1449" s="13">
        <v>6</v>
      </c>
      <c r="G1449" s="12">
        <v>7.5</v>
      </c>
      <c r="H1449" s="14">
        <v>1</v>
      </c>
      <c r="I1449" s="13">
        <v>0</v>
      </c>
      <c r="J1449" s="12">
        <v>9</v>
      </c>
      <c r="K1449" s="13">
        <v>0</v>
      </c>
      <c r="L1449" s="12">
        <v>7.5</v>
      </c>
      <c r="M1449" s="13">
        <v>0</v>
      </c>
      <c r="N1449" s="5">
        <v>4</v>
      </c>
      <c r="O1449" s="5">
        <v>4</v>
      </c>
      <c r="P1449" s="11" t="str">
        <f t="shared" si="22"/>
        <v>42</v>
      </c>
      <c r="Q1449" s="11"/>
      <c r="R1449" s="4" t="s">
        <v>3336</v>
      </c>
    </row>
    <row r="1450" spans="1:18" x14ac:dyDescent="0.25">
      <c r="A1450" s="4" t="s">
        <v>9540</v>
      </c>
      <c r="B1450" s="4" t="s">
        <v>12403</v>
      </c>
      <c r="C1450" s="4" t="s">
        <v>12404</v>
      </c>
      <c r="D1450" s="12">
        <v>1.4</v>
      </c>
      <c r="E1450" s="12">
        <v>8.4</v>
      </c>
      <c r="F1450" s="13">
        <v>6</v>
      </c>
      <c r="G1450" s="12">
        <v>7</v>
      </c>
      <c r="H1450" s="14">
        <v>1</v>
      </c>
      <c r="I1450" s="13">
        <v>0</v>
      </c>
      <c r="J1450" s="12">
        <v>8.4</v>
      </c>
      <c r="K1450" s="13">
        <v>0</v>
      </c>
      <c r="L1450" s="12">
        <v>7</v>
      </c>
      <c r="M1450" s="13">
        <v>0</v>
      </c>
      <c r="N1450" s="5">
        <v>4</v>
      </c>
      <c r="O1450" s="5">
        <v>4</v>
      </c>
      <c r="P1450" s="11" t="str">
        <f t="shared" si="22"/>
        <v>42</v>
      </c>
      <c r="Q1450" s="11"/>
      <c r="R1450" s="4" t="s">
        <v>3336</v>
      </c>
    </row>
    <row r="1451" spans="1:18" x14ac:dyDescent="0.25">
      <c r="A1451" s="4" t="s">
        <v>9540</v>
      </c>
      <c r="B1451" s="4" t="s">
        <v>11311</v>
      </c>
      <c r="C1451" s="4" t="s">
        <v>11312</v>
      </c>
      <c r="D1451" s="12">
        <v>0.41</v>
      </c>
      <c r="E1451" s="12">
        <v>1.4</v>
      </c>
      <c r="F1451" s="13">
        <v>3.41</v>
      </c>
      <c r="G1451" s="12">
        <v>0.99</v>
      </c>
      <c r="H1451" s="14">
        <v>7</v>
      </c>
      <c r="I1451" s="13">
        <v>0</v>
      </c>
      <c r="J1451" s="12">
        <v>9.75</v>
      </c>
      <c r="K1451" s="13">
        <v>0</v>
      </c>
      <c r="L1451" s="12">
        <v>6.88</v>
      </c>
      <c r="M1451" s="13">
        <v>0</v>
      </c>
      <c r="N1451" s="5">
        <v>4</v>
      </c>
      <c r="O1451" s="5">
        <v>4</v>
      </c>
      <c r="P1451" s="11" t="str">
        <f t="shared" si="22"/>
        <v>42</v>
      </c>
      <c r="Q1451" s="11"/>
      <c r="R1451" s="4" t="s">
        <v>7</v>
      </c>
    </row>
    <row r="1452" spans="1:18" x14ac:dyDescent="0.25">
      <c r="A1452" s="4" t="s">
        <v>9540</v>
      </c>
      <c r="B1452" s="4" t="s">
        <v>11313</v>
      </c>
      <c r="C1452" s="4" t="s">
        <v>11314</v>
      </c>
      <c r="D1452" s="12">
        <v>1.58</v>
      </c>
      <c r="E1452" s="12">
        <v>6.5</v>
      </c>
      <c r="F1452" s="13">
        <v>4.1100000000000003</v>
      </c>
      <c r="G1452" s="12">
        <v>4.92</v>
      </c>
      <c r="H1452" s="14">
        <v>4</v>
      </c>
      <c r="I1452" s="13">
        <v>0</v>
      </c>
      <c r="J1452" s="12">
        <v>13</v>
      </c>
      <c r="K1452" s="13">
        <v>0</v>
      </c>
      <c r="L1452" s="12">
        <v>6.68</v>
      </c>
      <c r="M1452" s="13">
        <v>0</v>
      </c>
      <c r="N1452" s="5">
        <v>4</v>
      </c>
      <c r="O1452" s="5">
        <v>4</v>
      </c>
      <c r="P1452" s="11" t="str">
        <f t="shared" si="22"/>
        <v>42</v>
      </c>
      <c r="Q1452" s="11"/>
      <c r="R1452" s="4" t="s">
        <v>7</v>
      </c>
    </row>
    <row r="1453" spans="1:18" x14ac:dyDescent="0.25">
      <c r="A1453" s="4" t="s">
        <v>9540</v>
      </c>
      <c r="B1453" s="4" t="s">
        <v>12405</v>
      </c>
      <c r="C1453" s="4" t="s">
        <v>12406</v>
      </c>
      <c r="D1453" s="12">
        <v>1.3333333333333333</v>
      </c>
      <c r="E1453" s="12">
        <v>8</v>
      </c>
      <c r="F1453" s="13">
        <v>6</v>
      </c>
      <c r="G1453" s="12">
        <v>6.66</v>
      </c>
      <c r="H1453" s="14">
        <v>1</v>
      </c>
      <c r="I1453" s="13">
        <v>0</v>
      </c>
      <c r="J1453" s="12">
        <v>8</v>
      </c>
      <c r="K1453" s="13">
        <v>0</v>
      </c>
      <c r="L1453" s="12">
        <v>6.66</v>
      </c>
      <c r="M1453" s="13">
        <v>0</v>
      </c>
      <c r="N1453" s="5">
        <v>4</v>
      </c>
      <c r="O1453" s="5">
        <v>4</v>
      </c>
      <c r="P1453" s="11" t="str">
        <f t="shared" si="22"/>
        <v>42</v>
      </c>
      <c r="Q1453" s="11"/>
      <c r="R1453" s="4" t="s">
        <v>3336</v>
      </c>
    </row>
    <row r="1454" spans="1:18" x14ac:dyDescent="0.25">
      <c r="A1454" s="4" t="s">
        <v>9540</v>
      </c>
      <c r="B1454" s="4" t="s">
        <v>12407</v>
      </c>
      <c r="C1454" s="4" t="s">
        <v>11129</v>
      </c>
      <c r="D1454" s="12">
        <v>1.3333333333333333</v>
      </c>
      <c r="E1454" s="12">
        <v>8</v>
      </c>
      <c r="F1454" s="13">
        <v>6</v>
      </c>
      <c r="G1454" s="12">
        <v>6.66</v>
      </c>
      <c r="H1454" s="14">
        <v>1</v>
      </c>
      <c r="I1454" s="13">
        <v>0</v>
      </c>
      <c r="J1454" s="12">
        <v>8</v>
      </c>
      <c r="K1454" s="13">
        <v>0</v>
      </c>
      <c r="L1454" s="12">
        <v>6.66</v>
      </c>
      <c r="M1454" s="13">
        <v>0</v>
      </c>
      <c r="N1454" s="5">
        <v>4</v>
      </c>
      <c r="O1454" s="5">
        <v>4</v>
      </c>
      <c r="P1454" s="11" t="str">
        <f t="shared" si="22"/>
        <v>42</v>
      </c>
      <c r="Q1454" s="11"/>
      <c r="R1454" s="4" t="s">
        <v>3336</v>
      </c>
    </row>
    <row r="1455" spans="1:18" x14ac:dyDescent="0.25">
      <c r="A1455" s="4" t="s">
        <v>9540</v>
      </c>
      <c r="B1455" s="4" t="s">
        <v>11315</v>
      </c>
      <c r="C1455" s="4" t="s">
        <v>11316</v>
      </c>
      <c r="D1455" s="12">
        <v>0.9</v>
      </c>
      <c r="E1455" s="12">
        <v>3</v>
      </c>
      <c r="F1455" s="13">
        <v>3.33</v>
      </c>
      <c r="G1455" s="12">
        <v>2.1</v>
      </c>
      <c r="H1455" s="14">
        <v>3</v>
      </c>
      <c r="I1455" s="13">
        <v>0</v>
      </c>
      <c r="J1455" s="12">
        <v>9</v>
      </c>
      <c r="K1455" s="13">
        <v>0</v>
      </c>
      <c r="L1455" s="12">
        <v>6.3</v>
      </c>
      <c r="M1455" s="13">
        <v>0</v>
      </c>
      <c r="N1455" s="5">
        <v>4</v>
      </c>
      <c r="O1455" s="5">
        <v>4</v>
      </c>
      <c r="P1455" s="11" t="str">
        <f t="shared" si="22"/>
        <v>42</v>
      </c>
      <c r="Q1455" s="11"/>
      <c r="R1455" s="4" t="s">
        <v>7</v>
      </c>
    </row>
    <row r="1456" spans="1:18" x14ac:dyDescent="0.25">
      <c r="A1456" s="4" t="s">
        <v>9540</v>
      </c>
      <c r="B1456" s="4" t="s">
        <v>11317</v>
      </c>
      <c r="C1456" s="4" t="s">
        <v>11318</v>
      </c>
      <c r="D1456" s="12">
        <v>0.54</v>
      </c>
      <c r="E1456" s="12">
        <v>2.5832999999999999</v>
      </c>
      <c r="F1456" s="13">
        <v>4.78</v>
      </c>
      <c r="G1456" s="12">
        <v>2.04</v>
      </c>
      <c r="H1456" s="14">
        <v>3</v>
      </c>
      <c r="I1456" s="13">
        <v>0</v>
      </c>
      <c r="J1456" s="12">
        <v>7.75</v>
      </c>
      <c r="K1456" s="13">
        <v>0</v>
      </c>
      <c r="L1456" s="12">
        <v>6.13</v>
      </c>
      <c r="M1456" s="13">
        <v>0</v>
      </c>
      <c r="N1456" s="5">
        <v>4</v>
      </c>
      <c r="O1456" s="5">
        <v>4</v>
      </c>
      <c r="P1456" s="11" t="str">
        <f t="shared" si="22"/>
        <v>42</v>
      </c>
      <c r="Q1456" s="11"/>
      <c r="R1456" s="4" t="s">
        <v>7</v>
      </c>
    </row>
    <row r="1457" spans="1:18" x14ac:dyDescent="0.25">
      <c r="A1457" s="4" t="s">
        <v>9540</v>
      </c>
      <c r="B1457" s="4" t="s">
        <v>12408</v>
      </c>
      <c r="C1457" s="4" t="s">
        <v>12409</v>
      </c>
      <c r="D1457" s="12">
        <v>1.1000000000000001</v>
      </c>
      <c r="E1457" s="12">
        <v>6.6</v>
      </c>
      <c r="F1457" s="13">
        <v>6</v>
      </c>
      <c r="G1457" s="12">
        <v>5.5</v>
      </c>
      <c r="H1457" s="14">
        <v>1</v>
      </c>
      <c r="I1457" s="13">
        <v>0</v>
      </c>
      <c r="J1457" s="12">
        <v>6.6</v>
      </c>
      <c r="K1457" s="13">
        <v>0</v>
      </c>
      <c r="L1457" s="12">
        <v>5.5</v>
      </c>
      <c r="M1457" s="13">
        <v>0</v>
      </c>
      <c r="N1457" s="5">
        <v>4</v>
      </c>
      <c r="O1457" s="5">
        <v>4</v>
      </c>
      <c r="P1457" s="11" t="str">
        <f t="shared" si="22"/>
        <v>42</v>
      </c>
      <c r="Q1457" s="11"/>
      <c r="R1457" s="4" t="s">
        <v>3336</v>
      </c>
    </row>
    <row r="1458" spans="1:18" x14ac:dyDescent="0.25">
      <c r="A1458" s="4" t="s">
        <v>9540</v>
      </c>
      <c r="B1458" s="4" t="s">
        <v>11319</v>
      </c>
      <c r="C1458" s="4" t="s">
        <v>11320</v>
      </c>
      <c r="D1458" s="12">
        <v>0.54</v>
      </c>
      <c r="E1458" s="12">
        <v>3.25</v>
      </c>
      <c r="F1458" s="13">
        <v>6.01</v>
      </c>
      <c r="G1458" s="12">
        <v>2.71</v>
      </c>
      <c r="H1458" s="14">
        <v>2</v>
      </c>
      <c r="I1458" s="13">
        <v>0</v>
      </c>
      <c r="J1458" s="12">
        <v>6.5</v>
      </c>
      <c r="K1458" s="13">
        <v>0</v>
      </c>
      <c r="L1458" s="12">
        <v>5.42</v>
      </c>
      <c r="M1458" s="13">
        <v>0</v>
      </c>
      <c r="N1458" s="5">
        <v>4</v>
      </c>
      <c r="O1458" s="5">
        <v>4</v>
      </c>
      <c r="P1458" s="11" t="str">
        <f t="shared" si="22"/>
        <v>42</v>
      </c>
      <c r="Q1458" s="11"/>
      <c r="R1458" s="4" t="s">
        <v>7</v>
      </c>
    </row>
    <row r="1459" spans="1:18" x14ac:dyDescent="0.25">
      <c r="A1459" s="4" t="s">
        <v>9540</v>
      </c>
      <c r="B1459" s="4" t="s">
        <v>11321</v>
      </c>
      <c r="C1459" s="4" t="s">
        <v>11322</v>
      </c>
      <c r="D1459" s="12">
        <v>0.41</v>
      </c>
      <c r="E1459" s="12">
        <v>1.3875</v>
      </c>
      <c r="F1459" s="13">
        <v>3.38</v>
      </c>
      <c r="G1459" s="12">
        <v>0.97</v>
      </c>
      <c r="H1459" s="14">
        <v>5</v>
      </c>
      <c r="I1459" s="13">
        <v>0</v>
      </c>
      <c r="J1459" s="12">
        <v>6.9</v>
      </c>
      <c r="K1459" s="13">
        <v>0</v>
      </c>
      <c r="L1459" s="12">
        <v>4.8499999999999996</v>
      </c>
      <c r="M1459" s="13">
        <v>0</v>
      </c>
      <c r="N1459" s="5">
        <v>4</v>
      </c>
      <c r="O1459" s="5">
        <v>4</v>
      </c>
      <c r="P1459" s="11" t="str">
        <f t="shared" si="22"/>
        <v>42</v>
      </c>
      <c r="Q1459" s="11"/>
      <c r="R1459" s="4" t="s">
        <v>7</v>
      </c>
    </row>
    <row r="1460" spans="1:18" x14ac:dyDescent="0.25">
      <c r="A1460" s="4" t="s">
        <v>9540</v>
      </c>
      <c r="B1460" s="4" t="s">
        <v>12410</v>
      </c>
      <c r="C1460" s="4" t="s">
        <v>12411</v>
      </c>
      <c r="D1460" s="12">
        <v>0.48333333333333328</v>
      </c>
      <c r="E1460" s="12">
        <v>2.9</v>
      </c>
      <c r="F1460" s="13">
        <v>6</v>
      </c>
      <c r="G1460" s="12">
        <v>2.41</v>
      </c>
      <c r="H1460" s="14">
        <v>2</v>
      </c>
      <c r="I1460" s="13">
        <v>0</v>
      </c>
      <c r="J1460" s="12">
        <v>5.8</v>
      </c>
      <c r="K1460" s="13">
        <v>0</v>
      </c>
      <c r="L1460" s="12">
        <v>4.83</v>
      </c>
      <c r="M1460" s="13">
        <v>0</v>
      </c>
      <c r="N1460" s="5">
        <v>4</v>
      </c>
      <c r="O1460" s="5">
        <v>4</v>
      </c>
      <c r="P1460" s="11" t="str">
        <f t="shared" si="22"/>
        <v>42</v>
      </c>
      <c r="Q1460" s="11"/>
      <c r="R1460" s="4" t="s">
        <v>3336</v>
      </c>
    </row>
    <row r="1461" spans="1:18" x14ac:dyDescent="0.25">
      <c r="A1461" s="4" t="s">
        <v>9540</v>
      </c>
      <c r="B1461" s="4" t="s">
        <v>11323</v>
      </c>
      <c r="C1461" s="4" t="s">
        <v>11324</v>
      </c>
      <c r="D1461" s="12">
        <v>0.41</v>
      </c>
      <c r="E1461" s="12">
        <v>1.4624999999999999</v>
      </c>
      <c r="F1461" s="13">
        <v>3.56</v>
      </c>
      <c r="G1461" s="12">
        <v>1.05</v>
      </c>
      <c r="H1461" s="14">
        <v>4</v>
      </c>
      <c r="I1461" s="13">
        <v>0</v>
      </c>
      <c r="J1461" s="12">
        <v>5.85</v>
      </c>
      <c r="K1461" s="13">
        <v>0</v>
      </c>
      <c r="L1461" s="12">
        <v>4.21</v>
      </c>
      <c r="M1461" s="13">
        <v>0</v>
      </c>
      <c r="N1461" s="5">
        <v>4</v>
      </c>
      <c r="O1461" s="5">
        <v>4</v>
      </c>
      <c r="P1461" s="11" t="str">
        <f t="shared" si="22"/>
        <v>42</v>
      </c>
      <c r="Q1461" s="11"/>
      <c r="R1461" s="4" t="s">
        <v>7</v>
      </c>
    </row>
    <row r="1462" spans="1:18" x14ac:dyDescent="0.25">
      <c r="A1462" s="4" t="s">
        <v>9540</v>
      </c>
      <c r="B1462" s="4" t="s">
        <v>12412</v>
      </c>
      <c r="C1462" s="4" t="s">
        <v>12413</v>
      </c>
      <c r="D1462" s="12">
        <v>0.83333333333333337</v>
      </c>
      <c r="E1462" s="12">
        <v>5</v>
      </c>
      <c r="F1462" s="13">
        <v>6</v>
      </c>
      <c r="G1462" s="12">
        <v>4.16</v>
      </c>
      <c r="H1462" s="14">
        <v>1</v>
      </c>
      <c r="I1462" s="13">
        <v>0</v>
      </c>
      <c r="J1462" s="12">
        <v>5</v>
      </c>
      <c r="K1462" s="13">
        <v>0</v>
      </c>
      <c r="L1462" s="12">
        <v>4.16</v>
      </c>
      <c r="M1462" s="13">
        <v>0</v>
      </c>
      <c r="N1462" s="5">
        <v>4</v>
      </c>
      <c r="O1462" s="5">
        <v>4</v>
      </c>
      <c r="P1462" s="11" t="str">
        <f t="shared" si="22"/>
        <v>42</v>
      </c>
      <c r="Q1462" s="11"/>
      <c r="R1462" s="4" t="s">
        <v>3336</v>
      </c>
    </row>
    <row r="1463" spans="1:18" x14ac:dyDescent="0.25">
      <c r="A1463" s="4" t="s">
        <v>9540</v>
      </c>
      <c r="B1463" s="4" t="s">
        <v>12414</v>
      </c>
      <c r="C1463" s="4" t="s">
        <v>12415</v>
      </c>
      <c r="D1463" s="12">
        <v>0.83333333333333337</v>
      </c>
      <c r="E1463" s="12">
        <v>5</v>
      </c>
      <c r="F1463" s="13">
        <v>6</v>
      </c>
      <c r="G1463" s="12">
        <v>4.16</v>
      </c>
      <c r="H1463" s="14">
        <v>1</v>
      </c>
      <c r="I1463" s="13">
        <v>0</v>
      </c>
      <c r="J1463" s="12">
        <v>5</v>
      </c>
      <c r="K1463" s="13">
        <v>0</v>
      </c>
      <c r="L1463" s="12">
        <v>4.16</v>
      </c>
      <c r="M1463" s="13">
        <v>0</v>
      </c>
      <c r="N1463" s="5">
        <v>4</v>
      </c>
      <c r="O1463" s="5">
        <v>4</v>
      </c>
      <c r="P1463" s="11" t="str">
        <f t="shared" si="22"/>
        <v>42</v>
      </c>
      <c r="Q1463" s="11"/>
      <c r="R1463" s="4" t="s">
        <v>3336</v>
      </c>
    </row>
    <row r="1464" spans="1:18" x14ac:dyDescent="0.25">
      <c r="A1464" s="4" t="s">
        <v>9540</v>
      </c>
      <c r="B1464" s="4" t="s">
        <v>12416</v>
      </c>
      <c r="C1464" s="4" t="s">
        <v>12417</v>
      </c>
      <c r="D1464" s="12">
        <v>0.83333333333333337</v>
      </c>
      <c r="E1464" s="12">
        <v>5</v>
      </c>
      <c r="F1464" s="13">
        <v>6</v>
      </c>
      <c r="G1464" s="12">
        <v>4.16</v>
      </c>
      <c r="H1464" s="14">
        <v>1</v>
      </c>
      <c r="I1464" s="13">
        <v>0</v>
      </c>
      <c r="J1464" s="12">
        <v>5</v>
      </c>
      <c r="K1464" s="13">
        <v>0</v>
      </c>
      <c r="L1464" s="12">
        <v>4.16</v>
      </c>
      <c r="M1464" s="13">
        <v>0</v>
      </c>
      <c r="N1464" s="5">
        <v>4</v>
      </c>
      <c r="O1464" s="5">
        <v>4</v>
      </c>
      <c r="P1464" s="11" t="str">
        <f t="shared" si="22"/>
        <v>42</v>
      </c>
      <c r="Q1464" s="11"/>
      <c r="R1464" s="4" t="s">
        <v>3336</v>
      </c>
    </row>
    <row r="1465" spans="1:18" x14ac:dyDescent="0.25">
      <c r="A1465" s="4" t="s">
        <v>9540</v>
      </c>
      <c r="B1465" s="4" t="s">
        <v>11325</v>
      </c>
      <c r="C1465" s="4" t="s">
        <v>11326</v>
      </c>
      <c r="D1465" s="12">
        <v>0.9</v>
      </c>
      <c r="E1465" s="12">
        <v>4.5</v>
      </c>
      <c r="F1465" s="13">
        <v>5</v>
      </c>
      <c r="G1465" s="12">
        <v>3.6</v>
      </c>
      <c r="H1465" s="14">
        <v>1</v>
      </c>
      <c r="I1465" s="13">
        <v>0</v>
      </c>
      <c r="J1465" s="12">
        <v>4.5</v>
      </c>
      <c r="K1465" s="13">
        <v>0</v>
      </c>
      <c r="L1465" s="12">
        <v>3.6</v>
      </c>
      <c r="M1465" s="13">
        <v>0</v>
      </c>
      <c r="N1465" s="5">
        <v>4</v>
      </c>
      <c r="O1465" s="5">
        <v>4</v>
      </c>
      <c r="P1465" s="11" t="str">
        <f t="shared" si="22"/>
        <v>42</v>
      </c>
      <c r="Q1465" s="11"/>
      <c r="R1465" s="4" t="s">
        <v>7</v>
      </c>
    </row>
    <row r="1466" spans="1:18" x14ac:dyDescent="0.25">
      <c r="A1466" s="4" t="s">
        <v>9540</v>
      </c>
      <c r="B1466" s="4" t="s">
        <v>11327</v>
      </c>
      <c r="C1466" s="4" t="s">
        <v>11328</v>
      </c>
      <c r="D1466" s="12">
        <v>0.54</v>
      </c>
      <c r="E1466" s="12">
        <v>4</v>
      </c>
      <c r="F1466" s="13">
        <v>7.4</v>
      </c>
      <c r="G1466" s="12">
        <v>3.46</v>
      </c>
      <c r="H1466" s="14">
        <v>1</v>
      </c>
      <c r="I1466" s="13">
        <v>0</v>
      </c>
      <c r="J1466" s="12">
        <v>4</v>
      </c>
      <c r="K1466" s="13">
        <v>0</v>
      </c>
      <c r="L1466" s="12">
        <v>3.46</v>
      </c>
      <c r="M1466" s="13">
        <v>0</v>
      </c>
      <c r="N1466" s="5">
        <v>4</v>
      </c>
      <c r="O1466" s="5">
        <v>4</v>
      </c>
      <c r="P1466" s="11" t="str">
        <f t="shared" si="22"/>
        <v>42</v>
      </c>
      <c r="Q1466" s="11"/>
      <c r="R1466" s="4" t="s">
        <v>7</v>
      </c>
    </row>
    <row r="1467" spans="1:18" x14ac:dyDescent="0.25">
      <c r="A1467" s="4" t="s">
        <v>9540</v>
      </c>
      <c r="B1467" s="4" t="s">
        <v>11329</v>
      </c>
      <c r="C1467" s="4" t="s">
        <v>11330</v>
      </c>
      <c r="D1467" s="12">
        <v>0.41</v>
      </c>
      <c r="E1467" s="12">
        <v>1.1000000000000001</v>
      </c>
      <c r="F1467" s="13">
        <v>2.68</v>
      </c>
      <c r="G1467" s="12">
        <v>0.69</v>
      </c>
      <c r="H1467" s="14">
        <v>5</v>
      </c>
      <c r="I1467" s="13">
        <v>0</v>
      </c>
      <c r="J1467" s="12">
        <v>5.5</v>
      </c>
      <c r="K1467" s="13">
        <v>0</v>
      </c>
      <c r="L1467" s="12">
        <v>3.45</v>
      </c>
      <c r="M1467" s="13">
        <v>0</v>
      </c>
      <c r="N1467" s="5">
        <v>4</v>
      </c>
      <c r="O1467" s="5">
        <v>4</v>
      </c>
      <c r="P1467" s="11" t="str">
        <f t="shared" si="22"/>
        <v>42</v>
      </c>
      <c r="Q1467" s="11"/>
      <c r="R1467" s="4" t="s">
        <v>7</v>
      </c>
    </row>
    <row r="1468" spans="1:18" x14ac:dyDescent="0.25">
      <c r="A1468" s="4" t="s">
        <v>9540</v>
      </c>
      <c r="B1468" s="4" t="s">
        <v>12418</v>
      </c>
      <c r="C1468" s="4" t="s">
        <v>12419</v>
      </c>
      <c r="D1468" s="12">
        <v>0.67500000000000004</v>
      </c>
      <c r="E1468" s="12">
        <v>4.05</v>
      </c>
      <c r="F1468" s="13">
        <v>6</v>
      </c>
      <c r="G1468" s="12">
        <v>3.37</v>
      </c>
      <c r="H1468" s="14">
        <v>1</v>
      </c>
      <c r="I1468" s="13">
        <v>0</v>
      </c>
      <c r="J1468" s="12">
        <v>4.05</v>
      </c>
      <c r="K1468" s="13">
        <v>0</v>
      </c>
      <c r="L1468" s="12">
        <v>3.37</v>
      </c>
      <c r="M1468" s="13">
        <v>0</v>
      </c>
      <c r="N1468" s="5">
        <v>4</v>
      </c>
      <c r="O1468" s="5">
        <v>4</v>
      </c>
      <c r="P1468" s="11" t="str">
        <f t="shared" si="22"/>
        <v>42</v>
      </c>
      <c r="Q1468" s="11"/>
      <c r="R1468" s="4" t="s">
        <v>3336</v>
      </c>
    </row>
    <row r="1469" spans="1:18" x14ac:dyDescent="0.25">
      <c r="A1469" s="4" t="s">
        <v>9540</v>
      </c>
      <c r="B1469" s="4" t="s">
        <v>11331</v>
      </c>
      <c r="C1469" s="4" t="s">
        <v>11332</v>
      </c>
      <c r="D1469" s="12">
        <v>0.41</v>
      </c>
      <c r="E1469" s="12">
        <v>1.3332999999999999</v>
      </c>
      <c r="F1469" s="13">
        <v>3.25</v>
      </c>
      <c r="G1469" s="12">
        <v>0.92</v>
      </c>
      <c r="H1469" s="14">
        <v>3</v>
      </c>
      <c r="I1469" s="13">
        <v>0</v>
      </c>
      <c r="J1469" s="12">
        <v>4</v>
      </c>
      <c r="K1469" s="13">
        <v>0</v>
      </c>
      <c r="L1469" s="12">
        <v>2.77</v>
      </c>
      <c r="M1469" s="13">
        <v>0</v>
      </c>
      <c r="N1469" s="5">
        <v>4</v>
      </c>
      <c r="O1469" s="5">
        <v>4</v>
      </c>
      <c r="P1469" s="11" t="str">
        <f t="shared" si="22"/>
        <v>42</v>
      </c>
      <c r="Q1469" s="11"/>
      <c r="R1469" s="4" t="s">
        <v>7</v>
      </c>
    </row>
    <row r="1470" spans="1:18" x14ac:dyDescent="0.25">
      <c r="A1470" s="4" t="s">
        <v>9540</v>
      </c>
      <c r="B1470" s="4" t="s">
        <v>11333</v>
      </c>
      <c r="C1470" s="4" t="s">
        <v>11334</v>
      </c>
      <c r="D1470" s="12">
        <v>0.41</v>
      </c>
      <c r="E1470" s="12">
        <v>1.2833000000000001</v>
      </c>
      <c r="F1470" s="13">
        <v>3.13</v>
      </c>
      <c r="G1470" s="12">
        <v>0.87</v>
      </c>
      <c r="H1470" s="14">
        <v>3</v>
      </c>
      <c r="I1470" s="13">
        <v>0</v>
      </c>
      <c r="J1470" s="12">
        <v>3.85</v>
      </c>
      <c r="K1470" s="13">
        <v>0</v>
      </c>
      <c r="L1470" s="12">
        <v>2.62</v>
      </c>
      <c r="M1470" s="13">
        <v>0</v>
      </c>
      <c r="N1470" s="5">
        <v>4</v>
      </c>
      <c r="O1470" s="5">
        <v>4</v>
      </c>
      <c r="P1470" s="11" t="str">
        <f t="shared" si="22"/>
        <v>42</v>
      </c>
      <c r="Q1470" s="11"/>
      <c r="R1470" s="4" t="s">
        <v>7</v>
      </c>
    </row>
    <row r="1471" spans="1:18" x14ac:dyDescent="0.25">
      <c r="A1471" s="4" t="s">
        <v>9540</v>
      </c>
      <c r="B1471" s="4" t="s">
        <v>11335</v>
      </c>
      <c r="C1471" s="4" t="s">
        <v>11336</v>
      </c>
      <c r="D1471" s="12">
        <v>0.41</v>
      </c>
      <c r="E1471" s="12">
        <v>3</v>
      </c>
      <c r="F1471" s="13">
        <v>7.31</v>
      </c>
      <c r="G1471" s="12">
        <v>2.59</v>
      </c>
      <c r="H1471" s="14">
        <v>1</v>
      </c>
      <c r="I1471" s="13">
        <v>0</v>
      </c>
      <c r="J1471" s="12">
        <v>3</v>
      </c>
      <c r="K1471" s="13">
        <v>0</v>
      </c>
      <c r="L1471" s="12">
        <v>2.59</v>
      </c>
      <c r="M1471" s="13">
        <v>0</v>
      </c>
      <c r="N1471" s="5">
        <v>4</v>
      </c>
      <c r="O1471" s="5">
        <v>4</v>
      </c>
      <c r="P1471" s="11" t="str">
        <f t="shared" si="22"/>
        <v>42</v>
      </c>
      <c r="Q1471" s="11"/>
      <c r="R1471" s="4" t="s">
        <v>7</v>
      </c>
    </row>
    <row r="1472" spans="1:18" x14ac:dyDescent="0.25">
      <c r="A1472" s="4" t="s">
        <v>9540</v>
      </c>
      <c r="B1472" s="4" t="s">
        <v>11337</v>
      </c>
      <c r="C1472" s="4" t="s">
        <v>11338</v>
      </c>
      <c r="D1472" s="12">
        <v>0.41</v>
      </c>
      <c r="E1472" s="12">
        <v>3</v>
      </c>
      <c r="F1472" s="13">
        <v>7.31</v>
      </c>
      <c r="G1472" s="12">
        <v>2.59</v>
      </c>
      <c r="H1472" s="14">
        <v>1</v>
      </c>
      <c r="I1472" s="13">
        <v>0</v>
      </c>
      <c r="J1472" s="12">
        <v>3</v>
      </c>
      <c r="K1472" s="13">
        <v>0</v>
      </c>
      <c r="L1472" s="12">
        <v>2.59</v>
      </c>
      <c r="M1472" s="13">
        <v>0</v>
      </c>
      <c r="N1472" s="5">
        <v>4</v>
      </c>
      <c r="O1472" s="5">
        <v>4</v>
      </c>
      <c r="P1472" s="11" t="str">
        <f t="shared" si="22"/>
        <v>42</v>
      </c>
      <c r="Q1472" s="11"/>
      <c r="R1472" s="4" t="s">
        <v>7</v>
      </c>
    </row>
    <row r="1473" spans="1:18" x14ac:dyDescent="0.25">
      <c r="A1473" s="4" t="s">
        <v>9540</v>
      </c>
      <c r="B1473" s="4" t="s">
        <v>11339</v>
      </c>
      <c r="C1473" s="4" t="s">
        <v>11340</v>
      </c>
      <c r="D1473" s="12">
        <v>0.41</v>
      </c>
      <c r="E1473" s="12">
        <v>3</v>
      </c>
      <c r="F1473" s="13">
        <v>7.31</v>
      </c>
      <c r="G1473" s="12">
        <v>2.59</v>
      </c>
      <c r="H1473" s="14">
        <v>1</v>
      </c>
      <c r="I1473" s="13">
        <v>0</v>
      </c>
      <c r="J1473" s="12">
        <v>3</v>
      </c>
      <c r="K1473" s="13">
        <v>0</v>
      </c>
      <c r="L1473" s="12">
        <v>2.59</v>
      </c>
      <c r="M1473" s="13">
        <v>0</v>
      </c>
      <c r="N1473" s="5">
        <v>4</v>
      </c>
      <c r="O1473" s="5">
        <v>4</v>
      </c>
      <c r="P1473" s="11" t="str">
        <f t="shared" si="22"/>
        <v>42</v>
      </c>
      <c r="Q1473" s="11"/>
      <c r="R1473" s="4" t="s">
        <v>7</v>
      </c>
    </row>
    <row r="1474" spans="1:18" x14ac:dyDescent="0.25">
      <c r="A1474" s="4" t="s">
        <v>9540</v>
      </c>
      <c r="B1474" s="4" t="s">
        <v>12420</v>
      </c>
      <c r="C1474" s="4" t="s">
        <v>12421</v>
      </c>
      <c r="D1474" s="12">
        <v>0.5</v>
      </c>
      <c r="E1474" s="12">
        <v>3</v>
      </c>
      <c r="F1474" s="13">
        <v>6</v>
      </c>
      <c r="G1474" s="12">
        <v>2.5</v>
      </c>
      <c r="H1474" s="14">
        <v>1</v>
      </c>
      <c r="I1474" s="13">
        <v>0</v>
      </c>
      <c r="J1474" s="12">
        <v>3</v>
      </c>
      <c r="K1474" s="13">
        <v>0</v>
      </c>
      <c r="L1474" s="12">
        <v>2.5</v>
      </c>
      <c r="M1474" s="13">
        <v>0</v>
      </c>
      <c r="N1474" s="5">
        <v>4</v>
      </c>
      <c r="O1474" s="5">
        <v>4</v>
      </c>
      <c r="P1474" s="11" t="str">
        <f t="shared" si="22"/>
        <v>42</v>
      </c>
      <c r="Q1474" s="11"/>
      <c r="R1474" s="4" t="s">
        <v>3336</v>
      </c>
    </row>
    <row r="1475" spans="1:18" x14ac:dyDescent="0.25">
      <c r="A1475" s="4" t="s">
        <v>9540</v>
      </c>
      <c r="B1475" s="4" t="s">
        <v>11341</v>
      </c>
      <c r="C1475" s="4" t="s">
        <v>11342</v>
      </c>
      <c r="D1475" s="12">
        <v>0.54</v>
      </c>
      <c r="E1475" s="12">
        <v>2.7</v>
      </c>
      <c r="F1475" s="13">
        <v>5</v>
      </c>
      <c r="G1475" s="12">
        <v>2.16</v>
      </c>
      <c r="H1475" s="14">
        <v>1</v>
      </c>
      <c r="I1475" s="13">
        <v>0</v>
      </c>
      <c r="J1475" s="12">
        <v>2.7</v>
      </c>
      <c r="K1475" s="13">
        <v>0</v>
      </c>
      <c r="L1475" s="12">
        <v>2.16</v>
      </c>
      <c r="M1475" s="13">
        <v>0</v>
      </c>
      <c r="N1475" s="5">
        <v>4</v>
      </c>
      <c r="O1475" s="5">
        <v>4</v>
      </c>
      <c r="P1475" s="11" t="str">
        <f t="shared" si="22"/>
        <v>42</v>
      </c>
      <c r="Q1475" s="11"/>
      <c r="R1475" s="4" t="s">
        <v>7</v>
      </c>
    </row>
    <row r="1476" spans="1:18" x14ac:dyDescent="0.25">
      <c r="A1476" s="4" t="s">
        <v>9540</v>
      </c>
      <c r="B1476" s="4" t="s">
        <v>11343</v>
      </c>
      <c r="C1476" s="4" t="s">
        <v>11344</v>
      </c>
      <c r="D1476" s="12">
        <v>0.41</v>
      </c>
      <c r="E1476" s="12">
        <v>2.46</v>
      </c>
      <c r="F1476" s="13">
        <v>6</v>
      </c>
      <c r="G1476" s="12">
        <v>2.0499999999999998</v>
      </c>
      <c r="H1476" s="14">
        <v>1</v>
      </c>
      <c r="I1476" s="13">
        <v>0</v>
      </c>
      <c r="J1476" s="12">
        <v>2.46</v>
      </c>
      <c r="K1476" s="13">
        <v>0</v>
      </c>
      <c r="L1476" s="12">
        <v>2.0499999999999998</v>
      </c>
      <c r="M1476" s="13">
        <v>0</v>
      </c>
      <c r="N1476" s="5">
        <v>4</v>
      </c>
      <c r="O1476" s="5">
        <v>4</v>
      </c>
      <c r="P1476" s="11" t="str">
        <f t="shared" si="22"/>
        <v>42</v>
      </c>
      <c r="Q1476" s="11"/>
      <c r="R1476" s="4" t="s">
        <v>7</v>
      </c>
    </row>
    <row r="1477" spans="1:18" x14ac:dyDescent="0.25">
      <c r="A1477" s="4" t="s">
        <v>9540</v>
      </c>
      <c r="B1477" s="4" t="s">
        <v>11345</v>
      </c>
      <c r="C1477" s="4" t="s">
        <v>11346</v>
      </c>
      <c r="D1477" s="12">
        <v>0.41</v>
      </c>
      <c r="E1477" s="12">
        <v>0.96250000000000002</v>
      </c>
      <c r="F1477" s="13">
        <v>2.34</v>
      </c>
      <c r="G1477" s="12">
        <v>0.55000000000000004</v>
      </c>
      <c r="H1477" s="14">
        <v>5</v>
      </c>
      <c r="I1477" s="13">
        <v>0</v>
      </c>
      <c r="J1477" s="12">
        <v>3.85</v>
      </c>
      <c r="K1477" s="13">
        <v>0</v>
      </c>
      <c r="L1477" s="12">
        <v>1.8</v>
      </c>
      <c r="M1477" s="13">
        <v>0</v>
      </c>
      <c r="N1477" s="5">
        <v>4</v>
      </c>
      <c r="O1477" s="5">
        <v>4</v>
      </c>
      <c r="P1477" s="11" t="str">
        <f t="shared" si="22"/>
        <v>42</v>
      </c>
      <c r="Q1477" s="11"/>
      <c r="R1477" s="4" t="s">
        <v>7</v>
      </c>
    </row>
    <row r="1478" spans="1:18" x14ac:dyDescent="0.25">
      <c r="A1478" s="4" t="s">
        <v>9540</v>
      </c>
      <c r="B1478" s="4" t="s">
        <v>11347</v>
      </c>
      <c r="C1478" s="4" t="s">
        <v>11348</v>
      </c>
      <c r="D1478" s="12">
        <v>0.41</v>
      </c>
      <c r="E1478" s="12">
        <v>1.25</v>
      </c>
      <c r="F1478" s="13">
        <v>3.04</v>
      </c>
      <c r="G1478" s="12">
        <v>0.84</v>
      </c>
      <c r="H1478" s="14">
        <v>2</v>
      </c>
      <c r="I1478" s="13">
        <v>0</v>
      </c>
      <c r="J1478" s="12">
        <v>2.5</v>
      </c>
      <c r="K1478" s="13">
        <v>0</v>
      </c>
      <c r="L1478" s="12">
        <v>1.68</v>
      </c>
      <c r="M1478" s="13">
        <v>0</v>
      </c>
      <c r="N1478" s="5">
        <v>4</v>
      </c>
      <c r="O1478" s="5">
        <v>4</v>
      </c>
      <c r="P1478" s="11" t="str">
        <f t="shared" si="22"/>
        <v>42</v>
      </c>
      <c r="Q1478" s="11"/>
      <c r="R1478" s="4" t="s">
        <v>7</v>
      </c>
    </row>
    <row r="1479" spans="1:18" x14ac:dyDescent="0.25">
      <c r="A1479" s="4" t="s">
        <v>9540</v>
      </c>
      <c r="B1479" s="4" t="s">
        <v>11349</v>
      </c>
      <c r="C1479" s="4" t="s">
        <v>11350</v>
      </c>
      <c r="D1479" s="12">
        <v>0.41</v>
      </c>
      <c r="E1479" s="12">
        <v>2</v>
      </c>
      <c r="F1479" s="13">
        <v>4.87</v>
      </c>
      <c r="G1479" s="12">
        <v>1.59</v>
      </c>
      <c r="H1479" s="14">
        <v>1</v>
      </c>
      <c r="I1479" s="13">
        <v>0</v>
      </c>
      <c r="J1479" s="12">
        <v>2</v>
      </c>
      <c r="K1479" s="13">
        <v>0</v>
      </c>
      <c r="L1479" s="12">
        <v>1.59</v>
      </c>
      <c r="M1479" s="13">
        <v>0</v>
      </c>
      <c r="N1479" s="5">
        <v>4</v>
      </c>
      <c r="O1479" s="5">
        <v>4</v>
      </c>
      <c r="P1479" s="11" t="str">
        <f t="shared" ref="P1479:P1495" si="23">N1479&amp;2</f>
        <v>42</v>
      </c>
      <c r="Q1479" s="11"/>
      <c r="R1479" s="4" t="s">
        <v>7</v>
      </c>
    </row>
    <row r="1480" spans="1:18" x14ac:dyDescent="0.25">
      <c r="A1480" s="4" t="s">
        <v>9540</v>
      </c>
      <c r="B1480" s="4" t="s">
        <v>11351</v>
      </c>
      <c r="C1480" s="4" t="s">
        <v>11352</v>
      </c>
      <c r="D1480" s="12">
        <v>0.41</v>
      </c>
      <c r="E1480" s="12">
        <v>2</v>
      </c>
      <c r="F1480" s="13">
        <v>4.87</v>
      </c>
      <c r="G1480" s="12">
        <v>1.59</v>
      </c>
      <c r="H1480" s="14">
        <v>1</v>
      </c>
      <c r="I1480" s="13">
        <v>0</v>
      </c>
      <c r="J1480" s="12">
        <v>2</v>
      </c>
      <c r="K1480" s="13">
        <v>0</v>
      </c>
      <c r="L1480" s="12">
        <v>1.59</v>
      </c>
      <c r="M1480" s="13">
        <v>0</v>
      </c>
      <c r="N1480" s="5">
        <v>4</v>
      </c>
      <c r="O1480" s="5">
        <v>4</v>
      </c>
      <c r="P1480" s="11" t="str">
        <f t="shared" si="23"/>
        <v>42</v>
      </c>
      <c r="Q1480" s="11"/>
      <c r="R1480" s="4" t="s">
        <v>7</v>
      </c>
    </row>
    <row r="1481" spans="1:18" x14ac:dyDescent="0.25">
      <c r="A1481" s="4" t="s">
        <v>9540</v>
      </c>
      <c r="B1481" s="4" t="s">
        <v>11353</v>
      </c>
      <c r="C1481" s="4" t="s">
        <v>11354</v>
      </c>
      <c r="D1481" s="12">
        <v>0.41</v>
      </c>
      <c r="E1481" s="12">
        <v>1.175</v>
      </c>
      <c r="F1481" s="13">
        <v>2.86</v>
      </c>
      <c r="G1481" s="12">
        <v>0.76</v>
      </c>
      <c r="H1481" s="14">
        <v>2</v>
      </c>
      <c r="I1481" s="13">
        <v>0</v>
      </c>
      <c r="J1481" s="12">
        <v>2.35</v>
      </c>
      <c r="K1481" s="13">
        <v>0</v>
      </c>
      <c r="L1481" s="12">
        <v>1.53</v>
      </c>
      <c r="M1481" s="13">
        <v>0</v>
      </c>
      <c r="N1481" s="5">
        <v>4</v>
      </c>
      <c r="O1481" s="5">
        <v>4</v>
      </c>
      <c r="P1481" s="11" t="str">
        <f t="shared" si="23"/>
        <v>42</v>
      </c>
      <c r="Q1481" s="11"/>
      <c r="R1481" s="4" t="s">
        <v>7</v>
      </c>
    </row>
    <row r="1482" spans="1:18" x14ac:dyDescent="0.25">
      <c r="A1482" s="4" t="s">
        <v>9540</v>
      </c>
      <c r="B1482" s="4" t="s">
        <v>11355</v>
      </c>
      <c r="C1482" s="4" t="s">
        <v>11356</v>
      </c>
      <c r="D1482" s="12">
        <v>0.54</v>
      </c>
      <c r="E1482" s="12">
        <v>1</v>
      </c>
      <c r="F1482" s="13">
        <v>1.85</v>
      </c>
      <c r="G1482" s="12">
        <v>0.46</v>
      </c>
      <c r="H1482" s="14">
        <v>3</v>
      </c>
      <c r="I1482" s="13">
        <v>0</v>
      </c>
      <c r="J1482" s="12">
        <v>3</v>
      </c>
      <c r="K1482" s="13">
        <v>0</v>
      </c>
      <c r="L1482" s="12">
        <v>1.38</v>
      </c>
      <c r="M1482" s="13">
        <v>0</v>
      </c>
      <c r="N1482" s="5">
        <v>4</v>
      </c>
      <c r="O1482" s="5">
        <v>4</v>
      </c>
      <c r="P1482" s="11" t="str">
        <f t="shared" si="23"/>
        <v>42</v>
      </c>
      <c r="Q1482" s="11"/>
      <c r="R1482" s="4" t="s">
        <v>7</v>
      </c>
    </row>
    <row r="1483" spans="1:18" x14ac:dyDescent="0.25">
      <c r="A1483" s="4" t="s">
        <v>9540</v>
      </c>
      <c r="B1483" s="4" t="s">
        <v>11357</v>
      </c>
      <c r="C1483" s="4" t="s">
        <v>11358</v>
      </c>
      <c r="D1483" s="12">
        <v>0.41</v>
      </c>
      <c r="E1483" s="12">
        <v>1</v>
      </c>
      <c r="F1483" s="13">
        <v>2.4300000000000002</v>
      </c>
      <c r="G1483" s="12">
        <v>0.59</v>
      </c>
      <c r="H1483" s="14">
        <v>2</v>
      </c>
      <c r="I1483" s="13">
        <v>0</v>
      </c>
      <c r="J1483" s="12">
        <v>2</v>
      </c>
      <c r="K1483" s="13">
        <v>0</v>
      </c>
      <c r="L1483" s="12">
        <v>1.18</v>
      </c>
      <c r="M1483" s="13">
        <v>0</v>
      </c>
      <c r="N1483" s="5">
        <v>4</v>
      </c>
      <c r="O1483" s="5">
        <v>4</v>
      </c>
      <c r="P1483" s="11" t="str">
        <f t="shared" si="23"/>
        <v>42</v>
      </c>
      <c r="Q1483" s="11"/>
      <c r="R1483" s="4" t="s">
        <v>7</v>
      </c>
    </row>
    <row r="1484" spans="1:18" x14ac:dyDescent="0.25">
      <c r="A1484" s="4" t="s">
        <v>9540</v>
      </c>
      <c r="B1484" s="4" t="s">
        <v>11359</v>
      </c>
      <c r="C1484" s="4" t="s">
        <v>11360</v>
      </c>
      <c r="D1484" s="12">
        <v>0.41</v>
      </c>
      <c r="E1484" s="12">
        <v>1.5</v>
      </c>
      <c r="F1484" s="13">
        <v>3.65</v>
      </c>
      <c r="G1484" s="12">
        <v>1.0900000000000001</v>
      </c>
      <c r="H1484" s="14">
        <v>1</v>
      </c>
      <c r="I1484" s="13">
        <v>0</v>
      </c>
      <c r="J1484" s="12">
        <v>1.5</v>
      </c>
      <c r="K1484" s="13">
        <v>0</v>
      </c>
      <c r="L1484" s="12">
        <v>1.0900000000000001</v>
      </c>
      <c r="M1484" s="13">
        <v>0</v>
      </c>
      <c r="N1484" s="5">
        <v>4</v>
      </c>
      <c r="O1484" s="5">
        <v>4</v>
      </c>
      <c r="P1484" s="11" t="str">
        <f t="shared" si="23"/>
        <v>42</v>
      </c>
      <c r="Q1484" s="11"/>
      <c r="R1484" s="4" t="s">
        <v>7</v>
      </c>
    </row>
    <row r="1485" spans="1:18" x14ac:dyDescent="0.25">
      <c r="A1485" s="4" t="s">
        <v>9540</v>
      </c>
      <c r="B1485" s="4" t="s">
        <v>11361</v>
      </c>
      <c r="C1485" s="4" t="s">
        <v>11362</v>
      </c>
      <c r="D1485" s="12">
        <v>0.41</v>
      </c>
      <c r="E1485" s="12">
        <v>1.5</v>
      </c>
      <c r="F1485" s="13">
        <v>3.65</v>
      </c>
      <c r="G1485" s="12">
        <v>1.0900000000000001</v>
      </c>
      <c r="H1485" s="14">
        <v>1</v>
      </c>
      <c r="I1485" s="13">
        <v>0</v>
      </c>
      <c r="J1485" s="12">
        <v>1.5</v>
      </c>
      <c r="K1485" s="13">
        <v>0</v>
      </c>
      <c r="L1485" s="12">
        <v>1.0900000000000001</v>
      </c>
      <c r="M1485" s="13">
        <v>0</v>
      </c>
      <c r="N1485" s="5">
        <v>4</v>
      </c>
      <c r="O1485" s="5">
        <v>4</v>
      </c>
      <c r="P1485" s="11" t="str">
        <f t="shared" si="23"/>
        <v>42</v>
      </c>
      <c r="Q1485" s="11"/>
      <c r="R1485" s="4" t="s">
        <v>7</v>
      </c>
    </row>
    <row r="1486" spans="1:18" x14ac:dyDescent="0.25">
      <c r="A1486" s="4" t="s">
        <v>9540</v>
      </c>
      <c r="B1486" s="4" t="s">
        <v>11363</v>
      </c>
      <c r="C1486" s="4" t="s">
        <v>11364</v>
      </c>
      <c r="D1486" s="12">
        <v>0.41</v>
      </c>
      <c r="E1486" s="12">
        <v>1.5</v>
      </c>
      <c r="F1486" s="13">
        <v>3.65</v>
      </c>
      <c r="G1486" s="12">
        <v>1.0900000000000001</v>
      </c>
      <c r="H1486" s="14">
        <v>1</v>
      </c>
      <c r="I1486" s="13">
        <v>0</v>
      </c>
      <c r="J1486" s="12">
        <v>1.5</v>
      </c>
      <c r="K1486" s="13">
        <v>0</v>
      </c>
      <c r="L1486" s="12">
        <v>1.0900000000000001</v>
      </c>
      <c r="M1486" s="13">
        <v>0</v>
      </c>
      <c r="N1486" s="5">
        <v>4</v>
      </c>
      <c r="O1486" s="5">
        <v>4</v>
      </c>
      <c r="P1486" s="11" t="str">
        <f t="shared" si="23"/>
        <v>42</v>
      </c>
      <c r="Q1486" s="11"/>
      <c r="R1486" s="4" t="s">
        <v>7</v>
      </c>
    </row>
    <row r="1487" spans="1:18" x14ac:dyDescent="0.25">
      <c r="A1487" s="4" t="s">
        <v>9540</v>
      </c>
      <c r="B1487" s="4" t="s">
        <v>11365</v>
      </c>
      <c r="C1487" s="4" t="s">
        <v>11366</v>
      </c>
      <c r="D1487" s="12">
        <v>0.41</v>
      </c>
      <c r="E1487" s="12">
        <v>1.5</v>
      </c>
      <c r="F1487" s="13">
        <v>3.65</v>
      </c>
      <c r="G1487" s="12">
        <v>1.0900000000000001</v>
      </c>
      <c r="H1487" s="14">
        <v>1</v>
      </c>
      <c r="I1487" s="13">
        <v>0</v>
      </c>
      <c r="J1487" s="12">
        <v>1.5</v>
      </c>
      <c r="K1487" s="13">
        <v>0</v>
      </c>
      <c r="L1487" s="12">
        <v>1.0900000000000001</v>
      </c>
      <c r="M1487" s="13">
        <v>0</v>
      </c>
      <c r="N1487" s="5">
        <v>4</v>
      </c>
      <c r="O1487" s="5">
        <v>4</v>
      </c>
      <c r="P1487" s="11" t="str">
        <f t="shared" si="23"/>
        <v>42</v>
      </c>
      <c r="Q1487" s="11"/>
      <c r="R1487" s="4" t="s">
        <v>7</v>
      </c>
    </row>
    <row r="1488" spans="1:18" x14ac:dyDescent="0.25">
      <c r="A1488" s="4" t="s">
        <v>9540</v>
      </c>
      <c r="B1488" s="4" t="s">
        <v>11367</v>
      </c>
      <c r="C1488" s="4" t="s">
        <v>11368</v>
      </c>
      <c r="D1488" s="12">
        <v>0.41</v>
      </c>
      <c r="E1488" s="12">
        <v>1.35</v>
      </c>
      <c r="F1488" s="13">
        <v>3.29</v>
      </c>
      <c r="G1488" s="12">
        <v>0.94</v>
      </c>
      <c r="H1488" s="14">
        <v>1</v>
      </c>
      <c r="I1488" s="13">
        <v>0</v>
      </c>
      <c r="J1488" s="12">
        <v>1.35</v>
      </c>
      <c r="K1488" s="13">
        <v>0</v>
      </c>
      <c r="L1488" s="12">
        <v>0.94</v>
      </c>
      <c r="M1488" s="13">
        <v>0</v>
      </c>
      <c r="N1488" s="5">
        <v>4</v>
      </c>
      <c r="O1488" s="5">
        <v>4</v>
      </c>
      <c r="P1488" s="11" t="str">
        <f t="shared" si="23"/>
        <v>42</v>
      </c>
      <c r="Q1488" s="11"/>
      <c r="R1488" s="4" t="s">
        <v>7</v>
      </c>
    </row>
    <row r="1489" spans="1:18" x14ac:dyDescent="0.25">
      <c r="A1489" s="4" t="s">
        <v>9540</v>
      </c>
      <c r="B1489" s="4" t="s">
        <v>11369</v>
      </c>
      <c r="C1489" s="4" t="s">
        <v>11370</v>
      </c>
      <c r="D1489" s="12">
        <v>0.9</v>
      </c>
      <c r="E1489" s="12">
        <v>1</v>
      </c>
      <c r="F1489" s="13">
        <v>1.1100000000000001</v>
      </c>
      <c r="G1489" s="12">
        <v>0.1</v>
      </c>
      <c r="H1489" s="14">
        <v>8</v>
      </c>
      <c r="I1489" s="13">
        <v>0</v>
      </c>
      <c r="J1489" s="12">
        <v>8</v>
      </c>
      <c r="K1489" s="13">
        <v>0</v>
      </c>
      <c r="L1489" s="12">
        <v>0.8</v>
      </c>
      <c r="M1489" s="13">
        <v>0</v>
      </c>
      <c r="N1489" s="5">
        <v>4</v>
      </c>
      <c r="O1489" s="5">
        <v>4</v>
      </c>
      <c r="P1489" s="11" t="str">
        <f t="shared" si="23"/>
        <v>42</v>
      </c>
      <c r="Q1489" s="11"/>
      <c r="R1489" s="4" t="s">
        <v>7</v>
      </c>
    </row>
    <row r="1490" spans="1:18" x14ac:dyDescent="0.25">
      <c r="A1490" s="4" t="s">
        <v>9540</v>
      </c>
      <c r="B1490" s="4" t="s">
        <v>11371</v>
      </c>
      <c r="C1490" s="4" t="s">
        <v>11372</v>
      </c>
      <c r="D1490" s="12">
        <v>0.41</v>
      </c>
      <c r="E1490" s="12">
        <v>0.75</v>
      </c>
      <c r="F1490" s="13">
        <v>1.82</v>
      </c>
      <c r="G1490" s="12">
        <v>0.34</v>
      </c>
      <c r="H1490" s="14">
        <v>2</v>
      </c>
      <c r="I1490" s="13">
        <v>0</v>
      </c>
      <c r="J1490" s="12">
        <v>1.5</v>
      </c>
      <c r="K1490" s="13">
        <v>0</v>
      </c>
      <c r="L1490" s="12">
        <v>0.68</v>
      </c>
      <c r="M1490" s="13">
        <v>0</v>
      </c>
      <c r="N1490" s="5">
        <v>4</v>
      </c>
      <c r="O1490" s="5">
        <v>4</v>
      </c>
      <c r="P1490" s="11" t="str">
        <f t="shared" si="23"/>
        <v>42</v>
      </c>
      <c r="Q1490" s="11"/>
      <c r="R1490" s="4" t="s">
        <v>7</v>
      </c>
    </row>
    <row r="1491" spans="1:18" x14ac:dyDescent="0.25">
      <c r="A1491" s="4" t="s">
        <v>9540</v>
      </c>
      <c r="B1491" s="4" t="s">
        <v>11373</v>
      </c>
      <c r="C1491" s="4" t="s">
        <v>11374</v>
      </c>
      <c r="D1491" s="12">
        <v>0.41</v>
      </c>
      <c r="E1491" s="12">
        <v>0.75</v>
      </c>
      <c r="F1491" s="13">
        <v>1.82</v>
      </c>
      <c r="G1491" s="12">
        <v>0.34</v>
      </c>
      <c r="H1491" s="14">
        <v>2</v>
      </c>
      <c r="I1491" s="13">
        <v>0</v>
      </c>
      <c r="J1491" s="12">
        <v>1.5</v>
      </c>
      <c r="K1491" s="13">
        <v>0</v>
      </c>
      <c r="L1491" s="12">
        <v>0.68</v>
      </c>
      <c r="M1491" s="13">
        <v>0</v>
      </c>
      <c r="N1491" s="5">
        <v>4</v>
      </c>
      <c r="O1491" s="5">
        <v>4</v>
      </c>
      <c r="P1491" s="11" t="str">
        <f t="shared" si="23"/>
        <v>42</v>
      </c>
      <c r="Q1491" s="11"/>
      <c r="R1491" s="4" t="s">
        <v>7</v>
      </c>
    </row>
    <row r="1492" spans="1:18" x14ac:dyDescent="0.25">
      <c r="A1492" s="4" t="s">
        <v>9540</v>
      </c>
      <c r="B1492" s="4" t="s">
        <v>11375</v>
      </c>
      <c r="C1492" s="4" t="s">
        <v>11376</v>
      </c>
      <c r="D1492" s="12">
        <v>0.41</v>
      </c>
      <c r="E1492" s="12">
        <v>1</v>
      </c>
      <c r="F1492" s="13">
        <v>2.4300000000000002</v>
      </c>
      <c r="G1492" s="12">
        <v>0.59</v>
      </c>
      <c r="H1492" s="14">
        <v>1</v>
      </c>
      <c r="I1492" s="13">
        <v>0</v>
      </c>
      <c r="J1492" s="12">
        <v>1</v>
      </c>
      <c r="K1492" s="13">
        <v>0</v>
      </c>
      <c r="L1492" s="12">
        <v>0.59</v>
      </c>
      <c r="M1492" s="13">
        <v>0</v>
      </c>
      <c r="N1492" s="5">
        <v>4</v>
      </c>
      <c r="O1492" s="5">
        <v>4</v>
      </c>
      <c r="P1492" s="11" t="str">
        <f t="shared" si="23"/>
        <v>42</v>
      </c>
      <c r="Q1492" s="11"/>
      <c r="R1492" s="4" t="s">
        <v>7</v>
      </c>
    </row>
    <row r="1493" spans="1:18" x14ac:dyDescent="0.25">
      <c r="A1493" s="4" t="s">
        <v>9540</v>
      </c>
      <c r="B1493" s="4" t="s">
        <v>11377</v>
      </c>
      <c r="C1493" s="4" t="s">
        <v>11378</v>
      </c>
      <c r="D1493" s="12">
        <v>0.41</v>
      </c>
      <c r="E1493" s="12">
        <v>1</v>
      </c>
      <c r="F1493" s="13">
        <v>2.4300000000000002</v>
      </c>
      <c r="G1493" s="12">
        <v>0.59</v>
      </c>
      <c r="H1493" s="14">
        <v>1</v>
      </c>
      <c r="I1493" s="13">
        <v>0</v>
      </c>
      <c r="J1493" s="12">
        <v>1</v>
      </c>
      <c r="K1493" s="13">
        <v>0</v>
      </c>
      <c r="L1493" s="12">
        <v>0.59</v>
      </c>
      <c r="M1493" s="13">
        <v>0</v>
      </c>
      <c r="N1493" s="5">
        <v>4</v>
      </c>
      <c r="O1493" s="5">
        <v>4</v>
      </c>
      <c r="P1493" s="11" t="str">
        <f t="shared" si="23"/>
        <v>42</v>
      </c>
      <c r="Q1493" s="11"/>
      <c r="R1493" s="4" t="s">
        <v>7</v>
      </c>
    </row>
    <row r="1494" spans="1:18" x14ac:dyDescent="0.25">
      <c r="A1494" s="4" t="s">
        <v>9540</v>
      </c>
      <c r="B1494" s="4" t="s">
        <v>11379</v>
      </c>
      <c r="C1494" s="4" t="s">
        <v>11380</v>
      </c>
      <c r="D1494" s="12">
        <v>0.54</v>
      </c>
      <c r="E1494" s="12">
        <v>0.75</v>
      </c>
      <c r="F1494" s="13">
        <v>1.38</v>
      </c>
      <c r="G1494" s="12">
        <v>0.21</v>
      </c>
      <c r="H1494" s="14">
        <v>1</v>
      </c>
      <c r="I1494" s="13">
        <v>0</v>
      </c>
      <c r="J1494" s="12">
        <v>0.75</v>
      </c>
      <c r="K1494" s="13">
        <v>0</v>
      </c>
      <c r="L1494" s="12">
        <v>0.21</v>
      </c>
      <c r="M1494" s="13">
        <v>0</v>
      </c>
      <c r="N1494" s="5">
        <v>4</v>
      </c>
      <c r="O1494" s="5">
        <v>4</v>
      </c>
      <c r="P1494" s="11" t="str">
        <f t="shared" si="23"/>
        <v>42</v>
      </c>
      <c r="Q1494" s="11"/>
      <c r="R1494" s="4" t="s">
        <v>7</v>
      </c>
    </row>
    <row r="1495" spans="1:18" x14ac:dyDescent="0.25">
      <c r="A1495" s="4" t="s">
        <v>9540</v>
      </c>
      <c r="B1495" s="4" t="s">
        <v>11381</v>
      </c>
      <c r="C1495" s="4" t="s">
        <v>11382</v>
      </c>
      <c r="D1495" s="12">
        <v>0.41</v>
      </c>
      <c r="E1495" s="12">
        <v>0.5</v>
      </c>
      <c r="F1495" s="13">
        <v>1.21</v>
      </c>
      <c r="G1495" s="12">
        <v>0.09</v>
      </c>
      <c r="H1495" s="14">
        <v>2</v>
      </c>
      <c r="I1495" s="13">
        <v>0</v>
      </c>
      <c r="J1495" s="12">
        <v>1</v>
      </c>
      <c r="K1495" s="13">
        <v>0</v>
      </c>
      <c r="L1495" s="12">
        <v>0.18</v>
      </c>
      <c r="M1495" s="13">
        <v>0</v>
      </c>
      <c r="N1495" s="5">
        <v>4</v>
      </c>
      <c r="O1495" s="5">
        <v>4</v>
      </c>
      <c r="P1495" s="11" t="str">
        <f t="shared" si="23"/>
        <v>42</v>
      </c>
      <c r="Q1495" s="11">
        <v>618</v>
      </c>
      <c r="R1495" s="4" t="s">
        <v>7</v>
      </c>
    </row>
    <row r="1496" spans="1:18" s="16" customFormat="1" x14ac:dyDescent="0.25">
      <c r="A1496" s="75" t="s">
        <v>4079</v>
      </c>
      <c r="B1496" s="75" t="s">
        <v>4080</v>
      </c>
      <c r="C1496" s="75" t="s">
        <v>4080</v>
      </c>
      <c r="D1496" s="76"/>
      <c r="E1496" s="76"/>
      <c r="F1496" s="77"/>
      <c r="G1496" s="76"/>
      <c r="H1496" s="78">
        <f>SUM(H7:H1495)</f>
        <v>127417</v>
      </c>
      <c r="I1496" s="77"/>
      <c r="J1496" s="79">
        <f>SUM(J7:J1495)</f>
        <v>2580218.5400000042</v>
      </c>
      <c r="K1496" s="77"/>
      <c r="L1496" s="79">
        <f>SUM(L7:L1495)</f>
        <v>2163353.1200000332</v>
      </c>
      <c r="M1496" s="77"/>
      <c r="N1496" s="80"/>
      <c r="O1496" s="80"/>
      <c r="P1496" s="80"/>
      <c r="Q1496" s="80"/>
      <c r="R1496" s="75" t="s">
        <v>4080</v>
      </c>
    </row>
    <row r="1497" spans="1:18" s="16" customFormat="1" x14ac:dyDescent="0.25">
      <c r="A1497" s="75" t="s">
        <v>4081</v>
      </c>
      <c r="B1497" s="75" t="s">
        <v>4080</v>
      </c>
      <c r="C1497" s="75" t="s">
        <v>4080</v>
      </c>
      <c r="D1497" s="76"/>
      <c r="E1497" s="76"/>
      <c r="F1497" s="77"/>
      <c r="G1497" s="76"/>
      <c r="H1497" s="78">
        <f>SUM(H1496/1490)</f>
        <v>85.514765100671141</v>
      </c>
      <c r="I1497" s="77"/>
      <c r="J1497" s="79">
        <f>SUM(J1496/1490)</f>
        <v>1731.6902953020162</v>
      </c>
      <c r="K1497" s="77"/>
      <c r="L1497" s="79">
        <f>SUM(L1496/1490)</f>
        <v>1451.914845637606</v>
      </c>
      <c r="M1497" s="77"/>
      <c r="N1497" s="80"/>
      <c r="O1497" s="80"/>
      <c r="P1497" s="80"/>
      <c r="Q1497" s="80"/>
      <c r="R1497" s="75" t="s">
        <v>4080</v>
      </c>
    </row>
  </sheetData>
  <sortState ref="A7:R1495">
    <sortCondition ref="P7:P1495"/>
    <sortCondition descending="1" ref="L7:L1495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E409E-30C0-45AE-8EA6-5F2FED4B3B71}">
  <dimension ref="A1:T331"/>
  <sheetViews>
    <sheetView workbookViewId="0"/>
  </sheetViews>
  <sheetFormatPr defaultColWidth="50.5703125" defaultRowHeight="15" x14ac:dyDescent="0.25"/>
  <cols>
    <col min="1" max="1" width="17.28515625" customWidth="1"/>
    <col min="2" max="2" width="8.42578125" bestFit="1" customWidth="1"/>
    <col min="3" max="3" width="32.7109375" bestFit="1" customWidth="1"/>
    <col min="4" max="4" width="5.5703125" style="47" bestFit="1" customWidth="1"/>
    <col min="5" max="5" width="11.140625" style="47" bestFit="1" customWidth="1"/>
    <col min="6" max="6" width="7.140625" style="48" bestFit="1" customWidth="1"/>
    <col min="7" max="7" width="10.42578125" style="47" bestFit="1" customWidth="1"/>
    <col min="8" max="8" width="8.7109375" style="49" bestFit="1" customWidth="1"/>
    <col min="9" max="9" width="8.85546875" style="48" bestFit="1" customWidth="1"/>
    <col min="10" max="10" width="17.5703125" style="47" bestFit="1" customWidth="1"/>
    <col min="11" max="11" width="10.42578125" style="48" bestFit="1" customWidth="1"/>
    <col min="12" max="12" width="15.140625" style="47" bestFit="1" customWidth="1"/>
    <col min="13" max="13" width="8.28515625" style="48" bestFit="1" customWidth="1"/>
    <col min="14" max="15" width="2" style="50" hidden="1" customWidth="1"/>
    <col min="16" max="16" width="6.140625" style="50" bestFit="1" customWidth="1"/>
    <col min="17" max="17" width="4" style="50" bestFit="1" customWidth="1"/>
    <col min="18" max="18" width="8.28515625" style="50" bestFit="1" customWidth="1"/>
  </cols>
  <sheetData>
    <row r="1" spans="1:20" s="24" customFormat="1" ht="14.25" x14ac:dyDescent="0.3">
      <c r="A1" s="17" t="s">
        <v>9201</v>
      </c>
      <c r="B1" s="17"/>
      <c r="C1" s="18"/>
      <c r="D1" s="19"/>
      <c r="E1" s="19"/>
      <c r="F1" s="20"/>
      <c r="G1" s="19"/>
      <c r="H1" s="21"/>
      <c r="I1" s="22"/>
      <c r="J1" s="19"/>
      <c r="K1" s="22"/>
      <c r="L1" s="19"/>
      <c r="M1" s="18"/>
      <c r="N1" s="19"/>
      <c r="O1" s="18"/>
      <c r="P1" s="18"/>
      <c r="Q1" s="18"/>
      <c r="R1" s="18"/>
      <c r="S1" s="18"/>
      <c r="T1" s="23"/>
    </row>
    <row r="2" spans="1:20" s="24" customFormat="1" ht="14.25" x14ac:dyDescent="0.3">
      <c r="A2" s="17" t="s">
        <v>18170</v>
      </c>
      <c r="B2" s="17"/>
      <c r="C2" s="18"/>
      <c r="D2" s="19"/>
      <c r="E2" s="19"/>
      <c r="F2" s="20"/>
      <c r="G2" s="19"/>
      <c r="H2" s="21"/>
      <c r="I2" s="22"/>
      <c r="J2" s="19"/>
      <c r="K2" s="22"/>
      <c r="L2" s="19"/>
      <c r="M2" s="18"/>
      <c r="N2" s="19"/>
      <c r="O2" s="18"/>
      <c r="P2" s="18"/>
      <c r="Q2" s="18"/>
      <c r="R2" s="18"/>
      <c r="S2" s="18"/>
      <c r="T2" s="23"/>
    </row>
    <row r="3" spans="1:20" s="24" customFormat="1" ht="14.25" x14ac:dyDescent="0.3">
      <c r="A3" s="17" t="s">
        <v>18196</v>
      </c>
      <c r="B3" s="17"/>
      <c r="C3" s="18"/>
      <c r="D3" s="19"/>
      <c r="E3" s="19"/>
      <c r="F3" s="20"/>
      <c r="G3" s="19"/>
      <c r="H3" s="21"/>
      <c r="I3" s="22"/>
      <c r="J3" s="19"/>
      <c r="K3" s="22"/>
      <c r="L3" s="19"/>
      <c r="M3" s="18"/>
      <c r="N3" s="19"/>
      <c r="O3" s="18"/>
      <c r="P3" s="18"/>
      <c r="Q3" s="18"/>
      <c r="R3" s="18"/>
      <c r="S3" s="18"/>
      <c r="T3" s="23"/>
    </row>
    <row r="4" spans="1:20" s="24" customFormat="1" ht="14.25" x14ac:dyDescent="0.3">
      <c r="A4" s="25"/>
      <c r="B4" s="26"/>
      <c r="C4" s="27"/>
      <c r="D4" s="28"/>
      <c r="E4" s="28"/>
      <c r="F4" s="29"/>
      <c r="G4" s="28"/>
      <c r="H4" s="30"/>
      <c r="I4" s="31" t="s">
        <v>18171</v>
      </c>
      <c r="J4" s="28"/>
      <c r="K4" s="27" t="s">
        <v>18171</v>
      </c>
      <c r="L4" s="28"/>
      <c r="M4" s="27" t="s">
        <v>18172</v>
      </c>
      <c r="N4" s="27"/>
      <c r="O4" s="27"/>
      <c r="P4" s="27"/>
      <c r="Q4" s="32"/>
      <c r="R4" s="18"/>
      <c r="S4" s="32"/>
      <c r="T4" s="23"/>
    </row>
    <row r="5" spans="1:20" s="24" customFormat="1" ht="14.25" x14ac:dyDescent="0.3">
      <c r="A5" s="25"/>
      <c r="B5" s="26"/>
      <c r="C5" s="27"/>
      <c r="D5" s="28"/>
      <c r="E5" s="28" t="s">
        <v>18173</v>
      </c>
      <c r="F5" s="29" t="s">
        <v>18173</v>
      </c>
      <c r="G5" s="28" t="s">
        <v>18174</v>
      </c>
      <c r="H5" s="30"/>
      <c r="I5" s="31" t="s">
        <v>18175</v>
      </c>
      <c r="J5" s="28" t="s">
        <v>2</v>
      </c>
      <c r="K5" s="27" t="s">
        <v>18176</v>
      </c>
      <c r="L5" s="28" t="s">
        <v>3</v>
      </c>
      <c r="M5" s="27" t="s">
        <v>18177</v>
      </c>
      <c r="N5" s="27"/>
      <c r="O5" s="27"/>
      <c r="P5" s="27"/>
      <c r="Q5" s="32"/>
      <c r="R5" s="18" t="s">
        <v>18178</v>
      </c>
      <c r="S5" s="32"/>
      <c r="T5" s="23"/>
    </row>
    <row r="6" spans="1:20" s="24" customFormat="1" ht="14.25" x14ac:dyDescent="0.3">
      <c r="A6" s="25" t="s">
        <v>0</v>
      </c>
      <c r="B6" s="26" t="s">
        <v>18179</v>
      </c>
      <c r="C6" s="25" t="s">
        <v>18180</v>
      </c>
      <c r="D6" s="28" t="s">
        <v>1</v>
      </c>
      <c r="E6" s="28" t="s">
        <v>18181</v>
      </c>
      <c r="F6" s="29" t="s">
        <v>18182</v>
      </c>
      <c r="G6" s="28" t="s">
        <v>18183</v>
      </c>
      <c r="H6" s="30" t="s">
        <v>18184</v>
      </c>
      <c r="I6" s="31" t="s">
        <v>18185</v>
      </c>
      <c r="J6" s="28" t="s">
        <v>18186</v>
      </c>
      <c r="K6" s="27" t="s">
        <v>18185</v>
      </c>
      <c r="L6" s="28" t="s">
        <v>18187</v>
      </c>
      <c r="M6" s="27" t="s">
        <v>18185</v>
      </c>
      <c r="N6" s="27"/>
      <c r="O6" s="27"/>
      <c r="P6" s="27" t="s">
        <v>18188</v>
      </c>
      <c r="Q6" s="32"/>
      <c r="R6" s="18" t="s">
        <v>18179</v>
      </c>
      <c r="S6" s="32"/>
      <c r="T6" s="23"/>
    </row>
    <row r="7" spans="1:20" x14ac:dyDescent="0.25">
      <c r="A7" s="82" t="s">
        <v>18199</v>
      </c>
      <c r="B7" s="7" t="s">
        <v>4132</v>
      </c>
      <c r="C7" s="82" t="s">
        <v>18197</v>
      </c>
      <c r="D7" s="83">
        <v>1.1800000000000039</v>
      </c>
      <c r="E7" s="83">
        <v>5.5674000000000001</v>
      </c>
      <c r="F7" s="84">
        <v>4.71</v>
      </c>
      <c r="G7" s="83">
        <v>4.38</v>
      </c>
      <c r="H7" s="85">
        <v>873</v>
      </c>
      <c r="I7" s="84">
        <v>14.34</v>
      </c>
      <c r="J7" s="83">
        <v>4722.8</v>
      </c>
      <c r="K7" s="84">
        <v>5.04</v>
      </c>
      <c r="L7" s="83">
        <v>3692.66</v>
      </c>
      <c r="M7" s="84">
        <v>4.63</v>
      </c>
      <c r="N7" s="86">
        <v>1</v>
      </c>
      <c r="O7" s="86">
        <v>1</v>
      </c>
      <c r="P7" s="87" t="str">
        <f t="shared" ref="P7:P70" si="0">N7&amp;2</f>
        <v>12</v>
      </c>
      <c r="Q7" s="87"/>
      <c r="R7" s="86" t="s">
        <v>7</v>
      </c>
    </row>
    <row r="8" spans="1:20" x14ac:dyDescent="0.25">
      <c r="A8" s="82" t="s">
        <v>18199</v>
      </c>
      <c r="B8" s="7" t="s">
        <v>7577</v>
      </c>
      <c r="C8" s="7" t="s">
        <v>18079</v>
      </c>
      <c r="D8" s="83">
        <v>1.08</v>
      </c>
      <c r="E8" s="83">
        <v>9</v>
      </c>
      <c r="F8" s="84">
        <v>8.33</v>
      </c>
      <c r="G8" s="83">
        <v>7.92</v>
      </c>
      <c r="H8" s="85">
        <v>294</v>
      </c>
      <c r="I8" s="84">
        <v>4.82</v>
      </c>
      <c r="J8" s="83">
        <v>2579</v>
      </c>
      <c r="K8" s="84">
        <v>2.75</v>
      </c>
      <c r="L8" s="83">
        <v>2261.48</v>
      </c>
      <c r="M8" s="84">
        <v>2.84</v>
      </c>
      <c r="N8" s="86">
        <v>1</v>
      </c>
      <c r="O8" s="86">
        <v>1</v>
      </c>
      <c r="P8" s="87" t="str">
        <f t="shared" si="0"/>
        <v>12</v>
      </c>
      <c r="Q8" s="87"/>
      <c r="R8" s="86" t="s">
        <v>7</v>
      </c>
    </row>
    <row r="9" spans="1:20" x14ac:dyDescent="0.25">
      <c r="A9" s="82" t="s">
        <v>18199</v>
      </c>
      <c r="B9" s="7" t="s">
        <v>4308</v>
      </c>
      <c r="C9" s="7" t="s">
        <v>4161</v>
      </c>
      <c r="D9" s="83">
        <v>3.5600000000000014</v>
      </c>
      <c r="E9" s="83">
        <v>24.912500000000001</v>
      </c>
      <c r="F9" s="84">
        <v>6.99</v>
      </c>
      <c r="G9" s="83">
        <v>21.35</v>
      </c>
      <c r="H9" s="85">
        <v>78</v>
      </c>
      <c r="I9" s="84">
        <v>1.28</v>
      </c>
      <c r="J9" s="83">
        <v>1943</v>
      </c>
      <c r="K9" s="84">
        <v>2.0699999999999998</v>
      </c>
      <c r="L9" s="83">
        <v>1665.32</v>
      </c>
      <c r="M9" s="84">
        <v>2.09</v>
      </c>
      <c r="N9" s="86">
        <v>1</v>
      </c>
      <c r="O9" s="86">
        <v>1</v>
      </c>
      <c r="P9" s="87" t="str">
        <f t="shared" si="0"/>
        <v>12</v>
      </c>
      <c r="Q9" s="87"/>
      <c r="R9" s="86" t="s">
        <v>7</v>
      </c>
    </row>
    <row r="10" spans="1:20" x14ac:dyDescent="0.25">
      <c r="A10" s="82" t="s">
        <v>18199</v>
      </c>
      <c r="B10" s="7" t="s">
        <v>4172</v>
      </c>
      <c r="C10" s="7" t="s">
        <v>3396</v>
      </c>
      <c r="D10" s="83">
        <v>1.7199999999999991</v>
      </c>
      <c r="E10" s="83">
        <v>16.090900000000001</v>
      </c>
      <c r="F10" s="84">
        <v>9.35</v>
      </c>
      <c r="G10" s="83">
        <v>14.37</v>
      </c>
      <c r="H10" s="85">
        <v>101</v>
      </c>
      <c r="I10" s="84">
        <v>1.65</v>
      </c>
      <c r="J10" s="83">
        <v>1629</v>
      </c>
      <c r="K10" s="84">
        <v>1.73</v>
      </c>
      <c r="L10" s="83">
        <v>1455.28</v>
      </c>
      <c r="M10" s="84">
        <v>1.82</v>
      </c>
      <c r="N10" s="86">
        <v>1</v>
      </c>
      <c r="O10" s="86">
        <v>1</v>
      </c>
      <c r="P10" s="87" t="str">
        <f t="shared" si="0"/>
        <v>12</v>
      </c>
      <c r="Q10" s="87"/>
      <c r="R10" s="86" t="s">
        <v>7</v>
      </c>
    </row>
    <row r="11" spans="1:20" x14ac:dyDescent="0.25">
      <c r="A11" s="82" t="s">
        <v>18199</v>
      </c>
      <c r="B11" s="7" t="s">
        <v>4220</v>
      </c>
      <c r="C11" s="7" t="s">
        <v>4221</v>
      </c>
      <c r="D11" s="83">
        <v>1.9199999999999986</v>
      </c>
      <c r="E11" s="83">
        <v>17.031400000000001</v>
      </c>
      <c r="F11" s="84">
        <v>8.8699999999999992</v>
      </c>
      <c r="G11" s="83">
        <v>15.11</v>
      </c>
      <c r="H11" s="85">
        <v>90</v>
      </c>
      <c r="I11" s="84">
        <v>1.47</v>
      </c>
      <c r="J11" s="83">
        <v>1541.67</v>
      </c>
      <c r="K11" s="84">
        <v>1.64</v>
      </c>
      <c r="L11" s="83">
        <v>1368.87</v>
      </c>
      <c r="M11" s="84">
        <v>1.71</v>
      </c>
      <c r="N11" s="86">
        <v>1</v>
      </c>
      <c r="O11" s="86">
        <v>1</v>
      </c>
      <c r="P11" s="87" t="str">
        <f t="shared" si="0"/>
        <v>12</v>
      </c>
      <c r="Q11" s="87"/>
      <c r="R11" s="86" t="s">
        <v>7</v>
      </c>
    </row>
    <row r="12" spans="1:20" x14ac:dyDescent="0.25">
      <c r="A12" s="82" t="s">
        <v>18199</v>
      </c>
      <c r="B12" s="7" t="s">
        <v>4218</v>
      </c>
      <c r="C12" s="7" t="s">
        <v>4219</v>
      </c>
      <c r="D12" s="83">
        <v>2.1899999999999982</v>
      </c>
      <c r="E12" s="83">
        <v>16.430199999999999</v>
      </c>
      <c r="F12" s="84">
        <v>7.5</v>
      </c>
      <c r="G12" s="83">
        <v>14.24</v>
      </c>
      <c r="H12" s="85">
        <v>91</v>
      </c>
      <c r="I12" s="84">
        <v>1.49</v>
      </c>
      <c r="J12" s="83">
        <v>1494</v>
      </c>
      <c r="K12" s="84">
        <v>1.59</v>
      </c>
      <c r="L12" s="83">
        <v>1294.71</v>
      </c>
      <c r="M12" s="84">
        <v>1.62</v>
      </c>
      <c r="N12" s="86">
        <v>1</v>
      </c>
      <c r="O12" s="86">
        <v>1</v>
      </c>
      <c r="P12" s="87" t="str">
        <f t="shared" si="0"/>
        <v>12</v>
      </c>
      <c r="Q12" s="87"/>
      <c r="R12" s="86" t="s">
        <v>7</v>
      </c>
    </row>
    <row r="13" spans="1:20" x14ac:dyDescent="0.25">
      <c r="A13" s="82" t="s">
        <v>18199</v>
      </c>
      <c r="B13" s="7" t="s">
        <v>7309</v>
      </c>
      <c r="C13" s="7" t="s">
        <v>18080</v>
      </c>
      <c r="D13" s="83">
        <v>1.889999999999997</v>
      </c>
      <c r="E13" s="83">
        <v>15.8818</v>
      </c>
      <c r="F13" s="84">
        <v>8.4</v>
      </c>
      <c r="G13" s="83">
        <v>13.99</v>
      </c>
      <c r="H13" s="85">
        <v>90</v>
      </c>
      <c r="I13" s="84">
        <v>1.47</v>
      </c>
      <c r="J13" s="83">
        <v>1428.6</v>
      </c>
      <c r="K13" s="84">
        <v>1.52</v>
      </c>
      <c r="L13" s="83">
        <v>1258.5</v>
      </c>
      <c r="M13" s="84">
        <v>1.58</v>
      </c>
      <c r="N13" s="86">
        <v>1</v>
      </c>
      <c r="O13" s="86">
        <v>1</v>
      </c>
      <c r="P13" s="87" t="str">
        <f t="shared" si="0"/>
        <v>12</v>
      </c>
      <c r="Q13" s="87"/>
      <c r="R13" s="86" t="s">
        <v>7</v>
      </c>
    </row>
    <row r="14" spans="1:20" x14ac:dyDescent="0.25">
      <c r="A14" s="82" t="s">
        <v>18199</v>
      </c>
      <c r="B14" s="7" t="s">
        <v>4719</v>
      </c>
      <c r="C14" s="7" t="s">
        <v>4720</v>
      </c>
      <c r="D14" s="83">
        <v>2.9399999999999982</v>
      </c>
      <c r="E14" s="83">
        <v>19.168900000000001</v>
      </c>
      <c r="F14" s="84">
        <v>6.52</v>
      </c>
      <c r="G14" s="83">
        <v>16.22</v>
      </c>
      <c r="H14" s="85">
        <v>77</v>
      </c>
      <c r="I14" s="84">
        <v>1.26</v>
      </c>
      <c r="J14" s="83">
        <v>1476</v>
      </c>
      <c r="K14" s="84">
        <v>1.57</v>
      </c>
      <c r="L14" s="83">
        <v>1249.6199999999999</v>
      </c>
      <c r="M14" s="84">
        <v>1.57</v>
      </c>
      <c r="N14" s="86">
        <v>1</v>
      </c>
      <c r="O14" s="86">
        <v>1</v>
      </c>
      <c r="P14" s="87" t="str">
        <f t="shared" si="0"/>
        <v>12</v>
      </c>
      <c r="Q14" s="87"/>
      <c r="R14" s="86" t="s">
        <v>7</v>
      </c>
    </row>
    <row r="15" spans="1:20" x14ac:dyDescent="0.25">
      <c r="A15" s="82" t="s">
        <v>18199</v>
      </c>
      <c r="B15" s="7" t="s">
        <v>4206</v>
      </c>
      <c r="C15" s="7" t="s">
        <v>4207</v>
      </c>
      <c r="D15" s="83">
        <v>2.8000000000000034</v>
      </c>
      <c r="E15" s="83">
        <v>19.628699999999998</v>
      </c>
      <c r="F15" s="84">
        <v>7.01</v>
      </c>
      <c r="G15" s="83">
        <v>16.82</v>
      </c>
      <c r="H15" s="85">
        <v>74</v>
      </c>
      <c r="I15" s="84">
        <v>1.21</v>
      </c>
      <c r="J15" s="83">
        <v>1455.9</v>
      </c>
      <c r="K15" s="84">
        <v>1.55</v>
      </c>
      <c r="L15" s="83">
        <v>1248.7</v>
      </c>
      <c r="M15" s="84">
        <v>1.56</v>
      </c>
      <c r="N15" s="86">
        <v>1</v>
      </c>
      <c r="O15" s="86">
        <v>1</v>
      </c>
      <c r="P15" s="87" t="str">
        <f t="shared" si="0"/>
        <v>12</v>
      </c>
      <c r="Q15" s="87"/>
      <c r="R15" s="86" t="s">
        <v>7</v>
      </c>
    </row>
    <row r="16" spans="1:20" x14ac:dyDescent="0.25">
      <c r="A16" s="82" t="s">
        <v>18199</v>
      </c>
      <c r="B16" s="7" t="s">
        <v>4212</v>
      </c>
      <c r="C16" s="7" t="s">
        <v>4213</v>
      </c>
      <c r="D16" s="83">
        <v>2.5999999999999965</v>
      </c>
      <c r="E16" s="83">
        <v>18.501300000000001</v>
      </c>
      <c r="F16" s="84">
        <v>7.11</v>
      </c>
      <c r="G16" s="83">
        <v>15.9</v>
      </c>
      <c r="H16" s="85">
        <v>76</v>
      </c>
      <c r="I16" s="84">
        <v>1.24</v>
      </c>
      <c r="J16" s="83">
        <v>1404.6</v>
      </c>
      <c r="K16" s="84">
        <v>1.49</v>
      </c>
      <c r="L16" s="83">
        <v>1207</v>
      </c>
      <c r="M16" s="84">
        <v>1.51</v>
      </c>
      <c r="N16" s="86">
        <v>1</v>
      </c>
      <c r="O16" s="86">
        <v>1</v>
      </c>
      <c r="P16" s="87" t="str">
        <f t="shared" si="0"/>
        <v>12</v>
      </c>
      <c r="Q16" s="87"/>
      <c r="R16" s="86" t="s">
        <v>7</v>
      </c>
    </row>
    <row r="17" spans="1:18" x14ac:dyDescent="0.25">
      <c r="A17" s="82" t="s">
        <v>18199</v>
      </c>
      <c r="B17" s="7" t="s">
        <v>4442</v>
      </c>
      <c r="C17" s="7" t="s">
        <v>749</v>
      </c>
      <c r="D17" s="83">
        <v>2.509999999999998</v>
      </c>
      <c r="E17" s="83">
        <v>18.610800000000001</v>
      </c>
      <c r="F17" s="84">
        <v>7.41</v>
      </c>
      <c r="G17" s="83">
        <v>16.100000000000001</v>
      </c>
      <c r="H17" s="85">
        <v>75</v>
      </c>
      <c r="I17" s="84">
        <v>1.23</v>
      </c>
      <c r="J17" s="83">
        <v>1395.2</v>
      </c>
      <c r="K17" s="84">
        <v>1.48</v>
      </c>
      <c r="L17" s="83">
        <v>1206.95</v>
      </c>
      <c r="M17" s="84">
        <v>1.51</v>
      </c>
      <c r="N17" s="86">
        <v>1</v>
      </c>
      <c r="O17" s="86">
        <v>1</v>
      </c>
      <c r="P17" s="87" t="str">
        <f t="shared" si="0"/>
        <v>12</v>
      </c>
      <c r="Q17" s="87"/>
      <c r="R17" s="86" t="s">
        <v>7</v>
      </c>
    </row>
    <row r="18" spans="1:18" x14ac:dyDescent="0.25">
      <c r="A18" s="82" t="s">
        <v>18199</v>
      </c>
      <c r="B18" s="7" t="s">
        <v>4540</v>
      </c>
      <c r="C18" s="7" t="s">
        <v>4541</v>
      </c>
      <c r="D18" s="83">
        <v>2.9199999999999982</v>
      </c>
      <c r="E18" s="83">
        <v>19.589200000000002</v>
      </c>
      <c r="F18" s="84">
        <v>6.7</v>
      </c>
      <c r="G18" s="83">
        <v>16.66</v>
      </c>
      <c r="H18" s="85">
        <v>60</v>
      </c>
      <c r="I18" s="84">
        <v>0.98</v>
      </c>
      <c r="J18" s="83">
        <v>1176</v>
      </c>
      <c r="K18" s="84">
        <v>1.25</v>
      </c>
      <c r="L18" s="83">
        <v>1000.8</v>
      </c>
      <c r="M18" s="84">
        <v>1.25</v>
      </c>
      <c r="N18" s="86">
        <v>1</v>
      </c>
      <c r="O18" s="86">
        <v>1</v>
      </c>
      <c r="P18" s="87" t="str">
        <f t="shared" si="0"/>
        <v>12</v>
      </c>
      <c r="Q18" s="87"/>
      <c r="R18" s="86" t="s">
        <v>7</v>
      </c>
    </row>
    <row r="19" spans="1:18" x14ac:dyDescent="0.25">
      <c r="A19" s="82" t="s">
        <v>18199</v>
      </c>
      <c r="B19" s="7" t="s">
        <v>5223</v>
      </c>
      <c r="C19" s="7" t="s">
        <v>2282</v>
      </c>
      <c r="D19" s="83">
        <v>2.0600000000000014</v>
      </c>
      <c r="E19" s="83">
        <v>18.097999999999999</v>
      </c>
      <c r="F19" s="84">
        <v>8.7799999999999994</v>
      </c>
      <c r="G19" s="83">
        <v>16.03</v>
      </c>
      <c r="H19" s="85">
        <v>60</v>
      </c>
      <c r="I19" s="84">
        <v>0.98</v>
      </c>
      <c r="J19" s="83">
        <v>1085.0999999999999</v>
      </c>
      <c r="K19" s="84">
        <v>1.1499999999999999</v>
      </c>
      <c r="L19" s="83">
        <v>961.5</v>
      </c>
      <c r="M19" s="84">
        <v>1.2</v>
      </c>
      <c r="N19" s="86">
        <v>1</v>
      </c>
      <c r="O19" s="86">
        <v>1</v>
      </c>
      <c r="P19" s="87" t="str">
        <f t="shared" si="0"/>
        <v>12</v>
      </c>
      <c r="Q19" s="87"/>
      <c r="R19" s="86" t="s">
        <v>7</v>
      </c>
    </row>
    <row r="20" spans="1:18" x14ac:dyDescent="0.25">
      <c r="A20" s="82" t="s">
        <v>18199</v>
      </c>
      <c r="B20" s="7" t="s">
        <v>4751</v>
      </c>
      <c r="C20" s="7" t="s">
        <v>4752</v>
      </c>
      <c r="D20" s="83">
        <v>2.7999999999999989</v>
      </c>
      <c r="E20" s="83">
        <v>20.125</v>
      </c>
      <c r="F20" s="84">
        <v>7.18</v>
      </c>
      <c r="G20" s="83">
        <v>17.32</v>
      </c>
      <c r="H20" s="85">
        <v>49</v>
      </c>
      <c r="I20" s="84">
        <v>0.8</v>
      </c>
      <c r="J20" s="83">
        <v>984</v>
      </c>
      <c r="K20" s="84">
        <v>1.05</v>
      </c>
      <c r="L20" s="83">
        <v>846.8</v>
      </c>
      <c r="M20" s="84">
        <v>1.06</v>
      </c>
      <c r="N20" s="86">
        <v>1</v>
      </c>
      <c r="O20" s="86">
        <v>1</v>
      </c>
      <c r="P20" s="87" t="str">
        <f t="shared" si="0"/>
        <v>12</v>
      </c>
      <c r="Q20" s="87"/>
      <c r="R20" s="86" t="s">
        <v>7</v>
      </c>
    </row>
    <row r="21" spans="1:18" x14ac:dyDescent="0.25">
      <c r="A21" s="82" t="s">
        <v>18199</v>
      </c>
      <c r="B21" s="7" t="s">
        <v>4892</v>
      </c>
      <c r="C21" s="7" t="s">
        <v>4893</v>
      </c>
      <c r="D21" s="83">
        <v>3.0600000000000018</v>
      </c>
      <c r="E21" s="83">
        <v>17.155899999999999</v>
      </c>
      <c r="F21" s="84">
        <v>5.6</v>
      </c>
      <c r="G21" s="83">
        <v>14.09</v>
      </c>
      <c r="H21" s="85">
        <v>57</v>
      </c>
      <c r="I21" s="84">
        <v>0.93</v>
      </c>
      <c r="J21" s="83">
        <v>978.2</v>
      </c>
      <c r="K21" s="84">
        <v>1.04</v>
      </c>
      <c r="L21" s="83">
        <v>803.78</v>
      </c>
      <c r="M21" s="84">
        <v>1</v>
      </c>
      <c r="N21" s="86">
        <v>1</v>
      </c>
      <c r="O21" s="86">
        <v>1</v>
      </c>
      <c r="P21" s="87" t="str">
        <f t="shared" si="0"/>
        <v>12</v>
      </c>
      <c r="Q21" s="87"/>
      <c r="R21" s="86" t="s">
        <v>7</v>
      </c>
    </row>
    <row r="22" spans="1:18" x14ac:dyDescent="0.25">
      <c r="A22" s="82" t="s">
        <v>18199</v>
      </c>
      <c r="B22" s="7" t="s">
        <v>5402</v>
      </c>
      <c r="C22" s="7" t="s">
        <v>5403</v>
      </c>
      <c r="D22" s="83">
        <v>1.4300000000000026</v>
      </c>
      <c r="E22" s="83">
        <v>12.6958</v>
      </c>
      <c r="F22" s="84">
        <v>8.8699999999999992</v>
      </c>
      <c r="G22" s="83">
        <v>11.26</v>
      </c>
      <c r="H22" s="85">
        <v>69</v>
      </c>
      <c r="I22" s="84">
        <v>1.1299999999999999</v>
      </c>
      <c r="J22" s="83">
        <v>874.8</v>
      </c>
      <c r="K22" s="84">
        <v>0.93</v>
      </c>
      <c r="L22" s="83">
        <v>776.13</v>
      </c>
      <c r="M22" s="84">
        <v>0.97</v>
      </c>
      <c r="N22" s="86">
        <v>1</v>
      </c>
      <c r="O22" s="86">
        <v>1</v>
      </c>
      <c r="P22" s="87" t="str">
        <f t="shared" si="0"/>
        <v>12</v>
      </c>
      <c r="Q22" s="87"/>
      <c r="R22" s="86" t="s">
        <v>7</v>
      </c>
    </row>
    <row r="23" spans="1:18" x14ac:dyDescent="0.25">
      <c r="A23" s="82" t="s">
        <v>18199</v>
      </c>
      <c r="B23" s="7" t="s">
        <v>18081</v>
      </c>
      <c r="C23" s="7" t="s">
        <v>1878</v>
      </c>
      <c r="D23" s="83">
        <v>3.8499999999999974</v>
      </c>
      <c r="E23" s="83">
        <v>23.555199999999999</v>
      </c>
      <c r="F23" s="84">
        <v>6.11</v>
      </c>
      <c r="G23" s="83">
        <v>19.7</v>
      </c>
      <c r="H23" s="85">
        <v>39</v>
      </c>
      <c r="I23" s="84">
        <v>0.64</v>
      </c>
      <c r="J23" s="83">
        <v>919.1</v>
      </c>
      <c r="K23" s="84">
        <v>0.98</v>
      </c>
      <c r="L23" s="83">
        <v>768.95</v>
      </c>
      <c r="M23" s="84">
        <v>0.96</v>
      </c>
      <c r="N23" s="86">
        <v>1</v>
      </c>
      <c r="O23" s="86">
        <v>1</v>
      </c>
      <c r="P23" s="87" t="str">
        <f t="shared" si="0"/>
        <v>12</v>
      </c>
      <c r="Q23" s="87"/>
      <c r="R23" s="86" t="s">
        <v>7</v>
      </c>
    </row>
    <row r="24" spans="1:18" x14ac:dyDescent="0.25">
      <c r="A24" s="82" t="s">
        <v>18199</v>
      </c>
      <c r="B24" s="7" t="s">
        <v>4624</v>
      </c>
      <c r="C24" s="7" t="s">
        <v>4625</v>
      </c>
      <c r="D24" s="83">
        <v>2.39</v>
      </c>
      <c r="E24" s="83">
        <v>19.4724</v>
      </c>
      <c r="F24" s="84">
        <v>8.14</v>
      </c>
      <c r="G24" s="83">
        <v>17.079999999999998</v>
      </c>
      <c r="H24" s="85">
        <v>44</v>
      </c>
      <c r="I24" s="84">
        <v>0.72</v>
      </c>
      <c r="J24" s="83">
        <v>869.7</v>
      </c>
      <c r="K24" s="84">
        <v>0.92</v>
      </c>
      <c r="L24" s="83">
        <v>764.54</v>
      </c>
      <c r="M24" s="84">
        <v>0.96</v>
      </c>
      <c r="N24" s="86">
        <v>1</v>
      </c>
      <c r="O24" s="86">
        <v>1</v>
      </c>
      <c r="P24" s="87" t="str">
        <f t="shared" si="0"/>
        <v>12</v>
      </c>
      <c r="Q24" s="87"/>
      <c r="R24" s="86" t="s">
        <v>7</v>
      </c>
    </row>
    <row r="25" spans="1:18" x14ac:dyDescent="0.25">
      <c r="A25" s="82" t="s">
        <v>18199</v>
      </c>
      <c r="B25" s="7" t="s">
        <v>18082</v>
      </c>
      <c r="C25" s="7" t="s">
        <v>18083</v>
      </c>
      <c r="D25" s="83">
        <v>1.29</v>
      </c>
      <c r="E25" s="83">
        <v>13.8072</v>
      </c>
      <c r="F25" s="84">
        <v>10.7</v>
      </c>
      <c r="G25" s="83">
        <v>12.51</v>
      </c>
      <c r="H25" s="85">
        <v>64</v>
      </c>
      <c r="I25" s="84">
        <v>1.05</v>
      </c>
      <c r="J25" s="83">
        <v>844.4</v>
      </c>
      <c r="K25" s="84">
        <v>0.9</v>
      </c>
      <c r="L25" s="83">
        <v>761.84</v>
      </c>
      <c r="M25" s="84">
        <v>0.95</v>
      </c>
      <c r="N25" s="86">
        <v>1</v>
      </c>
      <c r="O25" s="86">
        <v>1</v>
      </c>
      <c r="P25" s="87" t="str">
        <f t="shared" si="0"/>
        <v>12</v>
      </c>
      <c r="Q25" s="87"/>
      <c r="R25" s="86" t="s">
        <v>7</v>
      </c>
    </row>
    <row r="26" spans="1:18" x14ac:dyDescent="0.25">
      <c r="A26" s="82" t="s">
        <v>18199</v>
      </c>
      <c r="B26" s="7" t="s">
        <v>4278</v>
      </c>
      <c r="C26" s="7" t="s">
        <v>4279</v>
      </c>
      <c r="D26" s="83">
        <v>3.1899999999999982</v>
      </c>
      <c r="E26" s="83">
        <v>20.674399999999999</v>
      </c>
      <c r="F26" s="84">
        <v>6.48</v>
      </c>
      <c r="G26" s="83">
        <v>17.48</v>
      </c>
      <c r="H26" s="85">
        <v>43</v>
      </c>
      <c r="I26" s="84">
        <v>0.7</v>
      </c>
      <c r="J26" s="83">
        <v>889</v>
      </c>
      <c r="K26" s="84">
        <v>0.94</v>
      </c>
      <c r="L26" s="83">
        <v>751.83</v>
      </c>
      <c r="M26" s="84">
        <v>0.94</v>
      </c>
      <c r="N26" s="86">
        <v>1</v>
      </c>
      <c r="O26" s="86">
        <v>1</v>
      </c>
      <c r="P26" s="87" t="str">
        <f t="shared" si="0"/>
        <v>12</v>
      </c>
      <c r="Q26" s="87"/>
      <c r="R26" s="86" t="s">
        <v>7</v>
      </c>
    </row>
    <row r="27" spans="1:18" x14ac:dyDescent="0.25">
      <c r="A27" s="82" t="s">
        <v>18199</v>
      </c>
      <c r="B27" s="7" t="s">
        <v>4814</v>
      </c>
      <c r="C27" s="7" t="s">
        <v>4815</v>
      </c>
      <c r="D27" s="83">
        <v>3.4500000000000015</v>
      </c>
      <c r="E27" s="83">
        <v>22.245000000000001</v>
      </c>
      <c r="F27" s="84">
        <v>6.44</v>
      </c>
      <c r="G27" s="83">
        <v>18.79</v>
      </c>
      <c r="H27" s="85">
        <v>40</v>
      </c>
      <c r="I27" s="84">
        <v>0.65</v>
      </c>
      <c r="J27" s="83">
        <v>889.8</v>
      </c>
      <c r="K27" s="84">
        <v>0.94</v>
      </c>
      <c r="L27" s="83">
        <v>751.8</v>
      </c>
      <c r="M27" s="84">
        <v>0.94</v>
      </c>
      <c r="N27" s="86">
        <v>1</v>
      </c>
      <c r="O27" s="86">
        <v>1</v>
      </c>
      <c r="P27" s="87" t="str">
        <f t="shared" si="0"/>
        <v>12</v>
      </c>
      <c r="Q27" s="87"/>
      <c r="R27" s="86" t="s">
        <v>7</v>
      </c>
    </row>
    <row r="28" spans="1:18" x14ac:dyDescent="0.25">
      <c r="A28" s="82" t="s">
        <v>18199</v>
      </c>
      <c r="B28" s="7" t="s">
        <v>8406</v>
      </c>
      <c r="C28" s="7" t="s">
        <v>18084</v>
      </c>
      <c r="D28" s="83">
        <v>1.2899999999999998</v>
      </c>
      <c r="E28" s="83">
        <v>11.316599999999999</v>
      </c>
      <c r="F28" s="84">
        <v>8.77</v>
      </c>
      <c r="G28" s="83">
        <v>10.02</v>
      </c>
      <c r="H28" s="85">
        <v>120</v>
      </c>
      <c r="I28" s="84">
        <v>1.97</v>
      </c>
      <c r="J28" s="83">
        <v>896.8</v>
      </c>
      <c r="K28" s="84">
        <v>0.95</v>
      </c>
      <c r="L28" s="83">
        <v>742</v>
      </c>
      <c r="M28" s="84">
        <v>0.93</v>
      </c>
      <c r="N28" s="86">
        <v>1</v>
      </c>
      <c r="O28" s="86">
        <v>1</v>
      </c>
      <c r="P28" s="87" t="str">
        <f t="shared" si="0"/>
        <v>12</v>
      </c>
      <c r="Q28" s="87"/>
      <c r="R28" s="86" t="s">
        <v>7</v>
      </c>
    </row>
    <row r="29" spans="1:18" x14ac:dyDescent="0.25">
      <c r="A29" s="82" t="s">
        <v>18199</v>
      </c>
      <c r="B29" s="7" t="s">
        <v>4737</v>
      </c>
      <c r="C29" s="7" t="s">
        <v>4738</v>
      </c>
      <c r="D29" s="83">
        <v>4.3799999999999981</v>
      </c>
      <c r="E29" s="83">
        <v>24.471800000000002</v>
      </c>
      <c r="F29" s="84">
        <v>5.58</v>
      </c>
      <c r="G29" s="83">
        <v>20.09</v>
      </c>
      <c r="H29" s="85">
        <v>34</v>
      </c>
      <c r="I29" s="84">
        <v>0.55000000000000004</v>
      </c>
      <c r="J29" s="83">
        <v>811.1</v>
      </c>
      <c r="K29" s="84">
        <v>0.86</v>
      </c>
      <c r="L29" s="83">
        <v>662.18</v>
      </c>
      <c r="M29" s="84">
        <v>0.83</v>
      </c>
      <c r="N29" s="86">
        <v>1</v>
      </c>
      <c r="O29" s="86">
        <v>1</v>
      </c>
      <c r="P29" s="87" t="str">
        <f t="shared" si="0"/>
        <v>12</v>
      </c>
      <c r="Q29" s="87"/>
      <c r="R29" s="86" t="s">
        <v>7</v>
      </c>
    </row>
    <row r="30" spans="1:18" x14ac:dyDescent="0.25">
      <c r="A30" s="82" t="s">
        <v>18199</v>
      </c>
      <c r="B30" s="7" t="s">
        <v>5055</v>
      </c>
      <c r="C30" s="7" t="s">
        <v>5056</v>
      </c>
      <c r="D30" s="83">
        <v>4.6899999999999986</v>
      </c>
      <c r="E30" s="83">
        <v>22.859200000000001</v>
      </c>
      <c r="F30" s="84">
        <v>4.87</v>
      </c>
      <c r="G30" s="83">
        <v>18.16</v>
      </c>
      <c r="H30" s="85">
        <v>37</v>
      </c>
      <c r="I30" s="84">
        <v>0.6</v>
      </c>
      <c r="J30" s="83">
        <v>797.2</v>
      </c>
      <c r="K30" s="84">
        <v>0.85</v>
      </c>
      <c r="L30" s="83">
        <v>623.66999999999996</v>
      </c>
      <c r="M30" s="84">
        <v>0.78</v>
      </c>
      <c r="N30" s="86">
        <v>1</v>
      </c>
      <c r="O30" s="86">
        <v>1</v>
      </c>
      <c r="P30" s="87" t="str">
        <f t="shared" si="0"/>
        <v>12</v>
      </c>
      <c r="Q30" s="87"/>
      <c r="R30" s="86" t="s">
        <v>7</v>
      </c>
    </row>
    <row r="31" spans="1:18" x14ac:dyDescent="0.25">
      <c r="A31" s="82" t="s">
        <v>18199</v>
      </c>
      <c r="B31" s="7" t="s">
        <v>4291</v>
      </c>
      <c r="C31" s="7" t="s">
        <v>4292</v>
      </c>
      <c r="D31" s="83">
        <v>2.0600000000000009</v>
      </c>
      <c r="E31" s="83">
        <v>17.941099999999999</v>
      </c>
      <c r="F31" s="84">
        <v>8.6999999999999993</v>
      </c>
      <c r="G31" s="83">
        <v>15.88</v>
      </c>
      <c r="H31" s="85">
        <v>38</v>
      </c>
      <c r="I31" s="84">
        <v>0.62</v>
      </c>
      <c r="J31" s="83">
        <v>680</v>
      </c>
      <c r="K31" s="84">
        <v>0.72</v>
      </c>
      <c r="L31" s="83">
        <v>601.72</v>
      </c>
      <c r="M31" s="84">
        <v>0.75</v>
      </c>
      <c r="N31" s="86">
        <v>1</v>
      </c>
      <c r="O31" s="86">
        <v>1</v>
      </c>
      <c r="P31" s="87" t="str">
        <f t="shared" si="0"/>
        <v>12</v>
      </c>
      <c r="Q31" s="87"/>
      <c r="R31" s="86" t="s">
        <v>7</v>
      </c>
    </row>
    <row r="32" spans="1:18" x14ac:dyDescent="0.25">
      <c r="A32" s="82" t="s">
        <v>18199</v>
      </c>
      <c r="B32" s="7" t="s">
        <v>18085</v>
      </c>
      <c r="C32" s="7" t="s">
        <v>5096</v>
      </c>
      <c r="D32" s="83">
        <v>3.5</v>
      </c>
      <c r="E32" s="83">
        <v>23</v>
      </c>
      <c r="F32" s="84">
        <v>6.57</v>
      </c>
      <c r="G32" s="83">
        <v>19.5</v>
      </c>
      <c r="H32" s="85">
        <v>31</v>
      </c>
      <c r="I32" s="84">
        <v>0.5</v>
      </c>
      <c r="J32" s="83">
        <v>707</v>
      </c>
      <c r="K32" s="84">
        <v>0.75</v>
      </c>
      <c r="L32" s="83">
        <v>598.5</v>
      </c>
      <c r="M32" s="84">
        <v>0.75</v>
      </c>
      <c r="N32" s="86">
        <v>1</v>
      </c>
      <c r="O32" s="86">
        <v>1</v>
      </c>
      <c r="P32" s="87" t="str">
        <f t="shared" si="0"/>
        <v>12</v>
      </c>
      <c r="Q32" s="87"/>
      <c r="R32" s="86" t="s">
        <v>7</v>
      </c>
    </row>
    <row r="33" spans="1:18" x14ac:dyDescent="0.25">
      <c r="A33" s="82" t="s">
        <v>18199</v>
      </c>
      <c r="B33" s="7" t="s">
        <v>5563</v>
      </c>
      <c r="C33" s="7" t="s">
        <v>5564</v>
      </c>
      <c r="D33" s="83">
        <v>3.3400000000000021</v>
      </c>
      <c r="E33" s="83">
        <v>17.897500000000001</v>
      </c>
      <c r="F33" s="84">
        <v>5.35</v>
      </c>
      <c r="G33" s="83">
        <v>14.55</v>
      </c>
      <c r="H33" s="85">
        <v>41</v>
      </c>
      <c r="I33" s="84">
        <v>0.67</v>
      </c>
      <c r="J33" s="83">
        <v>733.8</v>
      </c>
      <c r="K33" s="84">
        <v>0.78</v>
      </c>
      <c r="L33" s="83">
        <v>596.86</v>
      </c>
      <c r="M33" s="84">
        <v>0.74</v>
      </c>
      <c r="N33" s="86">
        <v>1</v>
      </c>
      <c r="O33" s="86">
        <v>1</v>
      </c>
      <c r="P33" s="87" t="str">
        <f t="shared" si="0"/>
        <v>12</v>
      </c>
      <c r="Q33" s="87"/>
      <c r="R33" s="86" t="s">
        <v>7</v>
      </c>
    </row>
    <row r="34" spans="1:18" x14ac:dyDescent="0.25">
      <c r="A34" s="82" t="s">
        <v>18199</v>
      </c>
      <c r="B34" s="7" t="s">
        <v>5204</v>
      </c>
      <c r="C34" s="7" t="s">
        <v>4783</v>
      </c>
      <c r="D34" s="83">
        <v>3.8499999999999974</v>
      </c>
      <c r="E34" s="83">
        <v>20.3428</v>
      </c>
      <c r="F34" s="84">
        <v>5.28</v>
      </c>
      <c r="G34" s="83">
        <v>16.489999999999998</v>
      </c>
      <c r="H34" s="85">
        <v>35</v>
      </c>
      <c r="I34" s="84">
        <v>0.56999999999999995</v>
      </c>
      <c r="J34" s="83">
        <v>712</v>
      </c>
      <c r="K34" s="84">
        <v>0.75</v>
      </c>
      <c r="L34" s="83">
        <v>577.25</v>
      </c>
      <c r="M34" s="84">
        <v>0.72</v>
      </c>
      <c r="N34" s="86">
        <v>1</v>
      </c>
      <c r="O34" s="86">
        <v>1</v>
      </c>
      <c r="P34" s="87" t="str">
        <f t="shared" si="0"/>
        <v>12</v>
      </c>
      <c r="Q34" s="87"/>
      <c r="R34" s="86" t="s">
        <v>7</v>
      </c>
    </row>
    <row r="35" spans="1:18" x14ac:dyDescent="0.25">
      <c r="A35" s="82" t="s">
        <v>18199</v>
      </c>
      <c r="B35" s="7" t="s">
        <v>6088</v>
      </c>
      <c r="C35" s="7" t="s">
        <v>6089</v>
      </c>
      <c r="D35" s="83">
        <v>1.6599999999999984</v>
      </c>
      <c r="E35" s="83">
        <v>14.7</v>
      </c>
      <c r="F35" s="84">
        <v>8.85</v>
      </c>
      <c r="G35" s="83">
        <v>13.04</v>
      </c>
      <c r="H35" s="85">
        <v>43</v>
      </c>
      <c r="I35" s="84">
        <v>0.7</v>
      </c>
      <c r="J35" s="83">
        <v>623.29999999999995</v>
      </c>
      <c r="K35" s="84">
        <v>0.66</v>
      </c>
      <c r="L35" s="83">
        <v>551.91999999999996</v>
      </c>
      <c r="M35" s="84">
        <v>0.69</v>
      </c>
      <c r="N35" s="86">
        <v>1</v>
      </c>
      <c r="O35" s="86">
        <v>1</v>
      </c>
      <c r="P35" s="87" t="str">
        <f t="shared" si="0"/>
        <v>12</v>
      </c>
      <c r="Q35" s="87"/>
      <c r="R35" s="86" t="s">
        <v>7</v>
      </c>
    </row>
    <row r="36" spans="1:18" x14ac:dyDescent="0.25">
      <c r="A36" s="82" t="s">
        <v>18199</v>
      </c>
      <c r="B36" s="7" t="s">
        <v>5932</v>
      </c>
      <c r="C36" s="7" t="s">
        <v>5933</v>
      </c>
      <c r="D36" s="83">
        <v>1.8599999999999999</v>
      </c>
      <c r="E36" s="83">
        <v>17.4971</v>
      </c>
      <c r="F36" s="84">
        <v>9.4</v>
      </c>
      <c r="G36" s="83">
        <v>15.63</v>
      </c>
      <c r="H36" s="85">
        <v>35</v>
      </c>
      <c r="I36" s="84">
        <v>0.56999999999999995</v>
      </c>
      <c r="J36" s="83">
        <v>612.4</v>
      </c>
      <c r="K36" s="84">
        <v>0.65</v>
      </c>
      <c r="L36" s="83">
        <v>547.29999999999995</v>
      </c>
      <c r="M36" s="84">
        <v>0.68</v>
      </c>
      <c r="N36" s="86">
        <v>1</v>
      </c>
      <c r="O36" s="86">
        <v>1</v>
      </c>
      <c r="P36" s="87" t="str">
        <f t="shared" si="0"/>
        <v>12</v>
      </c>
      <c r="Q36" s="87"/>
      <c r="R36" s="86" t="s">
        <v>7</v>
      </c>
    </row>
    <row r="37" spans="1:18" x14ac:dyDescent="0.25">
      <c r="A37" s="82" t="s">
        <v>18199</v>
      </c>
      <c r="B37" s="7" t="s">
        <v>5611</v>
      </c>
      <c r="C37" s="7" t="s">
        <v>5612</v>
      </c>
      <c r="D37" s="83">
        <v>1.4599999999999993</v>
      </c>
      <c r="E37" s="83">
        <v>10.0518</v>
      </c>
      <c r="F37" s="84">
        <v>6.88</v>
      </c>
      <c r="G37" s="83">
        <v>8.59</v>
      </c>
      <c r="H37" s="85">
        <v>58</v>
      </c>
      <c r="I37" s="84">
        <v>0.95</v>
      </c>
      <c r="J37" s="83">
        <v>602.79999999999995</v>
      </c>
      <c r="K37" s="84">
        <v>0.64</v>
      </c>
      <c r="L37" s="83">
        <v>518.12</v>
      </c>
      <c r="M37" s="84">
        <v>0.65</v>
      </c>
      <c r="N37" s="86">
        <v>1</v>
      </c>
      <c r="O37" s="86">
        <v>1</v>
      </c>
      <c r="P37" s="87" t="str">
        <f t="shared" si="0"/>
        <v>12</v>
      </c>
      <c r="Q37" s="87"/>
      <c r="R37" s="86" t="s">
        <v>7</v>
      </c>
    </row>
    <row r="38" spans="1:18" x14ac:dyDescent="0.25">
      <c r="A38" s="82" t="s">
        <v>18199</v>
      </c>
      <c r="B38" s="7" t="s">
        <v>4680</v>
      </c>
      <c r="C38" s="7" t="s">
        <v>4681</v>
      </c>
      <c r="D38" s="83">
        <v>2.7999999999999985</v>
      </c>
      <c r="E38" s="83">
        <v>18.6233</v>
      </c>
      <c r="F38" s="84">
        <v>6.65</v>
      </c>
      <c r="G38" s="83">
        <v>15.82</v>
      </c>
      <c r="H38" s="85">
        <v>31</v>
      </c>
      <c r="I38" s="84">
        <v>0.5</v>
      </c>
      <c r="J38" s="83">
        <v>576.70000000000005</v>
      </c>
      <c r="K38" s="84">
        <v>0.61</v>
      </c>
      <c r="L38" s="83">
        <v>489.9</v>
      </c>
      <c r="M38" s="84">
        <v>0.61</v>
      </c>
      <c r="N38" s="86">
        <v>1</v>
      </c>
      <c r="O38" s="86">
        <v>1</v>
      </c>
      <c r="P38" s="87" t="str">
        <f t="shared" si="0"/>
        <v>12</v>
      </c>
      <c r="Q38" s="87"/>
      <c r="R38" s="86" t="s">
        <v>7</v>
      </c>
    </row>
    <row r="39" spans="1:18" x14ac:dyDescent="0.25">
      <c r="A39" s="82" t="s">
        <v>18199</v>
      </c>
      <c r="B39" s="7" t="s">
        <v>5523</v>
      </c>
      <c r="C39" s="7" t="s">
        <v>5524</v>
      </c>
      <c r="D39" s="83">
        <v>1.4600000000000006</v>
      </c>
      <c r="E39" s="83">
        <v>13.5725</v>
      </c>
      <c r="F39" s="84">
        <v>9.2899999999999991</v>
      </c>
      <c r="G39" s="83">
        <v>12.11</v>
      </c>
      <c r="H39" s="85">
        <v>40</v>
      </c>
      <c r="I39" s="84">
        <v>0.65</v>
      </c>
      <c r="J39" s="83">
        <v>542.9</v>
      </c>
      <c r="K39" s="84">
        <v>0.56999999999999995</v>
      </c>
      <c r="L39" s="83">
        <v>484.5</v>
      </c>
      <c r="M39" s="84">
        <v>0.6</v>
      </c>
      <c r="N39" s="86">
        <v>1</v>
      </c>
      <c r="O39" s="86">
        <v>1</v>
      </c>
      <c r="P39" s="87" t="str">
        <f t="shared" si="0"/>
        <v>12</v>
      </c>
      <c r="Q39" s="87"/>
      <c r="R39" s="86" t="s">
        <v>7</v>
      </c>
    </row>
    <row r="40" spans="1:18" x14ac:dyDescent="0.25">
      <c r="A40" s="82" t="s">
        <v>18199</v>
      </c>
      <c r="B40" s="7" t="s">
        <v>5302</v>
      </c>
      <c r="C40" s="7" t="s">
        <v>5303</v>
      </c>
      <c r="D40" s="83">
        <v>3.1299999999999994</v>
      </c>
      <c r="E40" s="83">
        <v>19.1785</v>
      </c>
      <c r="F40" s="84">
        <v>6.12</v>
      </c>
      <c r="G40" s="83">
        <v>16.04</v>
      </c>
      <c r="H40" s="85">
        <v>31</v>
      </c>
      <c r="I40" s="84">
        <v>0.5</v>
      </c>
      <c r="J40" s="83">
        <v>579</v>
      </c>
      <c r="K40" s="84">
        <v>0.61</v>
      </c>
      <c r="L40" s="83">
        <v>481.97</v>
      </c>
      <c r="M40" s="84">
        <v>0.6</v>
      </c>
      <c r="N40" s="86">
        <v>1</v>
      </c>
      <c r="O40" s="86">
        <v>1</v>
      </c>
      <c r="P40" s="87" t="str">
        <f t="shared" si="0"/>
        <v>12</v>
      </c>
      <c r="Q40" s="87"/>
      <c r="R40" s="86" t="s">
        <v>7</v>
      </c>
    </row>
    <row r="41" spans="1:18" x14ac:dyDescent="0.25">
      <c r="A41" s="82" t="s">
        <v>18199</v>
      </c>
      <c r="B41" s="7" t="s">
        <v>4638</v>
      </c>
      <c r="C41" s="7" t="s">
        <v>1250</v>
      </c>
      <c r="D41" s="83">
        <v>2.7999999999999985</v>
      </c>
      <c r="E41" s="83">
        <v>17.399999999999999</v>
      </c>
      <c r="F41" s="84">
        <v>6.21</v>
      </c>
      <c r="G41" s="83">
        <v>14.6</v>
      </c>
      <c r="H41" s="85">
        <v>32</v>
      </c>
      <c r="I41" s="84">
        <v>0.52</v>
      </c>
      <c r="J41" s="83">
        <v>556.79999999999995</v>
      </c>
      <c r="K41" s="84">
        <v>0.59</v>
      </c>
      <c r="L41" s="83">
        <v>467.2</v>
      </c>
      <c r="M41" s="84">
        <v>0.57999999999999996</v>
      </c>
      <c r="N41" s="86">
        <v>1</v>
      </c>
      <c r="O41" s="86">
        <v>1</v>
      </c>
      <c r="P41" s="87" t="str">
        <f t="shared" si="0"/>
        <v>12</v>
      </c>
      <c r="Q41" s="87"/>
      <c r="R41" s="86" t="s">
        <v>7</v>
      </c>
    </row>
    <row r="42" spans="1:18" x14ac:dyDescent="0.25">
      <c r="A42" s="82" t="s">
        <v>18199</v>
      </c>
      <c r="B42" s="7" t="s">
        <v>7297</v>
      </c>
      <c r="C42" s="7" t="s">
        <v>8345</v>
      </c>
      <c r="D42" s="83">
        <v>2.6599999999999979</v>
      </c>
      <c r="E42" s="83">
        <v>16.7272</v>
      </c>
      <c r="F42" s="84">
        <v>6.28</v>
      </c>
      <c r="G42" s="83">
        <v>14.06</v>
      </c>
      <c r="H42" s="85">
        <v>33</v>
      </c>
      <c r="I42" s="84">
        <v>0.54</v>
      </c>
      <c r="J42" s="83">
        <v>552</v>
      </c>
      <c r="K42" s="84">
        <v>0.57999999999999996</v>
      </c>
      <c r="L42" s="83">
        <v>464.22</v>
      </c>
      <c r="M42" s="84">
        <v>0.57999999999999996</v>
      </c>
      <c r="N42" s="86">
        <v>1</v>
      </c>
      <c r="O42" s="86">
        <v>1</v>
      </c>
      <c r="P42" s="87" t="str">
        <f t="shared" si="0"/>
        <v>12</v>
      </c>
      <c r="Q42" s="87"/>
      <c r="R42" s="86" t="s">
        <v>7</v>
      </c>
    </row>
    <row r="43" spans="1:18" x14ac:dyDescent="0.25">
      <c r="A43" s="82" t="s">
        <v>18199</v>
      </c>
      <c r="B43" s="7" t="s">
        <v>4701</v>
      </c>
      <c r="C43" s="7" t="s">
        <v>4702</v>
      </c>
      <c r="D43" s="83">
        <v>2.0600000000000009</v>
      </c>
      <c r="E43" s="83">
        <v>16.6571</v>
      </c>
      <c r="F43" s="84">
        <v>8.08</v>
      </c>
      <c r="G43" s="83">
        <v>14.59</v>
      </c>
      <c r="H43" s="85">
        <v>31</v>
      </c>
      <c r="I43" s="84">
        <v>0.5</v>
      </c>
      <c r="J43" s="83">
        <v>518.4</v>
      </c>
      <c r="K43" s="84">
        <v>0.55000000000000004</v>
      </c>
      <c r="L43" s="83">
        <v>454.54</v>
      </c>
      <c r="M43" s="84">
        <v>0.56999999999999995</v>
      </c>
      <c r="N43" s="86">
        <v>1</v>
      </c>
      <c r="O43" s="86">
        <v>1</v>
      </c>
      <c r="P43" s="87" t="str">
        <f t="shared" si="0"/>
        <v>12</v>
      </c>
      <c r="Q43" s="87"/>
      <c r="R43" s="86" t="s">
        <v>7</v>
      </c>
    </row>
    <row r="44" spans="1:18" x14ac:dyDescent="0.25">
      <c r="A44" s="82" t="s">
        <v>18199</v>
      </c>
      <c r="B44" s="7" t="s">
        <v>4830</v>
      </c>
      <c r="C44" s="7" t="s">
        <v>4831</v>
      </c>
      <c r="D44" s="83">
        <v>1.590000000000001</v>
      </c>
      <c r="E44" s="83">
        <v>15.5083</v>
      </c>
      <c r="F44" s="84">
        <v>9.75</v>
      </c>
      <c r="G44" s="83">
        <v>13.91</v>
      </c>
      <c r="H44" s="85">
        <v>31</v>
      </c>
      <c r="I44" s="84">
        <v>0.5</v>
      </c>
      <c r="J44" s="83">
        <v>479.25</v>
      </c>
      <c r="K44" s="84">
        <v>0.51</v>
      </c>
      <c r="L44" s="83">
        <v>429.96</v>
      </c>
      <c r="M44" s="84">
        <v>0.54</v>
      </c>
      <c r="N44" s="86">
        <v>1</v>
      </c>
      <c r="O44" s="86">
        <v>1</v>
      </c>
      <c r="P44" s="87" t="str">
        <f t="shared" si="0"/>
        <v>12</v>
      </c>
      <c r="Q44" s="87"/>
      <c r="R44" s="86" t="s">
        <v>7</v>
      </c>
    </row>
    <row r="45" spans="1:18" x14ac:dyDescent="0.25">
      <c r="A45" s="82" t="s">
        <v>18199</v>
      </c>
      <c r="B45" s="7" t="s">
        <v>5119</v>
      </c>
      <c r="C45" s="7" t="s">
        <v>5120</v>
      </c>
      <c r="D45" s="83">
        <v>1.7599999999999993</v>
      </c>
      <c r="E45" s="83">
        <v>12.0914</v>
      </c>
      <c r="F45" s="84">
        <v>6.87</v>
      </c>
      <c r="G45" s="83">
        <v>10.33</v>
      </c>
      <c r="H45" s="85">
        <v>35</v>
      </c>
      <c r="I45" s="84">
        <v>0.56999999999999995</v>
      </c>
      <c r="J45" s="83">
        <v>423.2</v>
      </c>
      <c r="K45" s="84">
        <v>0.45</v>
      </c>
      <c r="L45" s="83">
        <v>361.6</v>
      </c>
      <c r="M45" s="84">
        <v>0.45</v>
      </c>
      <c r="N45" s="86">
        <v>1</v>
      </c>
      <c r="O45" s="86">
        <v>2</v>
      </c>
      <c r="P45" s="87" t="str">
        <f t="shared" si="0"/>
        <v>12</v>
      </c>
      <c r="Q45" s="87"/>
      <c r="R45" s="86" t="s">
        <v>7</v>
      </c>
    </row>
    <row r="46" spans="1:18" x14ac:dyDescent="0.25">
      <c r="A46" s="82" t="s">
        <v>18199</v>
      </c>
      <c r="B46" s="7" t="s">
        <v>18094</v>
      </c>
      <c r="C46" s="7" t="s">
        <v>18095</v>
      </c>
      <c r="D46" s="83">
        <v>1.1000000000000001</v>
      </c>
      <c r="E46" s="83">
        <v>7</v>
      </c>
      <c r="F46" s="84">
        <v>6.36</v>
      </c>
      <c r="G46" s="83">
        <v>5.9</v>
      </c>
      <c r="H46" s="85">
        <v>46</v>
      </c>
      <c r="I46" s="84">
        <v>0.75</v>
      </c>
      <c r="J46" s="83">
        <v>322</v>
      </c>
      <c r="K46" s="84">
        <v>0.34</v>
      </c>
      <c r="L46" s="83">
        <v>271.39999999999998</v>
      </c>
      <c r="M46" s="84">
        <v>0.34</v>
      </c>
      <c r="N46" s="86">
        <v>1</v>
      </c>
      <c r="O46" s="86">
        <v>2</v>
      </c>
      <c r="P46" s="87" t="str">
        <f t="shared" si="0"/>
        <v>12</v>
      </c>
      <c r="Q46" s="87"/>
      <c r="R46" s="86" t="s">
        <v>7</v>
      </c>
    </row>
    <row r="47" spans="1:18" x14ac:dyDescent="0.25">
      <c r="A47" s="82" t="s">
        <v>18199</v>
      </c>
      <c r="B47" s="7" t="s">
        <v>5209</v>
      </c>
      <c r="C47" s="7" t="s">
        <v>5210</v>
      </c>
      <c r="D47" s="83">
        <v>1.4600000000000006</v>
      </c>
      <c r="E47" s="83">
        <v>6.1515000000000004</v>
      </c>
      <c r="F47" s="84">
        <v>4.21</v>
      </c>
      <c r="G47" s="83">
        <v>4.6900000000000004</v>
      </c>
      <c r="H47" s="85">
        <v>33</v>
      </c>
      <c r="I47" s="84">
        <v>0.54</v>
      </c>
      <c r="J47" s="83">
        <v>203</v>
      </c>
      <c r="K47" s="84">
        <v>0.21</v>
      </c>
      <c r="L47" s="83">
        <v>154.82</v>
      </c>
      <c r="M47" s="84">
        <v>0.19</v>
      </c>
      <c r="N47" s="86">
        <v>1</v>
      </c>
      <c r="O47" s="86">
        <v>2</v>
      </c>
      <c r="P47" s="87" t="str">
        <f t="shared" si="0"/>
        <v>12</v>
      </c>
      <c r="Q47" s="87">
        <v>41</v>
      </c>
      <c r="R47" s="86" t="s">
        <v>7</v>
      </c>
    </row>
    <row r="48" spans="1:18" x14ac:dyDescent="0.25">
      <c r="A48" s="82" t="s">
        <v>18199</v>
      </c>
      <c r="B48" s="7" t="s">
        <v>4301</v>
      </c>
      <c r="C48" s="7" t="s">
        <v>4302</v>
      </c>
      <c r="D48" s="83">
        <v>4.83</v>
      </c>
      <c r="E48" s="83">
        <v>27.034400000000002</v>
      </c>
      <c r="F48" s="84">
        <v>5.59</v>
      </c>
      <c r="G48" s="83">
        <v>22.2</v>
      </c>
      <c r="H48" s="85">
        <v>27</v>
      </c>
      <c r="I48" s="84">
        <v>0.44</v>
      </c>
      <c r="J48" s="83">
        <v>732</v>
      </c>
      <c r="K48" s="84">
        <v>0.78</v>
      </c>
      <c r="L48" s="83">
        <v>601.59</v>
      </c>
      <c r="M48" s="84">
        <v>0.75</v>
      </c>
      <c r="N48" s="86">
        <v>2</v>
      </c>
      <c r="O48" s="86">
        <v>1</v>
      </c>
      <c r="P48" s="87" t="str">
        <f t="shared" si="0"/>
        <v>22</v>
      </c>
      <c r="Q48" s="87"/>
      <c r="R48" s="86" t="s">
        <v>7</v>
      </c>
    </row>
    <row r="49" spans="1:18" x14ac:dyDescent="0.25">
      <c r="A49" s="82" t="s">
        <v>18199</v>
      </c>
      <c r="B49" s="7" t="s">
        <v>4409</v>
      </c>
      <c r="C49" s="7" t="s">
        <v>4410</v>
      </c>
      <c r="D49" s="83">
        <v>4.5</v>
      </c>
      <c r="E49" s="83">
        <v>26.408000000000001</v>
      </c>
      <c r="F49" s="84">
        <v>5.86</v>
      </c>
      <c r="G49" s="83">
        <v>21.9</v>
      </c>
      <c r="H49" s="85">
        <v>25</v>
      </c>
      <c r="I49" s="84">
        <v>0.41</v>
      </c>
      <c r="J49" s="83">
        <v>660.2</v>
      </c>
      <c r="K49" s="84">
        <v>0.7</v>
      </c>
      <c r="L49" s="83">
        <v>547.70000000000005</v>
      </c>
      <c r="M49" s="84">
        <v>0.68</v>
      </c>
      <c r="N49" s="86">
        <v>2</v>
      </c>
      <c r="O49" s="86">
        <v>1</v>
      </c>
      <c r="P49" s="87" t="str">
        <f t="shared" si="0"/>
        <v>22</v>
      </c>
      <c r="Q49" s="87"/>
      <c r="R49" s="86" t="s">
        <v>7</v>
      </c>
    </row>
    <row r="50" spans="1:18" x14ac:dyDescent="0.25">
      <c r="A50" s="82" t="s">
        <v>18199</v>
      </c>
      <c r="B50" s="7" t="s">
        <v>6589</v>
      </c>
      <c r="C50" s="7" t="s">
        <v>6590</v>
      </c>
      <c r="D50" s="83">
        <v>6.8299999999999992</v>
      </c>
      <c r="E50" s="83">
        <v>35.578899999999997</v>
      </c>
      <c r="F50" s="84">
        <v>5.2</v>
      </c>
      <c r="G50" s="83">
        <v>28.74</v>
      </c>
      <c r="H50" s="85">
        <v>19</v>
      </c>
      <c r="I50" s="84">
        <v>0.31</v>
      </c>
      <c r="J50" s="83">
        <v>676</v>
      </c>
      <c r="K50" s="84">
        <v>0.72</v>
      </c>
      <c r="L50" s="83">
        <v>546.23</v>
      </c>
      <c r="M50" s="84">
        <v>0.68</v>
      </c>
      <c r="N50" s="86">
        <v>2</v>
      </c>
      <c r="O50" s="86">
        <v>1</v>
      </c>
      <c r="P50" s="87" t="str">
        <f t="shared" si="0"/>
        <v>22</v>
      </c>
      <c r="Q50" s="87"/>
      <c r="R50" s="86" t="s">
        <v>7</v>
      </c>
    </row>
    <row r="51" spans="1:18" x14ac:dyDescent="0.25">
      <c r="A51" s="82" t="s">
        <v>18199</v>
      </c>
      <c r="B51" s="7" t="s">
        <v>4888</v>
      </c>
      <c r="C51" s="7" t="s">
        <v>4889</v>
      </c>
      <c r="D51" s="83">
        <v>4.5</v>
      </c>
      <c r="E51" s="83">
        <v>24.666599999999999</v>
      </c>
      <c r="F51" s="84">
        <v>5.48</v>
      </c>
      <c r="G51" s="83">
        <v>20.16</v>
      </c>
      <c r="H51" s="85">
        <v>27</v>
      </c>
      <c r="I51" s="84">
        <v>0.44</v>
      </c>
      <c r="J51" s="83">
        <v>666</v>
      </c>
      <c r="K51" s="84">
        <v>0.71</v>
      </c>
      <c r="L51" s="83">
        <v>544.5</v>
      </c>
      <c r="M51" s="84">
        <v>0.68</v>
      </c>
      <c r="N51" s="86">
        <v>2</v>
      </c>
      <c r="O51" s="86">
        <v>1</v>
      </c>
      <c r="P51" s="87" t="str">
        <f t="shared" si="0"/>
        <v>22</v>
      </c>
      <c r="Q51" s="87"/>
      <c r="R51" s="86" t="s">
        <v>7</v>
      </c>
    </row>
    <row r="52" spans="1:18" x14ac:dyDescent="0.25">
      <c r="A52" s="82" t="s">
        <v>18199</v>
      </c>
      <c r="B52" s="7" t="s">
        <v>5471</v>
      </c>
      <c r="C52" s="7" t="s">
        <v>5472</v>
      </c>
      <c r="D52" s="83">
        <v>5.629999999999999</v>
      </c>
      <c r="E52" s="83">
        <v>30.4285</v>
      </c>
      <c r="F52" s="84">
        <v>5.4</v>
      </c>
      <c r="G52" s="83">
        <v>24.79</v>
      </c>
      <c r="H52" s="85">
        <v>21</v>
      </c>
      <c r="I52" s="84">
        <v>0.34</v>
      </c>
      <c r="J52" s="83">
        <v>639</v>
      </c>
      <c r="K52" s="84">
        <v>0.68</v>
      </c>
      <c r="L52" s="83">
        <v>520.77</v>
      </c>
      <c r="M52" s="84">
        <v>0.65</v>
      </c>
      <c r="N52" s="86">
        <v>2</v>
      </c>
      <c r="O52" s="86">
        <v>1</v>
      </c>
      <c r="P52" s="87" t="str">
        <f t="shared" si="0"/>
        <v>22</v>
      </c>
      <c r="Q52" s="87"/>
      <c r="R52" s="86" t="s">
        <v>7</v>
      </c>
    </row>
    <row r="53" spans="1:18" x14ac:dyDescent="0.25">
      <c r="A53" s="82" t="s">
        <v>18199</v>
      </c>
      <c r="B53" s="7" t="s">
        <v>4552</v>
      </c>
      <c r="C53" s="7" t="s">
        <v>4553</v>
      </c>
      <c r="D53" s="83">
        <v>3.1200000000000006</v>
      </c>
      <c r="E53" s="83">
        <v>20.2592</v>
      </c>
      <c r="F53" s="84">
        <v>6.49</v>
      </c>
      <c r="G53" s="83">
        <v>17.13</v>
      </c>
      <c r="H53" s="85">
        <v>28</v>
      </c>
      <c r="I53" s="84">
        <v>0.45</v>
      </c>
      <c r="J53" s="83">
        <v>568</v>
      </c>
      <c r="K53" s="84">
        <v>0.6</v>
      </c>
      <c r="L53" s="83">
        <v>480.64</v>
      </c>
      <c r="M53" s="84">
        <v>0.6</v>
      </c>
      <c r="N53" s="86">
        <v>2</v>
      </c>
      <c r="O53" s="86">
        <v>1</v>
      </c>
      <c r="P53" s="87" t="str">
        <f t="shared" si="0"/>
        <v>22</v>
      </c>
      <c r="Q53" s="87"/>
      <c r="R53" s="86" t="s">
        <v>7</v>
      </c>
    </row>
    <row r="54" spans="1:18" x14ac:dyDescent="0.25">
      <c r="A54" s="82" t="s">
        <v>18199</v>
      </c>
      <c r="B54" s="7" t="s">
        <v>18086</v>
      </c>
      <c r="C54" s="7" t="s">
        <v>5411</v>
      </c>
      <c r="D54" s="83">
        <v>2.98</v>
      </c>
      <c r="E54" s="83">
        <v>19.833300000000001</v>
      </c>
      <c r="F54" s="84">
        <v>6.65</v>
      </c>
      <c r="G54" s="83">
        <v>16.850000000000001</v>
      </c>
      <c r="H54" s="85">
        <v>28</v>
      </c>
      <c r="I54" s="84">
        <v>0.45</v>
      </c>
      <c r="J54" s="83">
        <v>555.5</v>
      </c>
      <c r="K54" s="84">
        <v>0.59</v>
      </c>
      <c r="L54" s="83">
        <v>472.06</v>
      </c>
      <c r="M54" s="84">
        <v>0.59</v>
      </c>
      <c r="N54" s="86">
        <v>2</v>
      </c>
      <c r="O54" s="86">
        <v>1</v>
      </c>
      <c r="P54" s="87" t="str">
        <f t="shared" si="0"/>
        <v>22</v>
      </c>
      <c r="Q54" s="87"/>
      <c r="R54" s="86" t="s">
        <v>7</v>
      </c>
    </row>
    <row r="55" spans="1:18" x14ac:dyDescent="0.25">
      <c r="A55" s="82" t="s">
        <v>18199</v>
      </c>
      <c r="B55" s="7" t="s">
        <v>4944</v>
      </c>
      <c r="C55" s="7" t="s">
        <v>4945</v>
      </c>
      <c r="D55" s="83">
        <v>2.9899999999999998</v>
      </c>
      <c r="E55" s="83">
        <v>18.962</v>
      </c>
      <c r="F55" s="84">
        <v>6.34</v>
      </c>
      <c r="G55" s="83">
        <v>15.97</v>
      </c>
      <c r="H55" s="85">
        <v>29</v>
      </c>
      <c r="I55" s="84">
        <v>0.47</v>
      </c>
      <c r="J55" s="83">
        <v>549.9</v>
      </c>
      <c r="K55" s="84">
        <v>0.57999999999999996</v>
      </c>
      <c r="L55" s="83">
        <v>463.19</v>
      </c>
      <c r="M55" s="84">
        <v>0.57999999999999996</v>
      </c>
      <c r="N55" s="86">
        <v>2</v>
      </c>
      <c r="O55" s="86">
        <v>1</v>
      </c>
      <c r="P55" s="87" t="str">
        <f t="shared" si="0"/>
        <v>22</v>
      </c>
      <c r="Q55" s="87"/>
      <c r="R55" s="86" t="s">
        <v>7</v>
      </c>
    </row>
    <row r="56" spans="1:18" x14ac:dyDescent="0.25">
      <c r="A56" s="82" t="s">
        <v>18199</v>
      </c>
      <c r="B56" s="7" t="s">
        <v>7487</v>
      </c>
      <c r="C56" s="7" t="s">
        <v>18087</v>
      </c>
      <c r="D56" s="83">
        <v>3.6500000000000008</v>
      </c>
      <c r="E56" s="83">
        <v>22.783300000000001</v>
      </c>
      <c r="F56" s="84">
        <v>6.24</v>
      </c>
      <c r="G56" s="83">
        <v>19.13</v>
      </c>
      <c r="H56" s="85">
        <v>24</v>
      </c>
      <c r="I56" s="84">
        <v>0.39</v>
      </c>
      <c r="J56" s="83">
        <v>546.79999999999995</v>
      </c>
      <c r="K56" s="84">
        <v>0.57999999999999996</v>
      </c>
      <c r="L56" s="83">
        <v>459.2</v>
      </c>
      <c r="M56" s="84">
        <v>0.56999999999999995</v>
      </c>
      <c r="N56" s="86">
        <v>2</v>
      </c>
      <c r="O56" s="86">
        <v>1</v>
      </c>
      <c r="P56" s="87" t="str">
        <f t="shared" si="0"/>
        <v>22</v>
      </c>
      <c r="Q56" s="87"/>
      <c r="R56" s="86" t="s">
        <v>7</v>
      </c>
    </row>
    <row r="57" spans="1:18" x14ac:dyDescent="0.25">
      <c r="A57" s="82" t="s">
        <v>18199</v>
      </c>
      <c r="B57" s="7" t="s">
        <v>5635</v>
      </c>
      <c r="C57" s="7" t="s">
        <v>5636</v>
      </c>
      <c r="D57" s="83">
        <v>2.1899999999999991</v>
      </c>
      <c r="E57" s="83">
        <v>17.785699999999999</v>
      </c>
      <c r="F57" s="84">
        <v>8.1199999999999992</v>
      </c>
      <c r="G57" s="83">
        <v>15.59</v>
      </c>
      <c r="H57" s="85">
        <v>29</v>
      </c>
      <c r="I57" s="84">
        <v>0.47</v>
      </c>
      <c r="J57" s="83">
        <v>518</v>
      </c>
      <c r="K57" s="84">
        <v>0.55000000000000004</v>
      </c>
      <c r="L57" s="83">
        <v>454.49</v>
      </c>
      <c r="M57" s="84">
        <v>0.56999999999999995</v>
      </c>
      <c r="N57" s="86">
        <v>2</v>
      </c>
      <c r="O57" s="86">
        <v>1</v>
      </c>
      <c r="P57" s="87" t="str">
        <f t="shared" si="0"/>
        <v>22</v>
      </c>
      <c r="Q57" s="87"/>
      <c r="R57" s="86" t="s">
        <v>7</v>
      </c>
    </row>
    <row r="58" spans="1:18" x14ac:dyDescent="0.25">
      <c r="A58" s="82" t="s">
        <v>18199</v>
      </c>
      <c r="B58" s="7" t="s">
        <v>4644</v>
      </c>
      <c r="C58" s="7" t="s">
        <v>4645</v>
      </c>
      <c r="D58" s="83">
        <v>2.3199999999999998</v>
      </c>
      <c r="E58" s="83">
        <v>18.977699999999999</v>
      </c>
      <c r="F58" s="84">
        <v>8.18</v>
      </c>
      <c r="G58" s="83">
        <v>16.649999999999999</v>
      </c>
      <c r="H58" s="85">
        <v>27</v>
      </c>
      <c r="I58" s="84">
        <v>0.44</v>
      </c>
      <c r="J58" s="83">
        <v>512.4</v>
      </c>
      <c r="K58" s="84">
        <v>0.54</v>
      </c>
      <c r="L58" s="83">
        <v>449.76</v>
      </c>
      <c r="M58" s="84">
        <v>0.56000000000000005</v>
      </c>
      <c r="N58" s="86">
        <v>2</v>
      </c>
      <c r="O58" s="86">
        <v>1</v>
      </c>
      <c r="P58" s="87" t="str">
        <f t="shared" si="0"/>
        <v>22</v>
      </c>
      <c r="Q58" s="87"/>
      <c r="R58" s="86" t="s">
        <v>7</v>
      </c>
    </row>
    <row r="59" spans="1:18" x14ac:dyDescent="0.25">
      <c r="A59" s="82" t="s">
        <v>18199</v>
      </c>
      <c r="B59" s="7" t="s">
        <v>5138</v>
      </c>
      <c r="C59" s="7" t="s">
        <v>5139</v>
      </c>
      <c r="D59" s="83">
        <v>3.5</v>
      </c>
      <c r="E59" s="83">
        <v>20.770800000000001</v>
      </c>
      <c r="F59" s="84">
        <v>5.93</v>
      </c>
      <c r="G59" s="83">
        <v>17.27</v>
      </c>
      <c r="H59" s="85">
        <v>26</v>
      </c>
      <c r="I59" s="84">
        <v>0.42</v>
      </c>
      <c r="J59" s="83">
        <v>538.5</v>
      </c>
      <c r="K59" s="84">
        <v>0.56999999999999995</v>
      </c>
      <c r="L59" s="83">
        <v>447.5</v>
      </c>
      <c r="M59" s="84">
        <v>0.56000000000000005</v>
      </c>
      <c r="N59" s="86">
        <v>2</v>
      </c>
      <c r="O59" s="86">
        <v>1</v>
      </c>
      <c r="P59" s="87" t="str">
        <f t="shared" si="0"/>
        <v>22</v>
      </c>
      <c r="Q59" s="87"/>
      <c r="R59" s="86" t="s">
        <v>7</v>
      </c>
    </row>
    <row r="60" spans="1:18" x14ac:dyDescent="0.25">
      <c r="A60" s="82" t="s">
        <v>18199</v>
      </c>
      <c r="B60" s="7" t="s">
        <v>6254</v>
      </c>
      <c r="C60" s="7" t="s">
        <v>6255</v>
      </c>
      <c r="D60" s="83">
        <v>2.1899999999999991</v>
      </c>
      <c r="E60" s="83">
        <v>18.035699999999999</v>
      </c>
      <c r="F60" s="84">
        <v>8.23</v>
      </c>
      <c r="G60" s="83">
        <v>15.84</v>
      </c>
      <c r="H60" s="85">
        <v>28</v>
      </c>
      <c r="I60" s="84">
        <v>0.45</v>
      </c>
      <c r="J60" s="83">
        <v>505</v>
      </c>
      <c r="K60" s="84">
        <v>0.53</v>
      </c>
      <c r="L60" s="83">
        <v>443.68</v>
      </c>
      <c r="M60" s="84">
        <v>0.55000000000000004</v>
      </c>
      <c r="N60" s="86">
        <v>2</v>
      </c>
      <c r="O60" s="86">
        <v>1</v>
      </c>
      <c r="P60" s="87" t="str">
        <f t="shared" si="0"/>
        <v>22</v>
      </c>
      <c r="Q60" s="87"/>
      <c r="R60" s="86" t="s">
        <v>7</v>
      </c>
    </row>
    <row r="61" spans="1:18" x14ac:dyDescent="0.25">
      <c r="A61" s="82" t="s">
        <v>18199</v>
      </c>
      <c r="B61" s="7" t="s">
        <v>4805</v>
      </c>
      <c r="C61" s="7" t="s">
        <v>4806</v>
      </c>
      <c r="D61" s="83">
        <v>3.9500000000000015</v>
      </c>
      <c r="E61" s="83">
        <v>21.56</v>
      </c>
      <c r="F61" s="84">
        <v>5.45</v>
      </c>
      <c r="G61" s="83">
        <v>17.61</v>
      </c>
      <c r="H61" s="85">
        <v>25</v>
      </c>
      <c r="I61" s="84">
        <v>0.41</v>
      </c>
      <c r="J61" s="83">
        <v>539</v>
      </c>
      <c r="K61" s="84">
        <v>0.56999999999999995</v>
      </c>
      <c r="L61" s="83">
        <v>440.25</v>
      </c>
      <c r="M61" s="84">
        <v>0.55000000000000004</v>
      </c>
      <c r="N61" s="86">
        <v>2</v>
      </c>
      <c r="O61" s="86">
        <v>1</v>
      </c>
      <c r="P61" s="87" t="str">
        <f t="shared" si="0"/>
        <v>22</v>
      </c>
      <c r="Q61" s="87"/>
      <c r="R61" s="86" t="s">
        <v>7</v>
      </c>
    </row>
    <row r="62" spans="1:18" x14ac:dyDescent="0.25">
      <c r="A62" s="82" t="s">
        <v>18199</v>
      </c>
      <c r="B62" s="7" t="s">
        <v>8191</v>
      </c>
      <c r="C62" s="7" t="s">
        <v>18088</v>
      </c>
      <c r="D62" s="83">
        <v>2.39</v>
      </c>
      <c r="E62" s="83">
        <v>17.352</v>
      </c>
      <c r="F62" s="84">
        <v>7.26</v>
      </c>
      <c r="G62" s="83">
        <v>14.96</v>
      </c>
      <c r="H62" s="85">
        <v>28</v>
      </c>
      <c r="I62" s="84">
        <v>0.45</v>
      </c>
      <c r="J62" s="83">
        <v>482.4</v>
      </c>
      <c r="K62" s="84">
        <v>0.51</v>
      </c>
      <c r="L62" s="83">
        <v>415.48</v>
      </c>
      <c r="M62" s="84">
        <v>0.52</v>
      </c>
      <c r="N62" s="86">
        <v>2</v>
      </c>
      <c r="O62" s="86">
        <v>1</v>
      </c>
      <c r="P62" s="87" t="str">
        <f t="shared" si="0"/>
        <v>22</v>
      </c>
      <c r="Q62" s="87"/>
      <c r="R62" s="86" t="s">
        <v>7</v>
      </c>
    </row>
    <row r="63" spans="1:18" x14ac:dyDescent="0.25">
      <c r="A63" s="82" t="s">
        <v>18199</v>
      </c>
      <c r="B63" s="7" t="s">
        <v>4750</v>
      </c>
      <c r="C63" s="7" t="s">
        <v>4314</v>
      </c>
      <c r="D63" s="83">
        <v>3.1800000000000019</v>
      </c>
      <c r="E63" s="83">
        <v>19.107099999999999</v>
      </c>
      <c r="F63" s="84">
        <v>6</v>
      </c>
      <c r="G63" s="83">
        <v>15.92</v>
      </c>
      <c r="H63" s="85">
        <v>26</v>
      </c>
      <c r="I63" s="84">
        <v>0.42</v>
      </c>
      <c r="J63" s="83">
        <v>495</v>
      </c>
      <c r="K63" s="84">
        <v>0.52</v>
      </c>
      <c r="L63" s="83">
        <v>412.32</v>
      </c>
      <c r="M63" s="84">
        <v>0.51</v>
      </c>
      <c r="N63" s="86">
        <v>2</v>
      </c>
      <c r="O63" s="86">
        <v>1</v>
      </c>
      <c r="P63" s="87" t="str">
        <f t="shared" si="0"/>
        <v>22</v>
      </c>
      <c r="Q63" s="87"/>
      <c r="R63" s="86" t="s">
        <v>7</v>
      </c>
    </row>
    <row r="64" spans="1:18" x14ac:dyDescent="0.25">
      <c r="A64" s="82" t="s">
        <v>18199</v>
      </c>
      <c r="B64" s="7" t="s">
        <v>4528</v>
      </c>
      <c r="C64" s="7" t="s">
        <v>4529</v>
      </c>
      <c r="D64" s="83">
        <v>2.1899999999999991</v>
      </c>
      <c r="E64" s="83">
        <v>16.7562</v>
      </c>
      <c r="F64" s="84">
        <v>7.65</v>
      </c>
      <c r="G64" s="83">
        <v>14.56</v>
      </c>
      <c r="H64" s="85">
        <v>28</v>
      </c>
      <c r="I64" s="84">
        <v>0.45</v>
      </c>
      <c r="J64" s="83">
        <v>470.2</v>
      </c>
      <c r="K64" s="84">
        <v>0.5</v>
      </c>
      <c r="L64" s="83">
        <v>408.88</v>
      </c>
      <c r="M64" s="84">
        <v>0.51</v>
      </c>
      <c r="N64" s="86">
        <v>2</v>
      </c>
      <c r="O64" s="86">
        <v>1</v>
      </c>
      <c r="P64" s="87" t="str">
        <f t="shared" si="0"/>
        <v>22</v>
      </c>
      <c r="Q64" s="87"/>
      <c r="R64" s="86" t="s">
        <v>7</v>
      </c>
    </row>
    <row r="65" spans="1:18" x14ac:dyDescent="0.25">
      <c r="A65" s="82" t="s">
        <v>18199</v>
      </c>
      <c r="B65" s="7" t="s">
        <v>5275</v>
      </c>
      <c r="C65" s="7" t="s">
        <v>5276</v>
      </c>
      <c r="D65" s="83">
        <v>3.5799999999999987</v>
      </c>
      <c r="E65" s="83">
        <v>26.2941</v>
      </c>
      <c r="F65" s="84">
        <v>7.34</v>
      </c>
      <c r="G65" s="83">
        <v>22.71</v>
      </c>
      <c r="H65" s="85">
        <v>18</v>
      </c>
      <c r="I65" s="84">
        <v>0.28999999999999998</v>
      </c>
      <c r="J65" s="83">
        <v>473</v>
      </c>
      <c r="K65" s="84">
        <v>0.5</v>
      </c>
      <c r="L65" s="83">
        <v>408.56</v>
      </c>
      <c r="M65" s="84">
        <v>0.51</v>
      </c>
      <c r="N65" s="86">
        <v>2</v>
      </c>
      <c r="O65" s="86">
        <v>1</v>
      </c>
      <c r="P65" s="87" t="str">
        <f t="shared" si="0"/>
        <v>22</v>
      </c>
      <c r="Q65" s="87"/>
      <c r="R65" s="86" t="s">
        <v>7</v>
      </c>
    </row>
    <row r="66" spans="1:18" x14ac:dyDescent="0.25">
      <c r="A66" s="82" t="s">
        <v>18199</v>
      </c>
      <c r="B66" s="7" t="s">
        <v>5151</v>
      </c>
      <c r="C66" s="7" t="s">
        <v>5152</v>
      </c>
      <c r="D66" s="83">
        <v>5.8299999999999992</v>
      </c>
      <c r="E66" s="83">
        <v>32.066600000000001</v>
      </c>
      <c r="F66" s="84">
        <v>5.5</v>
      </c>
      <c r="G66" s="83">
        <v>26.23</v>
      </c>
      <c r="H66" s="85">
        <v>15</v>
      </c>
      <c r="I66" s="84">
        <v>0.24</v>
      </c>
      <c r="J66" s="83">
        <v>481</v>
      </c>
      <c r="K66" s="84">
        <v>0.51</v>
      </c>
      <c r="L66" s="83">
        <v>393.55</v>
      </c>
      <c r="M66" s="84">
        <v>0.49</v>
      </c>
      <c r="N66" s="86">
        <v>2</v>
      </c>
      <c r="O66" s="86">
        <v>2</v>
      </c>
      <c r="P66" s="87" t="str">
        <f t="shared" si="0"/>
        <v>22</v>
      </c>
      <c r="Q66" s="87"/>
      <c r="R66" s="86" t="s">
        <v>7</v>
      </c>
    </row>
    <row r="67" spans="1:18" x14ac:dyDescent="0.25">
      <c r="A67" s="82" t="s">
        <v>18199</v>
      </c>
      <c r="B67" s="7" t="s">
        <v>18089</v>
      </c>
      <c r="C67" s="7" t="s">
        <v>5045</v>
      </c>
      <c r="D67" s="83">
        <v>3.600000000000001</v>
      </c>
      <c r="E67" s="83">
        <v>22.3428</v>
      </c>
      <c r="F67" s="84">
        <v>6.2</v>
      </c>
      <c r="G67" s="83">
        <v>18.739999999999998</v>
      </c>
      <c r="H67" s="85">
        <v>21</v>
      </c>
      <c r="I67" s="84">
        <v>0.34</v>
      </c>
      <c r="J67" s="83">
        <v>461.2</v>
      </c>
      <c r="K67" s="84">
        <v>0.49</v>
      </c>
      <c r="L67" s="83">
        <v>385.6</v>
      </c>
      <c r="M67" s="84">
        <v>0.48</v>
      </c>
      <c r="N67" s="86">
        <v>2</v>
      </c>
      <c r="O67" s="86">
        <v>2</v>
      </c>
      <c r="P67" s="87" t="str">
        <f t="shared" si="0"/>
        <v>22</v>
      </c>
      <c r="Q67" s="87"/>
      <c r="R67" s="86" t="s">
        <v>7</v>
      </c>
    </row>
    <row r="68" spans="1:18" x14ac:dyDescent="0.25">
      <c r="A68" s="82" t="s">
        <v>18199</v>
      </c>
      <c r="B68" s="7" t="s">
        <v>4427</v>
      </c>
      <c r="C68" s="7" t="s">
        <v>4428</v>
      </c>
      <c r="D68" s="83">
        <v>3.1199999999999992</v>
      </c>
      <c r="E68" s="83">
        <v>20.1904</v>
      </c>
      <c r="F68" s="84">
        <v>6.47</v>
      </c>
      <c r="G68" s="83">
        <v>17.07</v>
      </c>
      <c r="H68" s="85">
        <v>22</v>
      </c>
      <c r="I68" s="84">
        <v>0.36</v>
      </c>
      <c r="J68" s="83">
        <v>444</v>
      </c>
      <c r="K68" s="84">
        <v>0.47</v>
      </c>
      <c r="L68" s="83">
        <v>375.36</v>
      </c>
      <c r="M68" s="84">
        <v>0.47</v>
      </c>
      <c r="N68" s="86">
        <v>2</v>
      </c>
      <c r="O68" s="86">
        <v>2</v>
      </c>
      <c r="P68" s="87" t="str">
        <f t="shared" si="0"/>
        <v>22</v>
      </c>
      <c r="Q68" s="87"/>
      <c r="R68" s="86" t="s">
        <v>7</v>
      </c>
    </row>
    <row r="69" spans="1:18" x14ac:dyDescent="0.25">
      <c r="A69" s="82" t="s">
        <v>18199</v>
      </c>
      <c r="B69" s="7" t="s">
        <v>4745</v>
      </c>
      <c r="C69" s="7" t="s">
        <v>4746</v>
      </c>
      <c r="D69" s="83">
        <v>2.850000000000001</v>
      </c>
      <c r="E69" s="83">
        <v>19.100000000000001</v>
      </c>
      <c r="F69" s="84">
        <v>6.7</v>
      </c>
      <c r="G69" s="83">
        <v>16.25</v>
      </c>
      <c r="H69" s="85">
        <v>23</v>
      </c>
      <c r="I69" s="84">
        <v>0.37</v>
      </c>
      <c r="J69" s="83">
        <v>439.2</v>
      </c>
      <c r="K69" s="84">
        <v>0.46</v>
      </c>
      <c r="L69" s="83">
        <v>373.65</v>
      </c>
      <c r="M69" s="84">
        <v>0.46</v>
      </c>
      <c r="N69" s="86">
        <v>2</v>
      </c>
      <c r="O69" s="86">
        <v>2</v>
      </c>
      <c r="P69" s="87" t="str">
        <f t="shared" si="0"/>
        <v>22</v>
      </c>
      <c r="Q69" s="87"/>
      <c r="R69" s="86" t="s">
        <v>7</v>
      </c>
    </row>
    <row r="70" spans="1:18" x14ac:dyDescent="0.25">
      <c r="A70" s="82" t="s">
        <v>18199</v>
      </c>
      <c r="B70" s="7" t="s">
        <v>5812</v>
      </c>
      <c r="C70" s="7" t="s">
        <v>735</v>
      </c>
      <c r="D70" s="83">
        <v>2.75</v>
      </c>
      <c r="E70" s="83">
        <v>20.1904</v>
      </c>
      <c r="F70" s="84">
        <v>7.34</v>
      </c>
      <c r="G70" s="83">
        <v>17.440000000000001</v>
      </c>
      <c r="H70" s="85">
        <v>21</v>
      </c>
      <c r="I70" s="84">
        <v>0.34</v>
      </c>
      <c r="J70" s="83">
        <v>424</v>
      </c>
      <c r="K70" s="84">
        <v>0.45</v>
      </c>
      <c r="L70" s="83">
        <v>366.25</v>
      </c>
      <c r="M70" s="84">
        <v>0.46</v>
      </c>
      <c r="N70" s="86">
        <v>2</v>
      </c>
      <c r="O70" s="86">
        <v>2</v>
      </c>
      <c r="P70" s="87" t="str">
        <f t="shared" si="0"/>
        <v>22</v>
      </c>
      <c r="Q70" s="87"/>
      <c r="R70" s="86" t="s">
        <v>7</v>
      </c>
    </row>
    <row r="71" spans="1:18" x14ac:dyDescent="0.25">
      <c r="A71" s="82" t="s">
        <v>18199</v>
      </c>
      <c r="B71" s="7" t="s">
        <v>4588</v>
      </c>
      <c r="C71" s="7" t="s">
        <v>4589</v>
      </c>
      <c r="D71" s="83">
        <v>3.3800000000000003</v>
      </c>
      <c r="E71" s="83">
        <v>21.605</v>
      </c>
      <c r="F71" s="84">
        <v>6.39</v>
      </c>
      <c r="G71" s="83">
        <v>18.22</v>
      </c>
      <c r="H71" s="85">
        <v>20</v>
      </c>
      <c r="I71" s="84">
        <v>0.32</v>
      </c>
      <c r="J71" s="83">
        <v>432.1</v>
      </c>
      <c r="K71" s="84">
        <v>0.46</v>
      </c>
      <c r="L71" s="83">
        <v>364.5</v>
      </c>
      <c r="M71" s="84">
        <v>0.45</v>
      </c>
      <c r="N71" s="86">
        <v>2</v>
      </c>
      <c r="O71" s="86">
        <v>2</v>
      </c>
      <c r="P71" s="87" t="str">
        <f t="shared" ref="P71:P134" si="1">N71&amp;2</f>
        <v>22</v>
      </c>
      <c r="Q71" s="87"/>
      <c r="R71" s="86" t="s">
        <v>7</v>
      </c>
    </row>
    <row r="72" spans="1:18" x14ac:dyDescent="0.25">
      <c r="A72" s="82" t="s">
        <v>18199</v>
      </c>
      <c r="B72" s="7" t="s">
        <v>5605</v>
      </c>
      <c r="C72" s="7" t="s">
        <v>5606</v>
      </c>
      <c r="D72" s="83">
        <v>5.1700000000000008</v>
      </c>
      <c r="E72" s="83">
        <v>29.866599999999998</v>
      </c>
      <c r="F72" s="84">
        <v>5.77</v>
      </c>
      <c r="G72" s="83">
        <v>24.69</v>
      </c>
      <c r="H72" s="85">
        <v>17</v>
      </c>
      <c r="I72" s="84">
        <v>0.27</v>
      </c>
      <c r="J72" s="83">
        <v>448</v>
      </c>
      <c r="K72" s="84">
        <v>0.47</v>
      </c>
      <c r="L72" s="83">
        <v>360.11</v>
      </c>
      <c r="M72" s="84">
        <v>0.45</v>
      </c>
      <c r="N72" s="86">
        <v>2</v>
      </c>
      <c r="O72" s="86">
        <v>2</v>
      </c>
      <c r="P72" s="87" t="str">
        <f t="shared" si="1"/>
        <v>22</v>
      </c>
      <c r="Q72" s="87"/>
      <c r="R72" s="86" t="s">
        <v>7</v>
      </c>
    </row>
    <row r="73" spans="1:18" x14ac:dyDescent="0.25">
      <c r="A73" s="82" t="s">
        <v>18199</v>
      </c>
      <c r="B73" s="7" t="s">
        <v>7000</v>
      </c>
      <c r="C73" s="7" t="s">
        <v>996</v>
      </c>
      <c r="D73" s="83">
        <v>3.8500000000000005</v>
      </c>
      <c r="E73" s="83">
        <v>23.6</v>
      </c>
      <c r="F73" s="84">
        <v>6.12</v>
      </c>
      <c r="G73" s="83">
        <v>19.75</v>
      </c>
      <c r="H73" s="85">
        <v>18</v>
      </c>
      <c r="I73" s="84">
        <v>0.28999999999999998</v>
      </c>
      <c r="J73" s="83">
        <v>424.8</v>
      </c>
      <c r="K73" s="84">
        <v>0.45</v>
      </c>
      <c r="L73" s="83">
        <v>355.5</v>
      </c>
      <c r="M73" s="84">
        <v>0.44</v>
      </c>
      <c r="N73" s="86">
        <v>2</v>
      </c>
      <c r="O73" s="86">
        <v>2</v>
      </c>
      <c r="P73" s="87" t="str">
        <f t="shared" si="1"/>
        <v>22</v>
      </c>
      <c r="Q73" s="87"/>
      <c r="R73" s="86" t="s">
        <v>7</v>
      </c>
    </row>
    <row r="74" spans="1:18" x14ac:dyDescent="0.25">
      <c r="A74" s="82" t="s">
        <v>18199</v>
      </c>
      <c r="B74" s="7" t="s">
        <v>18075</v>
      </c>
      <c r="C74" s="7" t="s">
        <v>4463</v>
      </c>
      <c r="D74" s="83">
        <v>2.8400000000000016</v>
      </c>
      <c r="E74" s="83">
        <v>16.175000000000001</v>
      </c>
      <c r="F74" s="84">
        <v>5.69</v>
      </c>
      <c r="G74" s="83">
        <v>13.33</v>
      </c>
      <c r="H74" s="85">
        <v>26</v>
      </c>
      <c r="I74" s="84">
        <v>0.42</v>
      </c>
      <c r="J74" s="83">
        <v>424.2</v>
      </c>
      <c r="K74" s="84">
        <v>0.45</v>
      </c>
      <c r="L74" s="83">
        <v>350.36</v>
      </c>
      <c r="M74" s="84">
        <v>0.44</v>
      </c>
      <c r="N74" s="86">
        <v>2</v>
      </c>
      <c r="O74" s="86">
        <v>2</v>
      </c>
      <c r="P74" s="87" t="str">
        <f t="shared" si="1"/>
        <v>22</v>
      </c>
      <c r="Q74" s="87"/>
      <c r="R74" s="86" t="s">
        <v>7</v>
      </c>
    </row>
    <row r="75" spans="1:18" x14ac:dyDescent="0.25">
      <c r="A75" s="82" t="s">
        <v>18199</v>
      </c>
      <c r="B75" s="7" t="s">
        <v>18076</v>
      </c>
      <c r="C75" s="7" t="s">
        <v>5254</v>
      </c>
      <c r="D75" s="83">
        <v>2.2599999999999985</v>
      </c>
      <c r="E75" s="83">
        <v>16.595400000000001</v>
      </c>
      <c r="F75" s="84">
        <v>7.34</v>
      </c>
      <c r="G75" s="83">
        <v>14.33</v>
      </c>
      <c r="H75" s="85">
        <v>24</v>
      </c>
      <c r="I75" s="84">
        <v>0.39</v>
      </c>
      <c r="J75" s="83">
        <v>397.1</v>
      </c>
      <c r="K75" s="84">
        <v>0.42</v>
      </c>
      <c r="L75" s="83">
        <v>342.86</v>
      </c>
      <c r="M75" s="84">
        <v>0.43</v>
      </c>
      <c r="N75" s="86">
        <v>2</v>
      </c>
      <c r="O75" s="86">
        <v>2</v>
      </c>
      <c r="P75" s="87" t="str">
        <f t="shared" si="1"/>
        <v>22</v>
      </c>
      <c r="Q75" s="87"/>
      <c r="R75" s="86" t="s">
        <v>7</v>
      </c>
    </row>
    <row r="76" spans="1:18" x14ac:dyDescent="0.25">
      <c r="A76" s="82" t="s">
        <v>18199</v>
      </c>
      <c r="B76" s="7" t="s">
        <v>7127</v>
      </c>
      <c r="C76" s="7" t="s">
        <v>7128</v>
      </c>
      <c r="D76" s="83">
        <v>1.4600000000000006</v>
      </c>
      <c r="E76" s="83">
        <v>12.88</v>
      </c>
      <c r="F76" s="84">
        <v>8.82</v>
      </c>
      <c r="G76" s="83">
        <v>11.42</v>
      </c>
      <c r="H76" s="85">
        <v>30</v>
      </c>
      <c r="I76" s="84">
        <v>0.49</v>
      </c>
      <c r="J76" s="83">
        <v>386.4</v>
      </c>
      <c r="K76" s="84">
        <v>0.41</v>
      </c>
      <c r="L76" s="83">
        <v>342.6</v>
      </c>
      <c r="M76" s="84">
        <v>0.43</v>
      </c>
      <c r="N76" s="86">
        <v>2</v>
      </c>
      <c r="O76" s="86">
        <v>2</v>
      </c>
      <c r="P76" s="87" t="str">
        <f t="shared" si="1"/>
        <v>22</v>
      </c>
      <c r="Q76" s="87"/>
      <c r="R76" s="86" t="s">
        <v>7</v>
      </c>
    </row>
    <row r="77" spans="1:18" x14ac:dyDescent="0.25">
      <c r="A77" s="82" t="s">
        <v>18199</v>
      </c>
      <c r="B77" s="7" t="s">
        <v>4908</v>
      </c>
      <c r="C77" s="7" t="s">
        <v>4909</v>
      </c>
      <c r="D77" s="83">
        <v>2.5</v>
      </c>
      <c r="E77" s="83">
        <v>18.521699999999999</v>
      </c>
      <c r="F77" s="84">
        <v>7.4</v>
      </c>
      <c r="G77" s="83">
        <v>16.02</v>
      </c>
      <c r="H77" s="85">
        <v>21</v>
      </c>
      <c r="I77" s="84">
        <v>0.34</v>
      </c>
      <c r="J77" s="83">
        <v>394</v>
      </c>
      <c r="K77" s="84">
        <v>0.42</v>
      </c>
      <c r="L77" s="83">
        <v>341.5</v>
      </c>
      <c r="M77" s="84">
        <v>0.42</v>
      </c>
      <c r="N77" s="86">
        <v>2</v>
      </c>
      <c r="O77" s="86">
        <v>2</v>
      </c>
      <c r="P77" s="87" t="str">
        <f t="shared" si="1"/>
        <v>22</v>
      </c>
      <c r="Q77" s="87"/>
      <c r="R77" s="86" t="s">
        <v>7</v>
      </c>
    </row>
    <row r="78" spans="1:18" x14ac:dyDescent="0.25">
      <c r="A78" s="82" t="s">
        <v>18199</v>
      </c>
      <c r="B78" s="7" t="s">
        <v>18077</v>
      </c>
      <c r="C78" s="7" t="s">
        <v>4794</v>
      </c>
      <c r="D78" s="83">
        <v>2.75</v>
      </c>
      <c r="E78" s="83">
        <v>17.2315</v>
      </c>
      <c r="F78" s="84">
        <v>6.26</v>
      </c>
      <c r="G78" s="83">
        <v>14.48</v>
      </c>
      <c r="H78" s="85">
        <v>27</v>
      </c>
      <c r="I78" s="84">
        <v>0.44</v>
      </c>
      <c r="J78" s="83">
        <v>407.4</v>
      </c>
      <c r="K78" s="84">
        <v>0.43</v>
      </c>
      <c r="L78" s="83">
        <v>333.15</v>
      </c>
      <c r="M78" s="84">
        <v>0.41</v>
      </c>
      <c r="N78" s="86">
        <v>2</v>
      </c>
      <c r="O78" s="86">
        <v>2</v>
      </c>
      <c r="P78" s="87" t="str">
        <f t="shared" si="1"/>
        <v>22</v>
      </c>
      <c r="Q78" s="87"/>
      <c r="R78" s="86" t="s">
        <v>7</v>
      </c>
    </row>
    <row r="79" spans="1:18" x14ac:dyDescent="0.25">
      <c r="A79" s="82" t="s">
        <v>18199</v>
      </c>
      <c r="B79" s="7" t="s">
        <v>5265</v>
      </c>
      <c r="C79" s="7" t="s">
        <v>5266</v>
      </c>
      <c r="D79" s="83">
        <v>2.93</v>
      </c>
      <c r="E79" s="83">
        <v>19.3157</v>
      </c>
      <c r="F79" s="84">
        <v>6.59</v>
      </c>
      <c r="G79" s="83">
        <v>16.38</v>
      </c>
      <c r="H79" s="85">
        <v>20</v>
      </c>
      <c r="I79" s="84">
        <v>0.32</v>
      </c>
      <c r="J79" s="83">
        <v>385</v>
      </c>
      <c r="K79" s="84">
        <v>0.41</v>
      </c>
      <c r="L79" s="83">
        <v>326.39999999999998</v>
      </c>
      <c r="M79" s="84">
        <v>0.41</v>
      </c>
      <c r="N79" s="86">
        <v>2</v>
      </c>
      <c r="O79" s="86">
        <v>2</v>
      </c>
      <c r="P79" s="87" t="str">
        <f t="shared" si="1"/>
        <v>22</v>
      </c>
      <c r="Q79" s="87"/>
      <c r="R79" s="86" t="s">
        <v>7</v>
      </c>
    </row>
    <row r="80" spans="1:18" x14ac:dyDescent="0.25">
      <c r="A80" s="82" t="s">
        <v>18199</v>
      </c>
      <c r="B80" s="7" t="s">
        <v>7587</v>
      </c>
      <c r="C80" s="7" t="s">
        <v>18078</v>
      </c>
      <c r="D80" s="83">
        <v>5.2300000000000022</v>
      </c>
      <c r="E80" s="83">
        <v>29.769200000000001</v>
      </c>
      <c r="F80" s="84">
        <v>5.69</v>
      </c>
      <c r="G80" s="83">
        <v>24.53</v>
      </c>
      <c r="H80" s="85">
        <v>13</v>
      </c>
      <c r="I80" s="84">
        <v>0.21</v>
      </c>
      <c r="J80" s="83">
        <v>387</v>
      </c>
      <c r="K80" s="84">
        <v>0.41</v>
      </c>
      <c r="L80" s="83">
        <v>319.01</v>
      </c>
      <c r="M80" s="84">
        <v>0.4</v>
      </c>
      <c r="N80" s="86">
        <v>2</v>
      </c>
      <c r="O80" s="86">
        <v>2</v>
      </c>
      <c r="P80" s="87" t="str">
        <f t="shared" si="1"/>
        <v>22</v>
      </c>
      <c r="Q80" s="87"/>
      <c r="R80" s="86" t="s">
        <v>7</v>
      </c>
    </row>
    <row r="81" spans="1:18" x14ac:dyDescent="0.25">
      <c r="A81" s="82" t="s">
        <v>18199</v>
      </c>
      <c r="B81" s="7" t="s">
        <v>5213</v>
      </c>
      <c r="C81" s="7" t="s">
        <v>5214</v>
      </c>
      <c r="D81" s="83">
        <v>2</v>
      </c>
      <c r="E81" s="83">
        <v>17.947800000000001</v>
      </c>
      <c r="F81" s="84">
        <v>8.9700000000000006</v>
      </c>
      <c r="G81" s="83">
        <v>15.94</v>
      </c>
      <c r="H81" s="85">
        <v>20</v>
      </c>
      <c r="I81" s="84">
        <v>0.32</v>
      </c>
      <c r="J81" s="83">
        <v>354.8</v>
      </c>
      <c r="K81" s="84">
        <v>0.37</v>
      </c>
      <c r="L81" s="83">
        <v>314.8</v>
      </c>
      <c r="M81" s="84">
        <v>0.39</v>
      </c>
      <c r="N81" s="86">
        <v>2</v>
      </c>
      <c r="O81" s="86">
        <v>2</v>
      </c>
      <c r="P81" s="87" t="str">
        <f t="shared" si="1"/>
        <v>22</v>
      </c>
      <c r="Q81" s="87"/>
      <c r="R81" s="86" t="s">
        <v>7</v>
      </c>
    </row>
    <row r="82" spans="1:18" x14ac:dyDescent="0.25">
      <c r="A82" s="82" t="s">
        <v>18199</v>
      </c>
      <c r="B82" s="7" t="s">
        <v>5609</v>
      </c>
      <c r="C82" s="7" t="s">
        <v>5610</v>
      </c>
      <c r="D82" s="83">
        <v>1.4600000000000006</v>
      </c>
      <c r="E82" s="83">
        <v>14.290900000000001</v>
      </c>
      <c r="F82" s="84">
        <v>9.7799999999999994</v>
      </c>
      <c r="G82" s="83">
        <v>12.83</v>
      </c>
      <c r="H82" s="85">
        <v>24</v>
      </c>
      <c r="I82" s="84">
        <v>0.39</v>
      </c>
      <c r="J82" s="83">
        <v>346.4</v>
      </c>
      <c r="K82" s="84">
        <v>0.36</v>
      </c>
      <c r="L82" s="83">
        <v>311.36</v>
      </c>
      <c r="M82" s="84">
        <v>0.39</v>
      </c>
      <c r="N82" s="86">
        <v>2</v>
      </c>
      <c r="O82" s="86">
        <v>2</v>
      </c>
      <c r="P82" s="87" t="str">
        <f t="shared" si="1"/>
        <v>22</v>
      </c>
      <c r="Q82" s="87"/>
      <c r="R82" s="86" t="s">
        <v>7</v>
      </c>
    </row>
    <row r="83" spans="1:18" x14ac:dyDescent="0.25">
      <c r="A83" s="82" t="s">
        <v>18199</v>
      </c>
      <c r="B83" s="7" t="s">
        <v>18090</v>
      </c>
      <c r="C83" s="7" t="s">
        <v>6798</v>
      </c>
      <c r="D83" s="83">
        <v>2.25</v>
      </c>
      <c r="E83" s="83">
        <v>17.747299999999999</v>
      </c>
      <c r="F83" s="84">
        <v>7.88</v>
      </c>
      <c r="G83" s="83">
        <v>15.49</v>
      </c>
      <c r="H83" s="85">
        <v>22</v>
      </c>
      <c r="I83" s="84">
        <v>0.36</v>
      </c>
      <c r="J83" s="83">
        <v>357.2</v>
      </c>
      <c r="K83" s="84">
        <v>0.38</v>
      </c>
      <c r="L83" s="83">
        <v>307.7</v>
      </c>
      <c r="M83" s="84">
        <v>0.38</v>
      </c>
      <c r="N83" s="86">
        <v>2</v>
      </c>
      <c r="O83" s="86">
        <v>2</v>
      </c>
      <c r="P83" s="87" t="str">
        <f t="shared" si="1"/>
        <v>22</v>
      </c>
      <c r="Q83" s="87"/>
      <c r="R83" s="86" t="s">
        <v>7</v>
      </c>
    </row>
    <row r="84" spans="1:18" x14ac:dyDescent="0.25">
      <c r="A84" s="82" t="s">
        <v>18199</v>
      </c>
      <c r="B84" s="7" t="s">
        <v>5904</v>
      </c>
      <c r="C84" s="7" t="s">
        <v>5905</v>
      </c>
      <c r="D84" s="83">
        <v>5.13</v>
      </c>
      <c r="E84" s="83">
        <v>23.176400000000001</v>
      </c>
      <c r="F84" s="84">
        <v>4.51</v>
      </c>
      <c r="G84" s="83">
        <v>18.04</v>
      </c>
      <c r="H84" s="85">
        <v>17</v>
      </c>
      <c r="I84" s="84">
        <v>0.27</v>
      </c>
      <c r="J84" s="83">
        <v>394</v>
      </c>
      <c r="K84" s="84">
        <v>0.42</v>
      </c>
      <c r="L84" s="83">
        <v>306.79000000000002</v>
      </c>
      <c r="M84" s="84">
        <v>0.38</v>
      </c>
      <c r="N84" s="86">
        <v>2</v>
      </c>
      <c r="O84" s="86">
        <v>2</v>
      </c>
      <c r="P84" s="87" t="str">
        <f t="shared" si="1"/>
        <v>22</v>
      </c>
      <c r="Q84" s="87"/>
      <c r="R84" s="86" t="s">
        <v>7</v>
      </c>
    </row>
    <row r="85" spans="1:18" x14ac:dyDescent="0.25">
      <c r="A85" s="82" t="s">
        <v>18199</v>
      </c>
      <c r="B85" s="7" t="s">
        <v>5999</v>
      </c>
      <c r="C85" s="7" t="s">
        <v>6000</v>
      </c>
      <c r="D85" s="83">
        <v>1.8599999999999999</v>
      </c>
      <c r="E85" s="83">
        <v>15.7142</v>
      </c>
      <c r="F85" s="84">
        <v>8.44</v>
      </c>
      <c r="G85" s="83">
        <v>13.85</v>
      </c>
      <c r="H85" s="85">
        <v>22</v>
      </c>
      <c r="I85" s="84">
        <v>0.36</v>
      </c>
      <c r="J85" s="83">
        <v>346</v>
      </c>
      <c r="K85" s="84">
        <v>0.36</v>
      </c>
      <c r="L85" s="83">
        <v>305.08</v>
      </c>
      <c r="M85" s="84">
        <v>0.38</v>
      </c>
      <c r="N85" s="86">
        <v>2</v>
      </c>
      <c r="O85" s="86">
        <v>2</v>
      </c>
      <c r="P85" s="87" t="str">
        <f t="shared" si="1"/>
        <v>22</v>
      </c>
      <c r="Q85" s="87"/>
      <c r="R85" s="86" t="s">
        <v>7</v>
      </c>
    </row>
    <row r="86" spans="1:18" x14ac:dyDescent="0.25">
      <c r="A86" s="82" t="s">
        <v>18199</v>
      </c>
      <c r="B86" s="7" t="s">
        <v>18091</v>
      </c>
      <c r="C86" s="7" t="s">
        <v>18092</v>
      </c>
      <c r="D86" s="83">
        <v>1.3299999999999994</v>
      </c>
      <c r="E86" s="83">
        <v>16</v>
      </c>
      <c r="F86" s="84">
        <v>12.03</v>
      </c>
      <c r="G86" s="83">
        <v>14.67</v>
      </c>
      <c r="H86" s="85">
        <v>20</v>
      </c>
      <c r="I86" s="84">
        <v>0.32</v>
      </c>
      <c r="J86" s="83">
        <v>320</v>
      </c>
      <c r="K86" s="84">
        <v>0.34</v>
      </c>
      <c r="L86" s="83">
        <v>293.39999999999998</v>
      </c>
      <c r="M86" s="84">
        <v>0.36</v>
      </c>
      <c r="N86" s="86">
        <v>2</v>
      </c>
      <c r="O86" s="86">
        <v>2</v>
      </c>
      <c r="P86" s="87" t="str">
        <f t="shared" si="1"/>
        <v>22</v>
      </c>
      <c r="Q86" s="87"/>
      <c r="R86" s="86" t="s">
        <v>7</v>
      </c>
    </row>
    <row r="87" spans="1:18" x14ac:dyDescent="0.25">
      <c r="A87" s="82" t="s">
        <v>18199</v>
      </c>
      <c r="B87" s="7" t="s">
        <v>7299</v>
      </c>
      <c r="C87" s="7" t="s">
        <v>12119</v>
      </c>
      <c r="D87" s="83">
        <v>1.5300000000000005</v>
      </c>
      <c r="E87" s="83">
        <v>11.0526</v>
      </c>
      <c r="F87" s="84">
        <v>7.22</v>
      </c>
      <c r="G87" s="83">
        <v>9.52</v>
      </c>
      <c r="H87" s="85">
        <v>29</v>
      </c>
      <c r="I87" s="84">
        <v>0.47</v>
      </c>
      <c r="J87" s="83">
        <v>336</v>
      </c>
      <c r="K87" s="84">
        <v>0.35</v>
      </c>
      <c r="L87" s="83">
        <v>291.63</v>
      </c>
      <c r="M87" s="84">
        <v>0.36</v>
      </c>
      <c r="N87" s="86">
        <v>2</v>
      </c>
      <c r="O87" s="86">
        <v>2</v>
      </c>
      <c r="P87" s="87" t="str">
        <f t="shared" si="1"/>
        <v>22</v>
      </c>
      <c r="Q87" s="87"/>
      <c r="R87" s="86" t="s">
        <v>7</v>
      </c>
    </row>
    <row r="88" spans="1:18" x14ac:dyDescent="0.25">
      <c r="A88" s="82" t="s">
        <v>18199</v>
      </c>
      <c r="B88" s="7" t="s">
        <v>5655</v>
      </c>
      <c r="C88" s="7" t="s">
        <v>5656</v>
      </c>
      <c r="D88" s="83">
        <v>2.7899999999999996</v>
      </c>
      <c r="E88" s="83">
        <v>25</v>
      </c>
      <c r="F88" s="84">
        <v>8.9600000000000009</v>
      </c>
      <c r="G88" s="83">
        <v>22.21</v>
      </c>
      <c r="H88" s="85">
        <v>13</v>
      </c>
      <c r="I88" s="84">
        <v>0.21</v>
      </c>
      <c r="J88" s="83">
        <v>325</v>
      </c>
      <c r="K88" s="84">
        <v>0.34</v>
      </c>
      <c r="L88" s="83">
        <v>288.73</v>
      </c>
      <c r="M88" s="84">
        <v>0.36</v>
      </c>
      <c r="N88" s="86">
        <v>2</v>
      </c>
      <c r="O88" s="86">
        <v>2</v>
      </c>
      <c r="P88" s="87" t="str">
        <f t="shared" si="1"/>
        <v>22</v>
      </c>
      <c r="Q88" s="87"/>
      <c r="R88" s="86" t="s">
        <v>7</v>
      </c>
    </row>
    <row r="89" spans="1:18" x14ac:dyDescent="0.25">
      <c r="A89" s="82" t="s">
        <v>18199</v>
      </c>
      <c r="B89" s="7" t="s">
        <v>5036</v>
      </c>
      <c r="C89" s="7" t="s">
        <v>5037</v>
      </c>
      <c r="D89" s="83">
        <v>1.920000000000001</v>
      </c>
      <c r="E89" s="83">
        <v>15.0227</v>
      </c>
      <c r="F89" s="84">
        <v>7.82</v>
      </c>
      <c r="G89" s="83">
        <v>13.1</v>
      </c>
      <c r="H89" s="85">
        <v>23</v>
      </c>
      <c r="I89" s="84">
        <v>0.37</v>
      </c>
      <c r="J89" s="83">
        <v>330.5</v>
      </c>
      <c r="K89" s="84">
        <v>0.35</v>
      </c>
      <c r="L89" s="83">
        <v>286.33999999999997</v>
      </c>
      <c r="M89" s="84">
        <v>0.35</v>
      </c>
      <c r="N89" s="86">
        <v>2</v>
      </c>
      <c r="O89" s="86">
        <v>2</v>
      </c>
      <c r="P89" s="87" t="str">
        <f t="shared" si="1"/>
        <v>22</v>
      </c>
      <c r="Q89" s="87"/>
      <c r="R89" s="86" t="s">
        <v>7</v>
      </c>
    </row>
    <row r="90" spans="1:18" x14ac:dyDescent="0.25">
      <c r="A90" s="82" t="s">
        <v>18199</v>
      </c>
      <c r="B90" s="7" t="s">
        <v>6058</v>
      </c>
      <c r="C90" s="7" t="s">
        <v>6059</v>
      </c>
      <c r="D90" s="83">
        <v>2.4500000000000006</v>
      </c>
      <c r="E90" s="83">
        <v>16.8888</v>
      </c>
      <c r="F90" s="84">
        <v>6.89</v>
      </c>
      <c r="G90" s="83">
        <v>14.43</v>
      </c>
      <c r="H90" s="85">
        <v>20</v>
      </c>
      <c r="I90" s="84">
        <v>0.32</v>
      </c>
      <c r="J90" s="83">
        <v>334</v>
      </c>
      <c r="K90" s="84">
        <v>0.35</v>
      </c>
      <c r="L90" s="83">
        <v>285</v>
      </c>
      <c r="M90" s="84">
        <v>0.35</v>
      </c>
      <c r="N90" s="86">
        <v>2</v>
      </c>
      <c r="O90" s="86">
        <v>2</v>
      </c>
      <c r="P90" s="87" t="str">
        <f t="shared" si="1"/>
        <v>22</v>
      </c>
      <c r="Q90" s="87"/>
      <c r="R90" s="86" t="s">
        <v>7</v>
      </c>
    </row>
    <row r="91" spans="1:18" x14ac:dyDescent="0.25">
      <c r="A91" s="82" t="s">
        <v>18199</v>
      </c>
      <c r="B91" s="7" t="s">
        <v>18093</v>
      </c>
      <c r="C91" s="7" t="s">
        <v>5389</v>
      </c>
      <c r="D91" s="83">
        <v>3.9399999999999995</v>
      </c>
      <c r="E91" s="83">
        <v>27.533300000000001</v>
      </c>
      <c r="F91" s="84">
        <v>6.98</v>
      </c>
      <c r="G91" s="83">
        <v>23.59</v>
      </c>
      <c r="H91" s="85">
        <v>12</v>
      </c>
      <c r="I91" s="84">
        <v>0.19</v>
      </c>
      <c r="J91" s="83">
        <v>330.4</v>
      </c>
      <c r="K91" s="84">
        <v>0.35</v>
      </c>
      <c r="L91" s="83">
        <v>283.12</v>
      </c>
      <c r="M91" s="84">
        <v>0.35</v>
      </c>
      <c r="N91" s="86">
        <v>2</v>
      </c>
      <c r="O91" s="86">
        <v>2</v>
      </c>
      <c r="P91" s="87" t="str">
        <f t="shared" si="1"/>
        <v>22</v>
      </c>
      <c r="Q91" s="87"/>
      <c r="R91" s="86" t="s">
        <v>7</v>
      </c>
    </row>
    <row r="92" spans="1:18" x14ac:dyDescent="0.25">
      <c r="A92" s="82" t="s">
        <v>18199</v>
      </c>
      <c r="B92" s="7" t="s">
        <v>5020</v>
      </c>
      <c r="C92" s="7" t="s">
        <v>5021</v>
      </c>
      <c r="D92" s="83">
        <v>2.7199999999999993</v>
      </c>
      <c r="E92" s="83">
        <v>17.55</v>
      </c>
      <c r="F92" s="84">
        <v>6.45</v>
      </c>
      <c r="G92" s="83">
        <v>14.83</v>
      </c>
      <c r="H92" s="85">
        <v>19</v>
      </c>
      <c r="I92" s="84">
        <v>0.31</v>
      </c>
      <c r="J92" s="83">
        <v>333</v>
      </c>
      <c r="K92" s="84">
        <v>0.35</v>
      </c>
      <c r="L92" s="83">
        <v>281.32</v>
      </c>
      <c r="M92" s="84">
        <v>0.35</v>
      </c>
      <c r="N92" s="86">
        <v>2</v>
      </c>
      <c r="O92" s="86">
        <v>2</v>
      </c>
      <c r="P92" s="87" t="str">
        <f t="shared" si="1"/>
        <v>22</v>
      </c>
      <c r="Q92" s="87"/>
      <c r="R92" s="86" t="s">
        <v>7</v>
      </c>
    </row>
    <row r="93" spans="1:18" x14ac:dyDescent="0.25">
      <c r="A93" s="82" t="s">
        <v>18199</v>
      </c>
      <c r="B93" s="7" t="s">
        <v>5312</v>
      </c>
      <c r="C93" s="7" t="s">
        <v>5313</v>
      </c>
      <c r="D93" s="83">
        <v>2.25</v>
      </c>
      <c r="E93" s="83">
        <v>18.646999999999998</v>
      </c>
      <c r="F93" s="84">
        <v>8.2799999999999994</v>
      </c>
      <c r="G93" s="83">
        <v>16.39</v>
      </c>
      <c r="H93" s="85">
        <v>17</v>
      </c>
      <c r="I93" s="84">
        <v>0.27</v>
      </c>
      <c r="J93" s="83">
        <v>317</v>
      </c>
      <c r="K93" s="84">
        <v>0.33</v>
      </c>
      <c r="L93" s="83">
        <v>278.75</v>
      </c>
      <c r="M93" s="84">
        <v>0.35</v>
      </c>
      <c r="N93" s="86">
        <v>2</v>
      </c>
      <c r="O93" s="86">
        <v>2</v>
      </c>
      <c r="P93" s="87" t="str">
        <f t="shared" si="1"/>
        <v>22</v>
      </c>
      <c r="Q93" s="87"/>
      <c r="R93" s="86" t="s">
        <v>7</v>
      </c>
    </row>
    <row r="94" spans="1:18" x14ac:dyDescent="0.25">
      <c r="A94" s="82" t="s">
        <v>18199</v>
      </c>
      <c r="B94" s="7" t="s">
        <v>5249</v>
      </c>
      <c r="C94" s="7" t="s">
        <v>5250</v>
      </c>
      <c r="D94" s="83">
        <v>3.7100000000000004</v>
      </c>
      <c r="E94" s="83">
        <v>23.2714</v>
      </c>
      <c r="F94" s="84">
        <v>6.27</v>
      </c>
      <c r="G94" s="83">
        <v>19.559999999999999</v>
      </c>
      <c r="H94" s="85">
        <v>14</v>
      </c>
      <c r="I94" s="84">
        <v>0.22</v>
      </c>
      <c r="J94" s="83">
        <v>325.8</v>
      </c>
      <c r="K94" s="84">
        <v>0.34</v>
      </c>
      <c r="L94" s="83">
        <v>273.86</v>
      </c>
      <c r="M94" s="84">
        <v>0.34</v>
      </c>
      <c r="N94" s="86">
        <v>2</v>
      </c>
      <c r="O94" s="86">
        <v>2</v>
      </c>
      <c r="P94" s="87" t="str">
        <f t="shared" si="1"/>
        <v>22</v>
      </c>
      <c r="Q94" s="87"/>
      <c r="R94" s="86" t="s">
        <v>7</v>
      </c>
    </row>
    <row r="95" spans="1:18" x14ac:dyDescent="0.25">
      <c r="A95" s="82" t="s">
        <v>18199</v>
      </c>
      <c r="B95" s="7" t="s">
        <v>18096</v>
      </c>
      <c r="C95" s="7" t="s">
        <v>18097</v>
      </c>
      <c r="D95" s="83">
        <v>4.6899999999999995</v>
      </c>
      <c r="E95" s="83">
        <v>27.3</v>
      </c>
      <c r="F95" s="84">
        <v>5.82</v>
      </c>
      <c r="G95" s="83">
        <v>22.61</v>
      </c>
      <c r="H95" s="85">
        <v>12</v>
      </c>
      <c r="I95" s="84">
        <v>0.19</v>
      </c>
      <c r="J95" s="83">
        <v>327.60000000000002</v>
      </c>
      <c r="K95" s="84">
        <v>0.34</v>
      </c>
      <c r="L95" s="83">
        <v>271.32</v>
      </c>
      <c r="M95" s="84">
        <v>0.34</v>
      </c>
      <c r="N95" s="86">
        <v>2</v>
      </c>
      <c r="O95" s="86">
        <v>2</v>
      </c>
      <c r="P95" s="87" t="str">
        <f t="shared" si="1"/>
        <v>22</v>
      </c>
      <c r="Q95" s="87"/>
      <c r="R95" s="86" t="s">
        <v>7</v>
      </c>
    </row>
    <row r="96" spans="1:18" x14ac:dyDescent="0.25">
      <c r="A96" s="82" t="s">
        <v>18199</v>
      </c>
      <c r="B96" s="7" t="s">
        <v>5853</v>
      </c>
      <c r="C96" s="7" t="s">
        <v>5854</v>
      </c>
      <c r="D96" s="83">
        <v>1.3299999999999992</v>
      </c>
      <c r="E96" s="83">
        <v>12.1304</v>
      </c>
      <c r="F96" s="84">
        <v>9.1199999999999992</v>
      </c>
      <c r="G96" s="83">
        <v>10.8</v>
      </c>
      <c r="H96" s="85">
        <v>25</v>
      </c>
      <c r="I96" s="84">
        <v>0.41</v>
      </c>
      <c r="J96" s="83">
        <v>303</v>
      </c>
      <c r="K96" s="84">
        <v>0.32</v>
      </c>
      <c r="L96" s="83">
        <v>269.75</v>
      </c>
      <c r="M96" s="84">
        <v>0.33</v>
      </c>
      <c r="N96" s="86">
        <v>2</v>
      </c>
      <c r="O96" s="86">
        <v>2</v>
      </c>
      <c r="P96" s="87" t="str">
        <f t="shared" si="1"/>
        <v>22</v>
      </c>
      <c r="Q96" s="87"/>
      <c r="R96" s="86" t="s">
        <v>7</v>
      </c>
    </row>
    <row r="97" spans="1:18" x14ac:dyDescent="0.25">
      <c r="A97" s="82" t="s">
        <v>18199</v>
      </c>
      <c r="B97" s="7" t="s">
        <v>5460</v>
      </c>
      <c r="C97" s="7" t="s">
        <v>5461</v>
      </c>
      <c r="D97" s="83">
        <v>2.850000000000001</v>
      </c>
      <c r="E97" s="83">
        <v>19.399999999999999</v>
      </c>
      <c r="F97" s="84">
        <v>6.8</v>
      </c>
      <c r="G97" s="83">
        <v>16.55</v>
      </c>
      <c r="H97" s="85">
        <v>16</v>
      </c>
      <c r="I97" s="84">
        <v>0.26</v>
      </c>
      <c r="J97" s="83">
        <v>310</v>
      </c>
      <c r="K97" s="84">
        <v>0.33</v>
      </c>
      <c r="L97" s="83">
        <v>264.39999999999998</v>
      </c>
      <c r="M97" s="84">
        <v>0.33</v>
      </c>
      <c r="N97" s="86">
        <v>2</v>
      </c>
      <c r="O97" s="86">
        <v>2</v>
      </c>
      <c r="P97" s="87" t="str">
        <f t="shared" si="1"/>
        <v>22</v>
      </c>
      <c r="Q97" s="87"/>
      <c r="R97" s="86" t="s">
        <v>7</v>
      </c>
    </row>
    <row r="98" spans="1:18" x14ac:dyDescent="0.25">
      <c r="A98" s="82" t="s">
        <v>18199</v>
      </c>
      <c r="B98" s="7" t="s">
        <v>5255</v>
      </c>
      <c r="C98" s="7" t="s">
        <v>5256</v>
      </c>
      <c r="D98" s="83">
        <v>2.1499999999999995</v>
      </c>
      <c r="E98" s="83">
        <v>16.625</v>
      </c>
      <c r="F98" s="84">
        <v>7.73</v>
      </c>
      <c r="G98" s="83">
        <v>14.47</v>
      </c>
      <c r="H98" s="85">
        <v>18</v>
      </c>
      <c r="I98" s="84">
        <v>0.28999999999999998</v>
      </c>
      <c r="J98" s="83">
        <v>298</v>
      </c>
      <c r="K98" s="84">
        <v>0.31</v>
      </c>
      <c r="L98" s="83">
        <v>259.3</v>
      </c>
      <c r="M98" s="84">
        <v>0.32</v>
      </c>
      <c r="N98" s="86">
        <v>2</v>
      </c>
      <c r="O98" s="86">
        <v>2</v>
      </c>
      <c r="P98" s="87" t="str">
        <f t="shared" si="1"/>
        <v>22</v>
      </c>
      <c r="Q98" s="87"/>
      <c r="R98" s="86" t="s">
        <v>7</v>
      </c>
    </row>
    <row r="99" spans="1:18" x14ac:dyDescent="0.25">
      <c r="A99" s="82" t="s">
        <v>18199</v>
      </c>
      <c r="B99" s="7" t="s">
        <v>5125</v>
      </c>
      <c r="C99" s="7" t="s">
        <v>5126</v>
      </c>
      <c r="D99" s="83">
        <v>2.75</v>
      </c>
      <c r="E99" s="83">
        <v>18.875</v>
      </c>
      <c r="F99" s="84">
        <v>6.86</v>
      </c>
      <c r="G99" s="83">
        <v>16.12</v>
      </c>
      <c r="H99" s="85">
        <v>16</v>
      </c>
      <c r="I99" s="84">
        <v>0.26</v>
      </c>
      <c r="J99" s="83">
        <v>302</v>
      </c>
      <c r="K99" s="84">
        <v>0.32</v>
      </c>
      <c r="L99" s="83">
        <v>258</v>
      </c>
      <c r="M99" s="84">
        <v>0.32</v>
      </c>
      <c r="N99" s="86">
        <v>2</v>
      </c>
      <c r="O99" s="86">
        <v>2</v>
      </c>
      <c r="P99" s="87" t="str">
        <f t="shared" si="1"/>
        <v>22</v>
      </c>
      <c r="Q99" s="87"/>
      <c r="R99" s="86" t="s">
        <v>7</v>
      </c>
    </row>
    <row r="100" spans="1:18" x14ac:dyDescent="0.25">
      <c r="A100" s="82" t="s">
        <v>18199</v>
      </c>
      <c r="B100" s="7" t="s">
        <v>5263</v>
      </c>
      <c r="C100" s="7" t="s">
        <v>5264</v>
      </c>
      <c r="D100" s="83">
        <v>3.75</v>
      </c>
      <c r="E100" s="83">
        <v>25.2545</v>
      </c>
      <c r="F100" s="84">
        <v>6.73</v>
      </c>
      <c r="G100" s="83">
        <v>21.5</v>
      </c>
      <c r="H100" s="85">
        <v>12</v>
      </c>
      <c r="I100" s="84">
        <v>0.19</v>
      </c>
      <c r="J100" s="83">
        <v>302.8</v>
      </c>
      <c r="K100" s="84">
        <v>0.32</v>
      </c>
      <c r="L100" s="83">
        <v>257.8</v>
      </c>
      <c r="M100" s="84">
        <v>0.32</v>
      </c>
      <c r="N100" s="86">
        <v>2</v>
      </c>
      <c r="O100" s="86">
        <v>2</v>
      </c>
      <c r="P100" s="87" t="str">
        <f t="shared" si="1"/>
        <v>22</v>
      </c>
      <c r="Q100" s="87"/>
      <c r="R100" s="86" t="s">
        <v>7</v>
      </c>
    </row>
    <row r="101" spans="1:18" x14ac:dyDescent="0.25">
      <c r="A101" s="82" t="s">
        <v>18199</v>
      </c>
      <c r="B101" s="7" t="s">
        <v>5040</v>
      </c>
      <c r="C101" s="7" t="s">
        <v>5041</v>
      </c>
      <c r="D101" s="83">
        <v>1.4600000000000004</v>
      </c>
      <c r="E101" s="83">
        <v>14.34</v>
      </c>
      <c r="F101" s="84">
        <v>9.82</v>
      </c>
      <c r="G101" s="83">
        <v>12.88</v>
      </c>
      <c r="H101" s="85">
        <v>20</v>
      </c>
      <c r="I101" s="84">
        <v>0.32</v>
      </c>
      <c r="J101" s="83">
        <v>286.8</v>
      </c>
      <c r="K101" s="84">
        <v>0.3</v>
      </c>
      <c r="L101" s="83">
        <v>257.60000000000002</v>
      </c>
      <c r="M101" s="84">
        <v>0.32</v>
      </c>
      <c r="N101" s="86">
        <v>2</v>
      </c>
      <c r="O101" s="86">
        <v>2</v>
      </c>
      <c r="P101" s="87" t="str">
        <f t="shared" si="1"/>
        <v>22</v>
      </c>
      <c r="Q101" s="87"/>
      <c r="R101" s="86" t="s">
        <v>7</v>
      </c>
    </row>
    <row r="102" spans="1:18" x14ac:dyDescent="0.25">
      <c r="A102" s="82" t="s">
        <v>18199</v>
      </c>
      <c r="B102" s="7" t="s">
        <v>5725</v>
      </c>
      <c r="C102" s="7" t="s">
        <v>5726</v>
      </c>
      <c r="D102" s="83">
        <v>1.59</v>
      </c>
      <c r="E102" s="83">
        <v>15.084199999999999</v>
      </c>
      <c r="F102" s="84">
        <v>9.48</v>
      </c>
      <c r="G102" s="83">
        <v>13.49</v>
      </c>
      <c r="H102" s="85">
        <v>19</v>
      </c>
      <c r="I102" s="84">
        <v>0.31</v>
      </c>
      <c r="J102" s="83">
        <v>286.60000000000002</v>
      </c>
      <c r="K102" s="84">
        <v>0.3</v>
      </c>
      <c r="L102" s="83">
        <v>256.39</v>
      </c>
      <c r="M102" s="84">
        <v>0.32</v>
      </c>
      <c r="N102" s="86">
        <v>2</v>
      </c>
      <c r="O102" s="86">
        <v>2</v>
      </c>
      <c r="P102" s="87" t="str">
        <f t="shared" si="1"/>
        <v>22</v>
      </c>
      <c r="Q102" s="87"/>
      <c r="R102" s="86" t="s">
        <v>7</v>
      </c>
    </row>
    <row r="103" spans="1:18" x14ac:dyDescent="0.25">
      <c r="A103" s="82" t="s">
        <v>18199</v>
      </c>
      <c r="B103" s="7" t="s">
        <v>5774</v>
      </c>
      <c r="C103" s="7" t="s">
        <v>5775</v>
      </c>
      <c r="D103" s="83">
        <v>3.850000000000001</v>
      </c>
      <c r="E103" s="83">
        <v>22.028500000000001</v>
      </c>
      <c r="F103" s="84">
        <v>5.72</v>
      </c>
      <c r="G103" s="83">
        <v>18.170000000000002</v>
      </c>
      <c r="H103" s="85">
        <v>14</v>
      </c>
      <c r="I103" s="84">
        <v>0.22</v>
      </c>
      <c r="J103" s="83">
        <v>308.39999999999998</v>
      </c>
      <c r="K103" s="84">
        <v>0.32</v>
      </c>
      <c r="L103" s="83">
        <v>254.5</v>
      </c>
      <c r="M103" s="84">
        <v>0.31</v>
      </c>
      <c r="N103" s="86">
        <v>2</v>
      </c>
      <c r="O103" s="86">
        <v>2</v>
      </c>
      <c r="P103" s="87" t="str">
        <f t="shared" si="1"/>
        <v>22</v>
      </c>
      <c r="Q103" s="87"/>
      <c r="R103" s="86" t="s">
        <v>7</v>
      </c>
    </row>
    <row r="104" spans="1:18" x14ac:dyDescent="0.25">
      <c r="A104" s="82" t="s">
        <v>18199</v>
      </c>
      <c r="B104" s="7" t="s">
        <v>18098</v>
      </c>
      <c r="C104" s="7" t="s">
        <v>18099</v>
      </c>
      <c r="D104" s="83">
        <v>1.3299999999999994</v>
      </c>
      <c r="E104" s="83">
        <v>12.88</v>
      </c>
      <c r="F104" s="84">
        <v>9.68</v>
      </c>
      <c r="G104" s="83">
        <v>11.55</v>
      </c>
      <c r="H104" s="85">
        <v>22</v>
      </c>
      <c r="I104" s="84">
        <v>0.36</v>
      </c>
      <c r="J104" s="83">
        <v>283.60000000000002</v>
      </c>
      <c r="K104" s="84">
        <v>0.3</v>
      </c>
      <c r="L104" s="83">
        <v>254.34</v>
      </c>
      <c r="M104" s="84">
        <v>0.31</v>
      </c>
      <c r="N104" s="86">
        <v>2</v>
      </c>
      <c r="O104" s="86">
        <v>2</v>
      </c>
      <c r="P104" s="87" t="str">
        <f t="shared" si="1"/>
        <v>22</v>
      </c>
      <c r="Q104" s="87"/>
      <c r="R104" s="86" t="s">
        <v>7</v>
      </c>
    </row>
    <row r="105" spans="1:18" x14ac:dyDescent="0.25">
      <c r="A105" s="82" t="s">
        <v>18199</v>
      </c>
      <c r="B105" s="7" t="s">
        <v>5795</v>
      </c>
      <c r="C105" s="7" t="s">
        <v>5796</v>
      </c>
      <c r="D105" s="83">
        <v>2.850000000000001</v>
      </c>
      <c r="E105" s="83">
        <v>18.6875</v>
      </c>
      <c r="F105" s="84">
        <v>6.55</v>
      </c>
      <c r="G105" s="83">
        <v>15.83</v>
      </c>
      <c r="H105" s="85">
        <v>16</v>
      </c>
      <c r="I105" s="84">
        <v>0.26</v>
      </c>
      <c r="J105" s="83">
        <v>299</v>
      </c>
      <c r="K105" s="84">
        <v>0.31</v>
      </c>
      <c r="L105" s="83">
        <v>253.4</v>
      </c>
      <c r="M105" s="84">
        <v>0.31</v>
      </c>
      <c r="N105" s="86">
        <v>2</v>
      </c>
      <c r="O105" s="86">
        <v>2</v>
      </c>
      <c r="P105" s="87" t="str">
        <f t="shared" si="1"/>
        <v>22</v>
      </c>
      <c r="Q105" s="87"/>
      <c r="R105" s="86" t="s">
        <v>7</v>
      </c>
    </row>
    <row r="106" spans="1:18" x14ac:dyDescent="0.25">
      <c r="A106" s="82" t="s">
        <v>18199</v>
      </c>
      <c r="B106" s="7" t="s">
        <v>8677</v>
      </c>
      <c r="C106" s="7" t="s">
        <v>18100</v>
      </c>
      <c r="D106" s="83">
        <v>3.649999999999999</v>
      </c>
      <c r="E106" s="83">
        <v>22.922999999999998</v>
      </c>
      <c r="F106" s="84">
        <v>6.28</v>
      </c>
      <c r="G106" s="83">
        <v>19.27</v>
      </c>
      <c r="H106" s="85">
        <v>13</v>
      </c>
      <c r="I106" s="84">
        <v>0.21</v>
      </c>
      <c r="J106" s="83">
        <v>298</v>
      </c>
      <c r="K106" s="84">
        <v>0.31</v>
      </c>
      <c r="L106" s="83">
        <v>250.55</v>
      </c>
      <c r="M106" s="84">
        <v>0.31</v>
      </c>
      <c r="N106" s="86">
        <v>2</v>
      </c>
      <c r="O106" s="86">
        <v>2</v>
      </c>
      <c r="P106" s="87" t="str">
        <f t="shared" si="1"/>
        <v>22</v>
      </c>
      <c r="Q106" s="87"/>
      <c r="R106" s="86" t="s">
        <v>7</v>
      </c>
    </row>
    <row r="107" spans="1:18" x14ac:dyDescent="0.25">
      <c r="A107" s="82" t="s">
        <v>18199</v>
      </c>
      <c r="B107" s="7" t="s">
        <v>6500</v>
      </c>
      <c r="C107" s="7" t="s">
        <v>6501</v>
      </c>
      <c r="D107" s="83">
        <v>2.77</v>
      </c>
      <c r="E107" s="83">
        <v>20.908999999999999</v>
      </c>
      <c r="F107" s="84">
        <v>7.54</v>
      </c>
      <c r="G107" s="83">
        <v>18.13</v>
      </c>
      <c r="H107" s="85">
        <v>14</v>
      </c>
      <c r="I107" s="84">
        <v>0.22</v>
      </c>
      <c r="J107" s="83">
        <v>284</v>
      </c>
      <c r="K107" s="84">
        <v>0.3</v>
      </c>
      <c r="L107" s="83">
        <v>245.22</v>
      </c>
      <c r="M107" s="84">
        <v>0.3</v>
      </c>
      <c r="N107" s="86">
        <v>2</v>
      </c>
      <c r="O107" s="86">
        <v>2</v>
      </c>
      <c r="P107" s="87" t="str">
        <f t="shared" si="1"/>
        <v>22</v>
      </c>
      <c r="Q107" s="87"/>
      <c r="R107" s="86" t="s">
        <v>7</v>
      </c>
    </row>
    <row r="108" spans="1:18" x14ac:dyDescent="0.25">
      <c r="A108" s="82" t="s">
        <v>18199</v>
      </c>
      <c r="B108" s="7" t="s">
        <v>18101</v>
      </c>
      <c r="C108" s="7" t="s">
        <v>4821</v>
      </c>
      <c r="D108" s="83">
        <v>2.7999999999999994</v>
      </c>
      <c r="E108" s="83">
        <v>18.074999999999999</v>
      </c>
      <c r="F108" s="84">
        <v>6.45</v>
      </c>
      <c r="G108" s="83">
        <v>15.27</v>
      </c>
      <c r="H108" s="85">
        <v>16</v>
      </c>
      <c r="I108" s="84">
        <v>0.26</v>
      </c>
      <c r="J108" s="83">
        <v>289.2</v>
      </c>
      <c r="K108" s="84">
        <v>0.3</v>
      </c>
      <c r="L108" s="83">
        <v>244.4</v>
      </c>
      <c r="M108" s="84">
        <v>0.3</v>
      </c>
      <c r="N108" s="86">
        <v>2</v>
      </c>
      <c r="O108" s="86">
        <v>2</v>
      </c>
      <c r="P108" s="87" t="str">
        <f t="shared" si="1"/>
        <v>22</v>
      </c>
      <c r="Q108" s="87"/>
      <c r="R108" s="86" t="s">
        <v>7</v>
      </c>
    </row>
    <row r="109" spans="1:18" x14ac:dyDescent="0.25">
      <c r="A109" s="82" t="s">
        <v>18199</v>
      </c>
      <c r="B109" s="7" t="s">
        <v>5267</v>
      </c>
      <c r="C109" s="7" t="s">
        <v>5268</v>
      </c>
      <c r="D109" s="83">
        <v>3.3800000000000003</v>
      </c>
      <c r="E109" s="83">
        <v>23.7333</v>
      </c>
      <c r="F109" s="84">
        <v>7.02</v>
      </c>
      <c r="G109" s="83">
        <v>20.350000000000001</v>
      </c>
      <c r="H109" s="85">
        <v>12</v>
      </c>
      <c r="I109" s="84">
        <v>0.19</v>
      </c>
      <c r="J109" s="83">
        <v>284.8</v>
      </c>
      <c r="K109" s="84">
        <v>0.3</v>
      </c>
      <c r="L109" s="83">
        <v>244.24</v>
      </c>
      <c r="M109" s="84">
        <v>0.3</v>
      </c>
      <c r="N109" s="86">
        <v>2</v>
      </c>
      <c r="O109" s="86">
        <v>2</v>
      </c>
      <c r="P109" s="87" t="str">
        <f t="shared" si="1"/>
        <v>22</v>
      </c>
      <c r="Q109" s="87"/>
      <c r="R109" s="86" t="s">
        <v>7</v>
      </c>
    </row>
    <row r="110" spans="1:18" x14ac:dyDescent="0.25">
      <c r="A110" s="82" t="s">
        <v>18199</v>
      </c>
      <c r="B110" s="7" t="s">
        <v>5408</v>
      </c>
      <c r="C110" s="7" t="s">
        <v>5409</v>
      </c>
      <c r="D110" s="83">
        <v>1.4899999999999993</v>
      </c>
      <c r="E110" s="83">
        <v>9.8094999999999999</v>
      </c>
      <c r="F110" s="84">
        <v>6.58</v>
      </c>
      <c r="G110" s="83">
        <v>8.31</v>
      </c>
      <c r="H110" s="85">
        <v>27</v>
      </c>
      <c r="I110" s="84">
        <v>0.44</v>
      </c>
      <c r="J110" s="83">
        <v>284</v>
      </c>
      <c r="K110" s="84">
        <v>0.3</v>
      </c>
      <c r="L110" s="83">
        <v>243.77</v>
      </c>
      <c r="M110" s="84">
        <v>0.3</v>
      </c>
      <c r="N110" s="86">
        <v>2</v>
      </c>
      <c r="O110" s="86">
        <v>2</v>
      </c>
      <c r="P110" s="87" t="str">
        <f t="shared" si="1"/>
        <v>22</v>
      </c>
      <c r="Q110" s="87"/>
      <c r="R110" s="86" t="s">
        <v>7</v>
      </c>
    </row>
    <row r="111" spans="1:18" x14ac:dyDescent="0.25">
      <c r="A111" s="82" t="s">
        <v>18199</v>
      </c>
      <c r="B111" s="7" t="s">
        <v>18102</v>
      </c>
      <c r="C111" s="7" t="s">
        <v>5279</v>
      </c>
      <c r="D111" s="83">
        <v>1.4600000000000004</v>
      </c>
      <c r="E111" s="83">
        <v>13.047599999999999</v>
      </c>
      <c r="F111" s="84">
        <v>8.93</v>
      </c>
      <c r="G111" s="83">
        <v>11.58</v>
      </c>
      <c r="H111" s="85">
        <v>21</v>
      </c>
      <c r="I111" s="84">
        <v>0.34</v>
      </c>
      <c r="J111" s="83">
        <v>274</v>
      </c>
      <c r="K111" s="84">
        <v>0.28999999999999998</v>
      </c>
      <c r="L111" s="83">
        <v>243.34</v>
      </c>
      <c r="M111" s="84">
        <v>0.3</v>
      </c>
      <c r="N111" s="86">
        <v>2</v>
      </c>
      <c r="O111" s="86">
        <v>2</v>
      </c>
      <c r="P111" s="87" t="str">
        <f t="shared" si="1"/>
        <v>22</v>
      </c>
      <c r="Q111" s="87"/>
      <c r="R111" s="86" t="s">
        <v>7</v>
      </c>
    </row>
    <row r="112" spans="1:18" x14ac:dyDescent="0.25">
      <c r="A112" s="82" t="s">
        <v>18199</v>
      </c>
      <c r="B112" s="7" t="s">
        <v>5539</v>
      </c>
      <c r="C112" s="7" t="s">
        <v>5540</v>
      </c>
      <c r="D112" s="83">
        <v>5.1100000000000003</v>
      </c>
      <c r="E112" s="83">
        <v>21.3066</v>
      </c>
      <c r="F112" s="84">
        <v>4.16</v>
      </c>
      <c r="G112" s="83">
        <v>16.190000000000001</v>
      </c>
      <c r="H112" s="85">
        <v>15</v>
      </c>
      <c r="I112" s="84">
        <v>0.24</v>
      </c>
      <c r="J112" s="83">
        <v>319.60000000000002</v>
      </c>
      <c r="K112" s="84">
        <v>0.34</v>
      </c>
      <c r="L112" s="83">
        <v>242.95</v>
      </c>
      <c r="M112" s="84">
        <v>0.3</v>
      </c>
      <c r="N112" s="86">
        <v>2</v>
      </c>
      <c r="O112" s="86">
        <v>2</v>
      </c>
      <c r="P112" s="87" t="str">
        <f t="shared" si="1"/>
        <v>22</v>
      </c>
      <c r="Q112" s="87"/>
      <c r="R112" s="86" t="s">
        <v>7</v>
      </c>
    </row>
    <row r="113" spans="1:18" x14ac:dyDescent="0.25">
      <c r="A113" s="82" t="s">
        <v>18199</v>
      </c>
      <c r="B113" s="7" t="s">
        <v>8711</v>
      </c>
      <c r="C113" s="7" t="s">
        <v>18103</v>
      </c>
      <c r="D113" s="83">
        <v>4.6399999999999997</v>
      </c>
      <c r="E113" s="83">
        <v>28.222200000000001</v>
      </c>
      <c r="F113" s="84">
        <v>6.08</v>
      </c>
      <c r="G113" s="83">
        <v>23.58</v>
      </c>
      <c r="H113" s="85">
        <v>10</v>
      </c>
      <c r="I113" s="84">
        <v>0.16</v>
      </c>
      <c r="J113" s="83">
        <v>280</v>
      </c>
      <c r="K113" s="84">
        <v>0.28999999999999998</v>
      </c>
      <c r="L113" s="83">
        <v>233.6</v>
      </c>
      <c r="M113" s="84">
        <v>0.28999999999999998</v>
      </c>
      <c r="N113" s="86">
        <v>2</v>
      </c>
      <c r="O113" s="86">
        <v>2</v>
      </c>
      <c r="P113" s="87" t="str">
        <f t="shared" si="1"/>
        <v>22</v>
      </c>
      <c r="Q113" s="87"/>
      <c r="R113" s="86" t="s">
        <v>7</v>
      </c>
    </row>
    <row r="114" spans="1:18" x14ac:dyDescent="0.25">
      <c r="A114" s="82" t="s">
        <v>18199</v>
      </c>
      <c r="B114" s="7" t="s">
        <v>5059</v>
      </c>
      <c r="C114" s="7" t="s">
        <v>5060</v>
      </c>
      <c r="D114" s="83">
        <v>2.93</v>
      </c>
      <c r="E114" s="83">
        <v>19.571400000000001</v>
      </c>
      <c r="F114" s="84">
        <v>6.67</v>
      </c>
      <c r="G114" s="83">
        <v>16.64</v>
      </c>
      <c r="H114" s="85">
        <v>14</v>
      </c>
      <c r="I114" s="84">
        <v>0.22</v>
      </c>
      <c r="J114" s="83">
        <v>274</v>
      </c>
      <c r="K114" s="84">
        <v>0.28999999999999998</v>
      </c>
      <c r="L114" s="83">
        <v>232.98</v>
      </c>
      <c r="M114" s="84">
        <v>0.28999999999999998</v>
      </c>
      <c r="N114" s="86">
        <v>2</v>
      </c>
      <c r="O114" s="86">
        <v>2</v>
      </c>
      <c r="P114" s="87" t="str">
        <f t="shared" si="1"/>
        <v>22</v>
      </c>
      <c r="Q114" s="87"/>
      <c r="R114" s="86" t="s">
        <v>7</v>
      </c>
    </row>
    <row r="115" spans="1:18" x14ac:dyDescent="0.25">
      <c r="A115" s="82" t="s">
        <v>18199</v>
      </c>
      <c r="B115" s="7" t="s">
        <v>5689</v>
      </c>
      <c r="C115" s="7" t="s">
        <v>5690</v>
      </c>
      <c r="D115" s="83">
        <v>2.7899999999999996</v>
      </c>
      <c r="E115" s="83">
        <v>16.052600000000002</v>
      </c>
      <c r="F115" s="84">
        <v>5.75</v>
      </c>
      <c r="G115" s="83">
        <v>13.26</v>
      </c>
      <c r="H115" s="85">
        <v>17</v>
      </c>
      <c r="I115" s="84">
        <v>0.27</v>
      </c>
      <c r="J115" s="83">
        <v>275</v>
      </c>
      <c r="K115" s="84">
        <v>0.28999999999999998</v>
      </c>
      <c r="L115" s="83">
        <v>227.57</v>
      </c>
      <c r="M115" s="84">
        <v>0.28000000000000003</v>
      </c>
      <c r="N115" s="86">
        <v>2</v>
      </c>
      <c r="O115" s="86">
        <v>2</v>
      </c>
      <c r="P115" s="87" t="str">
        <f t="shared" si="1"/>
        <v>22</v>
      </c>
      <c r="Q115" s="87"/>
      <c r="R115" s="86" t="s">
        <v>7</v>
      </c>
    </row>
    <row r="116" spans="1:18" x14ac:dyDescent="0.25">
      <c r="A116" s="82" t="s">
        <v>18199</v>
      </c>
      <c r="B116" s="7" t="s">
        <v>5521</v>
      </c>
      <c r="C116" s="7" t="s">
        <v>5522</v>
      </c>
      <c r="D116" s="83">
        <v>1.1900000000000002</v>
      </c>
      <c r="E116" s="83">
        <v>11.3809</v>
      </c>
      <c r="F116" s="84">
        <v>9.56</v>
      </c>
      <c r="G116" s="83">
        <v>10.19</v>
      </c>
      <c r="H116" s="85">
        <v>22</v>
      </c>
      <c r="I116" s="84">
        <v>0.36</v>
      </c>
      <c r="J116" s="83">
        <v>253</v>
      </c>
      <c r="K116" s="84">
        <v>0.26</v>
      </c>
      <c r="L116" s="83">
        <v>226.82</v>
      </c>
      <c r="M116" s="84">
        <v>0.28000000000000003</v>
      </c>
      <c r="N116" s="86">
        <v>2</v>
      </c>
      <c r="O116" s="86">
        <v>2</v>
      </c>
      <c r="P116" s="87" t="str">
        <f t="shared" si="1"/>
        <v>22</v>
      </c>
      <c r="Q116" s="87"/>
      <c r="R116" s="86" t="s">
        <v>7</v>
      </c>
    </row>
    <row r="117" spans="1:18" x14ac:dyDescent="0.25">
      <c r="A117" s="82" t="s">
        <v>18199</v>
      </c>
      <c r="B117" s="7" t="s">
        <v>4757</v>
      </c>
      <c r="C117" s="7" t="s">
        <v>4758</v>
      </c>
      <c r="D117" s="83">
        <v>1.5500000000000005</v>
      </c>
      <c r="E117" s="83">
        <v>16.25</v>
      </c>
      <c r="F117" s="84">
        <v>10.48</v>
      </c>
      <c r="G117" s="83">
        <v>14.7</v>
      </c>
      <c r="H117" s="85">
        <v>15</v>
      </c>
      <c r="I117" s="84">
        <v>0.24</v>
      </c>
      <c r="J117" s="83">
        <v>247</v>
      </c>
      <c r="K117" s="84">
        <v>0.26</v>
      </c>
      <c r="L117" s="83">
        <v>223.75</v>
      </c>
      <c r="M117" s="84">
        <v>0.28000000000000003</v>
      </c>
      <c r="N117" s="86">
        <v>2</v>
      </c>
      <c r="O117" s="86">
        <v>2</v>
      </c>
      <c r="P117" s="87" t="str">
        <f t="shared" si="1"/>
        <v>22</v>
      </c>
      <c r="Q117" s="87"/>
      <c r="R117" s="86" t="s">
        <v>7</v>
      </c>
    </row>
    <row r="118" spans="1:18" x14ac:dyDescent="0.25">
      <c r="A118" s="82" t="s">
        <v>18199</v>
      </c>
      <c r="B118" s="7" t="s">
        <v>5304</v>
      </c>
      <c r="C118" s="7" t="s">
        <v>5305</v>
      </c>
      <c r="D118" s="83">
        <v>1.4600000000000004</v>
      </c>
      <c r="E118" s="83">
        <v>14.5</v>
      </c>
      <c r="F118" s="84">
        <v>9.93</v>
      </c>
      <c r="G118" s="83">
        <v>13.04</v>
      </c>
      <c r="H118" s="85">
        <v>17</v>
      </c>
      <c r="I118" s="84">
        <v>0.27</v>
      </c>
      <c r="J118" s="83">
        <v>247.5</v>
      </c>
      <c r="K118" s="84">
        <v>0.26</v>
      </c>
      <c r="L118" s="83">
        <v>222.68</v>
      </c>
      <c r="M118" s="84">
        <v>0.27</v>
      </c>
      <c r="N118" s="86">
        <v>2</v>
      </c>
      <c r="O118" s="86">
        <v>2</v>
      </c>
      <c r="P118" s="87" t="str">
        <f t="shared" si="1"/>
        <v>22</v>
      </c>
      <c r="Q118" s="87"/>
      <c r="R118" s="86" t="s">
        <v>7</v>
      </c>
    </row>
    <row r="119" spans="1:18" x14ac:dyDescent="0.25">
      <c r="A119" s="82" t="s">
        <v>18199</v>
      </c>
      <c r="B119" s="7" t="s">
        <v>6106</v>
      </c>
      <c r="C119" s="7" t="s">
        <v>6107</v>
      </c>
      <c r="D119" s="83">
        <v>1.75</v>
      </c>
      <c r="E119" s="83">
        <v>13.988799999999999</v>
      </c>
      <c r="F119" s="84">
        <v>7.99</v>
      </c>
      <c r="G119" s="83">
        <v>12.23</v>
      </c>
      <c r="H119" s="85">
        <v>18</v>
      </c>
      <c r="I119" s="84">
        <v>0.28999999999999998</v>
      </c>
      <c r="J119" s="83">
        <v>251.8</v>
      </c>
      <c r="K119" s="84">
        <v>0.26</v>
      </c>
      <c r="L119" s="83">
        <v>220.3</v>
      </c>
      <c r="M119" s="84">
        <v>0.27</v>
      </c>
      <c r="N119" s="86">
        <v>2</v>
      </c>
      <c r="O119" s="86">
        <v>2</v>
      </c>
      <c r="P119" s="87" t="str">
        <f t="shared" si="1"/>
        <v>22</v>
      </c>
      <c r="Q119" s="87"/>
      <c r="R119" s="86" t="s">
        <v>7</v>
      </c>
    </row>
    <row r="120" spans="1:18" x14ac:dyDescent="0.25">
      <c r="A120" s="82" t="s">
        <v>18199</v>
      </c>
      <c r="B120" s="7" t="s">
        <v>7634</v>
      </c>
      <c r="C120" s="7" t="s">
        <v>7635</v>
      </c>
      <c r="D120" s="83">
        <v>3.7800000000000002</v>
      </c>
      <c r="E120" s="83">
        <v>28.1111</v>
      </c>
      <c r="F120" s="84">
        <v>7.43</v>
      </c>
      <c r="G120" s="83">
        <v>24.33</v>
      </c>
      <c r="H120" s="85">
        <v>9</v>
      </c>
      <c r="I120" s="84">
        <v>0.14000000000000001</v>
      </c>
      <c r="J120" s="83">
        <v>253</v>
      </c>
      <c r="K120" s="84">
        <v>0.26</v>
      </c>
      <c r="L120" s="83">
        <v>218.98</v>
      </c>
      <c r="M120" s="84">
        <v>0.27</v>
      </c>
      <c r="N120" s="86">
        <v>2</v>
      </c>
      <c r="O120" s="86">
        <v>2</v>
      </c>
      <c r="P120" s="87" t="str">
        <f t="shared" si="1"/>
        <v>22</v>
      </c>
      <c r="Q120" s="87"/>
      <c r="R120" s="86" t="s">
        <v>7</v>
      </c>
    </row>
    <row r="121" spans="1:18" x14ac:dyDescent="0.25">
      <c r="A121" s="82" t="s">
        <v>18199</v>
      </c>
      <c r="B121" s="7" t="s">
        <v>7123</v>
      </c>
      <c r="C121" s="7" t="s">
        <v>7124</v>
      </c>
      <c r="D121" s="83">
        <v>2.39</v>
      </c>
      <c r="E121" s="83">
        <v>18</v>
      </c>
      <c r="F121" s="84">
        <v>7.53</v>
      </c>
      <c r="G121" s="83">
        <v>15.61</v>
      </c>
      <c r="H121" s="85">
        <v>14</v>
      </c>
      <c r="I121" s="84">
        <v>0.22</v>
      </c>
      <c r="J121" s="83">
        <v>252</v>
      </c>
      <c r="K121" s="84">
        <v>0.26</v>
      </c>
      <c r="L121" s="83">
        <v>218.54</v>
      </c>
      <c r="M121" s="84">
        <v>0.27</v>
      </c>
      <c r="N121" s="86">
        <v>2</v>
      </c>
      <c r="O121" s="86">
        <v>2</v>
      </c>
      <c r="P121" s="87" t="str">
        <f t="shared" si="1"/>
        <v>22</v>
      </c>
      <c r="Q121" s="87"/>
      <c r="R121" s="86" t="s">
        <v>7</v>
      </c>
    </row>
    <row r="122" spans="1:18" x14ac:dyDescent="0.25">
      <c r="A122" s="82" t="s">
        <v>18199</v>
      </c>
      <c r="B122" s="7" t="s">
        <v>4682</v>
      </c>
      <c r="C122" s="7" t="s">
        <v>821</v>
      </c>
      <c r="D122" s="83">
        <v>2.06</v>
      </c>
      <c r="E122" s="83">
        <v>14.933299999999999</v>
      </c>
      <c r="F122" s="84">
        <v>7.24</v>
      </c>
      <c r="G122" s="83">
        <v>12.87</v>
      </c>
      <c r="H122" s="85">
        <v>16</v>
      </c>
      <c r="I122" s="84">
        <v>0.26</v>
      </c>
      <c r="J122" s="83">
        <v>249.6</v>
      </c>
      <c r="K122" s="84">
        <v>0.26</v>
      </c>
      <c r="L122" s="83">
        <v>216.64</v>
      </c>
      <c r="M122" s="84">
        <v>0.27</v>
      </c>
      <c r="N122" s="86">
        <v>2</v>
      </c>
      <c r="O122" s="86">
        <v>2</v>
      </c>
      <c r="P122" s="87" t="str">
        <f t="shared" si="1"/>
        <v>22</v>
      </c>
      <c r="Q122" s="87"/>
      <c r="R122" s="86" t="s">
        <v>7</v>
      </c>
    </row>
    <row r="123" spans="1:18" x14ac:dyDescent="0.25">
      <c r="A123" s="82" t="s">
        <v>18199</v>
      </c>
      <c r="B123" s="7" t="s">
        <v>18104</v>
      </c>
      <c r="C123" s="7" t="s">
        <v>6481</v>
      </c>
      <c r="D123" s="83">
        <v>1.4600000000000004</v>
      </c>
      <c r="E123" s="83">
        <v>12.06</v>
      </c>
      <c r="F123" s="84">
        <v>8.26</v>
      </c>
      <c r="G123" s="83">
        <v>10.6</v>
      </c>
      <c r="H123" s="85">
        <v>20</v>
      </c>
      <c r="I123" s="84">
        <v>0.32</v>
      </c>
      <c r="J123" s="83">
        <v>245.2</v>
      </c>
      <c r="K123" s="84">
        <v>0.26</v>
      </c>
      <c r="L123" s="83">
        <v>216</v>
      </c>
      <c r="M123" s="84">
        <v>0.27</v>
      </c>
      <c r="N123" s="86">
        <v>2</v>
      </c>
      <c r="O123" s="86">
        <v>2</v>
      </c>
      <c r="P123" s="87" t="str">
        <f t="shared" si="1"/>
        <v>22</v>
      </c>
      <c r="Q123" s="87"/>
      <c r="R123" s="86" t="s">
        <v>7</v>
      </c>
    </row>
    <row r="124" spans="1:18" x14ac:dyDescent="0.25">
      <c r="A124" s="82" t="s">
        <v>18199</v>
      </c>
      <c r="B124" s="7" t="s">
        <v>5661</v>
      </c>
      <c r="C124" s="7" t="s">
        <v>5662</v>
      </c>
      <c r="D124" s="83">
        <v>3.5</v>
      </c>
      <c r="E124" s="83">
        <v>16.875</v>
      </c>
      <c r="F124" s="84">
        <v>4.82</v>
      </c>
      <c r="G124" s="83">
        <v>13.37</v>
      </c>
      <c r="H124" s="85">
        <v>16</v>
      </c>
      <c r="I124" s="84">
        <v>0.26</v>
      </c>
      <c r="J124" s="83">
        <v>270</v>
      </c>
      <c r="K124" s="84">
        <v>0.28000000000000003</v>
      </c>
      <c r="L124" s="83">
        <v>214</v>
      </c>
      <c r="M124" s="84">
        <v>0.26</v>
      </c>
      <c r="N124" s="86">
        <v>2</v>
      </c>
      <c r="O124" s="86">
        <v>2</v>
      </c>
      <c r="P124" s="87" t="str">
        <f t="shared" si="1"/>
        <v>22</v>
      </c>
      <c r="Q124" s="87"/>
      <c r="R124" s="86" t="s">
        <v>7</v>
      </c>
    </row>
    <row r="125" spans="1:18" x14ac:dyDescent="0.25">
      <c r="A125" s="82" t="s">
        <v>18199</v>
      </c>
      <c r="B125" s="7" t="s">
        <v>7368</v>
      </c>
      <c r="C125" s="7" t="s">
        <v>18105</v>
      </c>
      <c r="D125" s="83">
        <v>3.7800000000000002</v>
      </c>
      <c r="E125" s="83">
        <v>23.28</v>
      </c>
      <c r="F125" s="84">
        <v>6.15</v>
      </c>
      <c r="G125" s="83">
        <v>19.5</v>
      </c>
      <c r="H125" s="85">
        <v>11</v>
      </c>
      <c r="I125" s="84">
        <v>0.18</v>
      </c>
      <c r="J125" s="83">
        <v>254.4</v>
      </c>
      <c r="K125" s="84">
        <v>0.27</v>
      </c>
      <c r="L125" s="83">
        <v>212.82</v>
      </c>
      <c r="M125" s="84">
        <v>0.26</v>
      </c>
      <c r="N125" s="86">
        <v>2</v>
      </c>
      <c r="O125" s="86">
        <v>2</v>
      </c>
      <c r="P125" s="87" t="str">
        <f t="shared" si="1"/>
        <v>22</v>
      </c>
      <c r="Q125" s="87"/>
      <c r="R125" s="86" t="s">
        <v>7</v>
      </c>
    </row>
    <row r="126" spans="1:18" x14ac:dyDescent="0.25">
      <c r="A126" s="82" t="s">
        <v>18199</v>
      </c>
      <c r="B126" s="7" t="s">
        <v>5470</v>
      </c>
      <c r="C126" s="7" t="s">
        <v>1926</v>
      </c>
      <c r="D126" s="83">
        <v>2.0599999999999996</v>
      </c>
      <c r="E126" s="83">
        <v>16.214200000000002</v>
      </c>
      <c r="F126" s="84">
        <v>7.87</v>
      </c>
      <c r="G126" s="83">
        <v>14.15</v>
      </c>
      <c r="H126" s="85">
        <v>15</v>
      </c>
      <c r="I126" s="84">
        <v>0.24</v>
      </c>
      <c r="J126" s="83">
        <v>242</v>
      </c>
      <c r="K126" s="84">
        <v>0.25</v>
      </c>
      <c r="L126" s="83">
        <v>211.1</v>
      </c>
      <c r="M126" s="84">
        <v>0.26</v>
      </c>
      <c r="N126" s="86">
        <v>2</v>
      </c>
      <c r="O126" s="86">
        <v>2</v>
      </c>
      <c r="P126" s="87" t="str">
        <f t="shared" si="1"/>
        <v>22</v>
      </c>
      <c r="Q126" s="87"/>
      <c r="R126" s="86" t="s">
        <v>7</v>
      </c>
    </row>
    <row r="127" spans="1:18" x14ac:dyDescent="0.25">
      <c r="A127" s="82" t="s">
        <v>18199</v>
      </c>
      <c r="B127" s="7" t="s">
        <v>5205</v>
      </c>
      <c r="C127" s="7" t="s">
        <v>5206</v>
      </c>
      <c r="D127" s="83">
        <v>2.7199999999999993</v>
      </c>
      <c r="E127" s="83">
        <v>13.6052</v>
      </c>
      <c r="F127" s="84">
        <v>5</v>
      </c>
      <c r="G127" s="83">
        <v>10.88</v>
      </c>
      <c r="H127" s="85">
        <v>19</v>
      </c>
      <c r="I127" s="84">
        <v>0.31</v>
      </c>
      <c r="J127" s="83">
        <v>258.5</v>
      </c>
      <c r="K127" s="84">
        <v>0.27</v>
      </c>
      <c r="L127" s="83">
        <v>206.82</v>
      </c>
      <c r="M127" s="84">
        <v>0.25</v>
      </c>
      <c r="N127" s="86">
        <v>2</v>
      </c>
      <c r="O127" s="86">
        <v>2</v>
      </c>
      <c r="P127" s="87" t="str">
        <f t="shared" si="1"/>
        <v>22</v>
      </c>
      <c r="Q127" s="87"/>
      <c r="R127" s="86" t="s">
        <v>7</v>
      </c>
    </row>
    <row r="128" spans="1:18" x14ac:dyDescent="0.25">
      <c r="A128" s="82" t="s">
        <v>18199</v>
      </c>
      <c r="B128" s="7" t="s">
        <v>5841</v>
      </c>
      <c r="C128" s="7" t="s">
        <v>5842</v>
      </c>
      <c r="D128" s="83">
        <v>3.5</v>
      </c>
      <c r="E128" s="83">
        <v>20.5</v>
      </c>
      <c r="F128" s="84">
        <v>5.85</v>
      </c>
      <c r="G128" s="83">
        <v>17</v>
      </c>
      <c r="H128" s="85">
        <v>12</v>
      </c>
      <c r="I128" s="84">
        <v>0.19</v>
      </c>
      <c r="J128" s="83">
        <v>246</v>
      </c>
      <c r="K128" s="84">
        <v>0.26</v>
      </c>
      <c r="L128" s="83">
        <v>204</v>
      </c>
      <c r="M128" s="84">
        <v>0.25</v>
      </c>
      <c r="N128" s="86">
        <v>2</v>
      </c>
      <c r="O128" s="86">
        <v>2</v>
      </c>
      <c r="P128" s="87" t="str">
        <f t="shared" si="1"/>
        <v>22</v>
      </c>
      <c r="Q128" s="87"/>
      <c r="R128" s="86" t="s">
        <v>7</v>
      </c>
    </row>
    <row r="129" spans="1:18" x14ac:dyDescent="0.25">
      <c r="A129" s="82" t="s">
        <v>18199</v>
      </c>
      <c r="B129" s="7" t="s">
        <v>5565</v>
      </c>
      <c r="C129" s="7" t="s">
        <v>5566</v>
      </c>
      <c r="D129" s="83">
        <v>6.1899999999999986</v>
      </c>
      <c r="E129" s="83">
        <v>25.1</v>
      </c>
      <c r="F129" s="84">
        <v>4.05</v>
      </c>
      <c r="G129" s="83">
        <v>18.91</v>
      </c>
      <c r="H129" s="85">
        <v>10</v>
      </c>
      <c r="I129" s="84">
        <v>0.16</v>
      </c>
      <c r="J129" s="83">
        <v>265.2</v>
      </c>
      <c r="K129" s="84">
        <v>0.28000000000000003</v>
      </c>
      <c r="L129" s="83">
        <v>203.3</v>
      </c>
      <c r="M129" s="84">
        <v>0.25</v>
      </c>
      <c r="N129" s="86">
        <v>2</v>
      </c>
      <c r="O129" s="86">
        <v>2</v>
      </c>
      <c r="P129" s="87" t="str">
        <f t="shared" si="1"/>
        <v>22</v>
      </c>
      <c r="Q129" s="87"/>
      <c r="R129" s="86" t="s">
        <v>7</v>
      </c>
    </row>
    <row r="130" spans="1:18" x14ac:dyDescent="0.25">
      <c r="A130" s="82" t="s">
        <v>18199</v>
      </c>
      <c r="B130" s="7" t="s">
        <v>7026</v>
      </c>
      <c r="C130" s="7" t="s">
        <v>7027</v>
      </c>
      <c r="D130" s="83">
        <v>2.9199999999999995</v>
      </c>
      <c r="E130" s="83">
        <v>18.571400000000001</v>
      </c>
      <c r="F130" s="84">
        <v>6.36</v>
      </c>
      <c r="G130" s="83">
        <v>15.65</v>
      </c>
      <c r="H130" s="85">
        <v>16</v>
      </c>
      <c r="I130" s="84">
        <v>0.26</v>
      </c>
      <c r="J130" s="83">
        <v>250</v>
      </c>
      <c r="K130" s="84">
        <v>0.26</v>
      </c>
      <c r="L130" s="83">
        <v>203.28</v>
      </c>
      <c r="M130" s="84">
        <v>0.25</v>
      </c>
      <c r="N130" s="86">
        <v>2</v>
      </c>
      <c r="O130" s="86">
        <v>2</v>
      </c>
      <c r="P130" s="87" t="str">
        <f t="shared" si="1"/>
        <v>22</v>
      </c>
      <c r="Q130" s="87"/>
      <c r="R130" s="86" t="s">
        <v>7</v>
      </c>
    </row>
    <row r="131" spans="1:18" x14ac:dyDescent="0.25">
      <c r="A131" s="82" t="s">
        <v>18199</v>
      </c>
      <c r="B131" s="7" t="s">
        <v>5643</v>
      </c>
      <c r="C131" s="7" t="s">
        <v>5644</v>
      </c>
      <c r="D131" s="83">
        <v>2.9399999999999995</v>
      </c>
      <c r="E131" s="83">
        <v>18.235199999999999</v>
      </c>
      <c r="F131" s="84">
        <v>6.2</v>
      </c>
      <c r="G131" s="83">
        <v>15.29</v>
      </c>
      <c r="H131" s="85">
        <v>13</v>
      </c>
      <c r="I131" s="84">
        <v>0.21</v>
      </c>
      <c r="J131" s="83">
        <v>238</v>
      </c>
      <c r="K131" s="84">
        <v>0.25</v>
      </c>
      <c r="L131" s="83">
        <v>199.78</v>
      </c>
      <c r="M131" s="84">
        <v>0.25</v>
      </c>
      <c r="N131" s="86">
        <v>2</v>
      </c>
      <c r="O131" s="86">
        <v>2</v>
      </c>
      <c r="P131" s="87" t="str">
        <f t="shared" si="1"/>
        <v>22</v>
      </c>
      <c r="Q131" s="87"/>
      <c r="R131" s="86" t="s">
        <v>7</v>
      </c>
    </row>
    <row r="132" spans="1:18" x14ac:dyDescent="0.25">
      <c r="A132" s="82" t="s">
        <v>18199</v>
      </c>
      <c r="B132" s="7" t="s">
        <v>4980</v>
      </c>
      <c r="C132" s="7" t="s">
        <v>4981</v>
      </c>
      <c r="D132" s="83">
        <v>3.25</v>
      </c>
      <c r="E132" s="83">
        <v>19.7272</v>
      </c>
      <c r="F132" s="84">
        <v>6.06</v>
      </c>
      <c r="G132" s="83">
        <v>16.47</v>
      </c>
      <c r="H132" s="85">
        <v>12</v>
      </c>
      <c r="I132" s="84">
        <v>0.19</v>
      </c>
      <c r="J132" s="83">
        <v>237</v>
      </c>
      <c r="K132" s="84">
        <v>0.25</v>
      </c>
      <c r="L132" s="83">
        <v>198</v>
      </c>
      <c r="M132" s="84">
        <v>0.24</v>
      </c>
      <c r="N132" s="86">
        <v>2</v>
      </c>
      <c r="O132" s="86">
        <v>2</v>
      </c>
      <c r="P132" s="87" t="str">
        <f t="shared" si="1"/>
        <v>22</v>
      </c>
      <c r="Q132" s="87"/>
      <c r="R132" s="86" t="s">
        <v>7</v>
      </c>
    </row>
    <row r="133" spans="1:18" x14ac:dyDescent="0.25">
      <c r="A133" s="82" t="s">
        <v>18199</v>
      </c>
      <c r="B133" s="7" t="s">
        <v>7022</v>
      </c>
      <c r="C133" s="7" t="s">
        <v>7023</v>
      </c>
      <c r="D133" s="83">
        <v>5.7299999999999995</v>
      </c>
      <c r="E133" s="83">
        <v>34</v>
      </c>
      <c r="F133" s="84">
        <v>5.93</v>
      </c>
      <c r="G133" s="83">
        <v>28.27</v>
      </c>
      <c r="H133" s="85">
        <v>7</v>
      </c>
      <c r="I133" s="84">
        <v>0.11</v>
      </c>
      <c r="J133" s="83">
        <v>238</v>
      </c>
      <c r="K133" s="84">
        <v>0.25</v>
      </c>
      <c r="L133" s="83">
        <v>197.89</v>
      </c>
      <c r="M133" s="84">
        <v>0.24</v>
      </c>
      <c r="N133" s="86">
        <v>2</v>
      </c>
      <c r="O133" s="86">
        <v>2</v>
      </c>
      <c r="P133" s="87" t="str">
        <f t="shared" si="1"/>
        <v>22</v>
      </c>
      <c r="Q133" s="87"/>
      <c r="R133" s="86" t="s">
        <v>7</v>
      </c>
    </row>
    <row r="134" spans="1:18" x14ac:dyDescent="0.25">
      <c r="A134" s="82" t="s">
        <v>18199</v>
      </c>
      <c r="B134" s="7" t="s">
        <v>5123</v>
      </c>
      <c r="C134" s="7" t="s">
        <v>5124</v>
      </c>
      <c r="D134" s="83">
        <v>2.7599999999999993</v>
      </c>
      <c r="E134" s="83">
        <v>20.9</v>
      </c>
      <c r="F134" s="84">
        <v>7.57</v>
      </c>
      <c r="G134" s="83">
        <v>18.14</v>
      </c>
      <c r="H134" s="85">
        <v>11</v>
      </c>
      <c r="I134" s="84">
        <v>0.18</v>
      </c>
      <c r="J134" s="83">
        <v>227</v>
      </c>
      <c r="K134" s="84">
        <v>0.24</v>
      </c>
      <c r="L134" s="83">
        <v>196.64</v>
      </c>
      <c r="M134" s="84">
        <v>0.24</v>
      </c>
      <c r="N134" s="86">
        <v>2</v>
      </c>
      <c r="O134" s="86">
        <v>2</v>
      </c>
      <c r="P134" s="87" t="str">
        <f t="shared" si="1"/>
        <v>22</v>
      </c>
      <c r="Q134" s="87"/>
      <c r="R134" s="86" t="s">
        <v>7</v>
      </c>
    </row>
    <row r="135" spans="1:18" x14ac:dyDescent="0.25">
      <c r="A135" s="82" t="s">
        <v>18199</v>
      </c>
      <c r="B135" s="7" t="s">
        <v>5280</v>
      </c>
      <c r="C135" s="7" t="s">
        <v>5281</v>
      </c>
      <c r="D135" s="83">
        <v>1.59</v>
      </c>
      <c r="E135" s="83">
        <v>15.539199999999999</v>
      </c>
      <c r="F135" s="84">
        <v>9.77</v>
      </c>
      <c r="G135" s="83">
        <v>13.94</v>
      </c>
      <c r="H135" s="85">
        <v>14</v>
      </c>
      <c r="I135" s="84">
        <v>0.22</v>
      </c>
      <c r="J135" s="83">
        <v>217.55</v>
      </c>
      <c r="K135" s="84">
        <v>0.23</v>
      </c>
      <c r="L135" s="83">
        <v>195.29</v>
      </c>
      <c r="M135" s="84">
        <v>0.24</v>
      </c>
      <c r="N135" s="86">
        <v>2</v>
      </c>
      <c r="O135" s="86">
        <v>2</v>
      </c>
      <c r="P135" s="87" t="str">
        <f t="shared" ref="P135:P198" si="2">N135&amp;2</f>
        <v>22</v>
      </c>
      <c r="Q135" s="87"/>
      <c r="R135" s="86" t="s">
        <v>7</v>
      </c>
    </row>
    <row r="136" spans="1:18" x14ac:dyDescent="0.25">
      <c r="A136" s="82" t="s">
        <v>18199</v>
      </c>
      <c r="B136" s="7" t="s">
        <v>4691</v>
      </c>
      <c r="C136" s="7" t="s">
        <v>4692</v>
      </c>
      <c r="D136" s="83">
        <v>2.75</v>
      </c>
      <c r="E136" s="83">
        <v>17.769200000000001</v>
      </c>
      <c r="F136" s="84">
        <v>6.46</v>
      </c>
      <c r="G136" s="83">
        <v>15.01</v>
      </c>
      <c r="H136" s="85">
        <v>13</v>
      </c>
      <c r="I136" s="84">
        <v>0.21</v>
      </c>
      <c r="J136" s="83">
        <v>231</v>
      </c>
      <c r="K136" s="84">
        <v>0.24</v>
      </c>
      <c r="L136" s="83">
        <v>195.25</v>
      </c>
      <c r="M136" s="84">
        <v>0.24</v>
      </c>
      <c r="N136" s="86">
        <v>2</v>
      </c>
      <c r="O136" s="86">
        <v>2</v>
      </c>
      <c r="P136" s="87" t="str">
        <f t="shared" si="2"/>
        <v>22</v>
      </c>
      <c r="Q136" s="87"/>
      <c r="R136" s="86" t="s">
        <v>7</v>
      </c>
    </row>
    <row r="137" spans="1:18" x14ac:dyDescent="0.25">
      <c r="A137" s="82" t="s">
        <v>18199</v>
      </c>
      <c r="B137" s="7" t="s">
        <v>5087</v>
      </c>
      <c r="C137" s="7" t="s">
        <v>5088</v>
      </c>
      <c r="D137" s="83">
        <v>2.7899999999999996</v>
      </c>
      <c r="E137" s="83">
        <v>17.722999999999999</v>
      </c>
      <c r="F137" s="84">
        <v>6.35</v>
      </c>
      <c r="G137" s="83">
        <v>14.93</v>
      </c>
      <c r="H137" s="85">
        <v>13</v>
      </c>
      <c r="I137" s="84">
        <v>0.21</v>
      </c>
      <c r="J137" s="83">
        <v>230.4</v>
      </c>
      <c r="K137" s="84">
        <v>0.24</v>
      </c>
      <c r="L137" s="83">
        <v>194.13</v>
      </c>
      <c r="M137" s="84">
        <v>0.24</v>
      </c>
      <c r="N137" s="86">
        <v>2</v>
      </c>
      <c r="O137" s="86">
        <v>2</v>
      </c>
      <c r="P137" s="87" t="str">
        <f t="shared" si="2"/>
        <v>22</v>
      </c>
      <c r="Q137" s="87"/>
      <c r="R137" s="86" t="s">
        <v>7</v>
      </c>
    </row>
    <row r="138" spans="1:18" x14ac:dyDescent="0.25">
      <c r="A138" s="82" t="s">
        <v>18199</v>
      </c>
      <c r="B138" s="7" t="s">
        <v>5780</v>
      </c>
      <c r="C138" s="7" t="s">
        <v>5781</v>
      </c>
      <c r="D138" s="83">
        <v>3.3099999999999996</v>
      </c>
      <c r="E138" s="83">
        <v>20.908999999999999</v>
      </c>
      <c r="F138" s="84">
        <v>6.31</v>
      </c>
      <c r="G138" s="83">
        <v>17.59</v>
      </c>
      <c r="H138" s="85">
        <v>11</v>
      </c>
      <c r="I138" s="84">
        <v>0.18</v>
      </c>
      <c r="J138" s="83">
        <v>230</v>
      </c>
      <c r="K138" s="84">
        <v>0.24</v>
      </c>
      <c r="L138" s="83">
        <v>193.59</v>
      </c>
      <c r="M138" s="84">
        <v>0.24</v>
      </c>
      <c r="N138" s="86">
        <v>2</v>
      </c>
      <c r="O138" s="86">
        <v>2</v>
      </c>
      <c r="P138" s="87" t="str">
        <f t="shared" si="2"/>
        <v>22</v>
      </c>
      <c r="Q138" s="87"/>
      <c r="R138" s="86" t="s">
        <v>7</v>
      </c>
    </row>
    <row r="139" spans="1:18" x14ac:dyDescent="0.25">
      <c r="A139" s="82" t="s">
        <v>18199</v>
      </c>
      <c r="B139" s="7" t="s">
        <v>5157</v>
      </c>
      <c r="C139" s="7" t="s">
        <v>5158</v>
      </c>
      <c r="D139" s="83">
        <v>3.69</v>
      </c>
      <c r="E139" s="83">
        <v>22.777699999999999</v>
      </c>
      <c r="F139" s="84">
        <v>6.17</v>
      </c>
      <c r="G139" s="83">
        <v>19.079999999999998</v>
      </c>
      <c r="H139" s="85">
        <v>10</v>
      </c>
      <c r="I139" s="84">
        <v>0.16</v>
      </c>
      <c r="J139" s="83">
        <v>225</v>
      </c>
      <c r="K139" s="84">
        <v>0.24</v>
      </c>
      <c r="L139" s="83">
        <v>188.1</v>
      </c>
      <c r="M139" s="84">
        <v>0.23</v>
      </c>
      <c r="N139" s="86">
        <v>2</v>
      </c>
      <c r="O139" s="86">
        <v>2</v>
      </c>
      <c r="P139" s="87" t="str">
        <f t="shared" si="2"/>
        <v>22</v>
      </c>
      <c r="Q139" s="87"/>
      <c r="R139" s="86" t="s">
        <v>7</v>
      </c>
    </row>
    <row r="140" spans="1:18" x14ac:dyDescent="0.25">
      <c r="A140" s="82" t="s">
        <v>18199</v>
      </c>
      <c r="B140" s="7" t="s">
        <v>5631</v>
      </c>
      <c r="C140" s="7" t="s">
        <v>5632</v>
      </c>
      <c r="D140" s="83">
        <v>5.1100000000000003</v>
      </c>
      <c r="E140" s="83">
        <v>28.4</v>
      </c>
      <c r="F140" s="84">
        <v>5.55</v>
      </c>
      <c r="G140" s="83">
        <v>23.29</v>
      </c>
      <c r="H140" s="85">
        <v>8</v>
      </c>
      <c r="I140" s="84">
        <v>0.13</v>
      </c>
      <c r="J140" s="83">
        <v>227.2</v>
      </c>
      <c r="K140" s="84">
        <v>0.24</v>
      </c>
      <c r="L140" s="83">
        <v>186.32</v>
      </c>
      <c r="M140" s="84">
        <v>0.23</v>
      </c>
      <c r="N140" s="86">
        <v>2</v>
      </c>
      <c r="O140" s="86">
        <v>2</v>
      </c>
      <c r="P140" s="87" t="str">
        <f t="shared" si="2"/>
        <v>22</v>
      </c>
      <c r="Q140" s="87"/>
      <c r="R140" s="86" t="s">
        <v>7</v>
      </c>
    </row>
    <row r="141" spans="1:18" x14ac:dyDescent="0.25">
      <c r="A141" s="82" t="s">
        <v>18199</v>
      </c>
      <c r="B141" s="7" t="s">
        <v>6992</v>
      </c>
      <c r="C141" s="7" t="s">
        <v>6993</v>
      </c>
      <c r="D141" s="83">
        <v>1.59</v>
      </c>
      <c r="E141" s="83">
        <v>14</v>
      </c>
      <c r="F141" s="84">
        <v>8.8000000000000007</v>
      </c>
      <c r="G141" s="83">
        <v>12.41</v>
      </c>
      <c r="H141" s="85">
        <v>15</v>
      </c>
      <c r="I141" s="84">
        <v>0.24</v>
      </c>
      <c r="J141" s="83">
        <v>210</v>
      </c>
      <c r="K141" s="84">
        <v>0.22</v>
      </c>
      <c r="L141" s="83">
        <v>186.15</v>
      </c>
      <c r="M141" s="84">
        <v>0.23</v>
      </c>
      <c r="N141" s="86">
        <v>2</v>
      </c>
      <c r="O141" s="86">
        <v>2</v>
      </c>
      <c r="P141" s="87" t="str">
        <f t="shared" si="2"/>
        <v>22</v>
      </c>
      <c r="Q141" s="87"/>
      <c r="R141" s="86" t="s">
        <v>7</v>
      </c>
    </row>
    <row r="142" spans="1:18" x14ac:dyDescent="0.25">
      <c r="A142" s="82" t="s">
        <v>18199</v>
      </c>
      <c r="B142" s="7" t="s">
        <v>6834</v>
      </c>
      <c r="C142" s="7" t="s">
        <v>6835</v>
      </c>
      <c r="D142" s="83">
        <v>5</v>
      </c>
      <c r="E142" s="83">
        <v>22.8888</v>
      </c>
      <c r="F142" s="84">
        <v>4.57</v>
      </c>
      <c r="G142" s="83">
        <v>17.88</v>
      </c>
      <c r="H142" s="85">
        <v>10</v>
      </c>
      <c r="I142" s="84">
        <v>0.16</v>
      </c>
      <c r="J142" s="83">
        <v>236</v>
      </c>
      <c r="K142" s="84">
        <v>0.25</v>
      </c>
      <c r="L142" s="83">
        <v>186</v>
      </c>
      <c r="M142" s="84">
        <v>0.23</v>
      </c>
      <c r="N142" s="86">
        <v>2</v>
      </c>
      <c r="O142" s="86">
        <v>2</v>
      </c>
      <c r="P142" s="87" t="str">
        <f t="shared" si="2"/>
        <v>22</v>
      </c>
      <c r="Q142" s="87"/>
      <c r="R142" s="86" t="s">
        <v>7</v>
      </c>
    </row>
    <row r="143" spans="1:18" x14ac:dyDescent="0.25">
      <c r="A143" s="82" t="s">
        <v>18199</v>
      </c>
      <c r="B143" s="7" t="s">
        <v>5877</v>
      </c>
      <c r="C143" s="7" t="s">
        <v>5878</v>
      </c>
      <c r="D143" s="83">
        <v>3.5</v>
      </c>
      <c r="E143" s="83">
        <v>24.1111</v>
      </c>
      <c r="F143" s="84">
        <v>6.88</v>
      </c>
      <c r="G143" s="83">
        <v>20.61</v>
      </c>
      <c r="H143" s="85">
        <v>9</v>
      </c>
      <c r="I143" s="84">
        <v>0.14000000000000001</v>
      </c>
      <c r="J143" s="83">
        <v>217</v>
      </c>
      <c r="K143" s="84">
        <v>0.23</v>
      </c>
      <c r="L143" s="83">
        <v>185.5</v>
      </c>
      <c r="M143" s="84">
        <v>0.23</v>
      </c>
      <c r="N143" s="86">
        <v>2</v>
      </c>
      <c r="O143" s="86">
        <v>2</v>
      </c>
      <c r="P143" s="87" t="str">
        <f t="shared" si="2"/>
        <v>22</v>
      </c>
      <c r="Q143" s="87"/>
      <c r="R143" s="86" t="s">
        <v>7</v>
      </c>
    </row>
    <row r="144" spans="1:18" x14ac:dyDescent="0.25">
      <c r="A144" s="82" t="s">
        <v>18199</v>
      </c>
      <c r="B144" s="7" t="s">
        <v>6402</v>
      </c>
      <c r="C144" s="7" t="s">
        <v>6403</v>
      </c>
      <c r="D144" s="83">
        <v>4.8299999999999992</v>
      </c>
      <c r="E144" s="83">
        <v>28</v>
      </c>
      <c r="F144" s="84">
        <v>5.79</v>
      </c>
      <c r="G144" s="83">
        <v>23.17</v>
      </c>
      <c r="H144" s="85">
        <v>8</v>
      </c>
      <c r="I144" s="84">
        <v>0.13</v>
      </c>
      <c r="J144" s="83">
        <v>224</v>
      </c>
      <c r="K144" s="84">
        <v>0.23</v>
      </c>
      <c r="L144" s="83">
        <v>185.36</v>
      </c>
      <c r="M144" s="84">
        <v>0.23</v>
      </c>
      <c r="N144" s="86">
        <v>2</v>
      </c>
      <c r="O144" s="86">
        <v>2</v>
      </c>
      <c r="P144" s="87" t="str">
        <f t="shared" si="2"/>
        <v>22</v>
      </c>
      <c r="Q144" s="87"/>
      <c r="R144" s="86" t="s">
        <v>7</v>
      </c>
    </row>
    <row r="145" spans="1:18" x14ac:dyDescent="0.25">
      <c r="A145" s="82" t="s">
        <v>18199</v>
      </c>
      <c r="B145" s="7" t="s">
        <v>6072</v>
      </c>
      <c r="C145" s="7" t="s">
        <v>6073</v>
      </c>
      <c r="D145" s="83">
        <v>1.4600000000000004</v>
      </c>
      <c r="E145" s="83">
        <v>15</v>
      </c>
      <c r="F145" s="84">
        <v>10.27</v>
      </c>
      <c r="G145" s="83">
        <v>13.54</v>
      </c>
      <c r="H145" s="85">
        <v>13</v>
      </c>
      <c r="I145" s="84">
        <v>0.21</v>
      </c>
      <c r="J145" s="83">
        <v>195</v>
      </c>
      <c r="K145" s="84">
        <v>0.2</v>
      </c>
      <c r="L145" s="83">
        <v>176.02</v>
      </c>
      <c r="M145" s="84">
        <v>0.22</v>
      </c>
      <c r="N145" s="86">
        <v>2</v>
      </c>
      <c r="O145" s="86">
        <v>2</v>
      </c>
      <c r="P145" s="87" t="str">
        <f t="shared" si="2"/>
        <v>22</v>
      </c>
      <c r="Q145" s="87"/>
      <c r="R145" s="86" t="s">
        <v>7</v>
      </c>
    </row>
    <row r="146" spans="1:18" x14ac:dyDescent="0.25">
      <c r="A146" s="82" t="s">
        <v>18199</v>
      </c>
      <c r="B146" s="7" t="s">
        <v>6622</v>
      </c>
      <c r="C146" s="7" t="s">
        <v>6623</v>
      </c>
      <c r="D146" s="83">
        <v>2.6499999999999995</v>
      </c>
      <c r="E146" s="83">
        <v>16.208300000000001</v>
      </c>
      <c r="F146" s="84">
        <v>6.11</v>
      </c>
      <c r="G146" s="83">
        <v>13.55</v>
      </c>
      <c r="H146" s="85">
        <v>13</v>
      </c>
      <c r="I146" s="84">
        <v>0.21</v>
      </c>
      <c r="J146" s="83">
        <v>209.5</v>
      </c>
      <c r="K146" s="84">
        <v>0.22</v>
      </c>
      <c r="L146" s="83">
        <v>175.05</v>
      </c>
      <c r="M146" s="84">
        <v>0.21</v>
      </c>
      <c r="N146" s="86">
        <v>2</v>
      </c>
      <c r="O146" s="86">
        <v>2</v>
      </c>
      <c r="P146" s="87" t="str">
        <f t="shared" si="2"/>
        <v>22</v>
      </c>
      <c r="Q146" s="87"/>
      <c r="R146" s="86" t="s">
        <v>7</v>
      </c>
    </row>
    <row r="147" spans="1:18" x14ac:dyDescent="0.25">
      <c r="A147" s="82" t="s">
        <v>18199</v>
      </c>
      <c r="B147" s="7" t="s">
        <v>5695</v>
      </c>
      <c r="C147" s="7" t="s">
        <v>5696</v>
      </c>
      <c r="D147" s="83">
        <v>1.59</v>
      </c>
      <c r="E147" s="83">
        <v>14</v>
      </c>
      <c r="F147" s="84">
        <v>8.8000000000000007</v>
      </c>
      <c r="G147" s="83">
        <v>12.41</v>
      </c>
      <c r="H147" s="85">
        <v>14</v>
      </c>
      <c r="I147" s="84">
        <v>0.22</v>
      </c>
      <c r="J147" s="83">
        <v>196</v>
      </c>
      <c r="K147" s="84">
        <v>0.2</v>
      </c>
      <c r="L147" s="83">
        <v>173.74</v>
      </c>
      <c r="M147" s="84">
        <v>0.21</v>
      </c>
      <c r="N147" s="86">
        <v>2</v>
      </c>
      <c r="O147" s="86">
        <v>2</v>
      </c>
      <c r="P147" s="87" t="str">
        <f t="shared" si="2"/>
        <v>22</v>
      </c>
      <c r="Q147" s="87"/>
      <c r="R147" s="86" t="s">
        <v>7</v>
      </c>
    </row>
    <row r="148" spans="1:18" x14ac:dyDescent="0.25">
      <c r="A148" s="82" t="s">
        <v>18199</v>
      </c>
      <c r="B148" s="7" t="s">
        <v>7448</v>
      </c>
      <c r="C148" s="7" t="s">
        <v>18106</v>
      </c>
      <c r="D148" s="83">
        <v>3.9099999999999993</v>
      </c>
      <c r="E148" s="83">
        <v>23.28</v>
      </c>
      <c r="F148" s="84">
        <v>5.95</v>
      </c>
      <c r="G148" s="83">
        <v>19.37</v>
      </c>
      <c r="H148" s="85">
        <v>9</v>
      </c>
      <c r="I148" s="84">
        <v>0.14000000000000001</v>
      </c>
      <c r="J148" s="83">
        <v>208.8</v>
      </c>
      <c r="K148" s="84">
        <v>0.22</v>
      </c>
      <c r="L148" s="83">
        <v>173.61</v>
      </c>
      <c r="M148" s="84">
        <v>0.21</v>
      </c>
      <c r="N148" s="86">
        <v>2</v>
      </c>
      <c r="O148" s="86">
        <v>2</v>
      </c>
      <c r="P148" s="87" t="str">
        <f t="shared" si="2"/>
        <v>22</v>
      </c>
      <c r="Q148" s="87"/>
      <c r="R148" s="86" t="s">
        <v>7</v>
      </c>
    </row>
    <row r="149" spans="1:18" x14ac:dyDescent="0.25">
      <c r="A149" s="82" t="s">
        <v>18199</v>
      </c>
      <c r="B149" s="7" t="s">
        <v>5674</v>
      </c>
      <c r="C149" s="7" t="s">
        <v>5675</v>
      </c>
      <c r="D149" s="83">
        <v>2.3199999999999998</v>
      </c>
      <c r="E149" s="83">
        <v>18.090900000000001</v>
      </c>
      <c r="F149" s="84">
        <v>7.79</v>
      </c>
      <c r="G149" s="83">
        <v>15.77</v>
      </c>
      <c r="H149" s="85">
        <v>11</v>
      </c>
      <c r="I149" s="84">
        <v>0.18</v>
      </c>
      <c r="J149" s="83">
        <v>199</v>
      </c>
      <c r="K149" s="84">
        <v>0.21</v>
      </c>
      <c r="L149" s="83">
        <v>173.48</v>
      </c>
      <c r="M149" s="84">
        <v>0.21</v>
      </c>
      <c r="N149" s="86">
        <v>2</v>
      </c>
      <c r="O149" s="86">
        <v>2</v>
      </c>
      <c r="P149" s="87" t="str">
        <f t="shared" si="2"/>
        <v>22</v>
      </c>
      <c r="Q149" s="87"/>
      <c r="R149" s="86" t="s">
        <v>7</v>
      </c>
    </row>
    <row r="150" spans="1:18" x14ac:dyDescent="0.25">
      <c r="A150" s="82" t="s">
        <v>18199</v>
      </c>
      <c r="B150" s="7" t="s">
        <v>4542</v>
      </c>
      <c r="C150" s="7" t="s">
        <v>4543</v>
      </c>
      <c r="D150" s="83">
        <v>2.0599999999999996</v>
      </c>
      <c r="E150" s="83">
        <v>16.363600000000002</v>
      </c>
      <c r="F150" s="84">
        <v>7.94</v>
      </c>
      <c r="G150" s="83">
        <v>14.3</v>
      </c>
      <c r="H150" s="85">
        <v>12</v>
      </c>
      <c r="I150" s="84">
        <v>0.19</v>
      </c>
      <c r="J150" s="83">
        <v>197</v>
      </c>
      <c r="K150" s="84">
        <v>0.21</v>
      </c>
      <c r="L150" s="83">
        <v>172.28</v>
      </c>
      <c r="M150" s="84">
        <v>0.21</v>
      </c>
      <c r="N150" s="86">
        <v>2</v>
      </c>
      <c r="O150" s="86">
        <v>2</v>
      </c>
      <c r="P150" s="87" t="str">
        <f t="shared" si="2"/>
        <v>22</v>
      </c>
      <c r="Q150" s="87"/>
      <c r="R150" s="86" t="s">
        <v>7</v>
      </c>
    </row>
    <row r="151" spans="1:18" x14ac:dyDescent="0.25">
      <c r="A151" s="82" t="s">
        <v>18199</v>
      </c>
      <c r="B151" s="7" t="s">
        <v>6766</v>
      </c>
      <c r="C151" s="7" t="s">
        <v>6767</v>
      </c>
      <c r="D151" s="83">
        <v>2.1200000000000006</v>
      </c>
      <c r="E151" s="83">
        <v>16.333300000000001</v>
      </c>
      <c r="F151" s="84">
        <v>7.7</v>
      </c>
      <c r="G151" s="83">
        <v>14.21</v>
      </c>
      <c r="H151" s="85">
        <v>12</v>
      </c>
      <c r="I151" s="84">
        <v>0.19</v>
      </c>
      <c r="J151" s="83">
        <v>196</v>
      </c>
      <c r="K151" s="84">
        <v>0.2</v>
      </c>
      <c r="L151" s="83">
        <v>170.56</v>
      </c>
      <c r="M151" s="84">
        <v>0.21</v>
      </c>
      <c r="N151" s="86">
        <v>2</v>
      </c>
      <c r="O151" s="86">
        <v>2</v>
      </c>
      <c r="P151" s="87" t="str">
        <f t="shared" si="2"/>
        <v>22</v>
      </c>
      <c r="Q151" s="87"/>
      <c r="R151" s="86" t="s">
        <v>7</v>
      </c>
    </row>
    <row r="152" spans="1:18" x14ac:dyDescent="0.25">
      <c r="A152" s="82" t="s">
        <v>18199</v>
      </c>
      <c r="B152" s="7" t="s">
        <v>8358</v>
      </c>
      <c r="C152" s="7" t="s">
        <v>18107</v>
      </c>
      <c r="D152" s="83">
        <v>3.0500000000000003</v>
      </c>
      <c r="E152" s="83">
        <v>20</v>
      </c>
      <c r="F152" s="84">
        <v>6.55</v>
      </c>
      <c r="G152" s="83">
        <v>16.95</v>
      </c>
      <c r="H152" s="85">
        <v>10</v>
      </c>
      <c r="I152" s="84">
        <v>0.16</v>
      </c>
      <c r="J152" s="83">
        <v>200</v>
      </c>
      <c r="K152" s="84">
        <v>0.21</v>
      </c>
      <c r="L152" s="83">
        <v>169.5</v>
      </c>
      <c r="M152" s="84">
        <v>0.21</v>
      </c>
      <c r="N152" s="86">
        <v>2</v>
      </c>
      <c r="O152" s="86">
        <v>2</v>
      </c>
      <c r="P152" s="87" t="str">
        <f t="shared" si="2"/>
        <v>22</v>
      </c>
      <c r="Q152" s="87"/>
      <c r="R152" s="86" t="s">
        <v>7</v>
      </c>
    </row>
    <row r="153" spans="1:18" x14ac:dyDescent="0.25">
      <c r="A153" s="82" t="s">
        <v>18199</v>
      </c>
      <c r="B153" s="7" t="s">
        <v>5165</v>
      </c>
      <c r="C153" s="7" t="s">
        <v>5166</v>
      </c>
      <c r="D153" s="83">
        <v>2.0599999999999996</v>
      </c>
      <c r="E153" s="83">
        <v>17.454499999999999</v>
      </c>
      <c r="F153" s="84">
        <v>8.4700000000000006</v>
      </c>
      <c r="G153" s="83">
        <v>15.39</v>
      </c>
      <c r="H153" s="85">
        <v>11</v>
      </c>
      <c r="I153" s="84">
        <v>0.18</v>
      </c>
      <c r="J153" s="83">
        <v>192</v>
      </c>
      <c r="K153" s="84">
        <v>0.2</v>
      </c>
      <c r="L153" s="83">
        <v>169.34</v>
      </c>
      <c r="M153" s="84">
        <v>0.21</v>
      </c>
      <c r="N153" s="86">
        <v>2</v>
      </c>
      <c r="O153" s="86">
        <v>2</v>
      </c>
      <c r="P153" s="87" t="str">
        <f t="shared" si="2"/>
        <v>22</v>
      </c>
      <c r="Q153" s="87"/>
      <c r="R153" s="86" t="s">
        <v>7</v>
      </c>
    </row>
    <row r="154" spans="1:18" x14ac:dyDescent="0.25">
      <c r="A154" s="82" t="s">
        <v>18199</v>
      </c>
      <c r="B154" s="7" t="s">
        <v>5107</v>
      </c>
      <c r="C154" s="7" t="s">
        <v>5108</v>
      </c>
      <c r="D154" s="83">
        <v>2.25</v>
      </c>
      <c r="E154" s="83">
        <v>17.600000000000001</v>
      </c>
      <c r="F154" s="84">
        <v>7.82</v>
      </c>
      <c r="G154" s="83">
        <v>15.35</v>
      </c>
      <c r="H154" s="85">
        <v>11</v>
      </c>
      <c r="I154" s="84">
        <v>0.18</v>
      </c>
      <c r="J154" s="83">
        <v>193</v>
      </c>
      <c r="K154" s="84">
        <v>0.2</v>
      </c>
      <c r="L154" s="83">
        <v>168.25</v>
      </c>
      <c r="M154" s="84">
        <v>0.21</v>
      </c>
      <c r="N154" s="86">
        <v>2</v>
      </c>
      <c r="O154" s="86">
        <v>2</v>
      </c>
      <c r="P154" s="87" t="str">
        <f t="shared" si="2"/>
        <v>22</v>
      </c>
      <c r="Q154" s="87"/>
      <c r="R154" s="86" t="s">
        <v>7</v>
      </c>
    </row>
    <row r="155" spans="1:18" x14ac:dyDescent="0.25">
      <c r="A155" s="82" t="s">
        <v>18199</v>
      </c>
      <c r="B155" s="7" t="s">
        <v>4405</v>
      </c>
      <c r="C155" s="7" t="s">
        <v>4406</v>
      </c>
      <c r="D155" s="83">
        <v>2.7899999999999996</v>
      </c>
      <c r="E155" s="83">
        <v>21.4222</v>
      </c>
      <c r="F155" s="84">
        <v>7.67</v>
      </c>
      <c r="G155" s="83">
        <v>18.63</v>
      </c>
      <c r="H155" s="85">
        <v>9</v>
      </c>
      <c r="I155" s="84">
        <v>0.14000000000000001</v>
      </c>
      <c r="J155" s="83">
        <v>192.8</v>
      </c>
      <c r="K155" s="84">
        <v>0.2</v>
      </c>
      <c r="L155" s="83">
        <v>167.69</v>
      </c>
      <c r="M155" s="84">
        <v>0.21</v>
      </c>
      <c r="N155" s="86">
        <v>2</v>
      </c>
      <c r="O155" s="86">
        <v>2</v>
      </c>
      <c r="P155" s="87" t="str">
        <f t="shared" si="2"/>
        <v>22</v>
      </c>
      <c r="Q155" s="87"/>
      <c r="R155" s="86" t="s">
        <v>7</v>
      </c>
    </row>
    <row r="156" spans="1:18" x14ac:dyDescent="0.25">
      <c r="A156" s="82" t="s">
        <v>18199</v>
      </c>
      <c r="B156" s="7" t="s">
        <v>6270</v>
      </c>
      <c r="C156" s="7" t="s">
        <v>6271</v>
      </c>
      <c r="D156" s="83">
        <v>1.33</v>
      </c>
      <c r="E156" s="83">
        <v>16</v>
      </c>
      <c r="F156" s="84">
        <v>12.03</v>
      </c>
      <c r="G156" s="83">
        <v>14.67</v>
      </c>
      <c r="H156" s="85">
        <v>11</v>
      </c>
      <c r="I156" s="84">
        <v>0.18</v>
      </c>
      <c r="J156" s="83">
        <v>176</v>
      </c>
      <c r="K156" s="84">
        <v>0.18</v>
      </c>
      <c r="L156" s="83">
        <v>161.37</v>
      </c>
      <c r="M156" s="84">
        <v>0.2</v>
      </c>
      <c r="N156" s="86">
        <v>2</v>
      </c>
      <c r="O156" s="86">
        <v>2</v>
      </c>
      <c r="P156" s="87" t="str">
        <f t="shared" si="2"/>
        <v>22</v>
      </c>
      <c r="Q156" s="87"/>
      <c r="R156" s="86" t="s">
        <v>7</v>
      </c>
    </row>
    <row r="157" spans="1:18" x14ac:dyDescent="0.25">
      <c r="A157" s="82" t="s">
        <v>18199</v>
      </c>
      <c r="B157" s="7" t="s">
        <v>18108</v>
      </c>
      <c r="C157" s="7" t="s">
        <v>18109</v>
      </c>
      <c r="D157" s="83">
        <v>1.1000000000000001</v>
      </c>
      <c r="E157" s="83">
        <v>7</v>
      </c>
      <c r="F157" s="84">
        <v>6.36</v>
      </c>
      <c r="G157" s="83">
        <v>5.9</v>
      </c>
      <c r="H157" s="85">
        <v>27</v>
      </c>
      <c r="I157" s="84">
        <v>0.44</v>
      </c>
      <c r="J157" s="83">
        <v>189</v>
      </c>
      <c r="K157" s="84">
        <v>0.2</v>
      </c>
      <c r="L157" s="83">
        <v>159.30000000000001</v>
      </c>
      <c r="M157" s="84">
        <v>0.2</v>
      </c>
      <c r="N157" s="86">
        <v>2</v>
      </c>
      <c r="O157" s="86">
        <v>2</v>
      </c>
      <c r="P157" s="87" t="str">
        <f t="shared" si="2"/>
        <v>22</v>
      </c>
      <c r="Q157" s="87"/>
      <c r="R157" s="86" t="s">
        <v>7</v>
      </c>
    </row>
    <row r="158" spans="1:18" x14ac:dyDescent="0.25">
      <c r="A158" s="82" t="s">
        <v>18199</v>
      </c>
      <c r="B158" s="7" t="s">
        <v>6404</v>
      </c>
      <c r="C158" s="7" t="s">
        <v>6405</v>
      </c>
      <c r="D158" s="83">
        <v>1.59</v>
      </c>
      <c r="E158" s="83">
        <v>13.666600000000001</v>
      </c>
      <c r="F158" s="84">
        <v>8.59</v>
      </c>
      <c r="G158" s="83">
        <v>12.07</v>
      </c>
      <c r="H158" s="85">
        <v>13</v>
      </c>
      <c r="I158" s="84">
        <v>0.21</v>
      </c>
      <c r="J158" s="83">
        <v>178</v>
      </c>
      <c r="K158" s="84">
        <v>0.18</v>
      </c>
      <c r="L158" s="83">
        <v>157.33000000000001</v>
      </c>
      <c r="M158" s="84">
        <v>0.19</v>
      </c>
      <c r="N158" s="86">
        <v>2</v>
      </c>
      <c r="O158" s="86">
        <v>2</v>
      </c>
      <c r="P158" s="87" t="str">
        <f t="shared" si="2"/>
        <v>22</v>
      </c>
      <c r="Q158" s="87"/>
      <c r="R158" s="86" t="s">
        <v>7</v>
      </c>
    </row>
    <row r="159" spans="1:18" x14ac:dyDescent="0.25">
      <c r="A159" s="82" t="s">
        <v>18199</v>
      </c>
      <c r="B159" s="7" t="s">
        <v>5801</v>
      </c>
      <c r="C159" s="7" t="s">
        <v>5802</v>
      </c>
      <c r="D159" s="83">
        <v>5.25</v>
      </c>
      <c r="E159" s="83">
        <v>27.714200000000002</v>
      </c>
      <c r="F159" s="84">
        <v>5.27</v>
      </c>
      <c r="G159" s="83">
        <v>22.46</v>
      </c>
      <c r="H159" s="85">
        <v>7</v>
      </c>
      <c r="I159" s="84">
        <v>0.11</v>
      </c>
      <c r="J159" s="83">
        <v>194</v>
      </c>
      <c r="K159" s="84">
        <v>0.2</v>
      </c>
      <c r="L159" s="83">
        <v>157.25</v>
      </c>
      <c r="M159" s="84">
        <v>0.19</v>
      </c>
      <c r="N159" s="86">
        <v>2</v>
      </c>
      <c r="O159" s="86">
        <v>2</v>
      </c>
      <c r="P159" s="87" t="str">
        <f t="shared" si="2"/>
        <v>22</v>
      </c>
      <c r="Q159" s="87"/>
      <c r="R159" s="86" t="s">
        <v>7</v>
      </c>
    </row>
    <row r="160" spans="1:18" x14ac:dyDescent="0.25">
      <c r="A160" s="82" t="s">
        <v>18199</v>
      </c>
      <c r="B160" s="7" t="s">
        <v>6062</v>
      </c>
      <c r="C160" s="7" t="s">
        <v>6063</v>
      </c>
      <c r="D160" s="83">
        <v>2.92</v>
      </c>
      <c r="E160" s="83">
        <v>20.25</v>
      </c>
      <c r="F160" s="84">
        <v>6.93</v>
      </c>
      <c r="G160" s="83">
        <v>17.329999999999998</v>
      </c>
      <c r="H160" s="85">
        <v>9</v>
      </c>
      <c r="I160" s="84">
        <v>0.14000000000000001</v>
      </c>
      <c r="J160" s="83">
        <v>180</v>
      </c>
      <c r="K160" s="84">
        <v>0.19</v>
      </c>
      <c r="L160" s="83">
        <v>153.72</v>
      </c>
      <c r="M160" s="84">
        <v>0.19</v>
      </c>
      <c r="N160" s="86">
        <v>2</v>
      </c>
      <c r="O160" s="86">
        <v>2</v>
      </c>
      <c r="P160" s="87" t="str">
        <f t="shared" si="2"/>
        <v>22</v>
      </c>
      <c r="Q160" s="87"/>
      <c r="R160" s="86" t="s">
        <v>7</v>
      </c>
    </row>
    <row r="161" spans="1:18" x14ac:dyDescent="0.25">
      <c r="A161" s="82" t="s">
        <v>18199</v>
      </c>
      <c r="B161" s="7" t="s">
        <v>5772</v>
      </c>
      <c r="C161" s="7" t="s">
        <v>5773</v>
      </c>
      <c r="D161" s="83">
        <v>2.77</v>
      </c>
      <c r="E161" s="83">
        <v>18</v>
      </c>
      <c r="F161" s="84">
        <v>6.49</v>
      </c>
      <c r="G161" s="83">
        <v>15.23</v>
      </c>
      <c r="H161" s="85">
        <v>10</v>
      </c>
      <c r="I161" s="84">
        <v>0.16</v>
      </c>
      <c r="J161" s="83">
        <v>180</v>
      </c>
      <c r="K161" s="84">
        <v>0.19</v>
      </c>
      <c r="L161" s="83">
        <v>152.30000000000001</v>
      </c>
      <c r="M161" s="84">
        <v>0.19</v>
      </c>
      <c r="N161" s="86">
        <v>2</v>
      </c>
      <c r="O161" s="86">
        <v>2</v>
      </c>
      <c r="P161" s="87" t="str">
        <f t="shared" si="2"/>
        <v>22</v>
      </c>
      <c r="Q161" s="87"/>
      <c r="R161" s="86" t="s">
        <v>7</v>
      </c>
    </row>
    <row r="162" spans="1:18" x14ac:dyDescent="0.25">
      <c r="A162" s="82" t="s">
        <v>18199</v>
      </c>
      <c r="B162" s="7" t="s">
        <v>4753</v>
      </c>
      <c r="C162" s="7" t="s">
        <v>4754</v>
      </c>
      <c r="D162" s="83">
        <v>2.8000000000000003</v>
      </c>
      <c r="E162" s="83">
        <v>17.7</v>
      </c>
      <c r="F162" s="84">
        <v>6.32</v>
      </c>
      <c r="G162" s="83">
        <v>14.9</v>
      </c>
      <c r="H162" s="85">
        <v>10</v>
      </c>
      <c r="I162" s="84">
        <v>0.16</v>
      </c>
      <c r="J162" s="83">
        <v>177</v>
      </c>
      <c r="K162" s="84">
        <v>0.18</v>
      </c>
      <c r="L162" s="83">
        <v>149</v>
      </c>
      <c r="M162" s="84">
        <v>0.18</v>
      </c>
      <c r="N162" s="86">
        <v>2</v>
      </c>
      <c r="O162" s="86">
        <v>2</v>
      </c>
      <c r="P162" s="87" t="str">
        <f t="shared" si="2"/>
        <v>22</v>
      </c>
      <c r="Q162" s="87"/>
      <c r="R162" s="86" t="s">
        <v>7</v>
      </c>
    </row>
    <row r="163" spans="1:18" x14ac:dyDescent="0.25">
      <c r="A163" s="82" t="s">
        <v>18199</v>
      </c>
      <c r="B163" s="7" t="s">
        <v>18110</v>
      </c>
      <c r="C163" s="7" t="s">
        <v>5469</v>
      </c>
      <c r="D163" s="83">
        <v>1.4600000000000004</v>
      </c>
      <c r="E163" s="83">
        <v>13.5</v>
      </c>
      <c r="F163" s="84">
        <v>9.24</v>
      </c>
      <c r="G163" s="83">
        <v>12.04</v>
      </c>
      <c r="H163" s="85">
        <v>12</v>
      </c>
      <c r="I163" s="84">
        <v>0.19</v>
      </c>
      <c r="J163" s="83">
        <v>165</v>
      </c>
      <c r="K163" s="84">
        <v>0.17</v>
      </c>
      <c r="L163" s="83">
        <v>147.47999999999999</v>
      </c>
      <c r="M163" s="84">
        <v>0.18</v>
      </c>
      <c r="N163" s="86">
        <v>2</v>
      </c>
      <c r="O163" s="86">
        <v>2</v>
      </c>
      <c r="P163" s="87" t="str">
        <f t="shared" si="2"/>
        <v>22</v>
      </c>
      <c r="Q163" s="87"/>
      <c r="R163" s="86" t="s">
        <v>7</v>
      </c>
    </row>
    <row r="164" spans="1:18" x14ac:dyDescent="0.25">
      <c r="A164" s="82" t="s">
        <v>18199</v>
      </c>
      <c r="B164" s="7" t="s">
        <v>18111</v>
      </c>
      <c r="C164" s="7" t="s">
        <v>4963</v>
      </c>
      <c r="D164" s="83">
        <v>1.33</v>
      </c>
      <c r="E164" s="83">
        <v>13.45</v>
      </c>
      <c r="F164" s="84">
        <v>10.11</v>
      </c>
      <c r="G164" s="83">
        <v>12.12</v>
      </c>
      <c r="H164" s="85">
        <v>12</v>
      </c>
      <c r="I164" s="84">
        <v>0.19</v>
      </c>
      <c r="J164" s="83">
        <v>161.4</v>
      </c>
      <c r="K164" s="84">
        <v>0.17</v>
      </c>
      <c r="L164" s="83">
        <v>145.44</v>
      </c>
      <c r="M164" s="84">
        <v>0.18</v>
      </c>
      <c r="N164" s="86">
        <v>2</v>
      </c>
      <c r="O164" s="86">
        <v>2</v>
      </c>
      <c r="P164" s="87" t="str">
        <f t="shared" si="2"/>
        <v>22</v>
      </c>
      <c r="Q164" s="87"/>
      <c r="R164" s="86" t="s">
        <v>7</v>
      </c>
    </row>
    <row r="165" spans="1:18" x14ac:dyDescent="0.25">
      <c r="A165" s="82" t="s">
        <v>18199</v>
      </c>
      <c r="B165" s="7" t="s">
        <v>6211</v>
      </c>
      <c r="C165" s="7" t="s">
        <v>6212</v>
      </c>
      <c r="D165" s="83">
        <v>2.59</v>
      </c>
      <c r="E165" s="83">
        <v>18.555499999999999</v>
      </c>
      <c r="F165" s="84">
        <v>7.16</v>
      </c>
      <c r="G165" s="83">
        <v>15.96</v>
      </c>
      <c r="H165" s="85">
        <v>9</v>
      </c>
      <c r="I165" s="84">
        <v>0.14000000000000001</v>
      </c>
      <c r="J165" s="83">
        <v>167</v>
      </c>
      <c r="K165" s="84">
        <v>0.17</v>
      </c>
      <c r="L165" s="83">
        <v>143.69</v>
      </c>
      <c r="M165" s="84">
        <v>0.18</v>
      </c>
      <c r="N165" s="86">
        <v>2</v>
      </c>
      <c r="O165" s="86">
        <v>2</v>
      </c>
      <c r="P165" s="87" t="str">
        <f t="shared" si="2"/>
        <v>22</v>
      </c>
      <c r="Q165" s="87"/>
      <c r="R165" s="86" t="s">
        <v>7</v>
      </c>
    </row>
    <row r="166" spans="1:18" x14ac:dyDescent="0.25">
      <c r="A166" s="82" t="s">
        <v>18199</v>
      </c>
      <c r="B166" s="7" t="s">
        <v>4848</v>
      </c>
      <c r="C166" s="7" t="s">
        <v>4849</v>
      </c>
      <c r="D166" s="83">
        <v>3.0500000000000003</v>
      </c>
      <c r="E166" s="83">
        <v>19</v>
      </c>
      <c r="F166" s="84">
        <v>6.22</v>
      </c>
      <c r="G166" s="83">
        <v>15.95</v>
      </c>
      <c r="H166" s="85">
        <v>9</v>
      </c>
      <c r="I166" s="84">
        <v>0.14000000000000001</v>
      </c>
      <c r="J166" s="83">
        <v>171</v>
      </c>
      <c r="K166" s="84">
        <v>0.18</v>
      </c>
      <c r="L166" s="83">
        <v>143.55000000000001</v>
      </c>
      <c r="M166" s="84">
        <v>0.18</v>
      </c>
      <c r="N166" s="86">
        <v>2</v>
      </c>
      <c r="O166" s="86">
        <v>2</v>
      </c>
      <c r="P166" s="87" t="str">
        <f t="shared" si="2"/>
        <v>22</v>
      </c>
      <c r="Q166" s="87"/>
      <c r="R166" s="86" t="s">
        <v>7</v>
      </c>
    </row>
    <row r="167" spans="1:18" x14ac:dyDescent="0.25">
      <c r="A167" s="82" t="s">
        <v>18199</v>
      </c>
      <c r="B167" s="7" t="s">
        <v>18113</v>
      </c>
      <c r="C167" s="7" t="s">
        <v>4837</v>
      </c>
      <c r="D167" s="83">
        <v>2.75</v>
      </c>
      <c r="E167" s="83">
        <v>18.222200000000001</v>
      </c>
      <c r="F167" s="84">
        <v>6.62</v>
      </c>
      <c r="G167" s="83">
        <v>15.47</v>
      </c>
      <c r="H167" s="85">
        <v>9</v>
      </c>
      <c r="I167" s="84">
        <v>0.14000000000000001</v>
      </c>
      <c r="J167" s="83">
        <v>164</v>
      </c>
      <c r="K167" s="84">
        <v>0.17</v>
      </c>
      <c r="L167" s="83">
        <v>139.25</v>
      </c>
      <c r="M167" s="84">
        <v>0.17</v>
      </c>
      <c r="N167" s="86">
        <v>2</v>
      </c>
      <c r="O167" s="86">
        <v>2</v>
      </c>
      <c r="P167" s="87" t="str">
        <f t="shared" si="2"/>
        <v>22</v>
      </c>
      <c r="Q167" s="87"/>
      <c r="R167" s="86" t="s">
        <v>7</v>
      </c>
    </row>
    <row r="168" spans="1:18" x14ac:dyDescent="0.25">
      <c r="A168" s="82" t="s">
        <v>18199</v>
      </c>
      <c r="B168" s="7" t="s">
        <v>18114</v>
      </c>
      <c r="C168" s="7" t="s">
        <v>18115</v>
      </c>
      <c r="D168" s="83">
        <v>2.42</v>
      </c>
      <c r="E168" s="83">
        <v>19.75</v>
      </c>
      <c r="F168" s="84">
        <v>8.16</v>
      </c>
      <c r="G168" s="83">
        <v>17.329999999999998</v>
      </c>
      <c r="H168" s="85">
        <v>8</v>
      </c>
      <c r="I168" s="84">
        <v>0.13</v>
      </c>
      <c r="J168" s="83">
        <v>158</v>
      </c>
      <c r="K168" s="84">
        <v>0.16</v>
      </c>
      <c r="L168" s="83">
        <v>138.63999999999999</v>
      </c>
      <c r="M168" s="84">
        <v>0.17</v>
      </c>
      <c r="N168" s="86">
        <v>2</v>
      </c>
      <c r="O168" s="86">
        <v>2</v>
      </c>
      <c r="P168" s="87" t="str">
        <f t="shared" si="2"/>
        <v>22</v>
      </c>
      <c r="Q168" s="87"/>
      <c r="R168" s="86" t="s">
        <v>7</v>
      </c>
    </row>
    <row r="169" spans="1:18" x14ac:dyDescent="0.25">
      <c r="A169" s="82" t="s">
        <v>18199</v>
      </c>
      <c r="B169" s="7" t="s">
        <v>5167</v>
      </c>
      <c r="C169" s="7" t="s">
        <v>5168</v>
      </c>
      <c r="D169" s="83">
        <v>1.4600000000000004</v>
      </c>
      <c r="E169" s="83">
        <v>12.122999999999999</v>
      </c>
      <c r="F169" s="84">
        <v>8.3000000000000007</v>
      </c>
      <c r="G169" s="83">
        <v>10.66</v>
      </c>
      <c r="H169" s="85">
        <v>13</v>
      </c>
      <c r="I169" s="84">
        <v>0.21</v>
      </c>
      <c r="J169" s="83">
        <v>157.6</v>
      </c>
      <c r="K169" s="84">
        <v>0.16</v>
      </c>
      <c r="L169" s="83">
        <v>138.62</v>
      </c>
      <c r="M169" s="84">
        <v>0.17</v>
      </c>
      <c r="N169" s="86">
        <v>2</v>
      </c>
      <c r="O169" s="86">
        <v>2</v>
      </c>
      <c r="P169" s="87" t="str">
        <f t="shared" si="2"/>
        <v>22</v>
      </c>
      <c r="Q169" s="87"/>
      <c r="R169" s="86" t="s">
        <v>7</v>
      </c>
    </row>
    <row r="170" spans="1:18" x14ac:dyDescent="0.25">
      <c r="A170" s="82" t="s">
        <v>18199</v>
      </c>
      <c r="B170" s="7" t="s">
        <v>6706</v>
      </c>
      <c r="C170" s="7" t="s">
        <v>5572</v>
      </c>
      <c r="D170" s="83">
        <v>5.93</v>
      </c>
      <c r="E170" s="83">
        <v>25.628499999999999</v>
      </c>
      <c r="F170" s="84">
        <v>4.32</v>
      </c>
      <c r="G170" s="83">
        <v>19.690000000000001</v>
      </c>
      <c r="H170" s="85">
        <v>7</v>
      </c>
      <c r="I170" s="84">
        <v>0.11</v>
      </c>
      <c r="J170" s="83">
        <v>179.4</v>
      </c>
      <c r="K170" s="84">
        <v>0.19</v>
      </c>
      <c r="L170" s="83">
        <v>137.88999999999999</v>
      </c>
      <c r="M170" s="84">
        <v>0.17</v>
      </c>
      <c r="N170" s="86">
        <v>2</v>
      </c>
      <c r="O170" s="86">
        <v>2</v>
      </c>
      <c r="P170" s="87" t="str">
        <f t="shared" si="2"/>
        <v>22</v>
      </c>
      <c r="Q170" s="87"/>
      <c r="R170" s="86" t="s">
        <v>7</v>
      </c>
    </row>
    <row r="171" spans="1:18" x14ac:dyDescent="0.25">
      <c r="A171" s="82" t="s">
        <v>18199</v>
      </c>
      <c r="B171" s="7" t="s">
        <v>5452</v>
      </c>
      <c r="C171" s="7" t="s">
        <v>5453</v>
      </c>
      <c r="D171" s="83">
        <v>1.7200000000000002</v>
      </c>
      <c r="E171" s="83">
        <v>14</v>
      </c>
      <c r="F171" s="84">
        <v>8.1300000000000008</v>
      </c>
      <c r="G171" s="83">
        <v>12.28</v>
      </c>
      <c r="H171" s="85">
        <v>11</v>
      </c>
      <c r="I171" s="84">
        <v>0.18</v>
      </c>
      <c r="J171" s="83">
        <v>154</v>
      </c>
      <c r="K171" s="84">
        <v>0.16</v>
      </c>
      <c r="L171" s="83">
        <v>135.08000000000001</v>
      </c>
      <c r="M171" s="84">
        <v>0.16</v>
      </c>
      <c r="N171" s="86">
        <v>2</v>
      </c>
      <c r="O171" s="86">
        <v>2</v>
      </c>
      <c r="P171" s="87" t="str">
        <f t="shared" si="2"/>
        <v>22</v>
      </c>
      <c r="Q171" s="87"/>
      <c r="R171" s="86" t="s">
        <v>7</v>
      </c>
    </row>
    <row r="172" spans="1:18" x14ac:dyDescent="0.25">
      <c r="A172" s="82" t="s">
        <v>18199</v>
      </c>
      <c r="B172" s="7" t="s">
        <v>6001</v>
      </c>
      <c r="C172" s="7" t="s">
        <v>6002</v>
      </c>
      <c r="D172" s="83">
        <v>2.94</v>
      </c>
      <c r="E172" s="83">
        <v>22</v>
      </c>
      <c r="F172" s="84">
        <v>7.48</v>
      </c>
      <c r="G172" s="83">
        <v>19.059999999999999</v>
      </c>
      <c r="H172" s="85">
        <v>7</v>
      </c>
      <c r="I172" s="84">
        <v>0.11</v>
      </c>
      <c r="J172" s="83">
        <v>154</v>
      </c>
      <c r="K172" s="84">
        <v>0.16</v>
      </c>
      <c r="L172" s="83">
        <v>133.41999999999999</v>
      </c>
      <c r="M172" s="84">
        <v>0.16</v>
      </c>
      <c r="N172" s="86">
        <v>2</v>
      </c>
      <c r="O172" s="86">
        <v>2</v>
      </c>
      <c r="P172" s="87" t="str">
        <f t="shared" si="2"/>
        <v>22</v>
      </c>
      <c r="Q172" s="87"/>
      <c r="R172" s="86" t="s">
        <v>7</v>
      </c>
    </row>
    <row r="173" spans="1:18" x14ac:dyDescent="0.25">
      <c r="A173" s="82" t="s">
        <v>18199</v>
      </c>
      <c r="B173" s="7" t="s">
        <v>18116</v>
      </c>
      <c r="C173" s="7" t="s">
        <v>18117</v>
      </c>
      <c r="D173" s="83">
        <v>1.4600000000000004</v>
      </c>
      <c r="E173" s="83">
        <v>7.8666</v>
      </c>
      <c r="F173" s="84">
        <v>5.38</v>
      </c>
      <c r="G173" s="83">
        <v>6.4</v>
      </c>
      <c r="H173" s="85">
        <v>22</v>
      </c>
      <c r="I173" s="84">
        <v>0.36</v>
      </c>
      <c r="J173" s="83">
        <v>165.2</v>
      </c>
      <c r="K173" s="84">
        <v>0.17</v>
      </c>
      <c r="L173" s="83">
        <v>133.08000000000001</v>
      </c>
      <c r="M173" s="84">
        <v>0.16</v>
      </c>
      <c r="N173" s="86">
        <v>2</v>
      </c>
      <c r="O173" s="86">
        <v>2</v>
      </c>
      <c r="P173" s="87" t="str">
        <f t="shared" si="2"/>
        <v>22</v>
      </c>
      <c r="Q173" s="87"/>
      <c r="R173" s="86" t="s">
        <v>7</v>
      </c>
    </row>
    <row r="174" spans="1:18" x14ac:dyDescent="0.25">
      <c r="A174" s="82" t="s">
        <v>18199</v>
      </c>
      <c r="B174" s="7" t="s">
        <v>7924</v>
      </c>
      <c r="C174" s="7" t="s">
        <v>18118</v>
      </c>
      <c r="D174" s="83">
        <v>1.6599999999999997</v>
      </c>
      <c r="E174" s="83">
        <v>14.4</v>
      </c>
      <c r="F174" s="84">
        <v>8.67</v>
      </c>
      <c r="G174" s="83">
        <v>12.74</v>
      </c>
      <c r="H174" s="85">
        <v>10</v>
      </c>
      <c r="I174" s="84">
        <v>0.16</v>
      </c>
      <c r="J174" s="83">
        <v>144</v>
      </c>
      <c r="K174" s="84">
        <v>0.15</v>
      </c>
      <c r="L174" s="83">
        <v>127.4</v>
      </c>
      <c r="M174" s="84">
        <v>0.16</v>
      </c>
      <c r="N174" s="86">
        <v>2</v>
      </c>
      <c r="O174" s="86">
        <v>2</v>
      </c>
      <c r="P174" s="87" t="str">
        <f t="shared" si="2"/>
        <v>22</v>
      </c>
      <c r="Q174" s="87"/>
      <c r="R174" s="86" t="s">
        <v>7</v>
      </c>
    </row>
    <row r="175" spans="1:18" x14ac:dyDescent="0.25">
      <c r="A175" s="82" t="s">
        <v>18199</v>
      </c>
      <c r="B175" s="7" t="s">
        <v>6078</v>
      </c>
      <c r="C175" s="7" t="s">
        <v>6079</v>
      </c>
      <c r="D175" s="83">
        <v>1.7899999999999996</v>
      </c>
      <c r="E175" s="83">
        <v>17.5</v>
      </c>
      <c r="F175" s="84">
        <v>9.77</v>
      </c>
      <c r="G175" s="83">
        <v>15.71</v>
      </c>
      <c r="H175" s="85">
        <v>8</v>
      </c>
      <c r="I175" s="84">
        <v>0.13</v>
      </c>
      <c r="J175" s="83">
        <v>140</v>
      </c>
      <c r="K175" s="84">
        <v>0.14000000000000001</v>
      </c>
      <c r="L175" s="83">
        <v>125.68</v>
      </c>
      <c r="M175" s="84">
        <v>0.15</v>
      </c>
      <c r="N175" s="86">
        <v>2</v>
      </c>
      <c r="O175" s="86">
        <v>2</v>
      </c>
      <c r="P175" s="87" t="str">
        <f t="shared" si="2"/>
        <v>22</v>
      </c>
      <c r="Q175" s="87"/>
      <c r="R175" s="86" t="s">
        <v>7</v>
      </c>
    </row>
    <row r="176" spans="1:18" x14ac:dyDescent="0.25">
      <c r="A176" s="82" t="s">
        <v>18199</v>
      </c>
      <c r="B176" s="7" t="s">
        <v>6172</v>
      </c>
      <c r="C176" s="7" t="s">
        <v>6173</v>
      </c>
      <c r="D176" s="83">
        <v>2.39</v>
      </c>
      <c r="E176" s="83">
        <v>18</v>
      </c>
      <c r="F176" s="84">
        <v>7.53</v>
      </c>
      <c r="G176" s="83">
        <v>15.61</v>
      </c>
      <c r="H176" s="85">
        <v>8</v>
      </c>
      <c r="I176" s="84">
        <v>0.13</v>
      </c>
      <c r="J176" s="83">
        <v>144</v>
      </c>
      <c r="K176" s="84">
        <v>0.15</v>
      </c>
      <c r="L176" s="83">
        <v>124.88</v>
      </c>
      <c r="M176" s="84">
        <v>0.15</v>
      </c>
      <c r="N176" s="86">
        <v>2</v>
      </c>
      <c r="O176" s="86">
        <v>2</v>
      </c>
      <c r="P176" s="87" t="str">
        <f t="shared" si="2"/>
        <v>22</v>
      </c>
      <c r="Q176" s="87"/>
      <c r="R176" s="86" t="s">
        <v>7</v>
      </c>
    </row>
    <row r="177" spans="1:18" x14ac:dyDescent="0.25">
      <c r="A177" s="82" t="s">
        <v>18199</v>
      </c>
      <c r="B177" s="7" t="s">
        <v>6711</v>
      </c>
      <c r="C177" s="7" t="s">
        <v>6712</v>
      </c>
      <c r="D177" s="83">
        <v>3.0599999999999996</v>
      </c>
      <c r="E177" s="83">
        <v>20.571400000000001</v>
      </c>
      <c r="F177" s="84">
        <v>6.72</v>
      </c>
      <c r="G177" s="83">
        <v>17.510000000000002</v>
      </c>
      <c r="H177" s="85">
        <v>7</v>
      </c>
      <c r="I177" s="84">
        <v>0.11</v>
      </c>
      <c r="J177" s="83">
        <v>144</v>
      </c>
      <c r="K177" s="84">
        <v>0.15</v>
      </c>
      <c r="L177" s="83">
        <v>122.58</v>
      </c>
      <c r="M177" s="84">
        <v>0.15</v>
      </c>
      <c r="N177" s="86">
        <v>2</v>
      </c>
      <c r="O177" s="86">
        <v>2</v>
      </c>
      <c r="P177" s="87" t="str">
        <f t="shared" si="2"/>
        <v>22</v>
      </c>
      <c r="Q177" s="87"/>
      <c r="R177" s="86" t="s">
        <v>7</v>
      </c>
    </row>
    <row r="178" spans="1:18" x14ac:dyDescent="0.25">
      <c r="A178" s="82" t="s">
        <v>18199</v>
      </c>
      <c r="B178" s="7" t="s">
        <v>5483</v>
      </c>
      <c r="C178" s="7" t="s">
        <v>5484</v>
      </c>
      <c r="D178" s="83">
        <v>2.39</v>
      </c>
      <c r="E178" s="83">
        <v>17.375</v>
      </c>
      <c r="F178" s="84">
        <v>7.26</v>
      </c>
      <c r="G178" s="83">
        <v>14.98</v>
      </c>
      <c r="H178" s="85">
        <v>8</v>
      </c>
      <c r="I178" s="84">
        <v>0.13</v>
      </c>
      <c r="J178" s="83">
        <v>139</v>
      </c>
      <c r="K178" s="84">
        <v>0.14000000000000001</v>
      </c>
      <c r="L178" s="83">
        <v>119.88</v>
      </c>
      <c r="M178" s="84">
        <v>0.15</v>
      </c>
      <c r="N178" s="86">
        <v>2</v>
      </c>
      <c r="O178" s="86">
        <v>2</v>
      </c>
      <c r="P178" s="87" t="str">
        <f t="shared" si="2"/>
        <v>22</v>
      </c>
      <c r="Q178" s="87"/>
      <c r="R178" s="86" t="s">
        <v>7</v>
      </c>
    </row>
    <row r="179" spans="1:18" x14ac:dyDescent="0.25">
      <c r="A179" s="82" t="s">
        <v>18199</v>
      </c>
      <c r="B179" s="7" t="s">
        <v>4574</v>
      </c>
      <c r="C179" s="7" t="s">
        <v>4575</v>
      </c>
      <c r="D179" s="83">
        <v>2.06</v>
      </c>
      <c r="E179" s="83">
        <v>16.875</v>
      </c>
      <c r="F179" s="84">
        <v>8.19</v>
      </c>
      <c r="G179" s="83">
        <v>14.81</v>
      </c>
      <c r="H179" s="85">
        <v>8</v>
      </c>
      <c r="I179" s="84">
        <v>0.13</v>
      </c>
      <c r="J179" s="83">
        <v>135</v>
      </c>
      <c r="K179" s="84">
        <v>0.14000000000000001</v>
      </c>
      <c r="L179" s="83">
        <v>118.52</v>
      </c>
      <c r="M179" s="84">
        <v>0.14000000000000001</v>
      </c>
      <c r="N179" s="86">
        <v>2</v>
      </c>
      <c r="O179" s="86">
        <v>2</v>
      </c>
      <c r="P179" s="87" t="str">
        <f t="shared" si="2"/>
        <v>22</v>
      </c>
      <c r="Q179" s="87"/>
      <c r="R179" s="86" t="s">
        <v>7</v>
      </c>
    </row>
    <row r="180" spans="1:18" x14ac:dyDescent="0.25">
      <c r="A180" s="82" t="s">
        <v>18199</v>
      </c>
      <c r="B180" s="7" t="s">
        <v>6689</v>
      </c>
      <c r="C180" s="7" t="s">
        <v>6690</v>
      </c>
      <c r="D180" s="83">
        <v>3.1200000000000006</v>
      </c>
      <c r="E180" s="83">
        <v>20</v>
      </c>
      <c r="F180" s="84">
        <v>6.41</v>
      </c>
      <c r="G180" s="83">
        <v>16.88</v>
      </c>
      <c r="H180" s="85">
        <v>7</v>
      </c>
      <c r="I180" s="84">
        <v>0.11</v>
      </c>
      <c r="J180" s="83">
        <v>140</v>
      </c>
      <c r="K180" s="84">
        <v>0.14000000000000001</v>
      </c>
      <c r="L180" s="83">
        <v>118.16</v>
      </c>
      <c r="M180" s="84">
        <v>0.14000000000000001</v>
      </c>
      <c r="N180" s="86">
        <v>2</v>
      </c>
      <c r="O180" s="86">
        <v>2</v>
      </c>
      <c r="P180" s="87" t="str">
        <f t="shared" si="2"/>
        <v>22</v>
      </c>
      <c r="Q180" s="87"/>
      <c r="R180" s="86" t="s">
        <v>7</v>
      </c>
    </row>
    <row r="181" spans="1:18" x14ac:dyDescent="0.25">
      <c r="A181" s="82" t="s">
        <v>18199</v>
      </c>
      <c r="B181" s="7" t="s">
        <v>5770</v>
      </c>
      <c r="C181" s="7" t="s">
        <v>5771</v>
      </c>
      <c r="D181" s="83">
        <v>1.4600000000000006</v>
      </c>
      <c r="E181" s="83">
        <v>6.6369999999999996</v>
      </c>
      <c r="F181" s="84">
        <v>4.54</v>
      </c>
      <c r="G181" s="83">
        <v>5.17</v>
      </c>
      <c r="H181" s="85">
        <v>28</v>
      </c>
      <c r="I181" s="84">
        <v>0.45</v>
      </c>
      <c r="J181" s="83">
        <v>151.19999999999999</v>
      </c>
      <c r="K181" s="84">
        <v>0.16</v>
      </c>
      <c r="L181" s="83">
        <v>110.32</v>
      </c>
      <c r="M181" s="84">
        <v>0.13</v>
      </c>
      <c r="N181" s="86">
        <v>2</v>
      </c>
      <c r="O181" s="86">
        <v>2</v>
      </c>
      <c r="P181" s="87" t="str">
        <f t="shared" si="2"/>
        <v>22</v>
      </c>
      <c r="Q181" s="87"/>
      <c r="R181" s="86" t="s">
        <v>7</v>
      </c>
    </row>
    <row r="182" spans="1:18" x14ac:dyDescent="0.25">
      <c r="A182" s="82" t="s">
        <v>18199</v>
      </c>
      <c r="B182" s="7" t="s">
        <v>8012</v>
      </c>
      <c r="C182" s="7" t="s">
        <v>18119</v>
      </c>
      <c r="D182" s="83">
        <v>1.3900000000000001</v>
      </c>
      <c r="E182" s="83">
        <v>12</v>
      </c>
      <c r="F182" s="84">
        <v>8.6300000000000008</v>
      </c>
      <c r="G182" s="83">
        <v>10.61</v>
      </c>
      <c r="H182" s="85">
        <v>10</v>
      </c>
      <c r="I182" s="84">
        <v>0.16</v>
      </c>
      <c r="J182" s="83">
        <v>120</v>
      </c>
      <c r="K182" s="84">
        <v>0.12</v>
      </c>
      <c r="L182" s="83">
        <v>106.1</v>
      </c>
      <c r="M182" s="84">
        <v>0.13</v>
      </c>
      <c r="N182" s="86">
        <v>2</v>
      </c>
      <c r="O182" s="86">
        <v>2</v>
      </c>
      <c r="P182" s="87" t="str">
        <f t="shared" si="2"/>
        <v>22</v>
      </c>
      <c r="Q182" s="87"/>
      <c r="R182" s="86" t="s">
        <v>7</v>
      </c>
    </row>
    <row r="183" spans="1:18" x14ac:dyDescent="0.25">
      <c r="A183" s="82" t="s">
        <v>18199</v>
      </c>
      <c r="B183" s="7" t="s">
        <v>6517</v>
      </c>
      <c r="C183" s="7" t="s">
        <v>6518</v>
      </c>
      <c r="D183" s="83">
        <v>1.46</v>
      </c>
      <c r="E183" s="83">
        <v>12</v>
      </c>
      <c r="F183" s="84">
        <v>8.2100000000000009</v>
      </c>
      <c r="G183" s="83">
        <v>10.54</v>
      </c>
      <c r="H183" s="85">
        <v>10</v>
      </c>
      <c r="I183" s="84">
        <v>0.16</v>
      </c>
      <c r="J183" s="83">
        <v>120</v>
      </c>
      <c r="K183" s="84">
        <v>0.12</v>
      </c>
      <c r="L183" s="83">
        <v>105.4</v>
      </c>
      <c r="M183" s="84">
        <v>0.13</v>
      </c>
      <c r="N183" s="86">
        <v>2</v>
      </c>
      <c r="O183" s="86">
        <v>2</v>
      </c>
      <c r="P183" s="87" t="str">
        <f t="shared" si="2"/>
        <v>22</v>
      </c>
      <c r="Q183" s="87"/>
      <c r="R183" s="86" t="s">
        <v>7</v>
      </c>
    </row>
    <row r="184" spans="1:18" x14ac:dyDescent="0.25">
      <c r="A184" s="82" t="s">
        <v>18199</v>
      </c>
      <c r="B184" s="7" t="s">
        <v>18120</v>
      </c>
      <c r="C184" s="7" t="s">
        <v>18121</v>
      </c>
      <c r="D184" s="83">
        <v>2.65</v>
      </c>
      <c r="E184" s="83">
        <v>14.222200000000001</v>
      </c>
      <c r="F184" s="84">
        <v>5.36</v>
      </c>
      <c r="G184" s="83">
        <v>11.57</v>
      </c>
      <c r="H184" s="85">
        <v>9</v>
      </c>
      <c r="I184" s="84">
        <v>0.14000000000000001</v>
      </c>
      <c r="J184" s="83">
        <v>128</v>
      </c>
      <c r="K184" s="84">
        <v>0.13</v>
      </c>
      <c r="L184" s="83">
        <v>104.15</v>
      </c>
      <c r="M184" s="84">
        <v>0.13</v>
      </c>
      <c r="N184" s="86">
        <v>2</v>
      </c>
      <c r="O184" s="86">
        <v>2</v>
      </c>
      <c r="P184" s="87" t="str">
        <f t="shared" si="2"/>
        <v>22</v>
      </c>
      <c r="Q184" s="87"/>
      <c r="R184" s="86" t="s">
        <v>7</v>
      </c>
    </row>
    <row r="185" spans="1:18" x14ac:dyDescent="0.25">
      <c r="A185" s="82" t="s">
        <v>18199</v>
      </c>
      <c r="B185" s="7" t="s">
        <v>6515</v>
      </c>
      <c r="C185" s="7" t="s">
        <v>6516</v>
      </c>
      <c r="D185" s="83">
        <v>1.1899999999999997</v>
      </c>
      <c r="E185" s="83">
        <v>14</v>
      </c>
      <c r="F185" s="84">
        <v>11.76</v>
      </c>
      <c r="G185" s="83">
        <v>12.81</v>
      </c>
      <c r="H185" s="85">
        <v>8</v>
      </c>
      <c r="I185" s="84">
        <v>0.13</v>
      </c>
      <c r="J185" s="83">
        <v>112</v>
      </c>
      <c r="K185" s="84">
        <v>0.11</v>
      </c>
      <c r="L185" s="83">
        <v>102.48</v>
      </c>
      <c r="M185" s="84">
        <v>0.12</v>
      </c>
      <c r="N185" s="86">
        <v>2</v>
      </c>
      <c r="O185" s="86">
        <v>2</v>
      </c>
      <c r="P185" s="87" t="str">
        <f t="shared" si="2"/>
        <v>22</v>
      </c>
      <c r="Q185" s="87"/>
      <c r="R185" s="86" t="s">
        <v>7</v>
      </c>
    </row>
    <row r="186" spans="1:18" x14ac:dyDescent="0.25">
      <c r="A186" s="82" t="s">
        <v>18199</v>
      </c>
      <c r="B186" s="7" t="s">
        <v>18122</v>
      </c>
      <c r="C186" s="7" t="s">
        <v>18123</v>
      </c>
      <c r="D186" s="83">
        <v>1.1000000000000001</v>
      </c>
      <c r="E186" s="83">
        <v>7</v>
      </c>
      <c r="F186" s="84">
        <v>6.36</v>
      </c>
      <c r="G186" s="83">
        <v>5.9</v>
      </c>
      <c r="H186" s="85">
        <v>17</v>
      </c>
      <c r="I186" s="84">
        <v>0.27</v>
      </c>
      <c r="J186" s="83">
        <v>119</v>
      </c>
      <c r="K186" s="84">
        <v>0.12</v>
      </c>
      <c r="L186" s="83">
        <v>100.3</v>
      </c>
      <c r="M186" s="84">
        <v>0.12</v>
      </c>
      <c r="N186" s="86">
        <v>2</v>
      </c>
      <c r="O186" s="86">
        <v>2</v>
      </c>
      <c r="P186" s="87" t="str">
        <f t="shared" si="2"/>
        <v>22</v>
      </c>
      <c r="Q186" s="87"/>
      <c r="R186" s="86" t="s">
        <v>7</v>
      </c>
    </row>
    <row r="187" spans="1:18" x14ac:dyDescent="0.25">
      <c r="A187" s="82" t="s">
        <v>18199</v>
      </c>
      <c r="B187" s="7" t="s">
        <v>7690</v>
      </c>
      <c r="C187" s="7" t="s">
        <v>18124</v>
      </c>
      <c r="D187" s="83">
        <v>1.59</v>
      </c>
      <c r="E187" s="83">
        <v>13.798500000000001</v>
      </c>
      <c r="F187" s="84">
        <v>8.67</v>
      </c>
      <c r="G187" s="83">
        <v>12.2</v>
      </c>
      <c r="H187" s="85">
        <v>8</v>
      </c>
      <c r="I187" s="84">
        <v>0.13</v>
      </c>
      <c r="J187" s="83">
        <v>110.59</v>
      </c>
      <c r="K187" s="84">
        <v>0.11</v>
      </c>
      <c r="L187" s="83">
        <v>97.87</v>
      </c>
      <c r="M187" s="84">
        <v>0.12</v>
      </c>
      <c r="N187" s="86">
        <v>2</v>
      </c>
      <c r="O187" s="86">
        <v>2</v>
      </c>
      <c r="P187" s="87" t="str">
        <f t="shared" si="2"/>
        <v>22</v>
      </c>
      <c r="Q187" s="87"/>
      <c r="R187" s="86" t="s">
        <v>7</v>
      </c>
    </row>
    <row r="188" spans="1:18" x14ac:dyDescent="0.25">
      <c r="A188" s="82" t="s">
        <v>18199</v>
      </c>
      <c r="B188" s="7" t="s">
        <v>18125</v>
      </c>
      <c r="C188" s="7" t="s">
        <v>18126</v>
      </c>
      <c r="D188" s="83">
        <v>2.19</v>
      </c>
      <c r="E188" s="83">
        <v>16</v>
      </c>
      <c r="F188" s="84">
        <v>7.3</v>
      </c>
      <c r="G188" s="83">
        <v>13.81</v>
      </c>
      <c r="H188" s="85">
        <v>7</v>
      </c>
      <c r="I188" s="84">
        <v>0.11</v>
      </c>
      <c r="J188" s="83">
        <v>112</v>
      </c>
      <c r="K188" s="84">
        <v>0.11</v>
      </c>
      <c r="L188" s="83">
        <v>96.67</v>
      </c>
      <c r="M188" s="84">
        <v>0.12</v>
      </c>
      <c r="N188" s="86">
        <v>2</v>
      </c>
      <c r="O188" s="86">
        <v>2</v>
      </c>
      <c r="P188" s="87" t="str">
        <f t="shared" si="2"/>
        <v>22</v>
      </c>
      <c r="Q188" s="87"/>
      <c r="R188" s="86" t="s">
        <v>7</v>
      </c>
    </row>
    <row r="189" spans="1:18" x14ac:dyDescent="0.25">
      <c r="A189" s="82" t="s">
        <v>18199</v>
      </c>
      <c r="B189" s="7" t="s">
        <v>6018</v>
      </c>
      <c r="C189" s="7" t="s">
        <v>6019</v>
      </c>
      <c r="D189" s="83">
        <v>1.33</v>
      </c>
      <c r="E189" s="83">
        <v>12</v>
      </c>
      <c r="F189" s="84">
        <v>9.02</v>
      </c>
      <c r="G189" s="83">
        <v>10.67</v>
      </c>
      <c r="H189" s="85">
        <v>9</v>
      </c>
      <c r="I189" s="84">
        <v>0.14000000000000001</v>
      </c>
      <c r="J189" s="83">
        <v>108</v>
      </c>
      <c r="K189" s="84">
        <v>0.11</v>
      </c>
      <c r="L189" s="83">
        <v>96.03</v>
      </c>
      <c r="M189" s="84">
        <v>0.12</v>
      </c>
      <c r="N189" s="86">
        <v>2</v>
      </c>
      <c r="O189" s="86">
        <v>2</v>
      </c>
      <c r="P189" s="87" t="str">
        <f t="shared" si="2"/>
        <v>22</v>
      </c>
      <c r="Q189" s="87"/>
      <c r="R189" s="86" t="s">
        <v>7</v>
      </c>
    </row>
    <row r="190" spans="1:18" x14ac:dyDescent="0.25">
      <c r="A190" s="82" t="s">
        <v>18199</v>
      </c>
      <c r="B190" s="7" t="s">
        <v>6695</v>
      </c>
      <c r="C190" s="7" t="s">
        <v>1850</v>
      </c>
      <c r="D190" s="83">
        <v>2.19</v>
      </c>
      <c r="E190" s="83">
        <v>15.7714</v>
      </c>
      <c r="F190" s="84">
        <v>7.2</v>
      </c>
      <c r="G190" s="83">
        <v>13.58</v>
      </c>
      <c r="H190" s="85">
        <v>7</v>
      </c>
      <c r="I190" s="84">
        <v>0.11</v>
      </c>
      <c r="J190" s="83">
        <v>110.4</v>
      </c>
      <c r="K190" s="84">
        <v>0.11</v>
      </c>
      <c r="L190" s="83">
        <v>95.07</v>
      </c>
      <c r="M190" s="84">
        <v>0.11</v>
      </c>
      <c r="N190" s="86">
        <v>2</v>
      </c>
      <c r="O190" s="86">
        <v>2</v>
      </c>
      <c r="P190" s="87" t="str">
        <f t="shared" si="2"/>
        <v>22</v>
      </c>
      <c r="Q190" s="87"/>
      <c r="R190" s="86" t="s">
        <v>7</v>
      </c>
    </row>
    <row r="191" spans="1:18" x14ac:dyDescent="0.25">
      <c r="A191" s="82" t="s">
        <v>18199</v>
      </c>
      <c r="B191" s="7" t="s">
        <v>5175</v>
      </c>
      <c r="C191" s="7" t="s">
        <v>5176</v>
      </c>
      <c r="D191" s="83">
        <v>1.59</v>
      </c>
      <c r="E191" s="83">
        <v>13.8</v>
      </c>
      <c r="F191" s="84">
        <v>8.67</v>
      </c>
      <c r="G191" s="83">
        <v>12.21</v>
      </c>
      <c r="H191" s="85">
        <v>7</v>
      </c>
      <c r="I191" s="84">
        <v>0.11</v>
      </c>
      <c r="J191" s="83">
        <v>96.6</v>
      </c>
      <c r="K191" s="84">
        <v>0.1</v>
      </c>
      <c r="L191" s="83">
        <v>85.47</v>
      </c>
      <c r="M191" s="84">
        <v>0.1</v>
      </c>
      <c r="N191" s="86">
        <v>2</v>
      </c>
      <c r="O191" s="86">
        <v>2</v>
      </c>
      <c r="P191" s="87" t="str">
        <f t="shared" si="2"/>
        <v>22</v>
      </c>
      <c r="Q191" s="87"/>
      <c r="R191" s="86" t="s">
        <v>7</v>
      </c>
    </row>
    <row r="192" spans="1:18" x14ac:dyDescent="0.25">
      <c r="A192" s="82" t="s">
        <v>18199</v>
      </c>
      <c r="B192" s="7" t="s">
        <v>6233</v>
      </c>
      <c r="C192" s="7" t="s">
        <v>6234</v>
      </c>
      <c r="D192" s="83">
        <v>1.59</v>
      </c>
      <c r="E192" s="83">
        <v>8.6999999999999993</v>
      </c>
      <c r="F192" s="84">
        <v>5.47</v>
      </c>
      <c r="G192" s="83">
        <v>7.11</v>
      </c>
      <c r="H192" s="85">
        <v>27</v>
      </c>
      <c r="I192" s="84">
        <v>0.44</v>
      </c>
      <c r="J192" s="83">
        <v>121.8</v>
      </c>
      <c r="K192" s="84">
        <v>0.12</v>
      </c>
      <c r="L192" s="83">
        <v>78.87</v>
      </c>
      <c r="M192" s="84">
        <v>0.09</v>
      </c>
      <c r="N192" s="86">
        <v>2</v>
      </c>
      <c r="O192" s="86">
        <v>3</v>
      </c>
      <c r="P192" s="87" t="str">
        <f t="shared" si="2"/>
        <v>22</v>
      </c>
      <c r="Q192" s="87"/>
      <c r="R192" s="86" t="s">
        <v>7</v>
      </c>
    </row>
    <row r="193" spans="1:18" x14ac:dyDescent="0.25">
      <c r="A193" s="82" t="s">
        <v>18199</v>
      </c>
      <c r="B193" s="7" t="s">
        <v>18134</v>
      </c>
      <c r="C193" s="7" t="s">
        <v>18135</v>
      </c>
      <c r="D193" s="83">
        <v>1.1299999999999999</v>
      </c>
      <c r="E193" s="83">
        <v>10</v>
      </c>
      <c r="F193" s="84">
        <v>8.84</v>
      </c>
      <c r="G193" s="83">
        <v>8.8699999999999992</v>
      </c>
      <c r="H193" s="85">
        <v>8</v>
      </c>
      <c r="I193" s="84">
        <v>0.13</v>
      </c>
      <c r="J193" s="83">
        <v>80</v>
      </c>
      <c r="K193" s="84">
        <v>0.08</v>
      </c>
      <c r="L193" s="83">
        <v>70.959999999999994</v>
      </c>
      <c r="M193" s="84">
        <v>0.08</v>
      </c>
      <c r="N193" s="86">
        <v>2</v>
      </c>
      <c r="O193" s="86">
        <v>3</v>
      </c>
      <c r="P193" s="87" t="str">
        <f t="shared" si="2"/>
        <v>22</v>
      </c>
      <c r="Q193" s="87"/>
      <c r="R193" s="86" t="s">
        <v>7</v>
      </c>
    </row>
    <row r="194" spans="1:18" x14ac:dyDescent="0.25">
      <c r="A194" s="82" t="s">
        <v>18199</v>
      </c>
      <c r="B194" s="7" t="s">
        <v>7095</v>
      </c>
      <c r="C194" s="7" t="s">
        <v>7096</v>
      </c>
      <c r="D194" s="83">
        <v>0.88</v>
      </c>
      <c r="E194" s="83">
        <v>8</v>
      </c>
      <c r="F194" s="84">
        <v>9.09</v>
      </c>
      <c r="G194" s="83">
        <v>7.12</v>
      </c>
      <c r="H194" s="85">
        <v>9</v>
      </c>
      <c r="I194" s="84">
        <v>0.14000000000000001</v>
      </c>
      <c r="J194" s="83">
        <v>72</v>
      </c>
      <c r="K194" s="84">
        <v>7.0000000000000007E-2</v>
      </c>
      <c r="L194" s="83">
        <v>64.08</v>
      </c>
      <c r="M194" s="84">
        <v>0.08</v>
      </c>
      <c r="N194" s="86">
        <v>2</v>
      </c>
      <c r="O194" s="86">
        <v>3</v>
      </c>
      <c r="P194" s="87" t="str">
        <f t="shared" si="2"/>
        <v>22</v>
      </c>
      <c r="Q194" s="87"/>
      <c r="R194" s="86" t="s">
        <v>7</v>
      </c>
    </row>
    <row r="195" spans="1:18" x14ac:dyDescent="0.25">
      <c r="A195" s="82" t="s">
        <v>18199</v>
      </c>
      <c r="B195" s="7" t="s">
        <v>6492</v>
      </c>
      <c r="C195" s="7" t="s">
        <v>6493</v>
      </c>
      <c r="D195" s="83">
        <v>1.0999999999999999</v>
      </c>
      <c r="E195" s="83">
        <v>9</v>
      </c>
      <c r="F195" s="84">
        <v>8.18</v>
      </c>
      <c r="G195" s="83">
        <v>7.9</v>
      </c>
      <c r="H195" s="85">
        <v>8</v>
      </c>
      <c r="I195" s="84">
        <v>0.13</v>
      </c>
      <c r="J195" s="83">
        <v>72</v>
      </c>
      <c r="K195" s="84">
        <v>7.0000000000000007E-2</v>
      </c>
      <c r="L195" s="83">
        <v>63.2</v>
      </c>
      <c r="M195" s="84">
        <v>7.0000000000000007E-2</v>
      </c>
      <c r="N195" s="86">
        <v>2</v>
      </c>
      <c r="O195" s="86">
        <v>3</v>
      </c>
      <c r="P195" s="87" t="str">
        <f t="shared" si="2"/>
        <v>22</v>
      </c>
      <c r="Q195" s="87"/>
      <c r="R195" s="86" t="s">
        <v>7</v>
      </c>
    </row>
    <row r="196" spans="1:18" x14ac:dyDescent="0.25">
      <c r="A196" s="82" t="s">
        <v>18199</v>
      </c>
      <c r="B196" s="7" t="s">
        <v>5838</v>
      </c>
      <c r="C196" s="7" t="s">
        <v>5029</v>
      </c>
      <c r="D196" s="83">
        <v>1.46</v>
      </c>
      <c r="E196" s="83">
        <v>10.8888</v>
      </c>
      <c r="F196" s="84">
        <v>7.45</v>
      </c>
      <c r="G196" s="83">
        <v>9.42</v>
      </c>
      <c r="H196" s="85">
        <v>7</v>
      </c>
      <c r="I196" s="84">
        <v>0.11</v>
      </c>
      <c r="J196" s="83">
        <v>70</v>
      </c>
      <c r="K196" s="84">
        <v>7.0000000000000007E-2</v>
      </c>
      <c r="L196" s="83">
        <v>59.78</v>
      </c>
      <c r="M196" s="84">
        <v>7.0000000000000007E-2</v>
      </c>
      <c r="N196" s="86">
        <v>2</v>
      </c>
      <c r="O196" s="86">
        <v>3</v>
      </c>
      <c r="P196" s="87" t="str">
        <f t="shared" si="2"/>
        <v>22</v>
      </c>
      <c r="Q196" s="87">
        <v>149</v>
      </c>
      <c r="R196" s="86" t="s">
        <v>7</v>
      </c>
    </row>
    <row r="197" spans="1:18" x14ac:dyDescent="0.25">
      <c r="A197" s="82" t="s">
        <v>18199</v>
      </c>
      <c r="B197" s="7" t="s">
        <v>4470</v>
      </c>
      <c r="C197" s="7" t="s">
        <v>3493</v>
      </c>
      <c r="D197" s="83">
        <v>6.23</v>
      </c>
      <c r="E197" s="83">
        <v>38.799999999999997</v>
      </c>
      <c r="F197" s="84">
        <v>6.22</v>
      </c>
      <c r="G197" s="83">
        <v>32.57</v>
      </c>
      <c r="H197" s="85">
        <v>6</v>
      </c>
      <c r="I197" s="84">
        <v>0.09</v>
      </c>
      <c r="J197" s="83">
        <v>234</v>
      </c>
      <c r="K197" s="84">
        <v>0.24</v>
      </c>
      <c r="L197" s="83">
        <v>196.62</v>
      </c>
      <c r="M197" s="84">
        <v>0.24</v>
      </c>
      <c r="N197" s="86">
        <v>3</v>
      </c>
      <c r="O197" s="86">
        <v>2</v>
      </c>
      <c r="P197" s="87" t="str">
        <f t="shared" si="2"/>
        <v>32</v>
      </c>
      <c r="Q197" s="87"/>
      <c r="R197" s="86" t="s">
        <v>7</v>
      </c>
    </row>
    <row r="198" spans="1:18" x14ac:dyDescent="0.25">
      <c r="A198" s="82" t="s">
        <v>18199</v>
      </c>
      <c r="B198" s="7" t="s">
        <v>6599</v>
      </c>
      <c r="C198" s="7" t="s">
        <v>6600</v>
      </c>
      <c r="D198" s="83">
        <v>6.1899999999999995</v>
      </c>
      <c r="E198" s="83">
        <v>33.119999999999997</v>
      </c>
      <c r="F198" s="84">
        <v>5.35</v>
      </c>
      <c r="G198" s="83">
        <v>26.93</v>
      </c>
      <c r="H198" s="85">
        <v>6</v>
      </c>
      <c r="I198" s="84">
        <v>0.09</v>
      </c>
      <c r="J198" s="83">
        <v>208.8</v>
      </c>
      <c r="K198" s="84">
        <v>0.22</v>
      </c>
      <c r="L198" s="83">
        <v>171.66</v>
      </c>
      <c r="M198" s="84">
        <v>0.21</v>
      </c>
      <c r="N198" s="86">
        <v>3</v>
      </c>
      <c r="O198" s="86">
        <v>2</v>
      </c>
      <c r="P198" s="87" t="str">
        <f t="shared" si="2"/>
        <v>32</v>
      </c>
      <c r="Q198" s="87"/>
      <c r="R198" s="86" t="s">
        <v>7</v>
      </c>
    </row>
    <row r="199" spans="1:18" x14ac:dyDescent="0.25">
      <c r="A199" s="82" t="s">
        <v>18199</v>
      </c>
      <c r="B199" s="7" t="s">
        <v>5430</v>
      </c>
      <c r="C199" s="7" t="s">
        <v>5431</v>
      </c>
      <c r="D199" s="83">
        <v>4.6900000000000004</v>
      </c>
      <c r="E199" s="83">
        <v>30.066600000000001</v>
      </c>
      <c r="F199" s="84">
        <v>6.41</v>
      </c>
      <c r="G199" s="83">
        <v>25.37</v>
      </c>
      <c r="H199" s="85">
        <v>6</v>
      </c>
      <c r="I199" s="84">
        <v>0.09</v>
      </c>
      <c r="J199" s="83">
        <v>180.4</v>
      </c>
      <c r="K199" s="84">
        <v>0.19</v>
      </c>
      <c r="L199" s="83">
        <v>152.26</v>
      </c>
      <c r="M199" s="84">
        <v>0.19</v>
      </c>
      <c r="N199" s="86">
        <v>3</v>
      </c>
      <c r="O199" s="86">
        <v>2</v>
      </c>
      <c r="P199" s="87" t="str">
        <f t="shared" ref="P199:P262" si="3">N199&amp;2</f>
        <v>32</v>
      </c>
      <c r="Q199" s="87"/>
      <c r="R199" s="86" t="s">
        <v>7</v>
      </c>
    </row>
    <row r="200" spans="1:18" x14ac:dyDescent="0.25">
      <c r="A200" s="82" t="s">
        <v>18199</v>
      </c>
      <c r="B200" s="7" t="s">
        <v>18112</v>
      </c>
      <c r="C200" s="7" t="s">
        <v>5666</v>
      </c>
      <c r="D200" s="83">
        <v>4.6399999999999997</v>
      </c>
      <c r="E200" s="83">
        <v>28.8</v>
      </c>
      <c r="F200" s="84">
        <v>6.2</v>
      </c>
      <c r="G200" s="83">
        <v>24.16</v>
      </c>
      <c r="H200" s="85">
        <v>6</v>
      </c>
      <c r="I200" s="84">
        <v>0.09</v>
      </c>
      <c r="J200" s="83">
        <v>172.8</v>
      </c>
      <c r="K200" s="84">
        <v>0.18</v>
      </c>
      <c r="L200" s="83">
        <v>144.96</v>
      </c>
      <c r="M200" s="84">
        <v>0.18</v>
      </c>
      <c r="N200" s="86">
        <v>3</v>
      </c>
      <c r="O200" s="86">
        <v>2</v>
      </c>
      <c r="P200" s="87" t="str">
        <f t="shared" si="3"/>
        <v>32</v>
      </c>
      <c r="Q200" s="87"/>
      <c r="R200" s="86" t="s">
        <v>7</v>
      </c>
    </row>
    <row r="201" spans="1:18" x14ac:dyDescent="0.25">
      <c r="A201" s="82" t="s">
        <v>18199</v>
      </c>
      <c r="B201" s="7" t="s">
        <v>6396</v>
      </c>
      <c r="C201" s="7" t="s">
        <v>6397</v>
      </c>
      <c r="D201" s="83">
        <v>4.4400000000000004</v>
      </c>
      <c r="E201" s="83">
        <v>27.75</v>
      </c>
      <c r="F201" s="84">
        <v>6.25</v>
      </c>
      <c r="G201" s="83">
        <v>23.31</v>
      </c>
      <c r="H201" s="85">
        <v>6</v>
      </c>
      <c r="I201" s="84">
        <v>0.09</v>
      </c>
      <c r="J201" s="83">
        <v>166</v>
      </c>
      <c r="K201" s="84">
        <v>0.17</v>
      </c>
      <c r="L201" s="83">
        <v>139.36000000000001</v>
      </c>
      <c r="M201" s="84">
        <v>0.17</v>
      </c>
      <c r="N201" s="86">
        <v>3</v>
      </c>
      <c r="O201" s="86">
        <v>2</v>
      </c>
      <c r="P201" s="87" t="str">
        <f t="shared" si="3"/>
        <v>32</v>
      </c>
      <c r="Q201" s="87"/>
      <c r="R201" s="86" t="s">
        <v>7</v>
      </c>
    </row>
    <row r="202" spans="1:18" x14ac:dyDescent="0.25">
      <c r="A202" s="82" t="s">
        <v>18199</v>
      </c>
      <c r="B202" s="7" t="s">
        <v>6318</v>
      </c>
      <c r="C202" s="7" t="s">
        <v>6319</v>
      </c>
      <c r="D202" s="83">
        <v>7.6000000000000005</v>
      </c>
      <c r="E202" s="83">
        <v>30.166599999999999</v>
      </c>
      <c r="F202" s="84">
        <v>3.96</v>
      </c>
      <c r="G202" s="83">
        <v>22.56</v>
      </c>
      <c r="H202" s="85">
        <v>6</v>
      </c>
      <c r="I202" s="84">
        <v>0.09</v>
      </c>
      <c r="J202" s="83">
        <v>181</v>
      </c>
      <c r="K202" s="84">
        <v>0.19</v>
      </c>
      <c r="L202" s="83">
        <v>135.4</v>
      </c>
      <c r="M202" s="84">
        <v>0.17</v>
      </c>
      <c r="N202" s="86">
        <v>3</v>
      </c>
      <c r="O202" s="86">
        <v>2</v>
      </c>
      <c r="P202" s="87" t="str">
        <f t="shared" si="3"/>
        <v>32</v>
      </c>
      <c r="Q202" s="87"/>
      <c r="R202" s="86" t="s">
        <v>7</v>
      </c>
    </row>
    <row r="203" spans="1:18" x14ac:dyDescent="0.25">
      <c r="A203" s="82" t="s">
        <v>18199</v>
      </c>
      <c r="B203" s="7" t="s">
        <v>5129</v>
      </c>
      <c r="C203" s="7" t="s">
        <v>5130</v>
      </c>
      <c r="D203" s="83">
        <v>5.66</v>
      </c>
      <c r="E203" s="83">
        <v>32</v>
      </c>
      <c r="F203" s="84">
        <v>5.65</v>
      </c>
      <c r="G203" s="83">
        <v>26.34</v>
      </c>
      <c r="H203" s="85">
        <v>5</v>
      </c>
      <c r="I203" s="84">
        <v>0.08</v>
      </c>
      <c r="J203" s="83">
        <v>160</v>
      </c>
      <c r="K203" s="84">
        <v>0.17</v>
      </c>
      <c r="L203" s="83">
        <v>131.69999999999999</v>
      </c>
      <c r="M203" s="84">
        <v>0.16</v>
      </c>
      <c r="N203" s="86">
        <v>3</v>
      </c>
      <c r="O203" s="86">
        <v>2</v>
      </c>
      <c r="P203" s="87" t="str">
        <f t="shared" si="3"/>
        <v>32</v>
      </c>
      <c r="Q203" s="87"/>
      <c r="R203" s="86" t="s">
        <v>7</v>
      </c>
    </row>
    <row r="204" spans="1:18" x14ac:dyDescent="0.25">
      <c r="A204" s="82" t="s">
        <v>18199</v>
      </c>
      <c r="B204" s="7" t="s">
        <v>4586</v>
      </c>
      <c r="C204" s="7" t="s">
        <v>4587</v>
      </c>
      <c r="D204" s="83">
        <v>4.5099999999999989</v>
      </c>
      <c r="E204" s="83">
        <v>26</v>
      </c>
      <c r="F204" s="84">
        <v>5.76</v>
      </c>
      <c r="G204" s="83">
        <v>21.49</v>
      </c>
      <c r="H204" s="85">
        <v>6</v>
      </c>
      <c r="I204" s="84">
        <v>0.09</v>
      </c>
      <c r="J204" s="83">
        <v>156</v>
      </c>
      <c r="K204" s="84">
        <v>0.16</v>
      </c>
      <c r="L204" s="83">
        <v>128.94</v>
      </c>
      <c r="M204" s="84">
        <v>0.16</v>
      </c>
      <c r="N204" s="86">
        <v>3</v>
      </c>
      <c r="O204" s="86">
        <v>2</v>
      </c>
      <c r="P204" s="87" t="str">
        <f t="shared" si="3"/>
        <v>32</v>
      </c>
      <c r="Q204" s="87"/>
      <c r="R204" s="86" t="s">
        <v>7</v>
      </c>
    </row>
    <row r="205" spans="1:18" x14ac:dyDescent="0.25">
      <c r="A205" s="82" t="s">
        <v>18199</v>
      </c>
      <c r="B205" s="7" t="s">
        <v>6138</v>
      </c>
      <c r="C205" s="7" t="s">
        <v>6139</v>
      </c>
      <c r="D205" s="83">
        <v>5.9</v>
      </c>
      <c r="E205" s="83">
        <v>38</v>
      </c>
      <c r="F205" s="84">
        <v>6.44</v>
      </c>
      <c r="G205" s="83">
        <v>32.1</v>
      </c>
      <c r="H205" s="85">
        <v>4</v>
      </c>
      <c r="I205" s="84">
        <v>0.06</v>
      </c>
      <c r="J205" s="83">
        <v>152</v>
      </c>
      <c r="K205" s="84">
        <v>0.16</v>
      </c>
      <c r="L205" s="83">
        <v>128.4</v>
      </c>
      <c r="M205" s="84">
        <v>0.16</v>
      </c>
      <c r="N205" s="86">
        <v>3</v>
      </c>
      <c r="O205" s="86">
        <v>2</v>
      </c>
      <c r="P205" s="87" t="str">
        <f t="shared" si="3"/>
        <v>32</v>
      </c>
      <c r="Q205" s="87"/>
      <c r="R205" s="86" t="s">
        <v>7</v>
      </c>
    </row>
    <row r="206" spans="1:18" x14ac:dyDescent="0.25">
      <c r="A206" s="82" t="s">
        <v>18199</v>
      </c>
      <c r="B206" s="7" t="s">
        <v>5373</v>
      </c>
      <c r="C206" s="7" t="s">
        <v>5374</v>
      </c>
      <c r="D206" s="83">
        <v>4.4400000000000004</v>
      </c>
      <c r="E206" s="83">
        <v>25.666599999999999</v>
      </c>
      <c r="F206" s="84">
        <v>5.78</v>
      </c>
      <c r="G206" s="83">
        <v>21.22</v>
      </c>
      <c r="H206" s="85">
        <v>6</v>
      </c>
      <c r="I206" s="84">
        <v>0.09</v>
      </c>
      <c r="J206" s="83">
        <v>154</v>
      </c>
      <c r="K206" s="84">
        <v>0.16</v>
      </c>
      <c r="L206" s="83">
        <v>127.36</v>
      </c>
      <c r="M206" s="84">
        <v>0.16</v>
      </c>
      <c r="N206" s="86">
        <v>3</v>
      </c>
      <c r="O206" s="86">
        <v>2</v>
      </c>
      <c r="P206" s="87" t="str">
        <f t="shared" si="3"/>
        <v>32</v>
      </c>
      <c r="Q206" s="87"/>
      <c r="R206" s="86" t="s">
        <v>7</v>
      </c>
    </row>
    <row r="207" spans="1:18" x14ac:dyDescent="0.25">
      <c r="A207" s="82" t="s">
        <v>18199</v>
      </c>
      <c r="B207" s="7" t="s">
        <v>6239</v>
      </c>
      <c r="C207" s="7" t="s">
        <v>2566</v>
      </c>
      <c r="D207" s="83">
        <v>3.8000000000000003</v>
      </c>
      <c r="E207" s="83">
        <v>24</v>
      </c>
      <c r="F207" s="84">
        <v>6.31</v>
      </c>
      <c r="G207" s="83">
        <v>20.2</v>
      </c>
      <c r="H207" s="85">
        <v>6</v>
      </c>
      <c r="I207" s="84">
        <v>0.09</v>
      </c>
      <c r="J207" s="83">
        <v>144</v>
      </c>
      <c r="K207" s="84">
        <v>0.15</v>
      </c>
      <c r="L207" s="83">
        <v>121.2</v>
      </c>
      <c r="M207" s="84">
        <v>0.15</v>
      </c>
      <c r="N207" s="86">
        <v>3</v>
      </c>
      <c r="O207" s="86">
        <v>2</v>
      </c>
      <c r="P207" s="87" t="str">
        <f t="shared" si="3"/>
        <v>32</v>
      </c>
      <c r="Q207" s="87"/>
      <c r="R207" s="86" t="s">
        <v>7</v>
      </c>
    </row>
    <row r="208" spans="1:18" x14ac:dyDescent="0.25">
      <c r="A208" s="82" t="s">
        <v>18199</v>
      </c>
      <c r="B208" s="7" t="s">
        <v>5985</v>
      </c>
      <c r="C208" s="7" t="s">
        <v>5986</v>
      </c>
      <c r="D208" s="83">
        <v>4.2400000000000011</v>
      </c>
      <c r="E208" s="83">
        <v>27.142800000000001</v>
      </c>
      <c r="F208" s="84">
        <v>6.4</v>
      </c>
      <c r="G208" s="83">
        <v>22.9</v>
      </c>
      <c r="H208" s="85">
        <v>5</v>
      </c>
      <c r="I208" s="84">
        <v>0.08</v>
      </c>
      <c r="J208" s="83">
        <v>138</v>
      </c>
      <c r="K208" s="84">
        <v>0.14000000000000001</v>
      </c>
      <c r="L208" s="83">
        <v>116.8</v>
      </c>
      <c r="M208" s="84">
        <v>0.14000000000000001</v>
      </c>
      <c r="N208" s="86">
        <v>3</v>
      </c>
      <c r="O208" s="86">
        <v>2</v>
      </c>
      <c r="P208" s="87" t="str">
        <f t="shared" si="3"/>
        <v>32</v>
      </c>
      <c r="Q208" s="87"/>
      <c r="R208" s="86" t="s">
        <v>7</v>
      </c>
    </row>
    <row r="209" spans="1:18" x14ac:dyDescent="0.25">
      <c r="A209" s="82" t="s">
        <v>18199</v>
      </c>
      <c r="B209" s="7" t="s">
        <v>4828</v>
      </c>
      <c r="C209" s="7" t="s">
        <v>4829</v>
      </c>
      <c r="D209" s="83">
        <v>2.6299999999999994</v>
      </c>
      <c r="E209" s="83">
        <v>22</v>
      </c>
      <c r="F209" s="84">
        <v>8.36</v>
      </c>
      <c r="G209" s="83">
        <v>19.37</v>
      </c>
      <c r="H209" s="85">
        <v>6</v>
      </c>
      <c r="I209" s="84">
        <v>0.09</v>
      </c>
      <c r="J209" s="83">
        <v>132</v>
      </c>
      <c r="K209" s="84">
        <v>0.14000000000000001</v>
      </c>
      <c r="L209" s="83">
        <v>116.22</v>
      </c>
      <c r="M209" s="84">
        <v>0.14000000000000001</v>
      </c>
      <c r="N209" s="86">
        <v>3</v>
      </c>
      <c r="O209" s="86">
        <v>2</v>
      </c>
      <c r="P209" s="87" t="str">
        <f t="shared" si="3"/>
        <v>32</v>
      </c>
      <c r="Q209" s="87"/>
      <c r="R209" s="86" t="s">
        <v>7</v>
      </c>
    </row>
    <row r="210" spans="1:18" x14ac:dyDescent="0.25">
      <c r="A210" s="82" t="s">
        <v>18199</v>
      </c>
      <c r="B210" s="7" t="s">
        <v>5793</v>
      </c>
      <c r="C210" s="7" t="s">
        <v>5794</v>
      </c>
      <c r="D210" s="83">
        <v>5.44</v>
      </c>
      <c r="E210" s="83">
        <v>34.25</v>
      </c>
      <c r="F210" s="84">
        <v>6.29</v>
      </c>
      <c r="G210" s="83">
        <v>28.81</v>
      </c>
      <c r="H210" s="85">
        <v>4</v>
      </c>
      <c r="I210" s="84">
        <v>0.06</v>
      </c>
      <c r="J210" s="83">
        <v>137</v>
      </c>
      <c r="K210" s="84">
        <v>0.14000000000000001</v>
      </c>
      <c r="L210" s="83">
        <v>115.24</v>
      </c>
      <c r="M210" s="84">
        <v>0.14000000000000001</v>
      </c>
      <c r="N210" s="86">
        <v>3</v>
      </c>
      <c r="O210" s="86">
        <v>2</v>
      </c>
      <c r="P210" s="87" t="str">
        <f t="shared" si="3"/>
        <v>32</v>
      </c>
      <c r="Q210" s="87"/>
      <c r="R210" s="86" t="s">
        <v>7</v>
      </c>
    </row>
    <row r="211" spans="1:18" x14ac:dyDescent="0.25">
      <c r="A211" s="82" t="s">
        <v>18199</v>
      </c>
      <c r="B211" s="7" t="s">
        <v>5420</v>
      </c>
      <c r="C211" s="7" t="s">
        <v>5421</v>
      </c>
      <c r="D211" s="83">
        <v>2.98</v>
      </c>
      <c r="E211" s="83">
        <v>21.333300000000001</v>
      </c>
      <c r="F211" s="84">
        <v>7.15</v>
      </c>
      <c r="G211" s="83">
        <v>18.350000000000001</v>
      </c>
      <c r="H211" s="85">
        <v>6</v>
      </c>
      <c r="I211" s="84">
        <v>0.09</v>
      </c>
      <c r="J211" s="83">
        <v>128</v>
      </c>
      <c r="K211" s="84">
        <v>0.13</v>
      </c>
      <c r="L211" s="83">
        <v>110.12</v>
      </c>
      <c r="M211" s="84">
        <v>0.13</v>
      </c>
      <c r="N211" s="86">
        <v>3</v>
      </c>
      <c r="O211" s="86">
        <v>2</v>
      </c>
      <c r="P211" s="87" t="str">
        <f t="shared" si="3"/>
        <v>32</v>
      </c>
      <c r="Q211" s="87"/>
      <c r="R211" s="86" t="s">
        <v>7</v>
      </c>
    </row>
    <row r="212" spans="1:18" x14ac:dyDescent="0.25">
      <c r="A212" s="82" t="s">
        <v>18199</v>
      </c>
      <c r="B212" s="7" t="s">
        <v>5525</v>
      </c>
      <c r="C212" s="7" t="s">
        <v>5526</v>
      </c>
      <c r="D212" s="83">
        <v>2.3199999999999998</v>
      </c>
      <c r="E212" s="83">
        <v>19.333300000000001</v>
      </c>
      <c r="F212" s="84">
        <v>8.33</v>
      </c>
      <c r="G212" s="83">
        <v>17.010000000000002</v>
      </c>
      <c r="H212" s="85">
        <v>6</v>
      </c>
      <c r="I212" s="84">
        <v>0.09</v>
      </c>
      <c r="J212" s="83">
        <v>116</v>
      </c>
      <c r="K212" s="84">
        <v>0.12</v>
      </c>
      <c r="L212" s="83">
        <v>102.08</v>
      </c>
      <c r="M212" s="84">
        <v>0.12</v>
      </c>
      <c r="N212" s="86">
        <v>3</v>
      </c>
      <c r="O212" s="86">
        <v>2</v>
      </c>
      <c r="P212" s="87" t="str">
        <f t="shared" si="3"/>
        <v>32</v>
      </c>
      <c r="Q212" s="87"/>
      <c r="R212" s="86" t="s">
        <v>7</v>
      </c>
    </row>
    <row r="213" spans="1:18" x14ac:dyDescent="0.25">
      <c r="A213" s="82" t="s">
        <v>18199</v>
      </c>
      <c r="B213" s="7" t="s">
        <v>5727</v>
      </c>
      <c r="C213" s="7" t="s">
        <v>5728</v>
      </c>
      <c r="D213" s="83">
        <v>2.39</v>
      </c>
      <c r="E213" s="83">
        <v>19.38</v>
      </c>
      <c r="F213" s="84">
        <v>8.1</v>
      </c>
      <c r="G213" s="83">
        <v>16.989999999999998</v>
      </c>
      <c r="H213" s="85">
        <v>6</v>
      </c>
      <c r="I213" s="84">
        <v>0.09</v>
      </c>
      <c r="J213" s="83">
        <v>115.8</v>
      </c>
      <c r="K213" s="84">
        <v>0.12</v>
      </c>
      <c r="L213" s="83">
        <v>101.46</v>
      </c>
      <c r="M213" s="84">
        <v>0.12</v>
      </c>
      <c r="N213" s="86">
        <v>3</v>
      </c>
      <c r="O213" s="86">
        <v>2</v>
      </c>
      <c r="P213" s="87" t="str">
        <f t="shared" si="3"/>
        <v>32</v>
      </c>
      <c r="Q213" s="87"/>
      <c r="R213" s="86" t="s">
        <v>7</v>
      </c>
    </row>
    <row r="214" spans="1:18" x14ac:dyDescent="0.25">
      <c r="A214" s="82" t="s">
        <v>18199</v>
      </c>
      <c r="B214" s="7" t="s">
        <v>6080</v>
      </c>
      <c r="C214" s="7" t="s">
        <v>6081</v>
      </c>
      <c r="D214" s="83">
        <v>3.32</v>
      </c>
      <c r="E214" s="83">
        <v>20.166599999999999</v>
      </c>
      <c r="F214" s="84">
        <v>6.07</v>
      </c>
      <c r="G214" s="83">
        <v>16.84</v>
      </c>
      <c r="H214" s="85">
        <v>6</v>
      </c>
      <c r="I214" s="84">
        <v>0.09</v>
      </c>
      <c r="J214" s="83">
        <v>121</v>
      </c>
      <c r="K214" s="84">
        <v>0.12</v>
      </c>
      <c r="L214" s="83">
        <v>101.08</v>
      </c>
      <c r="M214" s="84">
        <v>0.12</v>
      </c>
      <c r="N214" s="86">
        <v>3</v>
      </c>
      <c r="O214" s="86">
        <v>2</v>
      </c>
      <c r="P214" s="87" t="str">
        <f t="shared" si="3"/>
        <v>32</v>
      </c>
      <c r="Q214" s="87"/>
      <c r="R214" s="86" t="s">
        <v>7</v>
      </c>
    </row>
    <row r="215" spans="1:18" x14ac:dyDescent="0.25">
      <c r="A215" s="82" t="s">
        <v>18199</v>
      </c>
      <c r="B215" s="7" t="s">
        <v>4982</v>
      </c>
      <c r="C215" s="7" t="s">
        <v>4983</v>
      </c>
      <c r="D215" s="83">
        <v>2.85</v>
      </c>
      <c r="E215" s="83">
        <v>22.4</v>
      </c>
      <c r="F215" s="84">
        <v>7.85</v>
      </c>
      <c r="G215" s="83">
        <v>19.55</v>
      </c>
      <c r="H215" s="85">
        <v>5</v>
      </c>
      <c r="I215" s="84">
        <v>0.08</v>
      </c>
      <c r="J215" s="83">
        <v>112</v>
      </c>
      <c r="K215" s="84">
        <v>0.11</v>
      </c>
      <c r="L215" s="83">
        <v>97.75</v>
      </c>
      <c r="M215" s="84">
        <v>0.12</v>
      </c>
      <c r="N215" s="86">
        <v>3</v>
      </c>
      <c r="O215" s="86">
        <v>2</v>
      </c>
      <c r="P215" s="87" t="str">
        <f t="shared" si="3"/>
        <v>32</v>
      </c>
      <c r="Q215" s="87"/>
      <c r="R215" s="86" t="s">
        <v>7</v>
      </c>
    </row>
    <row r="216" spans="1:18" x14ac:dyDescent="0.25">
      <c r="A216" s="82" t="s">
        <v>18199</v>
      </c>
      <c r="B216" s="7" t="s">
        <v>8372</v>
      </c>
      <c r="C216" s="7" t="s">
        <v>18127</v>
      </c>
      <c r="D216" s="83">
        <v>3.1299999999999994</v>
      </c>
      <c r="E216" s="83">
        <v>18.666599999999999</v>
      </c>
      <c r="F216" s="84">
        <v>5.96</v>
      </c>
      <c r="G216" s="83">
        <v>15.53</v>
      </c>
      <c r="H216" s="85">
        <v>6</v>
      </c>
      <c r="I216" s="84">
        <v>0.09</v>
      </c>
      <c r="J216" s="83">
        <v>112</v>
      </c>
      <c r="K216" s="84">
        <v>0.11</v>
      </c>
      <c r="L216" s="83">
        <v>93.22</v>
      </c>
      <c r="M216" s="84">
        <v>0.11</v>
      </c>
      <c r="N216" s="86">
        <v>3</v>
      </c>
      <c r="O216" s="86">
        <v>2</v>
      </c>
      <c r="P216" s="87" t="str">
        <f t="shared" si="3"/>
        <v>32</v>
      </c>
      <c r="Q216" s="87"/>
      <c r="R216" s="86" t="s">
        <v>7</v>
      </c>
    </row>
    <row r="217" spans="1:18" x14ac:dyDescent="0.25">
      <c r="A217" s="82" t="s">
        <v>18199</v>
      </c>
      <c r="B217" s="7" t="s">
        <v>4974</v>
      </c>
      <c r="C217" s="7" t="s">
        <v>4975</v>
      </c>
      <c r="D217" s="83">
        <v>2.75</v>
      </c>
      <c r="E217" s="83">
        <v>21.2</v>
      </c>
      <c r="F217" s="84">
        <v>7.7</v>
      </c>
      <c r="G217" s="83">
        <v>18.45</v>
      </c>
      <c r="H217" s="85">
        <v>5</v>
      </c>
      <c r="I217" s="84">
        <v>0.08</v>
      </c>
      <c r="J217" s="83">
        <v>106</v>
      </c>
      <c r="K217" s="84">
        <v>0.11</v>
      </c>
      <c r="L217" s="83">
        <v>92.25</v>
      </c>
      <c r="M217" s="84">
        <v>0.11</v>
      </c>
      <c r="N217" s="86">
        <v>3</v>
      </c>
      <c r="O217" s="86">
        <v>2</v>
      </c>
      <c r="P217" s="87" t="str">
        <f t="shared" si="3"/>
        <v>32</v>
      </c>
      <c r="Q217" s="87"/>
      <c r="R217" s="86" t="s">
        <v>7</v>
      </c>
    </row>
    <row r="218" spans="1:18" x14ac:dyDescent="0.25">
      <c r="A218" s="82" t="s">
        <v>18199</v>
      </c>
      <c r="B218" s="7" t="s">
        <v>4425</v>
      </c>
      <c r="C218" s="7" t="s">
        <v>4426</v>
      </c>
      <c r="D218" s="83">
        <v>2.3199999999999998</v>
      </c>
      <c r="E218" s="83">
        <v>20</v>
      </c>
      <c r="F218" s="84">
        <v>8.6199999999999992</v>
      </c>
      <c r="G218" s="83">
        <v>17.68</v>
      </c>
      <c r="H218" s="85">
        <v>5</v>
      </c>
      <c r="I218" s="84">
        <v>0.08</v>
      </c>
      <c r="J218" s="83">
        <v>100</v>
      </c>
      <c r="K218" s="84">
        <v>0.1</v>
      </c>
      <c r="L218" s="83">
        <v>88.4</v>
      </c>
      <c r="M218" s="84">
        <v>0.11</v>
      </c>
      <c r="N218" s="86">
        <v>3</v>
      </c>
      <c r="O218" s="86">
        <v>2</v>
      </c>
      <c r="P218" s="87" t="str">
        <f t="shared" si="3"/>
        <v>32</v>
      </c>
      <c r="Q218" s="87"/>
      <c r="R218" s="86" t="s">
        <v>7</v>
      </c>
    </row>
    <row r="219" spans="1:18" x14ac:dyDescent="0.25">
      <c r="A219" s="82" t="s">
        <v>18199</v>
      </c>
      <c r="B219" s="7" t="s">
        <v>6416</v>
      </c>
      <c r="C219" s="7" t="s">
        <v>6417</v>
      </c>
      <c r="D219" s="83">
        <v>6.56</v>
      </c>
      <c r="E219" s="83">
        <v>36</v>
      </c>
      <c r="F219" s="84">
        <v>5.48</v>
      </c>
      <c r="G219" s="83">
        <v>29.44</v>
      </c>
      <c r="H219" s="85">
        <v>3</v>
      </c>
      <c r="I219" s="84">
        <v>0.04</v>
      </c>
      <c r="J219" s="83">
        <v>108</v>
      </c>
      <c r="K219" s="84">
        <v>0.11</v>
      </c>
      <c r="L219" s="83">
        <v>88.32</v>
      </c>
      <c r="M219" s="84">
        <v>0.11</v>
      </c>
      <c r="N219" s="86">
        <v>3</v>
      </c>
      <c r="O219" s="86">
        <v>2</v>
      </c>
      <c r="P219" s="87" t="str">
        <f t="shared" si="3"/>
        <v>32</v>
      </c>
      <c r="Q219" s="87"/>
      <c r="R219" s="86" t="s">
        <v>7</v>
      </c>
    </row>
    <row r="220" spans="1:18" x14ac:dyDescent="0.25">
      <c r="A220" s="82" t="s">
        <v>18199</v>
      </c>
      <c r="B220" s="7" t="s">
        <v>6026</v>
      </c>
      <c r="C220" s="7" t="s">
        <v>6027</v>
      </c>
      <c r="D220" s="83">
        <v>3.54</v>
      </c>
      <c r="E220" s="83">
        <v>21.5</v>
      </c>
      <c r="F220" s="84">
        <v>6.07</v>
      </c>
      <c r="G220" s="83">
        <v>17.96</v>
      </c>
      <c r="H220" s="85">
        <v>5</v>
      </c>
      <c r="I220" s="84">
        <v>0.08</v>
      </c>
      <c r="J220" s="83">
        <v>105</v>
      </c>
      <c r="K220" s="84">
        <v>0.11</v>
      </c>
      <c r="L220" s="83">
        <v>87.3</v>
      </c>
      <c r="M220" s="84">
        <v>0.1</v>
      </c>
      <c r="N220" s="86">
        <v>3</v>
      </c>
      <c r="O220" s="86">
        <v>2</v>
      </c>
      <c r="P220" s="87" t="str">
        <f t="shared" si="3"/>
        <v>32</v>
      </c>
      <c r="Q220" s="87"/>
      <c r="R220" s="86" t="s">
        <v>7</v>
      </c>
    </row>
    <row r="221" spans="1:18" x14ac:dyDescent="0.25">
      <c r="A221" s="82" t="s">
        <v>18199</v>
      </c>
      <c r="B221" s="7" t="s">
        <v>6440</v>
      </c>
      <c r="C221" s="7" t="s">
        <v>6441</v>
      </c>
      <c r="D221" s="83">
        <v>3.13</v>
      </c>
      <c r="E221" s="83">
        <v>20.399999999999999</v>
      </c>
      <c r="F221" s="84">
        <v>6.51</v>
      </c>
      <c r="G221" s="83">
        <v>17.27</v>
      </c>
      <c r="H221" s="85">
        <v>5</v>
      </c>
      <c r="I221" s="84">
        <v>0.08</v>
      </c>
      <c r="J221" s="83">
        <v>102</v>
      </c>
      <c r="K221" s="84">
        <v>0.1</v>
      </c>
      <c r="L221" s="83">
        <v>86.35</v>
      </c>
      <c r="M221" s="84">
        <v>0.1</v>
      </c>
      <c r="N221" s="86">
        <v>3</v>
      </c>
      <c r="O221" s="86">
        <v>2</v>
      </c>
      <c r="P221" s="87" t="str">
        <f t="shared" si="3"/>
        <v>32</v>
      </c>
      <c r="Q221" s="87"/>
      <c r="R221" s="86" t="s">
        <v>7</v>
      </c>
    </row>
    <row r="222" spans="1:18" x14ac:dyDescent="0.25">
      <c r="A222" s="82" t="s">
        <v>18199</v>
      </c>
      <c r="B222" s="7" t="s">
        <v>8083</v>
      </c>
      <c r="C222" s="7" t="s">
        <v>18128</v>
      </c>
      <c r="D222" s="83">
        <v>2.75</v>
      </c>
      <c r="E222" s="83">
        <v>24</v>
      </c>
      <c r="F222" s="84">
        <v>8.7200000000000006</v>
      </c>
      <c r="G222" s="83">
        <v>21.25</v>
      </c>
      <c r="H222" s="85">
        <v>4</v>
      </c>
      <c r="I222" s="84">
        <v>0.06</v>
      </c>
      <c r="J222" s="83">
        <v>96</v>
      </c>
      <c r="K222" s="84">
        <v>0.1</v>
      </c>
      <c r="L222" s="83">
        <v>85</v>
      </c>
      <c r="M222" s="84">
        <v>0.1</v>
      </c>
      <c r="N222" s="86">
        <v>3</v>
      </c>
      <c r="O222" s="86">
        <v>2</v>
      </c>
      <c r="P222" s="87" t="str">
        <f t="shared" si="3"/>
        <v>32</v>
      </c>
      <c r="Q222" s="87"/>
      <c r="R222" s="86" t="s">
        <v>7</v>
      </c>
    </row>
    <row r="223" spans="1:18" x14ac:dyDescent="0.25">
      <c r="A223" s="82" t="s">
        <v>18199</v>
      </c>
      <c r="B223" s="7" t="s">
        <v>6016</v>
      </c>
      <c r="C223" s="7" t="s">
        <v>6017</v>
      </c>
      <c r="D223" s="83">
        <v>5.77</v>
      </c>
      <c r="E223" s="83">
        <v>34</v>
      </c>
      <c r="F223" s="84">
        <v>5.89</v>
      </c>
      <c r="G223" s="83">
        <v>28.23</v>
      </c>
      <c r="H223" s="85">
        <v>3</v>
      </c>
      <c r="I223" s="84">
        <v>0.04</v>
      </c>
      <c r="J223" s="83">
        <v>102</v>
      </c>
      <c r="K223" s="84">
        <v>0.1</v>
      </c>
      <c r="L223" s="83">
        <v>84.69</v>
      </c>
      <c r="M223" s="84">
        <v>0.1</v>
      </c>
      <c r="N223" s="86">
        <v>3</v>
      </c>
      <c r="O223" s="86">
        <v>2</v>
      </c>
      <c r="P223" s="87" t="str">
        <f t="shared" si="3"/>
        <v>32</v>
      </c>
      <c r="Q223" s="87"/>
      <c r="R223" s="86" t="s">
        <v>7</v>
      </c>
    </row>
    <row r="224" spans="1:18" x14ac:dyDescent="0.25">
      <c r="A224" s="82" t="s">
        <v>18199</v>
      </c>
      <c r="B224" s="7" t="s">
        <v>7617</v>
      </c>
      <c r="C224" s="7" t="s">
        <v>18129</v>
      </c>
      <c r="D224" s="83">
        <v>3.12</v>
      </c>
      <c r="E224" s="83">
        <v>20</v>
      </c>
      <c r="F224" s="84">
        <v>6.41</v>
      </c>
      <c r="G224" s="83">
        <v>16.88</v>
      </c>
      <c r="H224" s="85">
        <v>5</v>
      </c>
      <c r="I224" s="84">
        <v>0.08</v>
      </c>
      <c r="J224" s="83">
        <v>100</v>
      </c>
      <c r="K224" s="84">
        <v>0.1</v>
      </c>
      <c r="L224" s="83">
        <v>84.4</v>
      </c>
      <c r="M224" s="84">
        <v>0.1</v>
      </c>
      <c r="N224" s="86">
        <v>3</v>
      </c>
      <c r="O224" s="86">
        <v>2</v>
      </c>
      <c r="P224" s="87" t="str">
        <f t="shared" si="3"/>
        <v>32</v>
      </c>
      <c r="Q224" s="87"/>
      <c r="R224" s="86" t="s">
        <v>7</v>
      </c>
    </row>
    <row r="225" spans="1:18" x14ac:dyDescent="0.25">
      <c r="A225" s="82" t="s">
        <v>18199</v>
      </c>
      <c r="B225" s="7" t="s">
        <v>18130</v>
      </c>
      <c r="C225" s="7" t="s">
        <v>18131</v>
      </c>
      <c r="D225" s="83">
        <v>2.06</v>
      </c>
      <c r="E225" s="83">
        <v>16</v>
      </c>
      <c r="F225" s="84">
        <v>7.76</v>
      </c>
      <c r="G225" s="83">
        <v>13.94</v>
      </c>
      <c r="H225" s="85">
        <v>6</v>
      </c>
      <c r="I225" s="84">
        <v>0.09</v>
      </c>
      <c r="J225" s="83">
        <v>96</v>
      </c>
      <c r="K225" s="84">
        <v>0.1</v>
      </c>
      <c r="L225" s="83">
        <v>83.64</v>
      </c>
      <c r="M225" s="84">
        <v>0.1</v>
      </c>
      <c r="N225" s="86">
        <v>3</v>
      </c>
      <c r="O225" s="86">
        <v>2</v>
      </c>
      <c r="P225" s="87" t="str">
        <f t="shared" si="3"/>
        <v>32</v>
      </c>
      <c r="Q225" s="87"/>
      <c r="R225" s="86" t="s">
        <v>7</v>
      </c>
    </row>
    <row r="226" spans="1:18" x14ac:dyDescent="0.25">
      <c r="A226" s="82" t="s">
        <v>18199</v>
      </c>
      <c r="B226" s="7" t="s">
        <v>18132</v>
      </c>
      <c r="C226" s="7" t="s">
        <v>5051</v>
      </c>
      <c r="D226" s="83">
        <v>2.69</v>
      </c>
      <c r="E226" s="83">
        <v>15.8066</v>
      </c>
      <c r="F226" s="84">
        <v>5.87</v>
      </c>
      <c r="G226" s="83">
        <v>13.11</v>
      </c>
      <c r="H226" s="85">
        <v>6</v>
      </c>
      <c r="I226" s="84">
        <v>0.09</v>
      </c>
      <c r="J226" s="83">
        <v>94.84</v>
      </c>
      <c r="K226" s="84">
        <v>0.1</v>
      </c>
      <c r="L226" s="83">
        <v>78.7</v>
      </c>
      <c r="M226" s="84">
        <v>0.09</v>
      </c>
      <c r="N226" s="86">
        <v>3</v>
      </c>
      <c r="O226" s="86">
        <v>3</v>
      </c>
      <c r="P226" s="87" t="str">
        <f t="shared" si="3"/>
        <v>32</v>
      </c>
      <c r="Q226" s="87"/>
      <c r="R226" s="86" t="s">
        <v>7</v>
      </c>
    </row>
    <row r="227" spans="1:18" x14ac:dyDescent="0.25">
      <c r="A227" s="82" t="s">
        <v>18199</v>
      </c>
      <c r="B227" s="7" t="s">
        <v>5721</v>
      </c>
      <c r="C227" s="7" t="s">
        <v>5722</v>
      </c>
      <c r="D227" s="83">
        <v>2.59</v>
      </c>
      <c r="E227" s="83">
        <v>22</v>
      </c>
      <c r="F227" s="84">
        <v>8.49</v>
      </c>
      <c r="G227" s="83">
        <v>19.41</v>
      </c>
      <c r="H227" s="85">
        <v>4</v>
      </c>
      <c r="I227" s="84">
        <v>0.06</v>
      </c>
      <c r="J227" s="83">
        <v>88</v>
      </c>
      <c r="K227" s="84">
        <v>0.09</v>
      </c>
      <c r="L227" s="83">
        <v>77.64</v>
      </c>
      <c r="M227" s="84">
        <v>0.09</v>
      </c>
      <c r="N227" s="86">
        <v>3</v>
      </c>
      <c r="O227" s="86">
        <v>3</v>
      </c>
      <c r="P227" s="87" t="str">
        <f t="shared" si="3"/>
        <v>32</v>
      </c>
      <c r="Q227" s="87"/>
      <c r="R227" s="86" t="s">
        <v>7</v>
      </c>
    </row>
    <row r="228" spans="1:18" x14ac:dyDescent="0.25">
      <c r="A228" s="82" t="s">
        <v>18199</v>
      </c>
      <c r="B228" s="7" t="s">
        <v>7753</v>
      </c>
      <c r="C228" s="7" t="s">
        <v>1170</v>
      </c>
      <c r="D228" s="83">
        <v>2.39</v>
      </c>
      <c r="E228" s="83">
        <v>17.850000000000001</v>
      </c>
      <c r="F228" s="84">
        <v>7.46</v>
      </c>
      <c r="G228" s="83">
        <v>15.46</v>
      </c>
      <c r="H228" s="85">
        <v>5</v>
      </c>
      <c r="I228" s="84">
        <v>0.08</v>
      </c>
      <c r="J228" s="83">
        <v>89.25</v>
      </c>
      <c r="K228" s="84">
        <v>0.09</v>
      </c>
      <c r="L228" s="83">
        <v>77.3</v>
      </c>
      <c r="M228" s="84">
        <v>0.09</v>
      </c>
      <c r="N228" s="86">
        <v>3</v>
      </c>
      <c r="O228" s="86">
        <v>3</v>
      </c>
      <c r="P228" s="87" t="str">
        <f t="shared" si="3"/>
        <v>32</v>
      </c>
      <c r="Q228" s="87"/>
      <c r="R228" s="86" t="s">
        <v>7</v>
      </c>
    </row>
    <row r="229" spans="1:18" x14ac:dyDescent="0.25">
      <c r="A229" s="82" t="s">
        <v>18199</v>
      </c>
      <c r="B229" s="7" t="s">
        <v>6410</v>
      </c>
      <c r="C229" s="7" t="s">
        <v>6411</v>
      </c>
      <c r="D229" s="83">
        <v>3.58</v>
      </c>
      <c r="E229" s="83">
        <v>22.9</v>
      </c>
      <c r="F229" s="84">
        <v>6.39</v>
      </c>
      <c r="G229" s="83">
        <v>19.32</v>
      </c>
      <c r="H229" s="85">
        <v>4</v>
      </c>
      <c r="I229" s="84">
        <v>0.06</v>
      </c>
      <c r="J229" s="83">
        <v>91.6</v>
      </c>
      <c r="K229" s="84">
        <v>0.09</v>
      </c>
      <c r="L229" s="83">
        <v>77.28</v>
      </c>
      <c r="M229" s="84">
        <v>0.09</v>
      </c>
      <c r="N229" s="86">
        <v>3</v>
      </c>
      <c r="O229" s="86">
        <v>3</v>
      </c>
      <c r="P229" s="87" t="str">
        <f t="shared" si="3"/>
        <v>32</v>
      </c>
      <c r="Q229" s="87"/>
      <c r="R229" s="86" t="s">
        <v>7</v>
      </c>
    </row>
    <row r="230" spans="1:18" x14ac:dyDescent="0.25">
      <c r="A230" s="82" t="s">
        <v>18199</v>
      </c>
      <c r="B230" s="7" t="s">
        <v>5776</v>
      </c>
      <c r="C230" s="7" t="s">
        <v>5777</v>
      </c>
      <c r="D230" s="83">
        <v>2.72</v>
      </c>
      <c r="E230" s="83">
        <v>15.333299999999999</v>
      </c>
      <c r="F230" s="84">
        <v>5.63</v>
      </c>
      <c r="G230" s="83">
        <v>12.61</v>
      </c>
      <c r="H230" s="85">
        <v>6</v>
      </c>
      <c r="I230" s="84">
        <v>0.09</v>
      </c>
      <c r="J230" s="83">
        <v>92</v>
      </c>
      <c r="K230" s="84">
        <v>0.09</v>
      </c>
      <c r="L230" s="83">
        <v>75.680000000000007</v>
      </c>
      <c r="M230" s="84">
        <v>0.09</v>
      </c>
      <c r="N230" s="86">
        <v>3</v>
      </c>
      <c r="O230" s="86">
        <v>3</v>
      </c>
      <c r="P230" s="87" t="str">
        <f t="shared" si="3"/>
        <v>32</v>
      </c>
      <c r="Q230" s="87"/>
      <c r="R230" s="86" t="s">
        <v>7</v>
      </c>
    </row>
    <row r="231" spans="1:18" x14ac:dyDescent="0.25">
      <c r="A231" s="82" t="s">
        <v>18199</v>
      </c>
      <c r="B231" s="7" t="s">
        <v>6244</v>
      </c>
      <c r="C231" s="7" t="s">
        <v>6245</v>
      </c>
      <c r="D231" s="83">
        <v>5.97</v>
      </c>
      <c r="E231" s="83">
        <v>30.333300000000001</v>
      </c>
      <c r="F231" s="84">
        <v>5.08</v>
      </c>
      <c r="G231" s="83">
        <v>24.36</v>
      </c>
      <c r="H231" s="85">
        <v>3</v>
      </c>
      <c r="I231" s="84">
        <v>0.04</v>
      </c>
      <c r="J231" s="83">
        <v>91</v>
      </c>
      <c r="K231" s="84">
        <v>0.09</v>
      </c>
      <c r="L231" s="83">
        <v>73.09</v>
      </c>
      <c r="M231" s="84">
        <v>0.09</v>
      </c>
      <c r="N231" s="86">
        <v>3</v>
      </c>
      <c r="O231" s="86">
        <v>3</v>
      </c>
      <c r="P231" s="87" t="str">
        <f t="shared" si="3"/>
        <v>32</v>
      </c>
      <c r="Q231" s="87"/>
      <c r="R231" s="86" t="s">
        <v>7</v>
      </c>
    </row>
    <row r="232" spans="1:18" x14ac:dyDescent="0.25">
      <c r="A232" s="82" t="s">
        <v>18199</v>
      </c>
      <c r="B232" s="7" t="s">
        <v>9004</v>
      </c>
      <c r="C232" s="7" t="s">
        <v>18133</v>
      </c>
      <c r="D232" s="83">
        <v>1.8599999999999999</v>
      </c>
      <c r="E232" s="83">
        <v>14</v>
      </c>
      <c r="F232" s="84">
        <v>7.52</v>
      </c>
      <c r="G232" s="83">
        <v>12.14</v>
      </c>
      <c r="H232" s="85">
        <v>6</v>
      </c>
      <c r="I232" s="84">
        <v>0.09</v>
      </c>
      <c r="J232" s="83">
        <v>84</v>
      </c>
      <c r="K232" s="84">
        <v>0.08</v>
      </c>
      <c r="L232" s="83">
        <v>72.84</v>
      </c>
      <c r="M232" s="84">
        <v>0.09</v>
      </c>
      <c r="N232" s="86">
        <v>3</v>
      </c>
      <c r="O232" s="86">
        <v>3</v>
      </c>
      <c r="P232" s="87" t="str">
        <f t="shared" si="3"/>
        <v>32</v>
      </c>
      <c r="Q232" s="87"/>
      <c r="R232" s="86" t="s">
        <v>7</v>
      </c>
    </row>
    <row r="233" spans="1:18" x14ac:dyDescent="0.25">
      <c r="A233" s="82" t="s">
        <v>18199</v>
      </c>
      <c r="B233" s="7" t="s">
        <v>5863</v>
      </c>
      <c r="C233" s="7" t="s">
        <v>5864</v>
      </c>
      <c r="D233" s="83">
        <v>1.79</v>
      </c>
      <c r="E233" s="83">
        <v>20</v>
      </c>
      <c r="F233" s="84">
        <v>11.17</v>
      </c>
      <c r="G233" s="83">
        <v>18.21</v>
      </c>
      <c r="H233" s="85">
        <v>4</v>
      </c>
      <c r="I233" s="84">
        <v>0.06</v>
      </c>
      <c r="J233" s="83">
        <v>80</v>
      </c>
      <c r="K233" s="84">
        <v>0.08</v>
      </c>
      <c r="L233" s="83">
        <v>72.84</v>
      </c>
      <c r="M233" s="84">
        <v>0.09</v>
      </c>
      <c r="N233" s="86">
        <v>3</v>
      </c>
      <c r="O233" s="86">
        <v>3</v>
      </c>
      <c r="P233" s="87" t="str">
        <f t="shared" si="3"/>
        <v>32</v>
      </c>
      <c r="Q233" s="87"/>
      <c r="R233" s="86" t="s">
        <v>7</v>
      </c>
    </row>
    <row r="234" spans="1:18" x14ac:dyDescent="0.25">
      <c r="A234" s="82" t="s">
        <v>18199</v>
      </c>
      <c r="B234" s="7" t="s">
        <v>7001</v>
      </c>
      <c r="C234" s="7" t="s">
        <v>7002</v>
      </c>
      <c r="D234" s="83">
        <v>4.38</v>
      </c>
      <c r="E234" s="83">
        <v>28</v>
      </c>
      <c r="F234" s="84">
        <v>6.39</v>
      </c>
      <c r="G234" s="83">
        <v>23.62</v>
      </c>
      <c r="H234" s="85">
        <v>3</v>
      </c>
      <c r="I234" s="84">
        <v>0.04</v>
      </c>
      <c r="J234" s="83">
        <v>84</v>
      </c>
      <c r="K234" s="84">
        <v>0.08</v>
      </c>
      <c r="L234" s="83">
        <v>70.86</v>
      </c>
      <c r="M234" s="84">
        <v>0.08</v>
      </c>
      <c r="N234" s="86">
        <v>3</v>
      </c>
      <c r="O234" s="86">
        <v>3</v>
      </c>
      <c r="P234" s="87" t="str">
        <f t="shared" si="3"/>
        <v>32</v>
      </c>
      <c r="Q234" s="87"/>
      <c r="R234" s="86" t="s">
        <v>7</v>
      </c>
    </row>
    <row r="235" spans="1:18" x14ac:dyDescent="0.25">
      <c r="A235" s="82" t="s">
        <v>18199</v>
      </c>
      <c r="B235" s="7" t="s">
        <v>18136</v>
      </c>
      <c r="C235" s="7" t="s">
        <v>18137</v>
      </c>
      <c r="D235" s="83">
        <v>2.19</v>
      </c>
      <c r="E235" s="83">
        <v>16.28</v>
      </c>
      <c r="F235" s="84">
        <v>7.43</v>
      </c>
      <c r="G235" s="83">
        <v>14.09</v>
      </c>
      <c r="H235" s="85">
        <v>5</v>
      </c>
      <c r="I235" s="84">
        <v>0.08</v>
      </c>
      <c r="J235" s="83">
        <v>81.400000000000006</v>
      </c>
      <c r="K235" s="84">
        <v>0.08</v>
      </c>
      <c r="L235" s="83">
        <v>70.45</v>
      </c>
      <c r="M235" s="84">
        <v>0.08</v>
      </c>
      <c r="N235" s="86">
        <v>3</v>
      </c>
      <c r="O235" s="86">
        <v>3</v>
      </c>
      <c r="P235" s="87" t="str">
        <f t="shared" si="3"/>
        <v>32</v>
      </c>
      <c r="Q235" s="87"/>
      <c r="R235" s="86" t="s">
        <v>7</v>
      </c>
    </row>
    <row r="236" spans="1:18" x14ac:dyDescent="0.25">
      <c r="A236" s="82" t="s">
        <v>18199</v>
      </c>
      <c r="B236" s="7" t="s">
        <v>18138</v>
      </c>
      <c r="C236" s="7" t="s">
        <v>4493</v>
      </c>
      <c r="D236" s="83">
        <v>4.58</v>
      </c>
      <c r="E236" s="83">
        <v>28</v>
      </c>
      <c r="F236" s="84">
        <v>6.11</v>
      </c>
      <c r="G236" s="83">
        <v>23.42</v>
      </c>
      <c r="H236" s="85">
        <v>3</v>
      </c>
      <c r="I236" s="84">
        <v>0.04</v>
      </c>
      <c r="J236" s="83">
        <v>84</v>
      </c>
      <c r="K236" s="84">
        <v>0.08</v>
      </c>
      <c r="L236" s="83">
        <v>70.260000000000005</v>
      </c>
      <c r="M236" s="84">
        <v>0.08</v>
      </c>
      <c r="N236" s="86">
        <v>3</v>
      </c>
      <c r="O236" s="86">
        <v>3</v>
      </c>
      <c r="P236" s="87" t="str">
        <f t="shared" si="3"/>
        <v>32</v>
      </c>
      <c r="Q236" s="87"/>
      <c r="R236" s="86" t="s">
        <v>7</v>
      </c>
    </row>
    <row r="237" spans="1:18" x14ac:dyDescent="0.25">
      <c r="A237" s="82" t="s">
        <v>18199</v>
      </c>
      <c r="B237" s="7" t="s">
        <v>6186</v>
      </c>
      <c r="C237" s="7" t="s">
        <v>6187</v>
      </c>
      <c r="D237" s="83">
        <v>5.1100000000000003</v>
      </c>
      <c r="E237" s="83">
        <v>28</v>
      </c>
      <c r="F237" s="84">
        <v>5.47</v>
      </c>
      <c r="G237" s="83">
        <v>22.89</v>
      </c>
      <c r="H237" s="85">
        <v>3</v>
      </c>
      <c r="I237" s="84">
        <v>0.04</v>
      </c>
      <c r="J237" s="83">
        <v>84</v>
      </c>
      <c r="K237" s="84">
        <v>0.08</v>
      </c>
      <c r="L237" s="83">
        <v>68.67</v>
      </c>
      <c r="M237" s="84">
        <v>0.08</v>
      </c>
      <c r="N237" s="86">
        <v>3</v>
      </c>
      <c r="O237" s="86">
        <v>3</v>
      </c>
      <c r="P237" s="87" t="str">
        <f t="shared" si="3"/>
        <v>32</v>
      </c>
      <c r="Q237" s="87"/>
      <c r="R237" s="86" t="s">
        <v>7</v>
      </c>
    </row>
    <row r="238" spans="1:18" x14ac:dyDescent="0.25">
      <c r="A238" s="82" t="s">
        <v>18199</v>
      </c>
      <c r="B238" s="7" t="s">
        <v>4592</v>
      </c>
      <c r="C238" s="7" t="s">
        <v>4593</v>
      </c>
      <c r="D238" s="83">
        <v>3.32</v>
      </c>
      <c r="E238" s="83">
        <v>26</v>
      </c>
      <c r="F238" s="84">
        <v>7.83</v>
      </c>
      <c r="G238" s="83">
        <v>22.68</v>
      </c>
      <c r="H238" s="85">
        <v>3</v>
      </c>
      <c r="I238" s="84">
        <v>0.04</v>
      </c>
      <c r="J238" s="83">
        <v>78</v>
      </c>
      <c r="K238" s="84">
        <v>0.08</v>
      </c>
      <c r="L238" s="83">
        <v>68.040000000000006</v>
      </c>
      <c r="M238" s="84">
        <v>0.08</v>
      </c>
      <c r="N238" s="86">
        <v>3</v>
      </c>
      <c r="O238" s="86">
        <v>3</v>
      </c>
      <c r="P238" s="87" t="str">
        <f t="shared" si="3"/>
        <v>32</v>
      </c>
      <c r="Q238" s="87"/>
      <c r="R238" s="86" t="s">
        <v>7</v>
      </c>
    </row>
    <row r="239" spans="1:18" x14ac:dyDescent="0.25">
      <c r="A239" s="82" t="s">
        <v>18199</v>
      </c>
      <c r="B239" s="7" t="s">
        <v>5952</v>
      </c>
      <c r="C239" s="7" t="s">
        <v>5953</v>
      </c>
      <c r="D239" s="83">
        <v>1.33</v>
      </c>
      <c r="E239" s="83">
        <v>13.2</v>
      </c>
      <c r="F239" s="84">
        <v>9.92</v>
      </c>
      <c r="G239" s="83">
        <v>11.87</v>
      </c>
      <c r="H239" s="85">
        <v>6</v>
      </c>
      <c r="I239" s="84">
        <v>0.09</v>
      </c>
      <c r="J239" s="83">
        <v>76</v>
      </c>
      <c r="K239" s="84">
        <v>0.08</v>
      </c>
      <c r="L239" s="83">
        <v>68.02</v>
      </c>
      <c r="M239" s="84">
        <v>0.08</v>
      </c>
      <c r="N239" s="86">
        <v>3</v>
      </c>
      <c r="O239" s="86">
        <v>3</v>
      </c>
      <c r="P239" s="87" t="str">
        <f t="shared" si="3"/>
        <v>32</v>
      </c>
      <c r="Q239" s="87"/>
      <c r="R239" s="86" t="s">
        <v>7</v>
      </c>
    </row>
    <row r="240" spans="1:18" x14ac:dyDescent="0.25">
      <c r="A240" s="82" t="s">
        <v>18199</v>
      </c>
      <c r="B240" s="7" t="s">
        <v>4445</v>
      </c>
      <c r="C240" s="7" t="s">
        <v>4446</v>
      </c>
      <c r="D240" s="83">
        <v>2.59</v>
      </c>
      <c r="E240" s="83">
        <v>16</v>
      </c>
      <c r="F240" s="84">
        <v>6.17</v>
      </c>
      <c r="G240" s="83">
        <v>13.41</v>
      </c>
      <c r="H240" s="85">
        <v>5</v>
      </c>
      <c r="I240" s="84">
        <v>0.08</v>
      </c>
      <c r="J240" s="83">
        <v>80</v>
      </c>
      <c r="K240" s="84">
        <v>0.08</v>
      </c>
      <c r="L240" s="83">
        <v>67.05</v>
      </c>
      <c r="M240" s="84">
        <v>0.08</v>
      </c>
      <c r="N240" s="86">
        <v>3</v>
      </c>
      <c r="O240" s="86">
        <v>3</v>
      </c>
      <c r="P240" s="87" t="str">
        <f t="shared" si="3"/>
        <v>32</v>
      </c>
      <c r="Q240" s="87"/>
      <c r="R240" s="86" t="s">
        <v>7</v>
      </c>
    </row>
    <row r="241" spans="1:18" x14ac:dyDescent="0.25">
      <c r="A241" s="82" t="s">
        <v>18199</v>
      </c>
      <c r="B241" s="7" t="s">
        <v>6852</v>
      </c>
      <c r="C241" s="7" t="s">
        <v>6853</v>
      </c>
      <c r="D241" s="83">
        <v>3.1300000000000003</v>
      </c>
      <c r="E241" s="83">
        <v>19.333300000000001</v>
      </c>
      <c r="F241" s="84">
        <v>6.17</v>
      </c>
      <c r="G241" s="83">
        <v>16.2</v>
      </c>
      <c r="H241" s="85">
        <v>4</v>
      </c>
      <c r="I241" s="84">
        <v>0.06</v>
      </c>
      <c r="J241" s="83">
        <v>78</v>
      </c>
      <c r="K241" s="84">
        <v>0.08</v>
      </c>
      <c r="L241" s="83">
        <v>65.48</v>
      </c>
      <c r="M241" s="84">
        <v>0.08</v>
      </c>
      <c r="N241" s="86">
        <v>3</v>
      </c>
      <c r="O241" s="86">
        <v>3</v>
      </c>
      <c r="P241" s="87" t="str">
        <f t="shared" si="3"/>
        <v>32</v>
      </c>
      <c r="Q241" s="87"/>
      <c r="R241" s="86" t="s">
        <v>7</v>
      </c>
    </row>
    <row r="242" spans="1:18" x14ac:dyDescent="0.25">
      <c r="A242" s="82" t="s">
        <v>18199</v>
      </c>
      <c r="B242" s="7" t="s">
        <v>18139</v>
      </c>
      <c r="C242" s="7" t="s">
        <v>18140</v>
      </c>
      <c r="D242" s="83">
        <v>4.1900000000000004</v>
      </c>
      <c r="E242" s="83">
        <v>26</v>
      </c>
      <c r="F242" s="84">
        <v>6.2</v>
      </c>
      <c r="G242" s="83">
        <v>21.81</v>
      </c>
      <c r="H242" s="85">
        <v>3</v>
      </c>
      <c r="I242" s="84">
        <v>0.04</v>
      </c>
      <c r="J242" s="83">
        <v>78</v>
      </c>
      <c r="K242" s="84">
        <v>0.08</v>
      </c>
      <c r="L242" s="83">
        <v>65.430000000000007</v>
      </c>
      <c r="M242" s="84">
        <v>0.08</v>
      </c>
      <c r="N242" s="86">
        <v>3</v>
      </c>
      <c r="O242" s="86">
        <v>3</v>
      </c>
      <c r="P242" s="87" t="str">
        <f t="shared" si="3"/>
        <v>32</v>
      </c>
      <c r="Q242" s="87"/>
      <c r="R242" s="86" t="s">
        <v>7</v>
      </c>
    </row>
    <row r="243" spans="1:18" x14ac:dyDescent="0.25">
      <c r="A243" s="82" t="s">
        <v>18199</v>
      </c>
      <c r="B243" s="7" t="s">
        <v>5761</v>
      </c>
      <c r="C243" s="7" t="s">
        <v>5762</v>
      </c>
      <c r="D243" s="83">
        <v>4.1900000000000004</v>
      </c>
      <c r="E243" s="83">
        <v>26</v>
      </c>
      <c r="F243" s="84">
        <v>6.2</v>
      </c>
      <c r="G243" s="83">
        <v>21.81</v>
      </c>
      <c r="H243" s="85">
        <v>3</v>
      </c>
      <c r="I243" s="84">
        <v>0.04</v>
      </c>
      <c r="J243" s="83">
        <v>78</v>
      </c>
      <c r="K243" s="84">
        <v>0.08</v>
      </c>
      <c r="L243" s="83">
        <v>65.430000000000007</v>
      </c>
      <c r="M243" s="84">
        <v>0.08</v>
      </c>
      <c r="N243" s="86">
        <v>3</v>
      </c>
      <c r="O243" s="86">
        <v>3</v>
      </c>
      <c r="P243" s="87" t="str">
        <f t="shared" si="3"/>
        <v>32</v>
      </c>
      <c r="Q243" s="87"/>
      <c r="R243" s="86" t="s">
        <v>7</v>
      </c>
    </row>
    <row r="244" spans="1:18" x14ac:dyDescent="0.25">
      <c r="A244" s="82" t="s">
        <v>18199</v>
      </c>
      <c r="B244" s="7" t="s">
        <v>5697</v>
      </c>
      <c r="C244" s="7" t="s">
        <v>5698</v>
      </c>
      <c r="D244" s="83">
        <v>2.65</v>
      </c>
      <c r="E244" s="83">
        <v>19</v>
      </c>
      <c r="F244" s="84">
        <v>7.16</v>
      </c>
      <c r="G244" s="83">
        <v>16.350000000000001</v>
      </c>
      <c r="H244" s="85">
        <v>4</v>
      </c>
      <c r="I244" s="84">
        <v>0.06</v>
      </c>
      <c r="J244" s="83">
        <v>76</v>
      </c>
      <c r="K244" s="84">
        <v>0.08</v>
      </c>
      <c r="L244" s="83">
        <v>65.400000000000006</v>
      </c>
      <c r="M244" s="84">
        <v>0.08</v>
      </c>
      <c r="N244" s="86">
        <v>3</v>
      </c>
      <c r="O244" s="86">
        <v>3</v>
      </c>
      <c r="P244" s="87" t="str">
        <f t="shared" si="3"/>
        <v>32</v>
      </c>
      <c r="Q244" s="87"/>
      <c r="R244" s="86" t="s">
        <v>7</v>
      </c>
    </row>
    <row r="245" spans="1:18" x14ac:dyDescent="0.25">
      <c r="A245" s="82" t="s">
        <v>18199</v>
      </c>
      <c r="B245" s="7" t="s">
        <v>5509</v>
      </c>
      <c r="C245" s="7" t="s">
        <v>5510</v>
      </c>
      <c r="D245" s="83">
        <v>4.24</v>
      </c>
      <c r="E245" s="83">
        <v>26</v>
      </c>
      <c r="F245" s="84">
        <v>6.13</v>
      </c>
      <c r="G245" s="83">
        <v>21.76</v>
      </c>
      <c r="H245" s="85">
        <v>3</v>
      </c>
      <c r="I245" s="84">
        <v>0.04</v>
      </c>
      <c r="J245" s="83">
        <v>78</v>
      </c>
      <c r="K245" s="84">
        <v>0.08</v>
      </c>
      <c r="L245" s="83">
        <v>65.28</v>
      </c>
      <c r="M245" s="84">
        <v>0.08</v>
      </c>
      <c r="N245" s="86">
        <v>3</v>
      </c>
      <c r="O245" s="86">
        <v>3</v>
      </c>
      <c r="P245" s="87" t="str">
        <f t="shared" si="3"/>
        <v>32</v>
      </c>
      <c r="Q245" s="87"/>
      <c r="R245" s="86" t="s">
        <v>7</v>
      </c>
    </row>
    <row r="246" spans="1:18" x14ac:dyDescent="0.25">
      <c r="A246" s="82" t="s">
        <v>18199</v>
      </c>
      <c r="B246" s="7" t="s">
        <v>5022</v>
      </c>
      <c r="C246" s="7" t="s">
        <v>5023</v>
      </c>
      <c r="D246" s="83">
        <v>3.06</v>
      </c>
      <c r="E246" s="83">
        <v>24.333300000000001</v>
      </c>
      <c r="F246" s="84">
        <v>7.95</v>
      </c>
      <c r="G246" s="83">
        <v>21.27</v>
      </c>
      <c r="H246" s="85">
        <v>3</v>
      </c>
      <c r="I246" s="84">
        <v>0.04</v>
      </c>
      <c r="J246" s="83">
        <v>73</v>
      </c>
      <c r="K246" s="84">
        <v>7.0000000000000007E-2</v>
      </c>
      <c r="L246" s="83">
        <v>63.82</v>
      </c>
      <c r="M246" s="84">
        <v>0.08</v>
      </c>
      <c r="N246" s="86">
        <v>3</v>
      </c>
      <c r="O246" s="86">
        <v>3</v>
      </c>
      <c r="P246" s="87" t="str">
        <f t="shared" si="3"/>
        <v>32</v>
      </c>
      <c r="Q246" s="87"/>
      <c r="R246" s="86" t="s">
        <v>7</v>
      </c>
    </row>
    <row r="247" spans="1:18" x14ac:dyDescent="0.25">
      <c r="A247" s="82" t="s">
        <v>18199</v>
      </c>
      <c r="B247" s="7" t="s">
        <v>18141</v>
      </c>
      <c r="C247" s="7" t="s">
        <v>18142</v>
      </c>
      <c r="D247" s="83">
        <v>1.29</v>
      </c>
      <c r="E247" s="83">
        <v>14</v>
      </c>
      <c r="F247" s="84">
        <v>10.85</v>
      </c>
      <c r="G247" s="83">
        <v>12.71</v>
      </c>
      <c r="H247" s="85">
        <v>5</v>
      </c>
      <c r="I247" s="84">
        <v>0.08</v>
      </c>
      <c r="J247" s="83">
        <v>70</v>
      </c>
      <c r="K247" s="84">
        <v>7.0000000000000007E-2</v>
      </c>
      <c r="L247" s="83">
        <v>63.55</v>
      </c>
      <c r="M247" s="84">
        <v>7.0000000000000007E-2</v>
      </c>
      <c r="N247" s="86">
        <v>3</v>
      </c>
      <c r="O247" s="86">
        <v>3</v>
      </c>
      <c r="P247" s="87" t="str">
        <f t="shared" si="3"/>
        <v>32</v>
      </c>
      <c r="Q247" s="87"/>
      <c r="R247" s="86" t="s">
        <v>7</v>
      </c>
    </row>
    <row r="248" spans="1:18" x14ac:dyDescent="0.25">
      <c r="A248" s="82" t="s">
        <v>18199</v>
      </c>
      <c r="B248" s="7" t="s">
        <v>6048</v>
      </c>
      <c r="C248" s="7" t="s">
        <v>6049</v>
      </c>
      <c r="D248" s="83">
        <v>2.63</v>
      </c>
      <c r="E248" s="83">
        <v>18.5</v>
      </c>
      <c r="F248" s="84">
        <v>7.03</v>
      </c>
      <c r="G248" s="83">
        <v>15.87</v>
      </c>
      <c r="H248" s="85">
        <v>4</v>
      </c>
      <c r="I248" s="84">
        <v>0.06</v>
      </c>
      <c r="J248" s="83">
        <v>74</v>
      </c>
      <c r="K248" s="84">
        <v>7.0000000000000007E-2</v>
      </c>
      <c r="L248" s="83">
        <v>63.48</v>
      </c>
      <c r="M248" s="84">
        <v>7.0000000000000007E-2</v>
      </c>
      <c r="N248" s="86">
        <v>3</v>
      </c>
      <c r="O248" s="86">
        <v>3</v>
      </c>
      <c r="P248" s="87" t="str">
        <f t="shared" si="3"/>
        <v>32</v>
      </c>
      <c r="Q248" s="87"/>
      <c r="R248" s="86" t="s">
        <v>7</v>
      </c>
    </row>
    <row r="249" spans="1:18" x14ac:dyDescent="0.25">
      <c r="A249" s="82" t="s">
        <v>18199</v>
      </c>
      <c r="B249" s="7" t="s">
        <v>5765</v>
      </c>
      <c r="C249" s="7" t="s">
        <v>2074</v>
      </c>
      <c r="D249" s="83">
        <v>1.92</v>
      </c>
      <c r="E249" s="83">
        <v>17</v>
      </c>
      <c r="F249" s="84">
        <v>8.85</v>
      </c>
      <c r="G249" s="83">
        <v>15.08</v>
      </c>
      <c r="H249" s="85">
        <v>4</v>
      </c>
      <c r="I249" s="84">
        <v>0.06</v>
      </c>
      <c r="J249" s="83">
        <v>68</v>
      </c>
      <c r="K249" s="84">
        <v>7.0000000000000007E-2</v>
      </c>
      <c r="L249" s="83">
        <v>60.32</v>
      </c>
      <c r="M249" s="84">
        <v>7.0000000000000007E-2</v>
      </c>
      <c r="N249" s="86">
        <v>3</v>
      </c>
      <c r="O249" s="86">
        <v>3</v>
      </c>
      <c r="P249" s="87" t="str">
        <f t="shared" si="3"/>
        <v>32</v>
      </c>
      <c r="Q249" s="87"/>
      <c r="R249" s="86" t="s">
        <v>7</v>
      </c>
    </row>
    <row r="250" spans="1:18" x14ac:dyDescent="0.25">
      <c r="A250" s="82" t="s">
        <v>18199</v>
      </c>
      <c r="B250" s="7" t="s">
        <v>6384</v>
      </c>
      <c r="C250" s="7" t="s">
        <v>6385</v>
      </c>
      <c r="D250" s="83">
        <v>1.92</v>
      </c>
      <c r="E250" s="83">
        <v>17</v>
      </c>
      <c r="F250" s="84">
        <v>8.85</v>
      </c>
      <c r="G250" s="83">
        <v>15.08</v>
      </c>
      <c r="H250" s="85">
        <v>4</v>
      </c>
      <c r="I250" s="84">
        <v>0.06</v>
      </c>
      <c r="J250" s="83">
        <v>68</v>
      </c>
      <c r="K250" s="84">
        <v>7.0000000000000007E-2</v>
      </c>
      <c r="L250" s="83">
        <v>60.32</v>
      </c>
      <c r="M250" s="84">
        <v>7.0000000000000007E-2</v>
      </c>
      <c r="N250" s="86">
        <v>3</v>
      </c>
      <c r="O250" s="86">
        <v>3</v>
      </c>
      <c r="P250" s="87" t="str">
        <f t="shared" si="3"/>
        <v>32</v>
      </c>
      <c r="Q250" s="87"/>
      <c r="R250" s="86" t="s">
        <v>7</v>
      </c>
    </row>
    <row r="251" spans="1:18" x14ac:dyDescent="0.25">
      <c r="A251" s="82" t="s">
        <v>18199</v>
      </c>
      <c r="B251" s="7" t="s">
        <v>7715</v>
      </c>
      <c r="C251" s="7" t="s">
        <v>18143</v>
      </c>
      <c r="D251" s="83">
        <v>3.91</v>
      </c>
      <c r="E251" s="83">
        <v>24</v>
      </c>
      <c r="F251" s="84">
        <v>6.13</v>
      </c>
      <c r="G251" s="83">
        <v>20.09</v>
      </c>
      <c r="H251" s="85">
        <v>3</v>
      </c>
      <c r="I251" s="84">
        <v>0.04</v>
      </c>
      <c r="J251" s="83">
        <v>72</v>
      </c>
      <c r="K251" s="84">
        <v>7.0000000000000007E-2</v>
      </c>
      <c r="L251" s="83">
        <v>60.27</v>
      </c>
      <c r="M251" s="84">
        <v>7.0000000000000007E-2</v>
      </c>
      <c r="N251" s="86">
        <v>3</v>
      </c>
      <c r="O251" s="86">
        <v>3</v>
      </c>
      <c r="P251" s="87" t="str">
        <f t="shared" si="3"/>
        <v>32</v>
      </c>
      <c r="Q251" s="87"/>
      <c r="R251" s="86" t="s">
        <v>7</v>
      </c>
    </row>
    <row r="252" spans="1:18" x14ac:dyDescent="0.25">
      <c r="A252" s="82" t="s">
        <v>18199</v>
      </c>
      <c r="B252" s="7" t="s">
        <v>4960</v>
      </c>
      <c r="C252" s="7" t="s">
        <v>4961</v>
      </c>
      <c r="D252" s="83">
        <v>2.06</v>
      </c>
      <c r="E252" s="83">
        <v>21.666599999999999</v>
      </c>
      <c r="F252" s="84">
        <v>10.51</v>
      </c>
      <c r="G252" s="83">
        <v>19.600000000000001</v>
      </c>
      <c r="H252" s="85">
        <v>3</v>
      </c>
      <c r="I252" s="84">
        <v>0.04</v>
      </c>
      <c r="J252" s="83">
        <v>65</v>
      </c>
      <c r="K252" s="84">
        <v>0.06</v>
      </c>
      <c r="L252" s="83">
        <v>58.82</v>
      </c>
      <c r="M252" s="84">
        <v>7.0000000000000007E-2</v>
      </c>
      <c r="N252" s="86">
        <v>3</v>
      </c>
      <c r="O252" s="86">
        <v>3</v>
      </c>
      <c r="P252" s="87" t="str">
        <f t="shared" si="3"/>
        <v>32</v>
      </c>
      <c r="Q252" s="87"/>
      <c r="R252" s="86" t="s">
        <v>7</v>
      </c>
    </row>
    <row r="253" spans="1:18" x14ac:dyDescent="0.25">
      <c r="A253" s="82" t="s">
        <v>18199</v>
      </c>
      <c r="B253" s="7" t="s">
        <v>5384</v>
      </c>
      <c r="C253" s="7" t="s">
        <v>5385</v>
      </c>
      <c r="D253" s="83">
        <v>2.73</v>
      </c>
      <c r="E253" s="83">
        <v>14.4</v>
      </c>
      <c r="F253" s="84">
        <v>5.27</v>
      </c>
      <c r="G253" s="83">
        <v>11.67</v>
      </c>
      <c r="H253" s="85">
        <v>5</v>
      </c>
      <c r="I253" s="84">
        <v>0.08</v>
      </c>
      <c r="J253" s="83">
        <v>72</v>
      </c>
      <c r="K253" s="84">
        <v>7.0000000000000007E-2</v>
      </c>
      <c r="L253" s="83">
        <v>58.35</v>
      </c>
      <c r="M253" s="84">
        <v>7.0000000000000007E-2</v>
      </c>
      <c r="N253" s="86">
        <v>3</v>
      </c>
      <c r="O253" s="86">
        <v>3</v>
      </c>
      <c r="P253" s="87" t="str">
        <f t="shared" si="3"/>
        <v>32</v>
      </c>
      <c r="Q253" s="87"/>
      <c r="R253" s="86" t="s">
        <v>7</v>
      </c>
    </row>
    <row r="254" spans="1:18" x14ac:dyDescent="0.25">
      <c r="A254" s="82" t="s">
        <v>18199</v>
      </c>
      <c r="B254" s="7" t="s">
        <v>6034</v>
      </c>
      <c r="C254" s="7" t="s">
        <v>6035</v>
      </c>
      <c r="D254" s="83">
        <v>2.44</v>
      </c>
      <c r="E254" s="83">
        <v>17</v>
      </c>
      <c r="F254" s="84">
        <v>6.96</v>
      </c>
      <c r="G254" s="83">
        <v>14.56</v>
      </c>
      <c r="H254" s="85">
        <v>4</v>
      </c>
      <c r="I254" s="84">
        <v>0.06</v>
      </c>
      <c r="J254" s="83">
        <v>68</v>
      </c>
      <c r="K254" s="84">
        <v>7.0000000000000007E-2</v>
      </c>
      <c r="L254" s="83">
        <v>58.24</v>
      </c>
      <c r="M254" s="84">
        <v>7.0000000000000007E-2</v>
      </c>
      <c r="N254" s="86">
        <v>3</v>
      </c>
      <c r="O254" s="86">
        <v>3</v>
      </c>
      <c r="P254" s="87" t="str">
        <f t="shared" si="3"/>
        <v>32</v>
      </c>
      <c r="Q254" s="87"/>
      <c r="R254" s="86" t="s">
        <v>7</v>
      </c>
    </row>
    <row r="255" spans="1:18" x14ac:dyDescent="0.25">
      <c r="A255" s="82" t="s">
        <v>18199</v>
      </c>
      <c r="B255" s="7" t="s">
        <v>5979</v>
      </c>
      <c r="C255" s="7" t="s">
        <v>5980</v>
      </c>
      <c r="D255" s="83">
        <v>3</v>
      </c>
      <c r="E255" s="83">
        <v>22</v>
      </c>
      <c r="F255" s="84">
        <v>7.33</v>
      </c>
      <c r="G255" s="83">
        <v>19</v>
      </c>
      <c r="H255" s="85">
        <v>3</v>
      </c>
      <c r="I255" s="84">
        <v>0.04</v>
      </c>
      <c r="J255" s="83">
        <v>66</v>
      </c>
      <c r="K255" s="84">
        <v>7.0000000000000007E-2</v>
      </c>
      <c r="L255" s="83">
        <v>57</v>
      </c>
      <c r="M255" s="84">
        <v>7.0000000000000007E-2</v>
      </c>
      <c r="N255" s="86">
        <v>3</v>
      </c>
      <c r="O255" s="86">
        <v>3</v>
      </c>
      <c r="P255" s="87" t="str">
        <f t="shared" si="3"/>
        <v>32</v>
      </c>
      <c r="Q255" s="87"/>
      <c r="R255" s="86" t="s">
        <v>7</v>
      </c>
    </row>
    <row r="256" spans="1:18" x14ac:dyDescent="0.25">
      <c r="A256" s="82" t="s">
        <v>18199</v>
      </c>
      <c r="B256" s="7" t="s">
        <v>5768</v>
      </c>
      <c r="C256" s="7" t="s">
        <v>5769</v>
      </c>
      <c r="D256" s="83">
        <v>3.1199999999999997</v>
      </c>
      <c r="E256" s="83">
        <v>22</v>
      </c>
      <c r="F256" s="84">
        <v>7.05</v>
      </c>
      <c r="G256" s="83">
        <v>18.88</v>
      </c>
      <c r="H256" s="85">
        <v>3</v>
      </c>
      <c r="I256" s="84">
        <v>0.04</v>
      </c>
      <c r="J256" s="83">
        <v>66</v>
      </c>
      <c r="K256" s="84">
        <v>7.0000000000000007E-2</v>
      </c>
      <c r="L256" s="83">
        <v>56.64</v>
      </c>
      <c r="M256" s="84">
        <v>7.0000000000000007E-2</v>
      </c>
      <c r="N256" s="86">
        <v>3</v>
      </c>
      <c r="O256" s="86">
        <v>3</v>
      </c>
      <c r="P256" s="87" t="str">
        <f t="shared" si="3"/>
        <v>32</v>
      </c>
      <c r="Q256" s="87"/>
      <c r="R256" s="86" t="s">
        <v>7</v>
      </c>
    </row>
    <row r="257" spans="1:18" x14ac:dyDescent="0.25">
      <c r="A257" s="82" t="s">
        <v>18199</v>
      </c>
      <c r="B257" s="7" t="s">
        <v>7669</v>
      </c>
      <c r="C257" s="7" t="s">
        <v>17265</v>
      </c>
      <c r="D257" s="83">
        <v>2.69</v>
      </c>
      <c r="E257" s="83">
        <v>20</v>
      </c>
      <c r="F257" s="84">
        <v>7.43</v>
      </c>
      <c r="G257" s="83">
        <v>17.309999999999999</v>
      </c>
      <c r="H257" s="85">
        <v>3</v>
      </c>
      <c r="I257" s="84">
        <v>0.04</v>
      </c>
      <c r="J257" s="83">
        <v>60</v>
      </c>
      <c r="K257" s="84">
        <v>0.06</v>
      </c>
      <c r="L257" s="83">
        <v>51.93</v>
      </c>
      <c r="M257" s="84">
        <v>0.06</v>
      </c>
      <c r="N257" s="86">
        <v>3</v>
      </c>
      <c r="O257" s="86">
        <v>3</v>
      </c>
      <c r="P257" s="87" t="str">
        <f t="shared" si="3"/>
        <v>32</v>
      </c>
      <c r="Q257" s="87"/>
      <c r="R257" s="86" t="s">
        <v>7</v>
      </c>
    </row>
    <row r="258" spans="1:18" x14ac:dyDescent="0.25">
      <c r="A258" s="82" t="s">
        <v>18199</v>
      </c>
      <c r="B258" s="7" t="s">
        <v>5054</v>
      </c>
      <c r="C258" s="7" t="s">
        <v>1536</v>
      </c>
      <c r="D258" s="83">
        <v>1.46</v>
      </c>
      <c r="E258" s="83">
        <v>11.76</v>
      </c>
      <c r="F258" s="84">
        <v>8.0500000000000007</v>
      </c>
      <c r="G258" s="83">
        <v>10.3</v>
      </c>
      <c r="H258" s="85">
        <v>5</v>
      </c>
      <c r="I258" s="84">
        <v>0.08</v>
      </c>
      <c r="J258" s="83">
        <v>58.8</v>
      </c>
      <c r="K258" s="84">
        <v>0.06</v>
      </c>
      <c r="L258" s="83">
        <v>51.5</v>
      </c>
      <c r="M258" s="84">
        <v>0.06</v>
      </c>
      <c r="N258" s="86">
        <v>3</v>
      </c>
      <c r="O258" s="86">
        <v>3</v>
      </c>
      <c r="P258" s="87" t="str">
        <f t="shared" si="3"/>
        <v>32</v>
      </c>
      <c r="Q258" s="87"/>
      <c r="R258" s="86" t="s">
        <v>7</v>
      </c>
    </row>
    <row r="259" spans="1:18" x14ac:dyDescent="0.25">
      <c r="A259" s="82" t="s">
        <v>18199</v>
      </c>
      <c r="B259" s="7" t="s">
        <v>6954</v>
      </c>
      <c r="C259" s="7" t="s">
        <v>6955</v>
      </c>
      <c r="D259" s="83">
        <v>2.92</v>
      </c>
      <c r="E259" s="83">
        <v>20</v>
      </c>
      <c r="F259" s="84">
        <v>6.84</v>
      </c>
      <c r="G259" s="83">
        <v>17.079999999999998</v>
      </c>
      <c r="H259" s="85">
        <v>3</v>
      </c>
      <c r="I259" s="84">
        <v>0.04</v>
      </c>
      <c r="J259" s="83">
        <v>60</v>
      </c>
      <c r="K259" s="84">
        <v>0.06</v>
      </c>
      <c r="L259" s="83">
        <v>51.24</v>
      </c>
      <c r="M259" s="84">
        <v>0.06</v>
      </c>
      <c r="N259" s="86">
        <v>3</v>
      </c>
      <c r="O259" s="86">
        <v>3</v>
      </c>
      <c r="P259" s="87" t="str">
        <f t="shared" si="3"/>
        <v>32</v>
      </c>
      <c r="Q259" s="87"/>
      <c r="R259" s="86" t="s">
        <v>7</v>
      </c>
    </row>
    <row r="260" spans="1:18" x14ac:dyDescent="0.25">
      <c r="A260" s="82" t="s">
        <v>18199</v>
      </c>
      <c r="B260" s="7" t="s">
        <v>7739</v>
      </c>
      <c r="C260" s="7" t="s">
        <v>18144</v>
      </c>
      <c r="D260" s="83">
        <v>2.25</v>
      </c>
      <c r="E260" s="83">
        <v>15</v>
      </c>
      <c r="F260" s="84">
        <v>6.66</v>
      </c>
      <c r="G260" s="83">
        <v>12.75</v>
      </c>
      <c r="H260" s="85">
        <v>4</v>
      </c>
      <c r="I260" s="84">
        <v>0.06</v>
      </c>
      <c r="J260" s="83">
        <v>60</v>
      </c>
      <c r="K260" s="84">
        <v>0.06</v>
      </c>
      <c r="L260" s="83">
        <v>51</v>
      </c>
      <c r="M260" s="84">
        <v>0.06</v>
      </c>
      <c r="N260" s="86">
        <v>3</v>
      </c>
      <c r="O260" s="86">
        <v>3</v>
      </c>
      <c r="P260" s="87" t="str">
        <f t="shared" si="3"/>
        <v>32</v>
      </c>
      <c r="Q260" s="87"/>
      <c r="R260" s="86" t="s">
        <v>7</v>
      </c>
    </row>
    <row r="261" spans="1:18" x14ac:dyDescent="0.25">
      <c r="A261" s="82" t="s">
        <v>18199</v>
      </c>
      <c r="B261" s="7" t="s">
        <v>6184</v>
      </c>
      <c r="C261" s="7" t="s">
        <v>6185</v>
      </c>
      <c r="D261" s="83">
        <v>1.46</v>
      </c>
      <c r="E261" s="83">
        <v>9.8332999999999995</v>
      </c>
      <c r="F261" s="84">
        <v>6.73</v>
      </c>
      <c r="G261" s="83">
        <v>8.3699999999999992</v>
      </c>
      <c r="H261" s="85">
        <v>6</v>
      </c>
      <c r="I261" s="84">
        <v>0.09</v>
      </c>
      <c r="J261" s="83">
        <v>59</v>
      </c>
      <c r="K261" s="84">
        <v>0.06</v>
      </c>
      <c r="L261" s="83">
        <v>50.24</v>
      </c>
      <c r="M261" s="84">
        <v>0.06</v>
      </c>
      <c r="N261" s="86">
        <v>3</v>
      </c>
      <c r="O261" s="86">
        <v>3</v>
      </c>
      <c r="P261" s="87" t="str">
        <f t="shared" si="3"/>
        <v>32</v>
      </c>
      <c r="Q261" s="87"/>
      <c r="R261" s="86" t="s">
        <v>7</v>
      </c>
    </row>
    <row r="262" spans="1:18" x14ac:dyDescent="0.25">
      <c r="A262" s="82" t="s">
        <v>18199</v>
      </c>
      <c r="B262" s="7" t="s">
        <v>7632</v>
      </c>
      <c r="C262" s="7" t="s">
        <v>18145</v>
      </c>
      <c r="D262" s="83">
        <v>9.94</v>
      </c>
      <c r="E262" s="83">
        <v>41.4</v>
      </c>
      <c r="F262" s="84">
        <v>4.16</v>
      </c>
      <c r="G262" s="83">
        <v>31.46</v>
      </c>
      <c r="H262" s="85">
        <v>1</v>
      </c>
      <c r="I262" s="84">
        <v>0.01</v>
      </c>
      <c r="J262" s="83">
        <v>59.8</v>
      </c>
      <c r="K262" s="84">
        <v>0.06</v>
      </c>
      <c r="L262" s="83">
        <v>49.86</v>
      </c>
      <c r="M262" s="84">
        <v>0.06</v>
      </c>
      <c r="N262" s="86">
        <v>3</v>
      </c>
      <c r="O262" s="86">
        <v>3</v>
      </c>
      <c r="P262" s="87" t="str">
        <f t="shared" si="3"/>
        <v>32</v>
      </c>
      <c r="Q262" s="87"/>
      <c r="R262" s="86" t="s">
        <v>7</v>
      </c>
    </row>
    <row r="263" spans="1:18" x14ac:dyDescent="0.25">
      <c r="A263" s="82" t="s">
        <v>18199</v>
      </c>
      <c r="B263" s="7" t="s">
        <v>6846</v>
      </c>
      <c r="C263" s="7" t="s">
        <v>6847</v>
      </c>
      <c r="D263" s="83">
        <v>1.59</v>
      </c>
      <c r="E263" s="83">
        <v>11.5</v>
      </c>
      <c r="F263" s="84">
        <v>7.23</v>
      </c>
      <c r="G263" s="83">
        <v>9.91</v>
      </c>
      <c r="H263" s="85">
        <v>5</v>
      </c>
      <c r="I263" s="84">
        <v>0.08</v>
      </c>
      <c r="J263" s="83">
        <v>57.5</v>
      </c>
      <c r="K263" s="84">
        <v>0.06</v>
      </c>
      <c r="L263" s="83">
        <v>49.55</v>
      </c>
      <c r="M263" s="84">
        <v>0.06</v>
      </c>
      <c r="N263" s="86">
        <v>3</v>
      </c>
      <c r="O263" s="86">
        <v>3</v>
      </c>
      <c r="P263" s="87" t="str">
        <f t="shared" ref="P263:P329" si="4">N263&amp;2</f>
        <v>32</v>
      </c>
      <c r="Q263" s="87"/>
      <c r="R263" s="86" t="s">
        <v>7</v>
      </c>
    </row>
    <row r="264" spans="1:18" x14ac:dyDescent="0.25">
      <c r="A264" s="82" t="s">
        <v>18199</v>
      </c>
      <c r="B264" s="7" t="s">
        <v>6164</v>
      </c>
      <c r="C264" s="7" t="s">
        <v>6165</v>
      </c>
      <c r="D264" s="83">
        <v>3.98</v>
      </c>
      <c r="E264" s="83">
        <v>28.5</v>
      </c>
      <c r="F264" s="84">
        <v>7.16</v>
      </c>
      <c r="G264" s="83">
        <v>24.52</v>
      </c>
      <c r="H264" s="85">
        <v>2</v>
      </c>
      <c r="I264" s="84">
        <v>0.03</v>
      </c>
      <c r="J264" s="83">
        <v>57</v>
      </c>
      <c r="K264" s="84">
        <v>0.06</v>
      </c>
      <c r="L264" s="83">
        <v>49.04</v>
      </c>
      <c r="M264" s="84">
        <v>0.06</v>
      </c>
      <c r="N264" s="86">
        <v>3</v>
      </c>
      <c r="O264" s="86">
        <v>3</v>
      </c>
      <c r="P264" s="87" t="str">
        <f t="shared" si="4"/>
        <v>32</v>
      </c>
      <c r="Q264" s="87"/>
      <c r="R264" s="86" t="s">
        <v>7</v>
      </c>
    </row>
    <row r="265" spans="1:18" x14ac:dyDescent="0.25">
      <c r="A265" s="82" t="s">
        <v>18199</v>
      </c>
      <c r="B265" s="7" t="s">
        <v>5377</v>
      </c>
      <c r="C265" s="7" t="s">
        <v>5378</v>
      </c>
      <c r="D265" s="83">
        <v>3.78</v>
      </c>
      <c r="E265" s="83">
        <v>20</v>
      </c>
      <c r="F265" s="84">
        <v>5.29</v>
      </c>
      <c r="G265" s="83">
        <v>16.22</v>
      </c>
      <c r="H265" s="85">
        <v>3</v>
      </c>
      <c r="I265" s="84">
        <v>0.04</v>
      </c>
      <c r="J265" s="83">
        <v>60</v>
      </c>
      <c r="K265" s="84">
        <v>0.06</v>
      </c>
      <c r="L265" s="83">
        <v>48.66</v>
      </c>
      <c r="M265" s="84">
        <v>0.06</v>
      </c>
      <c r="N265" s="86">
        <v>3</v>
      </c>
      <c r="O265" s="86">
        <v>3</v>
      </c>
      <c r="P265" s="87" t="str">
        <f t="shared" si="4"/>
        <v>32</v>
      </c>
      <c r="Q265" s="87"/>
      <c r="R265" s="86" t="s">
        <v>7</v>
      </c>
    </row>
    <row r="266" spans="1:18" x14ac:dyDescent="0.25">
      <c r="A266" s="82" t="s">
        <v>18199</v>
      </c>
      <c r="B266" s="7" t="s">
        <v>6498</v>
      </c>
      <c r="C266" s="7" t="s">
        <v>6499</v>
      </c>
      <c r="D266" s="83">
        <v>1.46</v>
      </c>
      <c r="E266" s="83">
        <v>11</v>
      </c>
      <c r="F266" s="84">
        <v>7.53</v>
      </c>
      <c r="G266" s="83">
        <v>9.5399999999999991</v>
      </c>
      <c r="H266" s="85">
        <v>5</v>
      </c>
      <c r="I266" s="84">
        <v>0.08</v>
      </c>
      <c r="J266" s="83">
        <v>55</v>
      </c>
      <c r="K266" s="84">
        <v>0.05</v>
      </c>
      <c r="L266" s="83">
        <v>47.7</v>
      </c>
      <c r="M266" s="84">
        <v>0.05</v>
      </c>
      <c r="N266" s="86">
        <v>3</v>
      </c>
      <c r="O266" s="86">
        <v>3</v>
      </c>
      <c r="P266" s="87" t="str">
        <f t="shared" si="4"/>
        <v>32</v>
      </c>
      <c r="Q266" s="87"/>
      <c r="R266" s="86" t="s">
        <v>7</v>
      </c>
    </row>
    <row r="267" spans="1:18" x14ac:dyDescent="0.25">
      <c r="A267" s="82" t="s">
        <v>18199</v>
      </c>
      <c r="B267" s="7" t="s">
        <v>7781</v>
      </c>
      <c r="C267" s="7" t="s">
        <v>18146</v>
      </c>
      <c r="D267" s="83">
        <v>2.25</v>
      </c>
      <c r="E267" s="83">
        <v>18</v>
      </c>
      <c r="F267" s="84">
        <v>8</v>
      </c>
      <c r="G267" s="83">
        <v>15.75</v>
      </c>
      <c r="H267" s="85">
        <v>3</v>
      </c>
      <c r="I267" s="84">
        <v>0.04</v>
      </c>
      <c r="J267" s="83">
        <v>54</v>
      </c>
      <c r="K267" s="84">
        <v>0.05</v>
      </c>
      <c r="L267" s="83">
        <v>47.25</v>
      </c>
      <c r="M267" s="84">
        <v>0.05</v>
      </c>
      <c r="N267" s="86">
        <v>3</v>
      </c>
      <c r="O267" s="86">
        <v>3</v>
      </c>
      <c r="P267" s="87" t="str">
        <f t="shared" si="4"/>
        <v>32</v>
      </c>
      <c r="Q267" s="87"/>
      <c r="R267" s="86" t="s">
        <v>7</v>
      </c>
    </row>
    <row r="268" spans="1:18" x14ac:dyDescent="0.25">
      <c r="A268" s="82" t="s">
        <v>18199</v>
      </c>
      <c r="B268" s="7" t="s">
        <v>8143</v>
      </c>
      <c r="C268" s="7" t="s">
        <v>17638</v>
      </c>
      <c r="D268" s="83">
        <v>4.97</v>
      </c>
      <c r="E268" s="83">
        <v>20.666599999999999</v>
      </c>
      <c r="F268" s="84">
        <v>4.1500000000000004</v>
      </c>
      <c r="G268" s="83">
        <v>15.69</v>
      </c>
      <c r="H268" s="85">
        <v>3</v>
      </c>
      <c r="I268" s="84">
        <v>0.04</v>
      </c>
      <c r="J268" s="83">
        <v>62</v>
      </c>
      <c r="K268" s="84">
        <v>0.06</v>
      </c>
      <c r="L268" s="83">
        <v>47.09</v>
      </c>
      <c r="M268" s="84">
        <v>0.05</v>
      </c>
      <c r="N268" s="86">
        <v>3</v>
      </c>
      <c r="O268" s="86">
        <v>3</v>
      </c>
      <c r="P268" s="87" t="str">
        <f t="shared" si="4"/>
        <v>32</v>
      </c>
      <c r="Q268" s="87"/>
      <c r="R268" s="86" t="s">
        <v>7</v>
      </c>
    </row>
    <row r="269" spans="1:18" x14ac:dyDescent="0.25">
      <c r="A269" s="82" t="s">
        <v>18199</v>
      </c>
      <c r="B269" s="7" t="s">
        <v>6296</v>
      </c>
      <c r="C269" s="7" t="s">
        <v>6297</v>
      </c>
      <c r="D269" s="83">
        <v>4.75</v>
      </c>
      <c r="E269" s="83">
        <v>28</v>
      </c>
      <c r="F269" s="84">
        <v>5.89</v>
      </c>
      <c r="G269" s="83">
        <v>23.25</v>
      </c>
      <c r="H269" s="85">
        <v>2</v>
      </c>
      <c r="I269" s="84">
        <v>0.03</v>
      </c>
      <c r="J269" s="83">
        <v>56</v>
      </c>
      <c r="K269" s="84">
        <v>0.05</v>
      </c>
      <c r="L269" s="83">
        <v>46.5</v>
      </c>
      <c r="M269" s="84">
        <v>0.05</v>
      </c>
      <c r="N269" s="86">
        <v>3</v>
      </c>
      <c r="O269" s="86">
        <v>3</v>
      </c>
      <c r="P269" s="87" t="str">
        <f t="shared" si="4"/>
        <v>32</v>
      </c>
      <c r="Q269" s="87"/>
      <c r="R269" s="86" t="s">
        <v>7</v>
      </c>
    </row>
    <row r="270" spans="1:18" x14ac:dyDescent="0.25">
      <c r="A270" s="82" t="s">
        <v>18199</v>
      </c>
      <c r="B270" s="7" t="s">
        <v>18147</v>
      </c>
      <c r="C270" s="7" t="s">
        <v>18148</v>
      </c>
      <c r="D270" s="83">
        <v>2.58</v>
      </c>
      <c r="E270" s="83">
        <v>18</v>
      </c>
      <c r="F270" s="84">
        <v>6.97</v>
      </c>
      <c r="G270" s="83">
        <v>15.42</v>
      </c>
      <c r="H270" s="85">
        <v>3</v>
      </c>
      <c r="I270" s="84">
        <v>0.04</v>
      </c>
      <c r="J270" s="83">
        <v>54</v>
      </c>
      <c r="K270" s="84">
        <v>0.05</v>
      </c>
      <c r="L270" s="83">
        <v>46.26</v>
      </c>
      <c r="M270" s="84">
        <v>0.05</v>
      </c>
      <c r="N270" s="86">
        <v>3</v>
      </c>
      <c r="O270" s="86">
        <v>3</v>
      </c>
      <c r="P270" s="87" t="str">
        <f t="shared" si="4"/>
        <v>32</v>
      </c>
      <c r="Q270" s="87"/>
      <c r="R270" s="86" t="s">
        <v>7</v>
      </c>
    </row>
    <row r="271" spans="1:18" x14ac:dyDescent="0.25">
      <c r="A271" s="82" t="s">
        <v>18199</v>
      </c>
      <c r="B271" s="7" t="s">
        <v>6770</v>
      </c>
      <c r="C271" s="7" t="s">
        <v>6771</v>
      </c>
      <c r="D271" s="83">
        <v>2.7999999999999994</v>
      </c>
      <c r="E271" s="83">
        <v>18</v>
      </c>
      <c r="F271" s="84">
        <v>6.42</v>
      </c>
      <c r="G271" s="83">
        <v>15.2</v>
      </c>
      <c r="H271" s="85">
        <v>3</v>
      </c>
      <c r="I271" s="84">
        <v>0.04</v>
      </c>
      <c r="J271" s="83">
        <v>54</v>
      </c>
      <c r="K271" s="84">
        <v>0.05</v>
      </c>
      <c r="L271" s="83">
        <v>45.6</v>
      </c>
      <c r="M271" s="84">
        <v>0.05</v>
      </c>
      <c r="N271" s="86">
        <v>3</v>
      </c>
      <c r="O271" s="86">
        <v>3</v>
      </c>
      <c r="P271" s="87" t="str">
        <f t="shared" si="4"/>
        <v>32</v>
      </c>
      <c r="Q271" s="87"/>
      <c r="R271" s="86" t="s">
        <v>7</v>
      </c>
    </row>
    <row r="272" spans="1:18" x14ac:dyDescent="0.25">
      <c r="A272" s="82" t="s">
        <v>18199</v>
      </c>
      <c r="B272" s="7" t="s">
        <v>5537</v>
      </c>
      <c r="C272" s="7" t="s">
        <v>5538</v>
      </c>
      <c r="D272" s="83">
        <v>3.29</v>
      </c>
      <c r="E272" s="83">
        <v>26</v>
      </c>
      <c r="F272" s="84">
        <v>7.9</v>
      </c>
      <c r="G272" s="83">
        <v>22.71</v>
      </c>
      <c r="H272" s="85">
        <v>2</v>
      </c>
      <c r="I272" s="84">
        <v>0.03</v>
      </c>
      <c r="J272" s="83">
        <v>52</v>
      </c>
      <c r="K272" s="84">
        <v>0.05</v>
      </c>
      <c r="L272" s="83">
        <v>45.42</v>
      </c>
      <c r="M272" s="84">
        <v>0.05</v>
      </c>
      <c r="N272" s="86">
        <v>3</v>
      </c>
      <c r="O272" s="86">
        <v>3</v>
      </c>
      <c r="P272" s="87" t="str">
        <f t="shared" si="4"/>
        <v>32</v>
      </c>
      <c r="Q272" s="87"/>
      <c r="R272" s="86" t="s">
        <v>7</v>
      </c>
    </row>
    <row r="273" spans="1:18" x14ac:dyDescent="0.25">
      <c r="A273" s="82" t="s">
        <v>18199</v>
      </c>
      <c r="B273" s="7" t="s">
        <v>7433</v>
      </c>
      <c r="C273" s="7" t="s">
        <v>18149</v>
      </c>
      <c r="D273" s="83">
        <v>2.58</v>
      </c>
      <c r="E273" s="83">
        <v>17.666599999999999</v>
      </c>
      <c r="F273" s="84">
        <v>6.84</v>
      </c>
      <c r="G273" s="83">
        <v>15.08</v>
      </c>
      <c r="H273" s="85">
        <v>3</v>
      </c>
      <c r="I273" s="84">
        <v>0.04</v>
      </c>
      <c r="J273" s="83">
        <v>53</v>
      </c>
      <c r="K273" s="84">
        <v>0.05</v>
      </c>
      <c r="L273" s="83">
        <v>45.26</v>
      </c>
      <c r="M273" s="84">
        <v>0.05</v>
      </c>
      <c r="N273" s="86">
        <v>3</v>
      </c>
      <c r="O273" s="86">
        <v>3</v>
      </c>
      <c r="P273" s="87" t="str">
        <f t="shared" si="4"/>
        <v>32</v>
      </c>
      <c r="Q273" s="87"/>
      <c r="R273" s="86" t="s">
        <v>7</v>
      </c>
    </row>
    <row r="274" spans="1:18" x14ac:dyDescent="0.25">
      <c r="A274" s="82" t="s">
        <v>18199</v>
      </c>
      <c r="B274" s="7" t="s">
        <v>18150</v>
      </c>
      <c r="C274" s="7" t="s">
        <v>5049</v>
      </c>
      <c r="D274" s="83">
        <v>5.1100000000000003</v>
      </c>
      <c r="E274" s="83">
        <v>27</v>
      </c>
      <c r="F274" s="84">
        <v>5.28</v>
      </c>
      <c r="G274" s="83">
        <v>21.89</v>
      </c>
      <c r="H274" s="85">
        <v>2</v>
      </c>
      <c r="I274" s="84">
        <v>0.03</v>
      </c>
      <c r="J274" s="83">
        <v>54</v>
      </c>
      <c r="K274" s="84">
        <v>0.05</v>
      </c>
      <c r="L274" s="83">
        <v>43.78</v>
      </c>
      <c r="M274" s="84">
        <v>0.05</v>
      </c>
      <c r="N274" s="86">
        <v>3</v>
      </c>
      <c r="O274" s="86">
        <v>3</v>
      </c>
      <c r="P274" s="87" t="str">
        <f t="shared" si="4"/>
        <v>32</v>
      </c>
      <c r="Q274" s="87"/>
      <c r="R274" s="86" t="s">
        <v>7</v>
      </c>
    </row>
    <row r="275" spans="1:18" x14ac:dyDescent="0.25">
      <c r="A275" s="82" t="s">
        <v>18199</v>
      </c>
      <c r="B275" s="7" t="s">
        <v>5294</v>
      </c>
      <c r="C275" s="7" t="s">
        <v>5295</v>
      </c>
      <c r="D275" s="83">
        <v>2.06</v>
      </c>
      <c r="E275" s="83">
        <v>16</v>
      </c>
      <c r="F275" s="84">
        <v>7.76</v>
      </c>
      <c r="G275" s="83">
        <v>13.94</v>
      </c>
      <c r="H275" s="85">
        <v>3</v>
      </c>
      <c r="I275" s="84">
        <v>0.04</v>
      </c>
      <c r="J275" s="83">
        <v>48</v>
      </c>
      <c r="K275" s="84">
        <v>0.05</v>
      </c>
      <c r="L275" s="83">
        <v>41.82</v>
      </c>
      <c r="M275" s="84">
        <v>0.05</v>
      </c>
      <c r="N275" s="86">
        <v>3</v>
      </c>
      <c r="O275" s="86">
        <v>3</v>
      </c>
      <c r="P275" s="87" t="str">
        <f t="shared" si="4"/>
        <v>32</v>
      </c>
      <c r="Q275" s="87"/>
      <c r="R275" s="86" t="s">
        <v>7</v>
      </c>
    </row>
    <row r="276" spans="1:18" x14ac:dyDescent="0.25">
      <c r="A276" s="82" t="s">
        <v>18199</v>
      </c>
      <c r="B276" s="7" t="s">
        <v>7771</v>
      </c>
      <c r="C276" s="7" t="s">
        <v>18151</v>
      </c>
      <c r="D276" s="83">
        <v>2.38</v>
      </c>
      <c r="E276" s="83">
        <v>16</v>
      </c>
      <c r="F276" s="84">
        <v>6.72</v>
      </c>
      <c r="G276" s="83">
        <v>13.62</v>
      </c>
      <c r="H276" s="85">
        <v>3</v>
      </c>
      <c r="I276" s="84">
        <v>0.04</v>
      </c>
      <c r="J276" s="83">
        <v>48</v>
      </c>
      <c r="K276" s="84">
        <v>0.05</v>
      </c>
      <c r="L276" s="83">
        <v>40.86</v>
      </c>
      <c r="M276" s="84">
        <v>0.05</v>
      </c>
      <c r="N276" s="86">
        <v>3</v>
      </c>
      <c r="O276" s="86">
        <v>3</v>
      </c>
      <c r="P276" s="87" t="str">
        <f t="shared" si="4"/>
        <v>32</v>
      </c>
      <c r="Q276" s="87"/>
      <c r="R276" s="86" t="s">
        <v>7</v>
      </c>
    </row>
    <row r="277" spans="1:18" x14ac:dyDescent="0.25">
      <c r="A277" s="82" t="s">
        <v>18199</v>
      </c>
      <c r="B277" s="7" t="s">
        <v>5394</v>
      </c>
      <c r="C277" s="7" t="s">
        <v>5395</v>
      </c>
      <c r="D277" s="83">
        <v>3.6</v>
      </c>
      <c r="E277" s="83">
        <v>24</v>
      </c>
      <c r="F277" s="84">
        <v>6.66</v>
      </c>
      <c r="G277" s="83">
        <v>20.399999999999999</v>
      </c>
      <c r="H277" s="85">
        <v>2</v>
      </c>
      <c r="I277" s="84">
        <v>0.03</v>
      </c>
      <c r="J277" s="83">
        <v>48</v>
      </c>
      <c r="K277" s="84">
        <v>0.05</v>
      </c>
      <c r="L277" s="83">
        <v>40.799999999999997</v>
      </c>
      <c r="M277" s="84">
        <v>0.05</v>
      </c>
      <c r="N277" s="86">
        <v>3</v>
      </c>
      <c r="O277" s="86">
        <v>3</v>
      </c>
      <c r="P277" s="87" t="str">
        <f t="shared" si="4"/>
        <v>32</v>
      </c>
      <c r="Q277" s="87"/>
      <c r="R277" s="86" t="s">
        <v>7</v>
      </c>
    </row>
    <row r="278" spans="1:18" x14ac:dyDescent="0.25">
      <c r="A278" s="82" t="s">
        <v>18199</v>
      </c>
      <c r="B278" s="7" t="s">
        <v>5845</v>
      </c>
      <c r="C278" s="7" t="s">
        <v>5846</v>
      </c>
      <c r="D278" s="83">
        <v>2.17</v>
      </c>
      <c r="E278" s="83">
        <v>22</v>
      </c>
      <c r="F278" s="84">
        <v>10.130000000000001</v>
      </c>
      <c r="G278" s="83">
        <v>19.829999999999998</v>
      </c>
      <c r="H278" s="85">
        <v>2</v>
      </c>
      <c r="I278" s="84">
        <v>0.03</v>
      </c>
      <c r="J278" s="83">
        <v>44</v>
      </c>
      <c r="K278" s="84">
        <v>0.04</v>
      </c>
      <c r="L278" s="83">
        <v>39.659999999999997</v>
      </c>
      <c r="M278" s="84">
        <v>0.04</v>
      </c>
      <c r="N278" s="86">
        <v>3</v>
      </c>
      <c r="O278" s="86">
        <v>3</v>
      </c>
      <c r="P278" s="87" t="str">
        <f t="shared" si="4"/>
        <v>32</v>
      </c>
      <c r="Q278" s="87"/>
      <c r="R278" s="86" t="s">
        <v>7</v>
      </c>
    </row>
    <row r="279" spans="1:18" x14ac:dyDescent="0.25">
      <c r="A279" s="82" t="s">
        <v>18199</v>
      </c>
      <c r="B279" s="7" t="s">
        <v>7011</v>
      </c>
      <c r="C279" s="7" t="s">
        <v>7012</v>
      </c>
      <c r="D279" s="83">
        <v>1.1000000000000001</v>
      </c>
      <c r="E279" s="83">
        <v>11</v>
      </c>
      <c r="F279" s="84">
        <v>10</v>
      </c>
      <c r="G279" s="83">
        <v>9.9</v>
      </c>
      <c r="H279" s="85">
        <v>4</v>
      </c>
      <c r="I279" s="84">
        <v>0.06</v>
      </c>
      <c r="J279" s="83">
        <v>44</v>
      </c>
      <c r="K279" s="84">
        <v>0.04</v>
      </c>
      <c r="L279" s="83">
        <v>39.6</v>
      </c>
      <c r="M279" s="84">
        <v>0.04</v>
      </c>
      <c r="N279" s="86">
        <v>3</v>
      </c>
      <c r="O279" s="86">
        <v>3</v>
      </c>
      <c r="P279" s="87" t="str">
        <f t="shared" si="4"/>
        <v>32</v>
      </c>
      <c r="Q279" s="87"/>
      <c r="R279" s="86" t="s">
        <v>7</v>
      </c>
    </row>
    <row r="280" spans="1:18" x14ac:dyDescent="0.25">
      <c r="A280" s="82" t="s">
        <v>18199</v>
      </c>
      <c r="B280" s="7" t="s">
        <v>18152</v>
      </c>
      <c r="C280" s="7" t="s">
        <v>18153</v>
      </c>
      <c r="D280" s="83">
        <v>2.5</v>
      </c>
      <c r="E280" s="83">
        <v>22</v>
      </c>
      <c r="F280" s="84">
        <v>8.8000000000000007</v>
      </c>
      <c r="G280" s="83">
        <v>19.5</v>
      </c>
      <c r="H280" s="85">
        <v>2</v>
      </c>
      <c r="I280" s="84">
        <v>0.03</v>
      </c>
      <c r="J280" s="83">
        <v>44</v>
      </c>
      <c r="K280" s="84">
        <v>0.04</v>
      </c>
      <c r="L280" s="83">
        <v>39</v>
      </c>
      <c r="M280" s="84">
        <v>0.04</v>
      </c>
      <c r="N280" s="86">
        <v>3</v>
      </c>
      <c r="O280" s="86">
        <v>3</v>
      </c>
      <c r="P280" s="87" t="str">
        <f t="shared" si="4"/>
        <v>32</v>
      </c>
      <c r="Q280" s="87"/>
      <c r="R280" s="86" t="s">
        <v>7</v>
      </c>
    </row>
    <row r="281" spans="1:18" x14ac:dyDescent="0.25">
      <c r="A281" s="82" t="s">
        <v>18199</v>
      </c>
      <c r="B281" s="7" t="s">
        <v>8869</v>
      </c>
      <c r="C281" s="7" t="s">
        <v>8870</v>
      </c>
      <c r="D281" s="83">
        <v>2.39</v>
      </c>
      <c r="E281" s="83">
        <v>15</v>
      </c>
      <c r="F281" s="84">
        <v>6.27</v>
      </c>
      <c r="G281" s="83">
        <v>12.61</v>
      </c>
      <c r="H281" s="85">
        <v>3</v>
      </c>
      <c r="I281" s="84">
        <v>0.04</v>
      </c>
      <c r="J281" s="83">
        <v>45</v>
      </c>
      <c r="K281" s="84">
        <v>0.04</v>
      </c>
      <c r="L281" s="83">
        <v>37.83</v>
      </c>
      <c r="M281" s="84">
        <v>0.04</v>
      </c>
      <c r="N281" s="86">
        <v>3</v>
      </c>
      <c r="O281" s="86">
        <v>3</v>
      </c>
      <c r="P281" s="87" t="str">
        <f t="shared" si="4"/>
        <v>32</v>
      </c>
      <c r="Q281" s="87"/>
      <c r="R281" s="86" t="s">
        <v>7</v>
      </c>
    </row>
    <row r="282" spans="1:18" x14ac:dyDescent="0.25">
      <c r="A282" s="82" t="s">
        <v>18199</v>
      </c>
      <c r="B282" s="7" t="s">
        <v>7789</v>
      </c>
      <c r="C282" s="7" t="s">
        <v>18154</v>
      </c>
      <c r="D282" s="83">
        <v>1.88</v>
      </c>
      <c r="E282" s="83">
        <v>14</v>
      </c>
      <c r="F282" s="84">
        <v>7.44</v>
      </c>
      <c r="G282" s="83">
        <v>12.12</v>
      </c>
      <c r="H282" s="85">
        <v>3</v>
      </c>
      <c r="I282" s="84">
        <v>0.04</v>
      </c>
      <c r="J282" s="83">
        <v>42</v>
      </c>
      <c r="K282" s="84">
        <v>0.04</v>
      </c>
      <c r="L282" s="83">
        <v>36.36</v>
      </c>
      <c r="M282" s="84">
        <v>0.04</v>
      </c>
      <c r="N282" s="86">
        <v>3</v>
      </c>
      <c r="O282" s="86">
        <v>3</v>
      </c>
      <c r="P282" s="87" t="str">
        <f t="shared" si="4"/>
        <v>32</v>
      </c>
      <c r="Q282" s="87"/>
      <c r="R282" s="86" t="s">
        <v>7</v>
      </c>
    </row>
    <row r="283" spans="1:18" x14ac:dyDescent="0.25">
      <c r="A283" s="82" t="s">
        <v>18199</v>
      </c>
      <c r="B283" s="7" t="s">
        <v>8674</v>
      </c>
      <c r="C283" s="7" t="s">
        <v>18155</v>
      </c>
      <c r="D283" s="83">
        <v>4.84</v>
      </c>
      <c r="E283" s="83">
        <v>22.5</v>
      </c>
      <c r="F283" s="84">
        <v>4.6399999999999997</v>
      </c>
      <c r="G283" s="83">
        <v>17.66</v>
      </c>
      <c r="H283" s="85">
        <v>2</v>
      </c>
      <c r="I283" s="84">
        <v>0.03</v>
      </c>
      <c r="J283" s="83">
        <v>45</v>
      </c>
      <c r="K283" s="84">
        <v>0.04</v>
      </c>
      <c r="L283" s="83">
        <v>35.32</v>
      </c>
      <c r="M283" s="84">
        <v>0.04</v>
      </c>
      <c r="N283" s="86">
        <v>3</v>
      </c>
      <c r="O283" s="86">
        <v>3</v>
      </c>
      <c r="P283" s="87" t="str">
        <f t="shared" si="4"/>
        <v>32</v>
      </c>
      <c r="Q283" s="87"/>
      <c r="R283" s="86" t="s">
        <v>7</v>
      </c>
    </row>
    <row r="284" spans="1:18" x14ac:dyDescent="0.25">
      <c r="A284" s="82" t="s">
        <v>18199</v>
      </c>
      <c r="B284" s="7" t="s">
        <v>6842</v>
      </c>
      <c r="C284" s="7" t="s">
        <v>6843</v>
      </c>
      <c r="D284" s="83">
        <v>2.94</v>
      </c>
      <c r="E284" s="83">
        <v>20</v>
      </c>
      <c r="F284" s="84">
        <v>6.8</v>
      </c>
      <c r="G284" s="83">
        <v>17.059999999999999</v>
      </c>
      <c r="H284" s="85">
        <v>2</v>
      </c>
      <c r="I284" s="84">
        <v>0.03</v>
      </c>
      <c r="J284" s="83">
        <v>40</v>
      </c>
      <c r="K284" s="84">
        <v>0.04</v>
      </c>
      <c r="L284" s="83">
        <v>34.119999999999997</v>
      </c>
      <c r="M284" s="84">
        <v>0.04</v>
      </c>
      <c r="N284" s="86">
        <v>3</v>
      </c>
      <c r="O284" s="86">
        <v>3</v>
      </c>
      <c r="P284" s="87" t="str">
        <f t="shared" si="4"/>
        <v>32</v>
      </c>
      <c r="Q284" s="87"/>
      <c r="R284" s="86" t="s">
        <v>7</v>
      </c>
    </row>
    <row r="285" spans="1:18" x14ac:dyDescent="0.25">
      <c r="A285" s="82" t="s">
        <v>18199</v>
      </c>
      <c r="B285" s="7" t="s">
        <v>18156</v>
      </c>
      <c r="C285" s="7" t="s">
        <v>1520</v>
      </c>
      <c r="D285" s="83">
        <v>3.06</v>
      </c>
      <c r="E285" s="83">
        <v>20</v>
      </c>
      <c r="F285" s="84">
        <v>6.53</v>
      </c>
      <c r="G285" s="83">
        <v>16.940000000000001</v>
      </c>
      <c r="H285" s="85">
        <v>2</v>
      </c>
      <c r="I285" s="84">
        <v>0.03</v>
      </c>
      <c r="J285" s="83">
        <v>40</v>
      </c>
      <c r="K285" s="84">
        <v>0.04</v>
      </c>
      <c r="L285" s="83">
        <v>33.880000000000003</v>
      </c>
      <c r="M285" s="84">
        <v>0.04</v>
      </c>
      <c r="N285" s="86">
        <v>3</v>
      </c>
      <c r="O285" s="86">
        <v>3</v>
      </c>
      <c r="P285" s="87" t="str">
        <f t="shared" si="4"/>
        <v>32</v>
      </c>
      <c r="Q285" s="87"/>
      <c r="R285" s="86" t="s">
        <v>7</v>
      </c>
    </row>
    <row r="286" spans="1:18" x14ac:dyDescent="0.25">
      <c r="A286" s="82" t="s">
        <v>18199</v>
      </c>
      <c r="B286" s="7" t="s">
        <v>18157</v>
      </c>
      <c r="C286" s="7" t="s">
        <v>18158</v>
      </c>
      <c r="D286" s="83">
        <v>2.25</v>
      </c>
      <c r="E286" s="83">
        <v>18</v>
      </c>
      <c r="F286" s="84">
        <v>8</v>
      </c>
      <c r="G286" s="83">
        <v>15.75</v>
      </c>
      <c r="H286" s="85">
        <v>2</v>
      </c>
      <c r="I286" s="84">
        <v>0.03</v>
      </c>
      <c r="J286" s="83">
        <v>36</v>
      </c>
      <c r="K286" s="84">
        <v>0.03</v>
      </c>
      <c r="L286" s="83">
        <v>31.5</v>
      </c>
      <c r="M286" s="84">
        <v>0.03</v>
      </c>
      <c r="N286" s="86">
        <v>3</v>
      </c>
      <c r="O286" s="86">
        <v>3</v>
      </c>
      <c r="P286" s="87" t="str">
        <f t="shared" si="4"/>
        <v>32</v>
      </c>
      <c r="Q286" s="87"/>
      <c r="R286" s="86" t="s">
        <v>7</v>
      </c>
    </row>
    <row r="287" spans="1:18" x14ac:dyDescent="0.25">
      <c r="A287" s="82" t="s">
        <v>18199</v>
      </c>
      <c r="B287" s="7" t="s">
        <v>6146</v>
      </c>
      <c r="C287" s="7" t="s">
        <v>6147</v>
      </c>
      <c r="D287" s="83">
        <v>4.5</v>
      </c>
      <c r="E287" s="83">
        <v>14.666600000000001</v>
      </c>
      <c r="F287" s="84">
        <v>3.25</v>
      </c>
      <c r="G287" s="83">
        <v>10.16</v>
      </c>
      <c r="H287" s="85">
        <v>3</v>
      </c>
      <c r="I287" s="84">
        <v>0.04</v>
      </c>
      <c r="J287" s="83">
        <v>44</v>
      </c>
      <c r="K287" s="84">
        <v>0.04</v>
      </c>
      <c r="L287" s="83">
        <v>30.5</v>
      </c>
      <c r="M287" s="84">
        <v>0.03</v>
      </c>
      <c r="N287" s="86">
        <v>3</v>
      </c>
      <c r="O287" s="86">
        <v>3</v>
      </c>
      <c r="P287" s="87" t="str">
        <f t="shared" si="4"/>
        <v>32</v>
      </c>
      <c r="Q287" s="87"/>
      <c r="R287" s="86" t="s">
        <v>7</v>
      </c>
    </row>
    <row r="288" spans="1:18" x14ac:dyDescent="0.25">
      <c r="A288" s="82" t="s">
        <v>18199</v>
      </c>
      <c r="B288" s="7" t="s">
        <v>5556</v>
      </c>
      <c r="C288" s="7" t="s">
        <v>5557</v>
      </c>
      <c r="D288" s="83">
        <v>1.46</v>
      </c>
      <c r="E288" s="83">
        <v>11.4</v>
      </c>
      <c r="F288" s="84">
        <v>7.8</v>
      </c>
      <c r="G288" s="83">
        <v>9.94</v>
      </c>
      <c r="H288" s="85">
        <v>3</v>
      </c>
      <c r="I288" s="84">
        <v>0.04</v>
      </c>
      <c r="J288" s="83">
        <v>34.200000000000003</v>
      </c>
      <c r="K288" s="84">
        <v>0.03</v>
      </c>
      <c r="L288" s="83">
        <v>29.82</v>
      </c>
      <c r="M288" s="84">
        <v>0.03</v>
      </c>
      <c r="N288" s="86">
        <v>3</v>
      </c>
      <c r="O288" s="86">
        <v>3</v>
      </c>
      <c r="P288" s="87" t="str">
        <f t="shared" si="4"/>
        <v>32</v>
      </c>
      <c r="Q288" s="87"/>
      <c r="R288" s="86" t="s">
        <v>7</v>
      </c>
    </row>
    <row r="289" spans="1:18" x14ac:dyDescent="0.25">
      <c r="A289" s="82" t="s">
        <v>18199</v>
      </c>
      <c r="B289" s="7" t="s">
        <v>5083</v>
      </c>
      <c r="C289" s="7" t="s">
        <v>5084</v>
      </c>
      <c r="D289" s="83">
        <v>1.46</v>
      </c>
      <c r="E289" s="83">
        <v>11.4</v>
      </c>
      <c r="F289" s="84">
        <v>7.8</v>
      </c>
      <c r="G289" s="83">
        <v>9.94</v>
      </c>
      <c r="H289" s="85">
        <v>3</v>
      </c>
      <c r="I289" s="84">
        <v>0.04</v>
      </c>
      <c r="J289" s="83">
        <v>34.200000000000003</v>
      </c>
      <c r="K289" s="84">
        <v>0.03</v>
      </c>
      <c r="L289" s="83">
        <v>29.82</v>
      </c>
      <c r="M289" s="84">
        <v>0.03</v>
      </c>
      <c r="N289" s="86">
        <v>3</v>
      </c>
      <c r="O289" s="86">
        <v>3</v>
      </c>
      <c r="P289" s="87" t="str">
        <f t="shared" si="4"/>
        <v>32</v>
      </c>
      <c r="Q289" s="87"/>
      <c r="R289" s="86" t="s">
        <v>7</v>
      </c>
    </row>
    <row r="290" spans="1:18" x14ac:dyDescent="0.25">
      <c r="A290" s="82" t="s">
        <v>18199</v>
      </c>
      <c r="B290" s="7" t="s">
        <v>6332</v>
      </c>
      <c r="C290" s="7" t="s">
        <v>6333</v>
      </c>
      <c r="D290" s="83">
        <v>1.66</v>
      </c>
      <c r="E290" s="83">
        <v>15.875</v>
      </c>
      <c r="F290" s="84">
        <v>9.56</v>
      </c>
      <c r="G290" s="83">
        <v>14.21</v>
      </c>
      <c r="H290" s="85">
        <v>2</v>
      </c>
      <c r="I290" s="84">
        <v>0.03</v>
      </c>
      <c r="J290" s="83">
        <v>31.75</v>
      </c>
      <c r="K290" s="84">
        <v>0.03</v>
      </c>
      <c r="L290" s="83">
        <v>28.43</v>
      </c>
      <c r="M290" s="84">
        <v>0.03</v>
      </c>
      <c r="N290" s="86">
        <v>3</v>
      </c>
      <c r="O290" s="86">
        <v>3</v>
      </c>
      <c r="P290" s="87" t="str">
        <f t="shared" si="4"/>
        <v>32</v>
      </c>
      <c r="Q290" s="87"/>
      <c r="R290" s="86" t="s">
        <v>7</v>
      </c>
    </row>
    <row r="291" spans="1:18" x14ac:dyDescent="0.25">
      <c r="A291" s="82" t="s">
        <v>18199</v>
      </c>
      <c r="B291" s="7" t="s">
        <v>5787</v>
      </c>
      <c r="C291" s="7" t="s">
        <v>5788</v>
      </c>
      <c r="D291" s="83">
        <v>2.4500000000000002</v>
      </c>
      <c r="E291" s="83">
        <v>16</v>
      </c>
      <c r="F291" s="84">
        <v>6.53</v>
      </c>
      <c r="G291" s="83">
        <v>13.55</v>
      </c>
      <c r="H291" s="85">
        <v>2</v>
      </c>
      <c r="I291" s="84">
        <v>0.03</v>
      </c>
      <c r="J291" s="83">
        <v>32</v>
      </c>
      <c r="K291" s="84">
        <v>0.03</v>
      </c>
      <c r="L291" s="83">
        <v>27.1</v>
      </c>
      <c r="M291" s="84">
        <v>0.03</v>
      </c>
      <c r="N291" s="86">
        <v>3</v>
      </c>
      <c r="O291" s="86">
        <v>3</v>
      </c>
      <c r="P291" s="87" t="str">
        <f t="shared" si="4"/>
        <v>32</v>
      </c>
      <c r="Q291" s="87"/>
      <c r="R291" s="86" t="s">
        <v>7</v>
      </c>
    </row>
    <row r="292" spans="1:18" x14ac:dyDescent="0.25">
      <c r="A292" s="82" t="s">
        <v>18199</v>
      </c>
      <c r="B292" s="7" t="s">
        <v>6882</v>
      </c>
      <c r="C292" s="7" t="s">
        <v>6883</v>
      </c>
      <c r="D292" s="83">
        <v>1.1299999999999999</v>
      </c>
      <c r="E292" s="83">
        <v>10</v>
      </c>
      <c r="F292" s="84">
        <v>8.84</v>
      </c>
      <c r="G292" s="83">
        <v>8.8699999999999992</v>
      </c>
      <c r="H292" s="85">
        <v>3</v>
      </c>
      <c r="I292" s="84">
        <v>0.04</v>
      </c>
      <c r="J292" s="83">
        <v>30</v>
      </c>
      <c r="K292" s="84">
        <v>0.03</v>
      </c>
      <c r="L292" s="83">
        <v>26.61</v>
      </c>
      <c r="M292" s="84">
        <v>0.03</v>
      </c>
      <c r="N292" s="86">
        <v>3</v>
      </c>
      <c r="O292" s="86">
        <v>3</v>
      </c>
      <c r="P292" s="87" t="str">
        <f t="shared" si="4"/>
        <v>32</v>
      </c>
      <c r="Q292" s="87"/>
      <c r="R292" s="86" t="s">
        <v>7</v>
      </c>
    </row>
    <row r="293" spans="1:18" x14ac:dyDescent="0.25">
      <c r="A293" s="82" t="s">
        <v>18199</v>
      </c>
      <c r="B293" s="7" t="s">
        <v>6894</v>
      </c>
      <c r="C293" s="7" t="s">
        <v>6895</v>
      </c>
      <c r="D293" s="83">
        <v>2.09</v>
      </c>
      <c r="E293" s="83">
        <v>15.2</v>
      </c>
      <c r="F293" s="84">
        <v>7.27</v>
      </c>
      <c r="G293" s="83">
        <v>13.11</v>
      </c>
      <c r="H293" s="85">
        <v>2</v>
      </c>
      <c r="I293" s="84">
        <v>0.03</v>
      </c>
      <c r="J293" s="83">
        <v>30.4</v>
      </c>
      <c r="K293" s="84">
        <v>0.03</v>
      </c>
      <c r="L293" s="83">
        <v>26.22</v>
      </c>
      <c r="M293" s="84">
        <v>0.03</v>
      </c>
      <c r="N293" s="86">
        <v>3</v>
      </c>
      <c r="O293" s="86">
        <v>3</v>
      </c>
      <c r="P293" s="87" t="str">
        <f t="shared" si="4"/>
        <v>32</v>
      </c>
      <c r="Q293" s="87"/>
      <c r="R293" s="86" t="s">
        <v>7</v>
      </c>
    </row>
    <row r="294" spans="1:18" x14ac:dyDescent="0.25">
      <c r="A294" s="82" t="s">
        <v>18199</v>
      </c>
      <c r="B294" s="7" t="s">
        <v>6098</v>
      </c>
      <c r="C294" s="7" t="s">
        <v>6099</v>
      </c>
      <c r="D294" s="83">
        <v>3.38</v>
      </c>
      <c r="E294" s="83">
        <v>28</v>
      </c>
      <c r="F294" s="84">
        <v>8.2799999999999994</v>
      </c>
      <c r="G294" s="83">
        <v>24.62</v>
      </c>
      <c r="H294" s="85">
        <v>1</v>
      </c>
      <c r="I294" s="84">
        <v>0.01</v>
      </c>
      <c r="J294" s="83">
        <v>28</v>
      </c>
      <c r="K294" s="84">
        <v>0.02</v>
      </c>
      <c r="L294" s="83">
        <v>24.62</v>
      </c>
      <c r="M294" s="84">
        <v>0.03</v>
      </c>
      <c r="N294" s="86">
        <v>3</v>
      </c>
      <c r="O294" s="86">
        <v>3</v>
      </c>
      <c r="P294" s="87" t="str">
        <f t="shared" si="4"/>
        <v>32</v>
      </c>
      <c r="Q294" s="87"/>
      <c r="R294" s="86" t="s">
        <v>7</v>
      </c>
    </row>
    <row r="295" spans="1:18" x14ac:dyDescent="0.25">
      <c r="A295" s="82" t="s">
        <v>18199</v>
      </c>
      <c r="B295" s="7" t="s">
        <v>5071</v>
      </c>
      <c r="C295" s="7" t="s">
        <v>5072</v>
      </c>
      <c r="D295" s="83">
        <v>2.38</v>
      </c>
      <c r="E295" s="83">
        <v>14.4</v>
      </c>
      <c r="F295" s="84">
        <v>6.05</v>
      </c>
      <c r="G295" s="83">
        <v>12.02</v>
      </c>
      <c r="H295" s="85">
        <v>2</v>
      </c>
      <c r="I295" s="84">
        <v>0.03</v>
      </c>
      <c r="J295" s="83">
        <v>28.8</v>
      </c>
      <c r="K295" s="84">
        <v>0.03</v>
      </c>
      <c r="L295" s="83">
        <v>24.04</v>
      </c>
      <c r="M295" s="84">
        <v>0.03</v>
      </c>
      <c r="N295" s="86">
        <v>3</v>
      </c>
      <c r="O295" s="86">
        <v>3</v>
      </c>
      <c r="P295" s="87" t="str">
        <f t="shared" si="4"/>
        <v>32</v>
      </c>
      <c r="Q295" s="87"/>
      <c r="R295" s="86" t="s">
        <v>7</v>
      </c>
    </row>
    <row r="296" spans="1:18" x14ac:dyDescent="0.25">
      <c r="A296" s="82" t="s">
        <v>18199</v>
      </c>
      <c r="B296" s="7" t="s">
        <v>6996</v>
      </c>
      <c r="C296" s="7" t="s">
        <v>6997</v>
      </c>
      <c r="D296" s="83">
        <v>1.59</v>
      </c>
      <c r="E296" s="83">
        <v>13.5</v>
      </c>
      <c r="F296" s="84">
        <v>8.49</v>
      </c>
      <c r="G296" s="83">
        <v>11.91</v>
      </c>
      <c r="H296" s="85">
        <v>2</v>
      </c>
      <c r="I296" s="84">
        <v>0.03</v>
      </c>
      <c r="J296" s="83">
        <v>27</v>
      </c>
      <c r="K296" s="84">
        <v>0.02</v>
      </c>
      <c r="L296" s="83">
        <v>23.82</v>
      </c>
      <c r="M296" s="84">
        <v>0.02</v>
      </c>
      <c r="N296" s="86">
        <v>3</v>
      </c>
      <c r="O296" s="86">
        <v>3</v>
      </c>
      <c r="P296" s="87" t="str">
        <f t="shared" si="4"/>
        <v>32</v>
      </c>
      <c r="Q296" s="87"/>
      <c r="R296" s="86" t="s">
        <v>7</v>
      </c>
    </row>
    <row r="297" spans="1:18" x14ac:dyDescent="0.25">
      <c r="A297" s="82" t="s">
        <v>18199</v>
      </c>
      <c r="B297" s="7" t="s">
        <v>18159</v>
      </c>
      <c r="C297" s="7" t="s">
        <v>18160</v>
      </c>
      <c r="D297" s="83">
        <v>1.1000000000000001</v>
      </c>
      <c r="E297" s="83">
        <v>9</v>
      </c>
      <c r="F297" s="84">
        <v>8.18</v>
      </c>
      <c r="G297" s="83">
        <v>7.9</v>
      </c>
      <c r="H297" s="85">
        <v>3</v>
      </c>
      <c r="I297" s="84">
        <v>0.04</v>
      </c>
      <c r="J297" s="83">
        <v>27</v>
      </c>
      <c r="K297" s="84">
        <v>0.02</v>
      </c>
      <c r="L297" s="83">
        <v>23.7</v>
      </c>
      <c r="M297" s="84">
        <v>0.02</v>
      </c>
      <c r="N297" s="86">
        <v>3</v>
      </c>
      <c r="O297" s="86">
        <v>3</v>
      </c>
      <c r="P297" s="87" t="str">
        <f t="shared" si="4"/>
        <v>32</v>
      </c>
      <c r="Q297" s="87"/>
      <c r="R297" s="86" t="s">
        <v>7</v>
      </c>
    </row>
    <row r="298" spans="1:18" x14ac:dyDescent="0.25">
      <c r="A298" s="82" t="s">
        <v>18199</v>
      </c>
      <c r="B298" s="7" t="s">
        <v>8028</v>
      </c>
      <c r="C298" s="7" t="s">
        <v>18161</v>
      </c>
      <c r="D298" s="83">
        <v>3.65</v>
      </c>
      <c r="E298" s="83">
        <v>27</v>
      </c>
      <c r="F298" s="84">
        <v>7.39</v>
      </c>
      <c r="G298" s="83">
        <v>23.35</v>
      </c>
      <c r="H298" s="85">
        <v>1</v>
      </c>
      <c r="I298" s="84">
        <v>0.01</v>
      </c>
      <c r="J298" s="83">
        <v>27</v>
      </c>
      <c r="K298" s="84">
        <v>0.02</v>
      </c>
      <c r="L298" s="83">
        <v>23.35</v>
      </c>
      <c r="M298" s="84">
        <v>0.02</v>
      </c>
      <c r="N298" s="86">
        <v>3</v>
      </c>
      <c r="O298" s="86">
        <v>3</v>
      </c>
      <c r="P298" s="87" t="str">
        <f t="shared" si="4"/>
        <v>32</v>
      </c>
      <c r="Q298" s="87"/>
      <c r="R298" s="86" t="s">
        <v>7</v>
      </c>
    </row>
    <row r="299" spans="1:18" x14ac:dyDescent="0.25">
      <c r="A299" s="82" t="s">
        <v>18199</v>
      </c>
      <c r="B299" s="7" t="s">
        <v>7398</v>
      </c>
      <c r="C299" s="7" t="s">
        <v>18162</v>
      </c>
      <c r="D299" s="83">
        <v>4.6900000000000004</v>
      </c>
      <c r="E299" s="83">
        <v>28</v>
      </c>
      <c r="F299" s="84">
        <v>5.97</v>
      </c>
      <c r="G299" s="83">
        <v>23.31</v>
      </c>
      <c r="H299" s="85">
        <v>1</v>
      </c>
      <c r="I299" s="84">
        <v>0.01</v>
      </c>
      <c r="J299" s="83">
        <v>28</v>
      </c>
      <c r="K299" s="84">
        <v>0.02</v>
      </c>
      <c r="L299" s="83">
        <v>23.31</v>
      </c>
      <c r="M299" s="84">
        <v>0.02</v>
      </c>
      <c r="N299" s="86">
        <v>3</v>
      </c>
      <c r="O299" s="86">
        <v>3</v>
      </c>
      <c r="P299" s="87" t="str">
        <f t="shared" si="4"/>
        <v>32</v>
      </c>
      <c r="Q299" s="87"/>
      <c r="R299" s="86" t="s">
        <v>7</v>
      </c>
    </row>
    <row r="300" spans="1:18" x14ac:dyDescent="0.25">
      <c r="A300" s="82" t="s">
        <v>18199</v>
      </c>
      <c r="B300" s="7" t="s">
        <v>6304</v>
      </c>
      <c r="C300" s="7" t="s">
        <v>6305</v>
      </c>
      <c r="D300" s="83">
        <v>1.33</v>
      </c>
      <c r="E300" s="83">
        <v>12</v>
      </c>
      <c r="F300" s="84">
        <v>9.02</v>
      </c>
      <c r="G300" s="83">
        <v>10.67</v>
      </c>
      <c r="H300" s="85">
        <v>2</v>
      </c>
      <c r="I300" s="84">
        <v>0.03</v>
      </c>
      <c r="J300" s="83">
        <v>24</v>
      </c>
      <c r="K300" s="84">
        <v>0.02</v>
      </c>
      <c r="L300" s="83">
        <v>21.34</v>
      </c>
      <c r="M300" s="84">
        <v>0.02</v>
      </c>
      <c r="N300" s="86">
        <v>3</v>
      </c>
      <c r="O300" s="86">
        <v>3</v>
      </c>
      <c r="P300" s="87" t="str">
        <f t="shared" si="4"/>
        <v>32</v>
      </c>
      <c r="Q300" s="87"/>
      <c r="R300" s="86" t="s">
        <v>7</v>
      </c>
    </row>
    <row r="301" spans="1:18" x14ac:dyDescent="0.25">
      <c r="A301" s="82" t="s">
        <v>18199</v>
      </c>
      <c r="B301" s="7" t="s">
        <v>6886</v>
      </c>
      <c r="C301" s="7" t="s">
        <v>6887</v>
      </c>
      <c r="D301" s="83">
        <v>3.69</v>
      </c>
      <c r="E301" s="83">
        <v>24</v>
      </c>
      <c r="F301" s="84">
        <v>6.5</v>
      </c>
      <c r="G301" s="83">
        <v>20.309999999999999</v>
      </c>
      <c r="H301" s="85">
        <v>1</v>
      </c>
      <c r="I301" s="84">
        <v>0.01</v>
      </c>
      <c r="J301" s="83">
        <v>24</v>
      </c>
      <c r="K301" s="84">
        <v>0.02</v>
      </c>
      <c r="L301" s="83">
        <v>20.309999999999999</v>
      </c>
      <c r="M301" s="84">
        <v>0.02</v>
      </c>
      <c r="N301" s="86">
        <v>3</v>
      </c>
      <c r="O301" s="86">
        <v>3</v>
      </c>
      <c r="P301" s="87" t="str">
        <f t="shared" si="4"/>
        <v>32</v>
      </c>
      <c r="Q301" s="87"/>
      <c r="R301" s="86" t="s">
        <v>7</v>
      </c>
    </row>
    <row r="302" spans="1:18" x14ac:dyDescent="0.25">
      <c r="A302" s="82" t="s">
        <v>18199</v>
      </c>
      <c r="B302" s="7" t="s">
        <v>6924</v>
      </c>
      <c r="C302" s="7" t="s">
        <v>6925</v>
      </c>
      <c r="D302" s="83">
        <v>3.38</v>
      </c>
      <c r="E302" s="83">
        <v>22</v>
      </c>
      <c r="F302" s="84">
        <v>6.5</v>
      </c>
      <c r="G302" s="83">
        <v>18.62</v>
      </c>
      <c r="H302" s="85">
        <v>1</v>
      </c>
      <c r="I302" s="84">
        <v>0.01</v>
      </c>
      <c r="J302" s="83">
        <v>22</v>
      </c>
      <c r="K302" s="84">
        <v>0.02</v>
      </c>
      <c r="L302" s="83">
        <v>18.62</v>
      </c>
      <c r="M302" s="84">
        <v>0.02</v>
      </c>
      <c r="N302" s="86">
        <v>3</v>
      </c>
      <c r="O302" s="86">
        <v>3</v>
      </c>
      <c r="P302" s="87" t="str">
        <f t="shared" si="4"/>
        <v>32</v>
      </c>
      <c r="Q302" s="87"/>
      <c r="R302" s="86" t="s">
        <v>7</v>
      </c>
    </row>
    <row r="303" spans="1:18" x14ac:dyDescent="0.25">
      <c r="A303" s="82" t="s">
        <v>18199</v>
      </c>
      <c r="B303" s="7" t="s">
        <v>6102</v>
      </c>
      <c r="C303" s="7" t="s">
        <v>6103</v>
      </c>
      <c r="D303" s="83">
        <v>3.32</v>
      </c>
      <c r="E303" s="83">
        <v>21</v>
      </c>
      <c r="F303" s="84">
        <v>6.32</v>
      </c>
      <c r="G303" s="83">
        <v>17.68</v>
      </c>
      <c r="H303" s="85">
        <v>1</v>
      </c>
      <c r="I303" s="84">
        <v>0.01</v>
      </c>
      <c r="J303" s="83">
        <v>21</v>
      </c>
      <c r="K303" s="84">
        <v>0.02</v>
      </c>
      <c r="L303" s="83">
        <v>17.68</v>
      </c>
      <c r="M303" s="84">
        <v>0.02</v>
      </c>
      <c r="N303" s="86">
        <v>3</v>
      </c>
      <c r="O303" s="86">
        <v>3</v>
      </c>
      <c r="P303" s="87" t="str">
        <f t="shared" si="4"/>
        <v>32</v>
      </c>
      <c r="Q303" s="87"/>
      <c r="R303" s="86" t="s">
        <v>7</v>
      </c>
    </row>
    <row r="304" spans="1:18" x14ac:dyDescent="0.25">
      <c r="A304" s="82" t="s">
        <v>18199</v>
      </c>
      <c r="B304" s="7" t="s">
        <v>6414</v>
      </c>
      <c r="C304" s="7" t="s">
        <v>6415</v>
      </c>
      <c r="D304" s="83">
        <v>2.92</v>
      </c>
      <c r="E304" s="83">
        <v>20</v>
      </c>
      <c r="F304" s="84">
        <v>6.84</v>
      </c>
      <c r="G304" s="83">
        <v>17.079999999999998</v>
      </c>
      <c r="H304" s="85">
        <v>1</v>
      </c>
      <c r="I304" s="84">
        <v>0.01</v>
      </c>
      <c r="J304" s="83">
        <v>20</v>
      </c>
      <c r="K304" s="84">
        <v>0.02</v>
      </c>
      <c r="L304" s="83">
        <v>17.079999999999998</v>
      </c>
      <c r="M304" s="84">
        <v>0.02</v>
      </c>
      <c r="N304" s="86">
        <v>3</v>
      </c>
      <c r="O304" s="86">
        <v>3</v>
      </c>
      <c r="P304" s="87" t="str">
        <f t="shared" si="4"/>
        <v>32</v>
      </c>
      <c r="Q304" s="87"/>
      <c r="R304" s="86" t="s">
        <v>7</v>
      </c>
    </row>
    <row r="305" spans="1:18" x14ac:dyDescent="0.25">
      <c r="A305" s="82" t="s">
        <v>18199</v>
      </c>
      <c r="B305" s="7" t="s">
        <v>6398</v>
      </c>
      <c r="C305" s="7" t="s">
        <v>6399</v>
      </c>
      <c r="D305" s="83">
        <v>2.92</v>
      </c>
      <c r="E305" s="83">
        <v>20</v>
      </c>
      <c r="F305" s="84">
        <v>6.84</v>
      </c>
      <c r="G305" s="83">
        <v>17.079999999999998</v>
      </c>
      <c r="H305" s="85">
        <v>1</v>
      </c>
      <c r="I305" s="84">
        <v>0.01</v>
      </c>
      <c r="J305" s="83">
        <v>20</v>
      </c>
      <c r="K305" s="84">
        <v>0.02</v>
      </c>
      <c r="L305" s="83">
        <v>17.079999999999998</v>
      </c>
      <c r="M305" s="84">
        <v>0.02</v>
      </c>
      <c r="N305" s="86">
        <v>3</v>
      </c>
      <c r="O305" s="86">
        <v>3</v>
      </c>
      <c r="P305" s="87" t="str">
        <f t="shared" si="4"/>
        <v>32</v>
      </c>
      <c r="Q305" s="87"/>
      <c r="R305" s="86" t="s">
        <v>7</v>
      </c>
    </row>
    <row r="306" spans="1:18" x14ac:dyDescent="0.25">
      <c r="A306" s="82" t="s">
        <v>18199</v>
      </c>
      <c r="B306" s="7" t="s">
        <v>6660</v>
      </c>
      <c r="C306" s="7" t="s">
        <v>6661</v>
      </c>
      <c r="D306" s="83">
        <v>3</v>
      </c>
      <c r="E306" s="83">
        <v>20</v>
      </c>
      <c r="F306" s="84">
        <v>6.66</v>
      </c>
      <c r="G306" s="83">
        <v>17</v>
      </c>
      <c r="H306" s="85">
        <v>1</v>
      </c>
      <c r="I306" s="84">
        <v>0.01</v>
      </c>
      <c r="J306" s="83">
        <v>20</v>
      </c>
      <c r="K306" s="84">
        <v>0.02</v>
      </c>
      <c r="L306" s="83">
        <v>17</v>
      </c>
      <c r="M306" s="84">
        <v>0.02</v>
      </c>
      <c r="N306" s="86">
        <v>3</v>
      </c>
      <c r="O306" s="86">
        <v>3</v>
      </c>
      <c r="P306" s="87" t="str">
        <f t="shared" si="4"/>
        <v>32</v>
      </c>
      <c r="Q306" s="87"/>
      <c r="R306" s="86" t="s">
        <v>7</v>
      </c>
    </row>
    <row r="307" spans="1:18" x14ac:dyDescent="0.25">
      <c r="A307" s="82" t="s">
        <v>18199</v>
      </c>
      <c r="B307" s="7" t="s">
        <v>5327</v>
      </c>
      <c r="C307" s="7" t="s">
        <v>5328</v>
      </c>
      <c r="D307" s="83">
        <v>1.46</v>
      </c>
      <c r="E307" s="83">
        <v>18</v>
      </c>
      <c r="F307" s="84">
        <v>12.32</v>
      </c>
      <c r="G307" s="83">
        <v>16.54</v>
      </c>
      <c r="H307" s="85">
        <v>1</v>
      </c>
      <c r="I307" s="84">
        <v>0.01</v>
      </c>
      <c r="J307" s="83">
        <v>18</v>
      </c>
      <c r="K307" s="84">
        <v>0.01</v>
      </c>
      <c r="L307" s="83">
        <v>16.54</v>
      </c>
      <c r="M307" s="84">
        <v>0.02</v>
      </c>
      <c r="N307" s="86">
        <v>3</v>
      </c>
      <c r="O307" s="86">
        <v>3</v>
      </c>
      <c r="P307" s="87" t="str">
        <f t="shared" si="4"/>
        <v>32</v>
      </c>
      <c r="Q307" s="87"/>
      <c r="R307" s="86" t="s">
        <v>7</v>
      </c>
    </row>
    <row r="308" spans="1:18" x14ac:dyDescent="0.25">
      <c r="A308" s="82" t="s">
        <v>18199</v>
      </c>
      <c r="B308" s="7" t="s">
        <v>5211</v>
      </c>
      <c r="C308" s="7" t="s">
        <v>5212</v>
      </c>
      <c r="D308" s="83">
        <v>2.3199999999999998</v>
      </c>
      <c r="E308" s="83">
        <v>18</v>
      </c>
      <c r="F308" s="84">
        <v>7.75</v>
      </c>
      <c r="G308" s="83">
        <v>15.68</v>
      </c>
      <c r="H308" s="85">
        <v>1</v>
      </c>
      <c r="I308" s="84">
        <v>0.01</v>
      </c>
      <c r="J308" s="83">
        <v>18</v>
      </c>
      <c r="K308" s="84">
        <v>0.01</v>
      </c>
      <c r="L308" s="83">
        <v>15.68</v>
      </c>
      <c r="M308" s="84">
        <v>0.01</v>
      </c>
      <c r="N308" s="86">
        <v>3</v>
      </c>
      <c r="O308" s="86">
        <v>3</v>
      </c>
      <c r="P308" s="87" t="str">
        <f t="shared" si="4"/>
        <v>32</v>
      </c>
      <c r="Q308" s="87"/>
      <c r="R308" s="86" t="s">
        <v>7</v>
      </c>
    </row>
    <row r="309" spans="1:18" x14ac:dyDescent="0.25">
      <c r="A309" s="82" t="s">
        <v>18199</v>
      </c>
      <c r="B309" s="7" t="s">
        <v>4664</v>
      </c>
      <c r="C309" s="7" t="s">
        <v>4665</v>
      </c>
      <c r="D309" s="83">
        <v>2.39</v>
      </c>
      <c r="E309" s="83">
        <v>18</v>
      </c>
      <c r="F309" s="84">
        <v>7.53</v>
      </c>
      <c r="G309" s="83">
        <v>15.61</v>
      </c>
      <c r="H309" s="85">
        <v>1</v>
      </c>
      <c r="I309" s="84">
        <v>0.01</v>
      </c>
      <c r="J309" s="83">
        <v>18</v>
      </c>
      <c r="K309" s="84">
        <v>0.01</v>
      </c>
      <c r="L309" s="83">
        <v>15.61</v>
      </c>
      <c r="M309" s="84">
        <v>0.01</v>
      </c>
      <c r="N309" s="86">
        <v>3</v>
      </c>
      <c r="O309" s="86">
        <v>3</v>
      </c>
      <c r="P309" s="87" t="str">
        <f t="shared" si="4"/>
        <v>32</v>
      </c>
      <c r="Q309" s="87"/>
      <c r="R309" s="86" t="s">
        <v>7</v>
      </c>
    </row>
    <row r="310" spans="1:18" x14ac:dyDescent="0.25">
      <c r="A310" s="82" t="s">
        <v>18199</v>
      </c>
      <c r="B310" s="7" t="s">
        <v>18163</v>
      </c>
      <c r="C310" s="7" t="s">
        <v>18164</v>
      </c>
      <c r="D310" s="83">
        <v>2.39</v>
      </c>
      <c r="E310" s="83">
        <v>18</v>
      </c>
      <c r="F310" s="84">
        <v>7.53</v>
      </c>
      <c r="G310" s="83">
        <v>15.61</v>
      </c>
      <c r="H310" s="85">
        <v>1</v>
      </c>
      <c r="I310" s="84">
        <v>0.01</v>
      </c>
      <c r="J310" s="83">
        <v>18</v>
      </c>
      <c r="K310" s="84">
        <v>0.01</v>
      </c>
      <c r="L310" s="83">
        <v>15.61</v>
      </c>
      <c r="M310" s="84">
        <v>0.01</v>
      </c>
      <c r="N310" s="86">
        <v>3</v>
      </c>
      <c r="O310" s="86">
        <v>3</v>
      </c>
      <c r="P310" s="87" t="str">
        <f t="shared" si="4"/>
        <v>32</v>
      </c>
      <c r="Q310" s="87"/>
      <c r="R310" s="86" t="s">
        <v>7</v>
      </c>
    </row>
    <row r="311" spans="1:18" x14ac:dyDescent="0.25">
      <c r="A311" s="82" t="s">
        <v>18199</v>
      </c>
      <c r="B311" s="7" t="s">
        <v>18165</v>
      </c>
      <c r="C311" s="7" t="s">
        <v>4627</v>
      </c>
      <c r="D311" s="83">
        <v>2.4500000000000002</v>
      </c>
      <c r="E311" s="83">
        <v>18</v>
      </c>
      <c r="F311" s="84">
        <v>7.34</v>
      </c>
      <c r="G311" s="83">
        <v>15.55</v>
      </c>
      <c r="H311" s="85">
        <v>1</v>
      </c>
      <c r="I311" s="84">
        <v>0.01</v>
      </c>
      <c r="J311" s="83">
        <v>18</v>
      </c>
      <c r="K311" s="84">
        <v>0.01</v>
      </c>
      <c r="L311" s="83">
        <v>15.55</v>
      </c>
      <c r="M311" s="84">
        <v>0.01</v>
      </c>
      <c r="N311" s="86">
        <v>3</v>
      </c>
      <c r="O311" s="86">
        <v>3</v>
      </c>
      <c r="P311" s="87" t="str">
        <f t="shared" si="4"/>
        <v>32</v>
      </c>
      <c r="Q311" s="87"/>
      <c r="R311" s="86" t="s">
        <v>7</v>
      </c>
    </row>
    <row r="312" spans="1:18" x14ac:dyDescent="0.25">
      <c r="A312" s="82" t="s">
        <v>18199</v>
      </c>
      <c r="B312" s="7" t="s">
        <v>6674</v>
      </c>
      <c r="C312" s="7" t="s">
        <v>6675</v>
      </c>
      <c r="D312" s="83">
        <v>2.56</v>
      </c>
      <c r="E312" s="83">
        <v>18</v>
      </c>
      <c r="F312" s="84">
        <v>7.03</v>
      </c>
      <c r="G312" s="83">
        <v>15.44</v>
      </c>
      <c r="H312" s="85">
        <v>1</v>
      </c>
      <c r="I312" s="84">
        <v>0.01</v>
      </c>
      <c r="J312" s="83">
        <v>18</v>
      </c>
      <c r="K312" s="84">
        <v>0.01</v>
      </c>
      <c r="L312" s="83">
        <v>15.44</v>
      </c>
      <c r="M312" s="84">
        <v>0.01</v>
      </c>
      <c r="N312" s="86">
        <v>3</v>
      </c>
      <c r="O312" s="86">
        <v>3</v>
      </c>
      <c r="P312" s="87" t="str">
        <f t="shared" si="4"/>
        <v>32</v>
      </c>
      <c r="Q312" s="87"/>
      <c r="R312" s="86" t="s">
        <v>7</v>
      </c>
    </row>
    <row r="313" spans="1:18" x14ac:dyDescent="0.25">
      <c r="A313" s="82" t="s">
        <v>18199</v>
      </c>
      <c r="B313" s="7" t="s">
        <v>18166</v>
      </c>
      <c r="C313" s="7" t="s">
        <v>6758</v>
      </c>
      <c r="D313" s="83">
        <v>2.58</v>
      </c>
      <c r="E313" s="83">
        <v>18</v>
      </c>
      <c r="F313" s="84">
        <v>6.97</v>
      </c>
      <c r="G313" s="83">
        <v>15.42</v>
      </c>
      <c r="H313" s="85">
        <v>1</v>
      </c>
      <c r="I313" s="84">
        <v>0.01</v>
      </c>
      <c r="J313" s="83">
        <v>18</v>
      </c>
      <c r="K313" s="84">
        <v>0.01</v>
      </c>
      <c r="L313" s="83">
        <v>15.42</v>
      </c>
      <c r="M313" s="84">
        <v>0.01</v>
      </c>
      <c r="N313" s="86">
        <v>3</v>
      </c>
      <c r="O313" s="86">
        <v>3</v>
      </c>
      <c r="P313" s="87" t="str">
        <f t="shared" si="4"/>
        <v>32</v>
      </c>
      <c r="Q313" s="87"/>
      <c r="R313" s="86" t="s">
        <v>7</v>
      </c>
    </row>
    <row r="314" spans="1:18" x14ac:dyDescent="0.25">
      <c r="A314" s="82" t="s">
        <v>18199</v>
      </c>
      <c r="B314" s="7" t="s">
        <v>4874</v>
      </c>
      <c r="C314" s="7" t="s">
        <v>4875</v>
      </c>
      <c r="D314" s="83">
        <v>2.75</v>
      </c>
      <c r="E314" s="83">
        <v>18</v>
      </c>
      <c r="F314" s="84">
        <v>6.54</v>
      </c>
      <c r="G314" s="83">
        <v>15.25</v>
      </c>
      <c r="H314" s="85">
        <v>1</v>
      </c>
      <c r="I314" s="84">
        <v>0.01</v>
      </c>
      <c r="J314" s="83">
        <v>18</v>
      </c>
      <c r="K314" s="84">
        <v>0.01</v>
      </c>
      <c r="L314" s="83">
        <v>15.25</v>
      </c>
      <c r="M314" s="84">
        <v>0.01</v>
      </c>
      <c r="N314" s="86">
        <v>3</v>
      </c>
      <c r="O314" s="86">
        <v>3</v>
      </c>
      <c r="P314" s="87" t="str">
        <f t="shared" si="4"/>
        <v>32</v>
      </c>
      <c r="Q314" s="87"/>
      <c r="R314" s="86" t="s">
        <v>7</v>
      </c>
    </row>
    <row r="315" spans="1:18" x14ac:dyDescent="0.25">
      <c r="A315" s="82" t="s">
        <v>18199</v>
      </c>
      <c r="B315" s="7" t="s">
        <v>6654</v>
      </c>
      <c r="C315" s="7" t="s">
        <v>6655</v>
      </c>
      <c r="D315" s="83">
        <v>2.78</v>
      </c>
      <c r="E315" s="83">
        <v>18</v>
      </c>
      <c r="F315" s="84">
        <v>6.47</v>
      </c>
      <c r="G315" s="83">
        <v>15.22</v>
      </c>
      <c r="H315" s="85">
        <v>1</v>
      </c>
      <c r="I315" s="84">
        <v>0.01</v>
      </c>
      <c r="J315" s="83">
        <v>18</v>
      </c>
      <c r="K315" s="84">
        <v>0.01</v>
      </c>
      <c r="L315" s="83">
        <v>15.22</v>
      </c>
      <c r="M315" s="84">
        <v>0.01</v>
      </c>
      <c r="N315" s="86">
        <v>3</v>
      </c>
      <c r="O315" s="86">
        <v>3</v>
      </c>
      <c r="P315" s="87" t="str">
        <f t="shared" si="4"/>
        <v>32</v>
      </c>
      <c r="Q315" s="87"/>
      <c r="R315" s="86" t="s">
        <v>7</v>
      </c>
    </row>
    <row r="316" spans="1:18" x14ac:dyDescent="0.25">
      <c r="A316" s="82" t="s">
        <v>18199</v>
      </c>
      <c r="B316" s="7" t="s">
        <v>18167</v>
      </c>
      <c r="C316" s="7" t="s">
        <v>4895</v>
      </c>
      <c r="D316" s="83">
        <v>2.39</v>
      </c>
      <c r="E316" s="83">
        <v>17</v>
      </c>
      <c r="F316" s="84">
        <v>7.11</v>
      </c>
      <c r="G316" s="83">
        <v>14.61</v>
      </c>
      <c r="H316" s="85">
        <v>1</v>
      </c>
      <c r="I316" s="84">
        <v>0.01</v>
      </c>
      <c r="J316" s="83">
        <v>17</v>
      </c>
      <c r="K316" s="84">
        <v>0.01</v>
      </c>
      <c r="L316" s="83">
        <v>14.61</v>
      </c>
      <c r="M316" s="84">
        <v>0.01</v>
      </c>
      <c r="N316" s="86">
        <v>3</v>
      </c>
      <c r="O316" s="86">
        <v>3</v>
      </c>
      <c r="P316" s="87" t="str">
        <f t="shared" si="4"/>
        <v>32</v>
      </c>
      <c r="Q316" s="87"/>
      <c r="R316" s="86" t="s">
        <v>7</v>
      </c>
    </row>
    <row r="317" spans="1:18" x14ac:dyDescent="0.25">
      <c r="A317" s="82" t="s">
        <v>18199</v>
      </c>
      <c r="B317" s="7" t="s">
        <v>5310</v>
      </c>
      <c r="C317" s="7" t="s">
        <v>5311</v>
      </c>
      <c r="D317" s="83">
        <v>1.39</v>
      </c>
      <c r="E317" s="83">
        <v>16</v>
      </c>
      <c r="F317" s="84">
        <v>11.51</v>
      </c>
      <c r="G317" s="83">
        <v>14.61</v>
      </c>
      <c r="H317" s="85">
        <v>1</v>
      </c>
      <c r="I317" s="84">
        <v>0.01</v>
      </c>
      <c r="J317" s="83">
        <v>16</v>
      </c>
      <c r="K317" s="84">
        <v>0.01</v>
      </c>
      <c r="L317" s="83">
        <v>14.61</v>
      </c>
      <c r="M317" s="84">
        <v>0.01</v>
      </c>
      <c r="N317" s="86">
        <v>3</v>
      </c>
      <c r="O317" s="86">
        <v>3</v>
      </c>
      <c r="P317" s="87" t="str">
        <f t="shared" si="4"/>
        <v>32</v>
      </c>
      <c r="Q317" s="87"/>
      <c r="R317" s="86" t="s">
        <v>7</v>
      </c>
    </row>
    <row r="318" spans="1:18" x14ac:dyDescent="0.25">
      <c r="A318" s="82" t="s">
        <v>18199</v>
      </c>
      <c r="B318" s="7" t="s">
        <v>6716</v>
      </c>
      <c r="C318" s="7" t="s">
        <v>6717</v>
      </c>
      <c r="D318" s="83">
        <v>0.93</v>
      </c>
      <c r="E318" s="83">
        <v>8</v>
      </c>
      <c r="F318" s="84">
        <v>8.6</v>
      </c>
      <c r="G318" s="83">
        <v>7.07</v>
      </c>
      <c r="H318" s="85">
        <v>2</v>
      </c>
      <c r="I318" s="84">
        <v>0.03</v>
      </c>
      <c r="J318" s="83">
        <v>16</v>
      </c>
      <c r="K318" s="84">
        <v>0.01</v>
      </c>
      <c r="L318" s="83">
        <v>14.14</v>
      </c>
      <c r="M318" s="84">
        <v>0.01</v>
      </c>
      <c r="N318" s="86">
        <v>3</v>
      </c>
      <c r="O318" s="86">
        <v>3</v>
      </c>
      <c r="P318" s="87" t="str">
        <f t="shared" si="4"/>
        <v>32</v>
      </c>
      <c r="Q318" s="87"/>
      <c r="R318" s="86" t="s">
        <v>7</v>
      </c>
    </row>
    <row r="319" spans="1:18" x14ac:dyDescent="0.25">
      <c r="A319" s="82" t="s">
        <v>18199</v>
      </c>
      <c r="B319" s="7" t="s">
        <v>18168</v>
      </c>
      <c r="C319" s="7" t="s">
        <v>9061</v>
      </c>
      <c r="D319" s="83">
        <v>1.92</v>
      </c>
      <c r="E319" s="83">
        <v>16</v>
      </c>
      <c r="F319" s="84">
        <v>8.33</v>
      </c>
      <c r="G319" s="83">
        <v>14.08</v>
      </c>
      <c r="H319" s="85">
        <v>1</v>
      </c>
      <c r="I319" s="84">
        <v>0.01</v>
      </c>
      <c r="J319" s="83">
        <v>16</v>
      </c>
      <c r="K319" s="84">
        <v>0.01</v>
      </c>
      <c r="L319" s="83">
        <v>14.08</v>
      </c>
      <c r="M319" s="84">
        <v>0.01</v>
      </c>
      <c r="N319" s="86">
        <v>3</v>
      </c>
      <c r="O319" s="86">
        <v>3</v>
      </c>
      <c r="P319" s="87" t="str">
        <f t="shared" si="4"/>
        <v>32</v>
      </c>
      <c r="Q319" s="87"/>
      <c r="R319" s="86" t="s">
        <v>7</v>
      </c>
    </row>
    <row r="320" spans="1:18" x14ac:dyDescent="0.25">
      <c r="A320" s="82" t="s">
        <v>18199</v>
      </c>
      <c r="B320" s="7" t="s">
        <v>6679</v>
      </c>
      <c r="C320" s="7" t="s">
        <v>6680</v>
      </c>
      <c r="D320" s="83">
        <v>1.99</v>
      </c>
      <c r="E320" s="83">
        <v>16</v>
      </c>
      <c r="F320" s="84">
        <v>8.0399999999999991</v>
      </c>
      <c r="G320" s="83">
        <v>14.01</v>
      </c>
      <c r="H320" s="85">
        <v>1</v>
      </c>
      <c r="I320" s="84">
        <v>0.01</v>
      </c>
      <c r="J320" s="83">
        <v>16</v>
      </c>
      <c r="K320" s="84">
        <v>0.01</v>
      </c>
      <c r="L320" s="83">
        <v>14.01</v>
      </c>
      <c r="M320" s="84">
        <v>0.01</v>
      </c>
      <c r="N320" s="86">
        <v>3</v>
      </c>
      <c r="O320" s="86">
        <v>3</v>
      </c>
      <c r="P320" s="87" t="str">
        <f t="shared" si="4"/>
        <v>32</v>
      </c>
      <c r="Q320" s="87"/>
      <c r="R320" s="86" t="s">
        <v>7</v>
      </c>
    </row>
    <row r="321" spans="1:18" x14ac:dyDescent="0.25">
      <c r="A321" s="82" t="s">
        <v>18199</v>
      </c>
      <c r="B321" s="7" t="s">
        <v>6670</v>
      </c>
      <c r="C321" s="7" t="s">
        <v>6671</v>
      </c>
      <c r="D321" s="83">
        <v>2.2200000000000002</v>
      </c>
      <c r="E321" s="83">
        <v>16</v>
      </c>
      <c r="F321" s="84">
        <v>7.2</v>
      </c>
      <c r="G321" s="83">
        <v>13.78</v>
      </c>
      <c r="H321" s="85">
        <v>1</v>
      </c>
      <c r="I321" s="84">
        <v>0.01</v>
      </c>
      <c r="J321" s="83">
        <v>16</v>
      </c>
      <c r="K321" s="84">
        <v>0.01</v>
      </c>
      <c r="L321" s="83">
        <v>13.78</v>
      </c>
      <c r="M321" s="84">
        <v>0.01</v>
      </c>
      <c r="N321" s="86">
        <v>3</v>
      </c>
      <c r="O321" s="86">
        <v>3</v>
      </c>
      <c r="P321" s="87" t="str">
        <f t="shared" si="4"/>
        <v>32</v>
      </c>
      <c r="Q321" s="87"/>
      <c r="R321" s="86" t="s">
        <v>7</v>
      </c>
    </row>
    <row r="322" spans="1:18" x14ac:dyDescent="0.25">
      <c r="A322" s="82" t="s">
        <v>18199</v>
      </c>
      <c r="B322" s="7" t="s">
        <v>6664</v>
      </c>
      <c r="C322" s="7" t="s">
        <v>6665</v>
      </c>
      <c r="D322" s="83">
        <v>5.13</v>
      </c>
      <c r="E322" s="83">
        <v>9.3332999999999995</v>
      </c>
      <c r="F322" s="84">
        <v>1.81</v>
      </c>
      <c r="G322" s="83">
        <v>4.2</v>
      </c>
      <c r="H322" s="85">
        <v>3</v>
      </c>
      <c r="I322" s="84">
        <v>0.04</v>
      </c>
      <c r="J322" s="83">
        <v>28</v>
      </c>
      <c r="K322" s="84">
        <v>0.02</v>
      </c>
      <c r="L322" s="83">
        <v>12.61</v>
      </c>
      <c r="M322" s="84">
        <v>0.01</v>
      </c>
      <c r="N322" s="86">
        <v>3</v>
      </c>
      <c r="O322" s="86">
        <v>3</v>
      </c>
      <c r="P322" s="87" t="str">
        <f t="shared" si="4"/>
        <v>32</v>
      </c>
      <c r="Q322" s="87"/>
      <c r="R322" s="86" t="s">
        <v>7</v>
      </c>
    </row>
    <row r="323" spans="1:18" x14ac:dyDescent="0.25">
      <c r="A323" s="82" t="s">
        <v>18199</v>
      </c>
      <c r="B323" s="7" t="s">
        <v>5843</v>
      </c>
      <c r="C323" s="7" t="s">
        <v>5844</v>
      </c>
      <c r="D323" s="83">
        <v>1.46</v>
      </c>
      <c r="E323" s="83">
        <v>14</v>
      </c>
      <c r="F323" s="84">
        <v>9.58</v>
      </c>
      <c r="G323" s="83">
        <v>12.54</v>
      </c>
      <c r="H323" s="85">
        <v>1</v>
      </c>
      <c r="I323" s="84">
        <v>0.01</v>
      </c>
      <c r="J323" s="83">
        <v>14</v>
      </c>
      <c r="K323" s="84">
        <v>0.01</v>
      </c>
      <c r="L323" s="83">
        <v>12.54</v>
      </c>
      <c r="M323" s="84">
        <v>0.01</v>
      </c>
      <c r="N323" s="86">
        <v>3</v>
      </c>
      <c r="O323" s="86">
        <v>3</v>
      </c>
      <c r="P323" s="87" t="str">
        <f t="shared" si="4"/>
        <v>32</v>
      </c>
      <c r="Q323" s="87"/>
      <c r="R323" s="86" t="s">
        <v>7</v>
      </c>
    </row>
    <row r="324" spans="1:18" x14ac:dyDescent="0.25">
      <c r="A324" s="82" t="s">
        <v>18199</v>
      </c>
      <c r="B324" s="7" t="s">
        <v>5975</v>
      </c>
      <c r="C324" s="7" t="s">
        <v>5976</v>
      </c>
      <c r="D324" s="83">
        <v>1.8999999999999997</v>
      </c>
      <c r="E324" s="83">
        <v>6</v>
      </c>
      <c r="F324" s="84">
        <v>3.15</v>
      </c>
      <c r="G324" s="83">
        <v>4.0999999999999996</v>
      </c>
      <c r="H324" s="85">
        <v>3</v>
      </c>
      <c r="I324" s="84">
        <v>0.04</v>
      </c>
      <c r="J324" s="83">
        <v>18</v>
      </c>
      <c r="K324" s="84">
        <v>0.01</v>
      </c>
      <c r="L324" s="83">
        <v>12.3</v>
      </c>
      <c r="M324" s="84">
        <v>0.01</v>
      </c>
      <c r="N324" s="86">
        <v>3</v>
      </c>
      <c r="O324" s="86">
        <v>3</v>
      </c>
      <c r="P324" s="87" t="str">
        <f t="shared" si="4"/>
        <v>32</v>
      </c>
      <c r="Q324" s="87"/>
      <c r="R324" s="86" t="s">
        <v>7</v>
      </c>
    </row>
    <row r="325" spans="1:18" x14ac:dyDescent="0.25">
      <c r="A325" s="82" t="s">
        <v>18199</v>
      </c>
      <c r="B325" s="7" t="s">
        <v>6726</v>
      </c>
      <c r="C325" s="7" t="s">
        <v>6727</v>
      </c>
      <c r="D325" s="83">
        <v>1.75</v>
      </c>
      <c r="E325" s="83">
        <v>14</v>
      </c>
      <c r="F325" s="84">
        <v>8</v>
      </c>
      <c r="G325" s="83">
        <v>12.25</v>
      </c>
      <c r="H325" s="85">
        <v>1</v>
      </c>
      <c r="I325" s="84">
        <v>0.01</v>
      </c>
      <c r="J325" s="83">
        <v>14</v>
      </c>
      <c r="K325" s="84">
        <v>0.01</v>
      </c>
      <c r="L325" s="83">
        <v>12.25</v>
      </c>
      <c r="M325" s="84">
        <v>0.01</v>
      </c>
      <c r="N325" s="86">
        <v>3</v>
      </c>
      <c r="O325" s="86">
        <v>3</v>
      </c>
      <c r="P325" s="87" t="str">
        <f t="shared" si="4"/>
        <v>32</v>
      </c>
      <c r="Q325" s="87"/>
      <c r="R325" s="86" t="s">
        <v>7</v>
      </c>
    </row>
    <row r="326" spans="1:18" x14ac:dyDescent="0.25">
      <c r="A326" s="82" t="s">
        <v>18199</v>
      </c>
      <c r="B326" s="7" t="s">
        <v>18169</v>
      </c>
      <c r="C326" s="7" t="s">
        <v>6361</v>
      </c>
      <c r="D326" s="83">
        <v>1.86</v>
      </c>
      <c r="E326" s="83">
        <v>14</v>
      </c>
      <c r="F326" s="84">
        <v>7.52</v>
      </c>
      <c r="G326" s="83">
        <v>12.14</v>
      </c>
      <c r="H326" s="85">
        <v>1</v>
      </c>
      <c r="I326" s="84">
        <v>0.01</v>
      </c>
      <c r="J326" s="83">
        <v>14</v>
      </c>
      <c r="K326" s="84">
        <v>0.01</v>
      </c>
      <c r="L326" s="83">
        <v>12.14</v>
      </c>
      <c r="M326" s="84">
        <v>0.01</v>
      </c>
      <c r="N326" s="86">
        <v>3</v>
      </c>
      <c r="O326" s="86">
        <v>3</v>
      </c>
      <c r="P326" s="87" t="str">
        <f t="shared" si="4"/>
        <v>32</v>
      </c>
      <c r="Q326" s="87"/>
      <c r="R326" s="86" t="s">
        <v>7</v>
      </c>
    </row>
    <row r="327" spans="1:18" x14ac:dyDescent="0.25">
      <c r="A327" s="82" t="s">
        <v>18199</v>
      </c>
      <c r="B327" s="7" t="s">
        <v>6248</v>
      </c>
      <c r="C327" s="7" t="s">
        <v>6249</v>
      </c>
      <c r="D327" s="83">
        <v>1.33</v>
      </c>
      <c r="E327" s="83">
        <v>12</v>
      </c>
      <c r="F327" s="84">
        <v>9.02</v>
      </c>
      <c r="G327" s="83">
        <v>10.67</v>
      </c>
      <c r="H327" s="85">
        <v>1</v>
      </c>
      <c r="I327" s="84">
        <v>0.01</v>
      </c>
      <c r="J327" s="83">
        <v>12</v>
      </c>
      <c r="K327" s="84">
        <v>0.01</v>
      </c>
      <c r="L327" s="83">
        <v>10.67</v>
      </c>
      <c r="M327" s="84">
        <v>0.01</v>
      </c>
      <c r="N327" s="86">
        <v>3</v>
      </c>
      <c r="O327" s="86">
        <v>3</v>
      </c>
      <c r="P327" s="87" t="str">
        <f t="shared" si="4"/>
        <v>32</v>
      </c>
      <c r="Q327" s="87"/>
      <c r="R327" s="86" t="s">
        <v>7</v>
      </c>
    </row>
    <row r="328" spans="1:18" x14ac:dyDescent="0.25">
      <c r="A328" s="82" t="s">
        <v>18199</v>
      </c>
      <c r="B328" s="7" t="s">
        <v>7101</v>
      </c>
      <c r="C328" s="7" t="s">
        <v>7102</v>
      </c>
      <c r="D328" s="83">
        <v>1.1000000000000001</v>
      </c>
      <c r="E328" s="83">
        <v>8</v>
      </c>
      <c r="F328" s="84">
        <v>7.27</v>
      </c>
      <c r="G328" s="83">
        <v>6.9</v>
      </c>
      <c r="H328" s="85">
        <v>1</v>
      </c>
      <c r="I328" s="84">
        <v>0.01</v>
      </c>
      <c r="J328" s="83">
        <v>8</v>
      </c>
      <c r="K328" s="84">
        <v>0</v>
      </c>
      <c r="L328" s="83">
        <v>6.9</v>
      </c>
      <c r="M328" s="84">
        <v>0</v>
      </c>
      <c r="N328" s="86">
        <v>3</v>
      </c>
      <c r="O328" s="86">
        <v>4</v>
      </c>
      <c r="P328" s="87" t="str">
        <f t="shared" si="4"/>
        <v>32</v>
      </c>
      <c r="Q328" s="87"/>
      <c r="R328" s="86" t="s">
        <v>7</v>
      </c>
    </row>
    <row r="329" spans="1:18" x14ac:dyDescent="0.25">
      <c r="A329" s="82" t="s">
        <v>18199</v>
      </c>
      <c r="B329" s="7" t="s">
        <v>6221</v>
      </c>
      <c r="C329" s="7" t="s">
        <v>6222</v>
      </c>
      <c r="D329" s="83">
        <v>5.69</v>
      </c>
      <c r="E329" s="83">
        <v>6</v>
      </c>
      <c r="F329" s="84">
        <v>1.05</v>
      </c>
      <c r="G329" s="83">
        <v>0.31</v>
      </c>
      <c r="H329" s="85">
        <v>2</v>
      </c>
      <c r="I329" s="84">
        <v>0.03</v>
      </c>
      <c r="J329" s="83">
        <v>12</v>
      </c>
      <c r="K329" s="84">
        <v>0.01</v>
      </c>
      <c r="L329" s="83">
        <v>0.62</v>
      </c>
      <c r="M329" s="84">
        <v>0</v>
      </c>
      <c r="N329" s="86">
        <v>3</v>
      </c>
      <c r="O329" s="86">
        <v>4</v>
      </c>
      <c r="P329" s="87" t="str">
        <f t="shared" si="4"/>
        <v>32</v>
      </c>
      <c r="Q329" s="87">
        <v>133</v>
      </c>
      <c r="R329" s="86" t="s">
        <v>7</v>
      </c>
    </row>
    <row r="330" spans="1:18" s="16" customFormat="1" x14ac:dyDescent="0.25">
      <c r="A330" s="81" t="s">
        <v>4079</v>
      </c>
      <c r="B330" s="81" t="s">
        <v>4080</v>
      </c>
      <c r="C330" s="81" t="s">
        <v>4080</v>
      </c>
      <c r="D330" s="88"/>
      <c r="E330" s="88"/>
      <c r="F330" s="89"/>
      <c r="G330" s="88"/>
      <c r="H330" s="90">
        <f>SUM(H7:H329)</f>
        <v>6042</v>
      </c>
      <c r="I330" s="89"/>
      <c r="J330" s="91">
        <f>SUM(J7:J329)</f>
        <v>93651.3</v>
      </c>
      <c r="K330" s="89"/>
      <c r="L330" s="91">
        <f>SUM(L7:L329)</f>
        <v>79597.389999999985</v>
      </c>
      <c r="M330" s="89"/>
      <c r="N330" s="92"/>
      <c r="O330" s="92"/>
      <c r="P330" s="92"/>
      <c r="Q330" s="92"/>
      <c r="R330" s="93" t="s">
        <v>4080</v>
      </c>
    </row>
    <row r="331" spans="1:18" s="16" customFormat="1" x14ac:dyDescent="0.25">
      <c r="A331" s="81" t="s">
        <v>4081</v>
      </c>
      <c r="B331" s="81" t="s">
        <v>4080</v>
      </c>
      <c r="C331" s="81" t="s">
        <v>4080</v>
      </c>
      <c r="D331" s="88"/>
      <c r="E331" s="88"/>
      <c r="F331" s="89"/>
      <c r="G331" s="88"/>
      <c r="H331" s="90">
        <f>SUM(H330/323)</f>
        <v>18.705882352941178</v>
      </c>
      <c r="I331" s="89"/>
      <c r="J331" s="91">
        <f>SUM(J330/323)</f>
        <v>289.94210526315788</v>
      </c>
      <c r="K331" s="89"/>
      <c r="L331" s="91">
        <f>SUM(L330/323)</f>
        <v>246.43154798761606</v>
      </c>
      <c r="M331" s="89"/>
      <c r="N331" s="92"/>
      <c r="O331" s="92"/>
      <c r="P331" s="92"/>
      <c r="Q331" s="92"/>
      <c r="R331" s="93" t="s">
        <v>4080</v>
      </c>
    </row>
  </sheetData>
  <sortState ref="A7:R329">
    <sortCondition ref="P7:P329"/>
    <sortCondition descending="1" ref="L7:L329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A9E8F-9D32-436C-BAAC-33DB704DAD1E}">
  <dimension ref="A1:T3302"/>
  <sheetViews>
    <sheetView workbookViewId="0"/>
  </sheetViews>
  <sheetFormatPr defaultColWidth="50.42578125" defaultRowHeight="15" x14ac:dyDescent="0.25"/>
  <cols>
    <col min="1" max="1" width="11" customWidth="1"/>
    <col min="2" max="2" width="22" bestFit="1" customWidth="1"/>
    <col min="3" max="3" width="35" bestFit="1" customWidth="1"/>
    <col min="4" max="4" width="6.5703125" style="47" bestFit="1" customWidth="1"/>
    <col min="5" max="5" width="11.140625" style="47" bestFit="1" customWidth="1"/>
    <col min="6" max="6" width="7.140625" style="48" bestFit="1" customWidth="1"/>
    <col min="7" max="7" width="10.42578125" style="47" bestFit="1" customWidth="1"/>
    <col min="8" max="8" width="8.7109375" style="49" bestFit="1" customWidth="1"/>
    <col min="9" max="9" width="8.85546875" style="48" bestFit="1" customWidth="1"/>
    <col min="10" max="10" width="17.5703125" style="47" bestFit="1" customWidth="1"/>
    <col min="11" max="11" width="10.42578125" style="48" bestFit="1" customWidth="1"/>
    <col min="12" max="12" width="15.140625" style="47" bestFit="1" customWidth="1"/>
    <col min="13" max="13" width="8.28515625" style="48" bestFit="1" customWidth="1"/>
    <col min="14" max="15" width="2" style="50" hidden="1" customWidth="1"/>
    <col min="16" max="16" width="6.140625" style="50" bestFit="1" customWidth="1"/>
    <col min="17" max="17" width="1" style="50" bestFit="1" customWidth="1"/>
    <col min="18" max="18" width="8.28515625" style="50" bestFit="1" customWidth="1"/>
  </cols>
  <sheetData>
    <row r="1" spans="1:20" s="24" customFormat="1" ht="14.25" x14ac:dyDescent="0.3">
      <c r="A1" s="17" t="s">
        <v>9201</v>
      </c>
      <c r="B1" s="17"/>
      <c r="C1" s="18"/>
      <c r="D1" s="19"/>
      <c r="E1" s="19"/>
      <c r="F1" s="20"/>
      <c r="G1" s="19"/>
      <c r="H1" s="21"/>
      <c r="I1" s="22"/>
      <c r="J1" s="19"/>
      <c r="K1" s="22"/>
      <c r="L1" s="19"/>
      <c r="M1" s="18"/>
      <c r="N1" s="19"/>
      <c r="O1" s="18"/>
      <c r="P1" s="18"/>
      <c r="Q1" s="18"/>
      <c r="R1" s="18"/>
      <c r="S1" s="18"/>
      <c r="T1" s="23"/>
    </row>
    <row r="2" spans="1:20" s="24" customFormat="1" ht="14.25" x14ac:dyDescent="0.3">
      <c r="A2" s="17" t="s">
        <v>18170</v>
      </c>
      <c r="B2" s="17"/>
      <c r="C2" s="18"/>
      <c r="D2" s="19"/>
      <c r="E2" s="19"/>
      <c r="F2" s="20"/>
      <c r="G2" s="19"/>
      <c r="H2" s="21"/>
      <c r="I2" s="22"/>
      <c r="J2" s="19"/>
      <c r="K2" s="22"/>
      <c r="L2" s="19"/>
      <c r="M2" s="18"/>
      <c r="N2" s="19"/>
      <c r="O2" s="18"/>
      <c r="P2" s="18"/>
      <c r="Q2" s="18"/>
      <c r="R2" s="18"/>
      <c r="S2" s="18"/>
      <c r="T2" s="23"/>
    </row>
    <row r="3" spans="1:20" s="24" customFormat="1" ht="14.25" x14ac:dyDescent="0.3">
      <c r="A3" s="17" t="s">
        <v>18198</v>
      </c>
      <c r="B3" s="17"/>
      <c r="C3" s="18"/>
      <c r="D3" s="19"/>
      <c r="E3" s="19"/>
      <c r="F3" s="20"/>
      <c r="G3" s="19"/>
      <c r="H3" s="21"/>
      <c r="I3" s="22"/>
      <c r="J3" s="19"/>
      <c r="K3" s="22"/>
      <c r="L3" s="19"/>
      <c r="M3" s="18"/>
      <c r="N3" s="19"/>
      <c r="O3" s="18"/>
      <c r="P3" s="18"/>
      <c r="Q3" s="18"/>
      <c r="R3" s="18"/>
      <c r="S3" s="18"/>
      <c r="T3" s="23"/>
    </row>
    <row r="4" spans="1:20" s="24" customFormat="1" ht="14.25" x14ac:dyDescent="0.3">
      <c r="A4" s="25"/>
      <c r="B4" s="26"/>
      <c r="C4" s="27"/>
      <c r="D4" s="28"/>
      <c r="E4" s="28"/>
      <c r="F4" s="29"/>
      <c r="G4" s="28"/>
      <c r="H4" s="30"/>
      <c r="I4" s="31" t="s">
        <v>18171</v>
      </c>
      <c r="J4" s="28"/>
      <c r="K4" s="27" t="s">
        <v>18171</v>
      </c>
      <c r="L4" s="28"/>
      <c r="M4" s="27" t="s">
        <v>18172</v>
      </c>
      <c r="N4" s="27"/>
      <c r="O4" s="27"/>
      <c r="P4" s="27"/>
      <c r="Q4" s="32"/>
      <c r="R4" s="18"/>
      <c r="S4" s="32"/>
      <c r="T4" s="23"/>
    </row>
    <row r="5" spans="1:20" s="24" customFormat="1" ht="14.25" x14ac:dyDescent="0.3">
      <c r="A5" s="25"/>
      <c r="B5" s="26"/>
      <c r="C5" s="27"/>
      <c r="D5" s="28"/>
      <c r="E5" s="28" t="s">
        <v>18173</v>
      </c>
      <c r="F5" s="29" t="s">
        <v>18173</v>
      </c>
      <c r="G5" s="28" t="s">
        <v>18174</v>
      </c>
      <c r="H5" s="30"/>
      <c r="I5" s="31" t="s">
        <v>18175</v>
      </c>
      <c r="J5" s="28" t="s">
        <v>2</v>
      </c>
      <c r="K5" s="27" t="s">
        <v>18176</v>
      </c>
      <c r="L5" s="28" t="s">
        <v>3</v>
      </c>
      <c r="M5" s="27" t="s">
        <v>18177</v>
      </c>
      <c r="N5" s="27"/>
      <c r="O5" s="27"/>
      <c r="P5" s="27"/>
      <c r="Q5" s="32"/>
      <c r="R5" s="18" t="s">
        <v>18178</v>
      </c>
      <c r="S5" s="32"/>
      <c r="T5" s="23"/>
    </row>
    <row r="6" spans="1:20" s="24" customFormat="1" ht="14.25" x14ac:dyDescent="0.3">
      <c r="A6" s="25" t="s">
        <v>0</v>
      </c>
      <c r="B6" s="26" t="s">
        <v>18179</v>
      </c>
      <c r="C6" s="25" t="s">
        <v>18180</v>
      </c>
      <c r="D6" s="28" t="s">
        <v>1</v>
      </c>
      <c r="E6" s="28" t="s">
        <v>18181</v>
      </c>
      <c r="F6" s="29" t="s">
        <v>18182</v>
      </c>
      <c r="G6" s="28" t="s">
        <v>18183</v>
      </c>
      <c r="H6" s="30" t="s">
        <v>18184</v>
      </c>
      <c r="I6" s="31" t="s">
        <v>18185</v>
      </c>
      <c r="J6" s="28" t="s">
        <v>18186</v>
      </c>
      <c r="K6" s="27" t="s">
        <v>18185</v>
      </c>
      <c r="L6" s="28" t="s">
        <v>18187</v>
      </c>
      <c r="M6" s="27" t="s">
        <v>18185</v>
      </c>
      <c r="N6" s="27"/>
      <c r="O6" s="27"/>
      <c r="P6" s="27" t="s">
        <v>18188</v>
      </c>
      <c r="Q6" s="32"/>
      <c r="R6" s="18" t="s">
        <v>18179</v>
      </c>
      <c r="S6" s="32"/>
      <c r="T6" s="23"/>
    </row>
    <row r="7" spans="1:20" x14ac:dyDescent="0.25">
      <c r="A7" s="6" t="s">
        <v>12422</v>
      </c>
      <c r="B7" s="6" t="s">
        <v>12423</v>
      </c>
      <c r="C7" s="6" t="s">
        <v>12424</v>
      </c>
      <c r="D7" s="95">
        <v>3.0355845469255676</v>
      </c>
      <c r="E7" s="95">
        <v>18.2135</v>
      </c>
      <c r="F7" s="96">
        <v>5.99</v>
      </c>
      <c r="G7" s="95">
        <v>15.17</v>
      </c>
      <c r="H7" s="97">
        <v>900</v>
      </c>
      <c r="I7" s="96">
        <v>3.61</v>
      </c>
      <c r="J7" s="95">
        <v>15929.43</v>
      </c>
      <c r="K7" s="96">
        <v>3.72</v>
      </c>
      <c r="L7" s="95">
        <v>13197.4</v>
      </c>
      <c r="M7" s="96">
        <v>3.72</v>
      </c>
      <c r="N7" s="98">
        <v>1</v>
      </c>
      <c r="O7" s="98">
        <v>1</v>
      </c>
      <c r="P7" s="98" t="str">
        <f t="shared" ref="P7:P70" si="0">N7&amp;O7</f>
        <v>11</v>
      </c>
      <c r="Q7" s="98" t="s">
        <v>3336</v>
      </c>
    </row>
    <row r="8" spans="1:20" x14ac:dyDescent="0.25">
      <c r="A8" s="6" t="s">
        <v>12422</v>
      </c>
      <c r="B8" s="6" t="s">
        <v>12425</v>
      </c>
      <c r="C8" s="6" t="s">
        <v>12426</v>
      </c>
      <c r="D8" s="95">
        <v>3.6901541994750517</v>
      </c>
      <c r="E8" s="95">
        <v>22.140899999999998</v>
      </c>
      <c r="F8" s="96">
        <v>5.99</v>
      </c>
      <c r="G8" s="95">
        <v>18.45</v>
      </c>
      <c r="H8" s="97">
        <v>530</v>
      </c>
      <c r="I8" s="96">
        <v>2.13</v>
      </c>
      <c r="J8" s="95">
        <v>11729.2</v>
      </c>
      <c r="K8" s="96">
        <v>2.74</v>
      </c>
      <c r="L8" s="95">
        <v>9773.41</v>
      </c>
      <c r="M8" s="96">
        <v>2.75</v>
      </c>
      <c r="N8" s="98">
        <v>1</v>
      </c>
      <c r="O8" s="98">
        <v>1</v>
      </c>
      <c r="P8" s="98" t="str">
        <f t="shared" si="0"/>
        <v>11</v>
      </c>
      <c r="Q8" s="98" t="s">
        <v>3336</v>
      </c>
    </row>
    <row r="9" spans="1:20" x14ac:dyDescent="0.25">
      <c r="A9" s="6" t="s">
        <v>12422</v>
      </c>
      <c r="B9" s="6" t="s">
        <v>12427</v>
      </c>
      <c r="C9" s="6" t="s">
        <v>12428</v>
      </c>
      <c r="D9" s="95">
        <v>2.1983500837520977</v>
      </c>
      <c r="E9" s="95">
        <v>13.190099999999999</v>
      </c>
      <c r="F9" s="96">
        <v>5.99</v>
      </c>
      <c r="G9" s="95">
        <v>10.99</v>
      </c>
      <c r="H9" s="97">
        <v>593</v>
      </c>
      <c r="I9" s="96">
        <v>2.38</v>
      </c>
      <c r="J9" s="95">
        <v>7071.66</v>
      </c>
      <c r="K9" s="96">
        <v>1.65</v>
      </c>
      <c r="L9" s="95">
        <v>5768.03</v>
      </c>
      <c r="M9" s="96">
        <v>1.62</v>
      </c>
      <c r="N9" s="98">
        <v>1</v>
      </c>
      <c r="O9" s="98">
        <v>1</v>
      </c>
      <c r="P9" s="98" t="str">
        <f t="shared" si="0"/>
        <v>11</v>
      </c>
      <c r="Q9" s="98" t="s">
        <v>3336</v>
      </c>
    </row>
    <row r="10" spans="1:20" x14ac:dyDescent="0.25">
      <c r="A10" s="6" t="s">
        <v>12422</v>
      </c>
      <c r="B10" s="6" t="s">
        <v>12429</v>
      </c>
      <c r="C10" s="6" t="s">
        <v>12430</v>
      </c>
      <c r="D10" s="95">
        <v>1.8891255605381096</v>
      </c>
      <c r="E10" s="95">
        <v>11.3347</v>
      </c>
      <c r="F10" s="96">
        <v>5.99</v>
      </c>
      <c r="G10" s="95">
        <v>9.44</v>
      </c>
      <c r="H10" s="97">
        <v>917</v>
      </c>
      <c r="I10" s="96">
        <v>3.68</v>
      </c>
      <c r="J10" s="95">
        <v>6608.45</v>
      </c>
      <c r="K10" s="96">
        <v>1.54</v>
      </c>
      <c r="L10" s="95">
        <v>4876.12</v>
      </c>
      <c r="M10" s="96">
        <v>1.37</v>
      </c>
      <c r="N10" s="98">
        <v>1</v>
      </c>
      <c r="O10" s="98">
        <v>1</v>
      </c>
      <c r="P10" s="98" t="str">
        <f t="shared" si="0"/>
        <v>11</v>
      </c>
      <c r="Q10" s="98" t="s">
        <v>3336</v>
      </c>
    </row>
    <row r="11" spans="1:20" x14ac:dyDescent="0.25">
      <c r="A11" s="6" t="s">
        <v>12422</v>
      </c>
      <c r="B11" s="6" t="s">
        <v>12431</v>
      </c>
      <c r="C11" s="6" t="s">
        <v>12432</v>
      </c>
      <c r="D11" s="95">
        <v>2.4560671067106754</v>
      </c>
      <c r="E11" s="95">
        <v>14.7364</v>
      </c>
      <c r="F11" s="96">
        <v>5.99</v>
      </c>
      <c r="G11" s="95">
        <v>12.28</v>
      </c>
      <c r="H11" s="97">
        <v>369</v>
      </c>
      <c r="I11" s="96">
        <v>1.48</v>
      </c>
      <c r="J11" s="95">
        <v>4857.13</v>
      </c>
      <c r="K11" s="96">
        <v>1.1299999999999999</v>
      </c>
      <c r="L11" s="95">
        <v>3950.84</v>
      </c>
      <c r="M11" s="96">
        <v>1.1100000000000001</v>
      </c>
      <c r="N11" s="98">
        <v>1</v>
      </c>
      <c r="O11" s="98">
        <v>1</v>
      </c>
      <c r="P11" s="98" t="str">
        <f t="shared" si="0"/>
        <v>11</v>
      </c>
      <c r="Q11" s="98" t="s">
        <v>3336</v>
      </c>
    </row>
    <row r="12" spans="1:20" x14ac:dyDescent="0.25">
      <c r="A12" s="6" t="s">
        <v>12422</v>
      </c>
      <c r="B12" s="6" t="s">
        <v>12433</v>
      </c>
      <c r="C12" s="6" t="s">
        <v>12433</v>
      </c>
      <c r="D12" s="95">
        <v>1.9767079207920777</v>
      </c>
      <c r="E12" s="95">
        <v>11.860200000000001</v>
      </c>
      <c r="F12" s="96">
        <v>5.99</v>
      </c>
      <c r="G12" s="95">
        <v>9.8800000000000008</v>
      </c>
      <c r="H12" s="97">
        <v>448</v>
      </c>
      <c r="I12" s="96">
        <v>1.8</v>
      </c>
      <c r="J12" s="95">
        <v>3880.34</v>
      </c>
      <c r="K12" s="96">
        <v>0.9</v>
      </c>
      <c r="L12" s="95">
        <v>2994.77</v>
      </c>
      <c r="M12" s="96">
        <v>0.84</v>
      </c>
      <c r="N12" s="98">
        <v>1</v>
      </c>
      <c r="O12" s="98">
        <v>1</v>
      </c>
      <c r="P12" s="98" t="str">
        <f t="shared" si="0"/>
        <v>11</v>
      </c>
      <c r="Q12" s="98" t="s">
        <v>3336</v>
      </c>
    </row>
    <row r="13" spans="1:20" x14ac:dyDescent="0.25">
      <c r="A13" s="6" t="s">
        <v>12422</v>
      </c>
      <c r="B13" s="6" t="s">
        <v>12434</v>
      </c>
      <c r="C13" s="6" t="s">
        <v>12435</v>
      </c>
      <c r="D13" s="95">
        <v>1.666666666666667</v>
      </c>
      <c r="E13" s="95">
        <v>10</v>
      </c>
      <c r="F13" s="96">
        <v>5.99</v>
      </c>
      <c r="G13" s="95">
        <v>8.33</v>
      </c>
      <c r="H13" s="97">
        <v>326</v>
      </c>
      <c r="I13" s="96">
        <v>1.31</v>
      </c>
      <c r="J13" s="95">
        <v>3260</v>
      </c>
      <c r="K13" s="96">
        <v>0.76</v>
      </c>
      <c r="L13" s="95">
        <v>2716.66</v>
      </c>
      <c r="M13" s="96">
        <v>0.76</v>
      </c>
      <c r="N13" s="98">
        <v>1</v>
      </c>
      <c r="O13" s="98">
        <v>1</v>
      </c>
      <c r="P13" s="98" t="str">
        <f t="shared" si="0"/>
        <v>11</v>
      </c>
      <c r="Q13" s="98" t="s">
        <v>3336</v>
      </c>
    </row>
    <row r="14" spans="1:20" x14ac:dyDescent="0.25">
      <c r="A14" s="6" t="s">
        <v>12422</v>
      </c>
      <c r="B14" s="6" t="s">
        <v>12436</v>
      </c>
      <c r="C14" s="6" t="s">
        <v>12437</v>
      </c>
      <c r="D14" s="95">
        <v>3.1216244725738371</v>
      </c>
      <c r="E14" s="95">
        <v>18.729700000000001</v>
      </c>
      <c r="F14" s="96">
        <v>5.99</v>
      </c>
      <c r="G14" s="95">
        <v>15.6</v>
      </c>
      <c r="H14" s="97">
        <v>165</v>
      </c>
      <c r="I14" s="96">
        <v>0.66</v>
      </c>
      <c r="J14" s="95">
        <v>3093.3</v>
      </c>
      <c r="K14" s="96">
        <v>0.72</v>
      </c>
      <c r="L14" s="95">
        <v>2578.23</v>
      </c>
      <c r="M14" s="96">
        <v>0.72</v>
      </c>
      <c r="N14" s="98">
        <v>1</v>
      </c>
      <c r="O14" s="98">
        <v>1</v>
      </c>
      <c r="P14" s="98" t="str">
        <f t="shared" si="0"/>
        <v>11</v>
      </c>
      <c r="Q14" s="98" t="s">
        <v>3336</v>
      </c>
    </row>
    <row r="15" spans="1:20" x14ac:dyDescent="0.25">
      <c r="A15" s="6" t="s">
        <v>12422</v>
      </c>
      <c r="B15" s="6" t="s">
        <v>12438</v>
      </c>
      <c r="C15" s="6" t="s">
        <v>7385</v>
      </c>
      <c r="D15" s="95">
        <v>3.3732193732193729</v>
      </c>
      <c r="E15" s="95">
        <v>20.2393</v>
      </c>
      <c r="F15" s="96">
        <v>5.99</v>
      </c>
      <c r="G15" s="95">
        <v>16.86</v>
      </c>
      <c r="H15" s="97">
        <v>142</v>
      </c>
      <c r="I15" s="96">
        <v>0.56999999999999995</v>
      </c>
      <c r="J15" s="95">
        <v>2849</v>
      </c>
      <c r="K15" s="96">
        <v>0.66</v>
      </c>
      <c r="L15" s="95">
        <v>2370</v>
      </c>
      <c r="M15" s="96">
        <v>0.66</v>
      </c>
      <c r="N15" s="98">
        <v>1</v>
      </c>
      <c r="O15" s="98">
        <v>1</v>
      </c>
      <c r="P15" s="98" t="str">
        <f t="shared" si="0"/>
        <v>11</v>
      </c>
      <c r="Q15" s="98" t="s">
        <v>3336</v>
      </c>
    </row>
    <row r="16" spans="1:20" x14ac:dyDescent="0.25">
      <c r="A16" s="6" t="s">
        <v>12422</v>
      </c>
      <c r="B16" s="6" t="s">
        <v>12439</v>
      </c>
      <c r="C16" s="6" t="s">
        <v>12440</v>
      </c>
      <c r="D16" s="95">
        <v>2.8201438848920817</v>
      </c>
      <c r="E16" s="95">
        <v>16.9208</v>
      </c>
      <c r="F16" s="96">
        <v>5.99</v>
      </c>
      <c r="G16" s="95">
        <v>14.1</v>
      </c>
      <c r="H16" s="97">
        <v>168</v>
      </c>
      <c r="I16" s="96">
        <v>0.67</v>
      </c>
      <c r="J16" s="95">
        <v>2825.5</v>
      </c>
      <c r="K16" s="96">
        <v>0.66</v>
      </c>
      <c r="L16" s="95">
        <v>2351.71</v>
      </c>
      <c r="M16" s="96">
        <v>0.66</v>
      </c>
      <c r="N16" s="98">
        <v>1</v>
      </c>
      <c r="O16" s="98">
        <v>1</v>
      </c>
      <c r="P16" s="98" t="str">
        <f t="shared" si="0"/>
        <v>11</v>
      </c>
      <c r="Q16" s="98" t="s">
        <v>3336</v>
      </c>
    </row>
    <row r="17" spans="1:17" x14ac:dyDescent="0.25">
      <c r="A17" s="6" t="s">
        <v>12422</v>
      </c>
      <c r="B17" s="6" t="s">
        <v>12441</v>
      </c>
      <c r="C17" s="6" t="s">
        <v>9469</v>
      </c>
      <c r="D17" s="95">
        <v>2.5902140672782852</v>
      </c>
      <c r="E17" s="95">
        <v>15.5412</v>
      </c>
      <c r="F17" s="96">
        <v>5.99</v>
      </c>
      <c r="G17" s="95">
        <v>12.95</v>
      </c>
      <c r="H17" s="97">
        <v>143.5</v>
      </c>
      <c r="I17" s="96">
        <v>0.56999999999999995</v>
      </c>
      <c r="J17" s="95">
        <v>2237</v>
      </c>
      <c r="K17" s="96">
        <v>0.52</v>
      </c>
      <c r="L17" s="95">
        <v>1865.3</v>
      </c>
      <c r="M17" s="96">
        <v>0.52</v>
      </c>
      <c r="N17" s="98">
        <v>1</v>
      </c>
      <c r="O17" s="98">
        <v>1</v>
      </c>
      <c r="P17" s="98" t="str">
        <f t="shared" si="0"/>
        <v>11</v>
      </c>
      <c r="Q17" s="98" t="s">
        <v>3336</v>
      </c>
    </row>
    <row r="18" spans="1:17" x14ac:dyDescent="0.25">
      <c r="A18" s="6" t="s">
        <v>12422</v>
      </c>
      <c r="B18" s="6" t="s">
        <v>12442</v>
      </c>
      <c r="C18" s="6" t="s">
        <v>12443</v>
      </c>
      <c r="D18" s="95">
        <v>1.9972222222222213</v>
      </c>
      <c r="E18" s="95">
        <v>11.9833</v>
      </c>
      <c r="F18" s="96">
        <v>5.99</v>
      </c>
      <c r="G18" s="95">
        <v>9.98</v>
      </c>
      <c r="H18" s="97">
        <v>198</v>
      </c>
      <c r="I18" s="96">
        <v>0.79</v>
      </c>
      <c r="J18" s="95">
        <v>2223</v>
      </c>
      <c r="K18" s="96">
        <v>0.52</v>
      </c>
      <c r="L18" s="95">
        <v>1827.55</v>
      </c>
      <c r="M18" s="96">
        <v>0.51</v>
      </c>
      <c r="N18" s="98">
        <v>1</v>
      </c>
      <c r="O18" s="98">
        <v>1</v>
      </c>
      <c r="P18" s="98" t="str">
        <f t="shared" si="0"/>
        <v>11</v>
      </c>
      <c r="Q18" s="98" t="s">
        <v>3336</v>
      </c>
    </row>
    <row r="19" spans="1:17" x14ac:dyDescent="0.25">
      <c r="A19" s="6" t="s">
        <v>12422</v>
      </c>
      <c r="B19" s="6" t="s">
        <v>12446</v>
      </c>
      <c r="C19" s="6" t="s">
        <v>12447</v>
      </c>
      <c r="D19" s="95">
        <v>2</v>
      </c>
      <c r="E19" s="95">
        <v>12</v>
      </c>
      <c r="F19" s="96">
        <v>6</v>
      </c>
      <c r="G19" s="95">
        <v>10</v>
      </c>
      <c r="H19" s="97">
        <v>161</v>
      </c>
      <c r="I19" s="96">
        <v>0.64</v>
      </c>
      <c r="J19" s="95">
        <v>1932</v>
      </c>
      <c r="K19" s="96">
        <v>0.45</v>
      </c>
      <c r="L19" s="95">
        <v>1610</v>
      </c>
      <c r="M19" s="96">
        <v>0.45</v>
      </c>
      <c r="N19" s="98">
        <v>1</v>
      </c>
      <c r="O19" s="98">
        <v>2</v>
      </c>
      <c r="P19" s="98" t="str">
        <f t="shared" si="0"/>
        <v>12</v>
      </c>
      <c r="Q19" s="98" t="s">
        <v>3336</v>
      </c>
    </row>
    <row r="20" spans="1:17" x14ac:dyDescent="0.25">
      <c r="A20" s="6" t="s">
        <v>12422</v>
      </c>
      <c r="B20" s="6" t="s">
        <v>12449</v>
      </c>
      <c r="C20" s="6" t="s">
        <v>12449</v>
      </c>
      <c r="D20" s="95">
        <v>1.6666666666666667</v>
      </c>
      <c r="E20" s="95">
        <v>10</v>
      </c>
      <c r="F20" s="96">
        <v>5.99</v>
      </c>
      <c r="G20" s="95">
        <v>8.33</v>
      </c>
      <c r="H20" s="97">
        <v>172</v>
      </c>
      <c r="I20" s="96">
        <v>0.69</v>
      </c>
      <c r="J20" s="95">
        <v>1720</v>
      </c>
      <c r="K20" s="96">
        <v>0.4</v>
      </c>
      <c r="L20" s="95">
        <v>1433.33</v>
      </c>
      <c r="M20" s="96">
        <v>0.4</v>
      </c>
      <c r="N20" s="98">
        <v>1</v>
      </c>
      <c r="O20" s="98">
        <v>2</v>
      </c>
      <c r="P20" s="98" t="str">
        <f t="shared" si="0"/>
        <v>12</v>
      </c>
      <c r="Q20" s="98" t="s">
        <v>3336</v>
      </c>
    </row>
    <row r="21" spans="1:17" x14ac:dyDescent="0.25">
      <c r="A21" s="6" t="s">
        <v>12422</v>
      </c>
      <c r="B21" s="6" t="s">
        <v>12496</v>
      </c>
      <c r="C21" s="6" t="s">
        <v>12497</v>
      </c>
      <c r="D21" s="95">
        <v>1.05</v>
      </c>
      <c r="E21" s="95">
        <v>6.3</v>
      </c>
      <c r="F21" s="96">
        <v>6</v>
      </c>
      <c r="G21" s="95">
        <v>5.25</v>
      </c>
      <c r="H21" s="97">
        <v>126</v>
      </c>
      <c r="I21" s="96">
        <v>0.5</v>
      </c>
      <c r="J21" s="95">
        <v>877.8</v>
      </c>
      <c r="K21" s="96">
        <v>0.2</v>
      </c>
      <c r="L21" s="95">
        <v>745.5</v>
      </c>
      <c r="M21" s="96">
        <v>0.21</v>
      </c>
      <c r="N21" s="98">
        <v>1</v>
      </c>
      <c r="O21" s="98">
        <v>2</v>
      </c>
      <c r="P21" s="98" t="str">
        <f t="shared" si="0"/>
        <v>12</v>
      </c>
      <c r="Q21" s="98" t="s">
        <v>3336</v>
      </c>
    </row>
    <row r="22" spans="1:17" x14ac:dyDescent="0.25">
      <c r="A22" s="6" t="s">
        <v>12422</v>
      </c>
      <c r="B22" s="6" t="s">
        <v>12500</v>
      </c>
      <c r="C22" s="6" t="s">
        <v>12501</v>
      </c>
      <c r="D22" s="95">
        <v>0.86</v>
      </c>
      <c r="E22" s="95">
        <v>5.16</v>
      </c>
      <c r="F22" s="96">
        <v>6</v>
      </c>
      <c r="G22" s="95">
        <v>4.3</v>
      </c>
      <c r="H22" s="97">
        <v>207</v>
      </c>
      <c r="I22" s="96">
        <v>0.83</v>
      </c>
      <c r="J22" s="95">
        <v>909.2</v>
      </c>
      <c r="K22" s="96">
        <v>0.21</v>
      </c>
      <c r="L22" s="95">
        <v>731.18</v>
      </c>
      <c r="M22" s="96">
        <v>0.2</v>
      </c>
      <c r="N22" s="98">
        <v>1</v>
      </c>
      <c r="O22" s="98">
        <v>2</v>
      </c>
      <c r="P22" s="98" t="str">
        <f t="shared" si="0"/>
        <v>12</v>
      </c>
      <c r="Q22" s="98" t="s">
        <v>3336</v>
      </c>
    </row>
    <row r="23" spans="1:17" x14ac:dyDescent="0.25">
      <c r="A23" s="6" t="s">
        <v>12422</v>
      </c>
      <c r="B23" s="6" t="s">
        <v>12625</v>
      </c>
      <c r="C23" s="6" t="s">
        <v>12626</v>
      </c>
      <c r="D23" s="95">
        <v>0.54009661835748801</v>
      </c>
      <c r="E23" s="95">
        <v>3.2404999999999999</v>
      </c>
      <c r="F23" s="96">
        <v>5.99</v>
      </c>
      <c r="G23" s="95">
        <v>2.7</v>
      </c>
      <c r="H23" s="97">
        <v>144</v>
      </c>
      <c r="I23" s="96">
        <v>0.56999999999999995</v>
      </c>
      <c r="J23" s="95">
        <v>467.35</v>
      </c>
      <c r="K23" s="96">
        <v>0.1</v>
      </c>
      <c r="L23" s="95">
        <v>389.57</v>
      </c>
      <c r="M23" s="96">
        <v>0.1</v>
      </c>
      <c r="N23" s="98">
        <v>1</v>
      </c>
      <c r="O23" s="98">
        <v>2</v>
      </c>
      <c r="P23" s="98" t="str">
        <f t="shared" si="0"/>
        <v>12</v>
      </c>
      <c r="Q23" s="98" t="s">
        <v>3336</v>
      </c>
    </row>
    <row r="24" spans="1:17" x14ac:dyDescent="0.25">
      <c r="A24" s="6" t="s">
        <v>12422</v>
      </c>
      <c r="B24" s="6" t="s">
        <v>15405</v>
      </c>
      <c r="C24" s="6" t="s">
        <v>15406</v>
      </c>
      <c r="D24" s="95">
        <v>5.3030303030303032E-2</v>
      </c>
      <c r="E24" s="95">
        <v>0.31809999999999999</v>
      </c>
      <c r="F24" s="96">
        <v>5.99</v>
      </c>
      <c r="G24" s="95">
        <v>0.26</v>
      </c>
      <c r="H24" s="97">
        <v>141</v>
      </c>
      <c r="I24" s="96">
        <v>0.56000000000000005</v>
      </c>
      <c r="J24" s="95">
        <v>49</v>
      </c>
      <c r="K24" s="96">
        <v>0.01</v>
      </c>
      <c r="L24" s="95">
        <v>41.52</v>
      </c>
      <c r="M24" s="96">
        <v>0.01</v>
      </c>
      <c r="N24" s="98">
        <v>1</v>
      </c>
      <c r="O24" s="98">
        <v>3</v>
      </c>
      <c r="P24" s="98" t="str">
        <f t="shared" si="0"/>
        <v>13</v>
      </c>
      <c r="Q24" s="98" t="s">
        <v>3336</v>
      </c>
    </row>
    <row r="25" spans="1:17" x14ac:dyDescent="0.25">
      <c r="A25" s="6" t="s">
        <v>12422</v>
      </c>
      <c r="B25" s="6" t="s">
        <v>12444</v>
      </c>
      <c r="C25" s="6" t="s">
        <v>12445</v>
      </c>
      <c r="D25" s="95">
        <v>3.0210158730158723</v>
      </c>
      <c r="E25" s="95">
        <v>18.126000000000001</v>
      </c>
      <c r="F25" s="96">
        <v>5.99</v>
      </c>
      <c r="G25" s="95">
        <v>15.1</v>
      </c>
      <c r="H25" s="97">
        <v>112</v>
      </c>
      <c r="I25" s="96">
        <v>0.45</v>
      </c>
      <c r="J25" s="95">
        <v>2041.24</v>
      </c>
      <c r="K25" s="96">
        <v>0.47</v>
      </c>
      <c r="L25" s="95">
        <v>1702.88</v>
      </c>
      <c r="M25" s="96">
        <v>0.48</v>
      </c>
      <c r="N25" s="98">
        <v>2</v>
      </c>
      <c r="O25" s="98">
        <v>2</v>
      </c>
      <c r="P25" s="98" t="str">
        <f t="shared" si="0"/>
        <v>22</v>
      </c>
      <c r="Q25" s="98" t="s">
        <v>3336</v>
      </c>
    </row>
    <row r="26" spans="1:17" x14ac:dyDescent="0.25">
      <c r="A26" s="6" t="s">
        <v>12422</v>
      </c>
      <c r="B26" s="6" t="s">
        <v>12448</v>
      </c>
      <c r="C26" s="6" t="s">
        <v>9319</v>
      </c>
      <c r="D26" s="95">
        <v>2.8450292397660828</v>
      </c>
      <c r="E26" s="95">
        <v>17.0701</v>
      </c>
      <c r="F26" s="96">
        <v>5.99</v>
      </c>
      <c r="G26" s="95">
        <v>14.22</v>
      </c>
      <c r="H26" s="97">
        <v>113</v>
      </c>
      <c r="I26" s="96">
        <v>0.45</v>
      </c>
      <c r="J26" s="95">
        <v>1870</v>
      </c>
      <c r="K26" s="96">
        <v>0.43</v>
      </c>
      <c r="L26" s="95">
        <v>1548.51</v>
      </c>
      <c r="M26" s="96">
        <v>0.43</v>
      </c>
      <c r="N26" s="98">
        <v>2</v>
      </c>
      <c r="O26" s="98">
        <v>2</v>
      </c>
      <c r="P26" s="98" t="str">
        <f t="shared" si="0"/>
        <v>22</v>
      </c>
      <c r="Q26" s="98" t="s">
        <v>3336</v>
      </c>
    </row>
    <row r="27" spans="1:17" x14ac:dyDescent="0.25">
      <c r="A27" s="6" t="s">
        <v>12422</v>
      </c>
      <c r="B27" s="6" t="s">
        <v>12450</v>
      </c>
      <c r="C27" s="6" t="s">
        <v>12451</v>
      </c>
      <c r="D27" s="95">
        <v>2.8152610441767036</v>
      </c>
      <c r="E27" s="95">
        <v>16.891500000000001</v>
      </c>
      <c r="F27" s="96">
        <v>5.99</v>
      </c>
      <c r="G27" s="95">
        <v>14.07</v>
      </c>
      <c r="H27" s="97">
        <v>100</v>
      </c>
      <c r="I27" s="96">
        <v>0.4</v>
      </c>
      <c r="J27" s="95">
        <v>1683</v>
      </c>
      <c r="K27" s="96">
        <v>0.39</v>
      </c>
      <c r="L27" s="95">
        <v>1401.47</v>
      </c>
      <c r="M27" s="96">
        <v>0.39</v>
      </c>
      <c r="N27" s="98">
        <v>2</v>
      </c>
      <c r="O27" s="98">
        <v>2</v>
      </c>
      <c r="P27" s="98" t="str">
        <f t="shared" si="0"/>
        <v>22</v>
      </c>
      <c r="Q27" s="98" t="s">
        <v>3336</v>
      </c>
    </row>
    <row r="28" spans="1:17" x14ac:dyDescent="0.25">
      <c r="A28" s="6" t="s">
        <v>12422</v>
      </c>
      <c r="B28" s="6" t="s">
        <v>12452</v>
      </c>
      <c r="C28" s="6" t="s">
        <v>12453</v>
      </c>
      <c r="D28" s="95">
        <v>4.8459876543209877</v>
      </c>
      <c r="E28" s="95">
        <v>29.075900000000001</v>
      </c>
      <c r="F28" s="96">
        <v>5.99</v>
      </c>
      <c r="G28" s="95">
        <v>24.22</v>
      </c>
      <c r="H28" s="97">
        <v>55</v>
      </c>
      <c r="I28" s="96">
        <v>0.22</v>
      </c>
      <c r="J28" s="95">
        <v>1596.1</v>
      </c>
      <c r="K28" s="96">
        <v>0.37</v>
      </c>
      <c r="L28" s="95">
        <v>1329.57</v>
      </c>
      <c r="M28" s="96">
        <v>0.37</v>
      </c>
      <c r="N28" s="98">
        <v>2</v>
      </c>
      <c r="O28" s="98">
        <v>2</v>
      </c>
      <c r="P28" s="98" t="str">
        <f t="shared" si="0"/>
        <v>22</v>
      </c>
      <c r="Q28" s="98" t="s">
        <v>3336</v>
      </c>
    </row>
    <row r="29" spans="1:17" x14ac:dyDescent="0.25">
      <c r="A29" s="6" t="s">
        <v>12422</v>
      </c>
      <c r="B29" s="6" t="s">
        <v>12454</v>
      </c>
      <c r="C29" s="6" t="s">
        <v>9045</v>
      </c>
      <c r="D29" s="95">
        <v>2.5843137254901927</v>
      </c>
      <c r="E29" s="95">
        <v>15.505800000000001</v>
      </c>
      <c r="F29" s="96">
        <v>5.99</v>
      </c>
      <c r="G29" s="95">
        <v>12.92</v>
      </c>
      <c r="H29" s="97">
        <v>101</v>
      </c>
      <c r="I29" s="96">
        <v>0.4</v>
      </c>
      <c r="J29" s="95">
        <v>1570</v>
      </c>
      <c r="K29" s="96">
        <v>0.36</v>
      </c>
      <c r="L29" s="95">
        <v>1308.98</v>
      </c>
      <c r="M29" s="96">
        <v>0.36</v>
      </c>
      <c r="N29" s="98">
        <v>2</v>
      </c>
      <c r="O29" s="98">
        <v>2</v>
      </c>
      <c r="P29" s="98" t="str">
        <f t="shared" si="0"/>
        <v>22</v>
      </c>
      <c r="Q29" s="98" t="s">
        <v>3336</v>
      </c>
    </row>
    <row r="30" spans="1:17" x14ac:dyDescent="0.25">
      <c r="A30" s="6" t="s">
        <v>12422</v>
      </c>
      <c r="B30" s="6" t="s">
        <v>12455</v>
      </c>
      <c r="C30" s="6" t="s">
        <v>7453</v>
      </c>
      <c r="D30" s="95">
        <v>2.5580524344569251</v>
      </c>
      <c r="E30" s="95">
        <v>15.3483</v>
      </c>
      <c r="F30" s="96">
        <v>5.99</v>
      </c>
      <c r="G30" s="95">
        <v>12.79</v>
      </c>
      <c r="H30" s="97">
        <v>99</v>
      </c>
      <c r="I30" s="96">
        <v>0.39</v>
      </c>
      <c r="J30" s="95">
        <v>1521</v>
      </c>
      <c r="K30" s="96">
        <v>0.35</v>
      </c>
      <c r="L30" s="95">
        <v>1267.75</v>
      </c>
      <c r="M30" s="96">
        <v>0.35</v>
      </c>
      <c r="N30" s="98">
        <v>2</v>
      </c>
      <c r="O30" s="98">
        <v>2</v>
      </c>
      <c r="P30" s="98" t="str">
        <f t="shared" si="0"/>
        <v>22</v>
      </c>
      <c r="Q30" s="98" t="s">
        <v>3336</v>
      </c>
    </row>
    <row r="31" spans="1:17" x14ac:dyDescent="0.25">
      <c r="A31" s="6" t="s">
        <v>12422</v>
      </c>
      <c r="B31" s="6" t="s">
        <v>12456</v>
      </c>
      <c r="C31" s="6" t="s">
        <v>12457</v>
      </c>
      <c r="D31" s="95">
        <v>4.003363095238095</v>
      </c>
      <c r="E31" s="95">
        <v>24.020099999999999</v>
      </c>
      <c r="F31" s="96">
        <v>5.99</v>
      </c>
      <c r="G31" s="95">
        <v>20.010000000000002</v>
      </c>
      <c r="H31" s="97">
        <v>60</v>
      </c>
      <c r="I31" s="96">
        <v>0.24</v>
      </c>
      <c r="J31" s="95">
        <v>1442.13</v>
      </c>
      <c r="K31" s="96">
        <v>0.33</v>
      </c>
      <c r="L31" s="95">
        <v>1201.92</v>
      </c>
      <c r="M31" s="96">
        <v>0.33</v>
      </c>
      <c r="N31" s="98">
        <v>2</v>
      </c>
      <c r="O31" s="98">
        <v>2</v>
      </c>
      <c r="P31" s="98" t="str">
        <f t="shared" si="0"/>
        <v>22</v>
      </c>
      <c r="Q31" s="98" t="s">
        <v>3336</v>
      </c>
    </row>
    <row r="32" spans="1:17" x14ac:dyDescent="0.25">
      <c r="A32" s="6" t="s">
        <v>12422</v>
      </c>
      <c r="B32" s="6" t="s">
        <v>12458</v>
      </c>
      <c r="C32" s="6" t="s">
        <v>9471</v>
      </c>
      <c r="D32" s="95">
        <v>2.5923694779116437</v>
      </c>
      <c r="E32" s="95">
        <v>15.5542</v>
      </c>
      <c r="F32" s="96">
        <v>5.99</v>
      </c>
      <c r="G32" s="95">
        <v>12.96</v>
      </c>
      <c r="H32" s="97">
        <v>92</v>
      </c>
      <c r="I32" s="96">
        <v>0.36</v>
      </c>
      <c r="J32" s="95">
        <v>1433</v>
      </c>
      <c r="K32" s="96">
        <v>0.33</v>
      </c>
      <c r="L32" s="95">
        <v>1194.5</v>
      </c>
      <c r="M32" s="96">
        <v>0.33</v>
      </c>
      <c r="N32" s="98">
        <v>2</v>
      </c>
      <c r="O32" s="98">
        <v>2</v>
      </c>
      <c r="P32" s="98" t="str">
        <f t="shared" si="0"/>
        <v>22</v>
      </c>
      <c r="Q32" s="98" t="s">
        <v>3336</v>
      </c>
    </row>
    <row r="33" spans="1:17" x14ac:dyDescent="0.25">
      <c r="A33" s="6" t="s">
        <v>12422</v>
      </c>
      <c r="B33" s="6" t="s">
        <v>12459</v>
      </c>
      <c r="C33" s="6" t="s">
        <v>12460</v>
      </c>
      <c r="D33" s="95">
        <v>4.246913580246912</v>
      </c>
      <c r="E33" s="95">
        <v>25.481400000000001</v>
      </c>
      <c r="F33" s="96">
        <v>5.99</v>
      </c>
      <c r="G33" s="95">
        <v>21.23</v>
      </c>
      <c r="H33" s="97">
        <v>55</v>
      </c>
      <c r="I33" s="96">
        <v>0.22</v>
      </c>
      <c r="J33" s="95">
        <v>1402.5</v>
      </c>
      <c r="K33" s="96">
        <v>0.32</v>
      </c>
      <c r="L33" s="95">
        <v>1168.9100000000001</v>
      </c>
      <c r="M33" s="96">
        <v>0.32</v>
      </c>
      <c r="N33" s="98">
        <v>2</v>
      </c>
      <c r="O33" s="98">
        <v>2</v>
      </c>
      <c r="P33" s="98" t="str">
        <f t="shared" si="0"/>
        <v>22</v>
      </c>
      <c r="Q33" s="98" t="s">
        <v>3336</v>
      </c>
    </row>
    <row r="34" spans="1:17" x14ac:dyDescent="0.25">
      <c r="A34" s="6" t="s">
        <v>12422</v>
      </c>
      <c r="B34" s="6" t="s">
        <v>12461</v>
      </c>
      <c r="C34" s="6" t="s">
        <v>11538</v>
      </c>
      <c r="D34" s="95">
        <v>6.2870370370370408</v>
      </c>
      <c r="E34" s="95">
        <v>37.722200000000001</v>
      </c>
      <c r="F34" s="96">
        <v>5.99</v>
      </c>
      <c r="G34" s="95">
        <v>31.43</v>
      </c>
      <c r="H34" s="97">
        <v>36</v>
      </c>
      <c r="I34" s="96">
        <v>0.14000000000000001</v>
      </c>
      <c r="J34" s="95">
        <v>1358</v>
      </c>
      <c r="K34" s="96">
        <v>0.31</v>
      </c>
      <c r="L34" s="95">
        <v>1131.6600000000001</v>
      </c>
      <c r="M34" s="96">
        <v>0.31</v>
      </c>
      <c r="N34" s="98">
        <v>2</v>
      </c>
      <c r="O34" s="98">
        <v>2</v>
      </c>
      <c r="P34" s="98" t="str">
        <f t="shared" si="0"/>
        <v>22</v>
      </c>
      <c r="Q34" s="98" t="s">
        <v>3336</v>
      </c>
    </row>
    <row r="35" spans="1:17" x14ac:dyDescent="0.25">
      <c r="A35" s="6" t="s">
        <v>12422</v>
      </c>
      <c r="B35" s="6" t="s">
        <v>12462</v>
      </c>
      <c r="C35" s="6" t="s">
        <v>8800</v>
      </c>
      <c r="D35" s="95">
        <v>2.9491525423728815</v>
      </c>
      <c r="E35" s="95">
        <v>17.694900000000001</v>
      </c>
      <c r="F35" s="96">
        <v>5.99</v>
      </c>
      <c r="G35" s="95">
        <v>14.74</v>
      </c>
      <c r="H35" s="97">
        <v>72</v>
      </c>
      <c r="I35" s="96">
        <v>0.28000000000000003</v>
      </c>
      <c r="J35" s="95">
        <v>1278</v>
      </c>
      <c r="K35" s="96">
        <v>0.28999999999999998</v>
      </c>
      <c r="L35" s="95">
        <v>1065.6600000000001</v>
      </c>
      <c r="M35" s="96">
        <v>0.3</v>
      </c>
      <c r="N35" s="98">
        <v>2</v>
      </c>
      <c r="O35" s="98">
        <v>2</v>
      </c>
      <c r="P35" s="98" t="str">
        <f t="shared" si="0"/>
        <v>22</v>
      </c>
      <c r="Q35" s="98" t="s">
        <v>3336</v>
      </c>
    </row>
    <row r="36" spans="1:17" x14ac:dyDescent="0.25">
      <c r="A36" s="6" t="s">
        <v>12422</v>
      </c>
      <c r="B36" s="6" t="s">
        <v>12463</v>
      </c>
      <c r="C36" s="6" t="s">
        <v>12464</v>
      </c>
      <c r="D36" s="95">
        <v>2.6667063492063496</v>
      </c>
      <c r="E36" s="95">
        <v>16.0002</v>
      </c>
      <c r="F36" s="96">
        <v>5.99</v>
      </c>
      <c r="G36" s="95">
        <v>13.33</v>
      </c>
      <c r="H36" s="97">
        <v>96</v>
      </c>
      <c r="I36" s="96">
        <v>0.38</v>
      </c>
      <c r="J36" s="95">
        <v>1308.51</v>
      </c>
      <c r="K36" s="96">
        <v>0.3</v>
      </c>
      <c r="L36" s="95">
        <v>1052.5</v>
      </c>
      <c r="M36" s="96">
        <v>0.28999999999999998</v>
      </c>
      <c r="N36" s="98">
        <v>2</v>
      </c>
      <c r="O36" s="98">
        <v>2</v>
      </c>
      <c r="P36" s="98" t="str">
        <f t="shared" si="0"/>
        <v>22</v>
      </c>
      <c r="Q36" s="98" t="s">
        <v>3336</v>
      </c>
    </row>
    <row r="37" spans="1:17" x14ac:dyDescent="0.25">
      <c r="A37" s="6" t="s">
        <v>12422</v>
      </c>
      <c r="B37" s="6" t="s">
        <v>12465</v>
      </c>
      <c r="C37" s="6" t="s">
        <v>12466</v>
      </c>
      <c r="D37" s="95">
        <v>4.5486111111111098</v>
      </c>
      <c r="E37" s="95">
        <v>27.291599999999999</v>
      </c>
      <c r="F37" s="96">
        <v>5.99</v>
      </c>
      <c r="G37" s="95">
        <v>22.74</v>
      </c>
      <c r="H37" s="97">
        <v>46</v>
      </c>
      <c r="I37" s="96">
        <v>0.18</v>
      </c>
      <c r="J37" s="95">
        <v>1260</v>
      </c>
      <c r="K37" s="96">
        <v>0.28999999999999998</v>
      </c>
      <c r="L37" s="95">
        <v>1050.76</v>
      </c>
      <c r="M37" s="96">
        <v>0.28999999999999998</v>
      </c>
      <c r="N37" s="98">
        <v>2</v>
      </c>
      <c r="O37" s="98">
        <v>2</v>
      </c>
      <c r="P37" s="98" t="str">
        <f t="shared" si="0"/>
        <v>22</v>
      </c>
      <c r="Q37" s="98" t="s">
        <v>3336</v>
      </c>
    </row>
    <row r="38" spans="1:17" x14ac:dyDescent="0.25">
      <c r="A38" s="6" t="s">
        <v>12422</v>
      </c>
      <c r="B38" s="6" t="s">
        <v>12467</v>
      </c>
      <c r="C38" s="6" t="s">
        <v>9221</v>
      </c>
      <c r="D38" s="95">
        <v>2.7358974358974364</v>
      </c>
      <c r="E38" s="95">
        <v>16.415299999999998</v>
      </c>
      <c r="F38" s="96">
        <v>5.99</v>
      </c>
      <c r="G38" s="95">
        <v>13.67</v>
      </c>
      <c r="H38" s="97">
        <v>77</v>
      </c>
      <c r="I38" s="96">
        <v>0.3</v>
      </c>
      <c r="J38" s="95">
        <v>1260</v>
      </c>
      <c r="K38" s="96">
        <v>0.28999999999999998</v>
      </c>
      <c r="L38" s="95">
        <v>1049.33</v>
      </c>
      <c r="M38" s="96">
        <v>0.28999999999999998</v>
      </c>
      <c r="N38" s="98">
        <v>2</v>
      </c>
      <c r="O38" s="98">
        <v>2</v>
      </c>
      <c r="P38" s="98" t="str">
        <f t="shared" si="0"/>
        <v>22</v>
      </c>
      <c r="Q38" s="98" t="s">
        <v>3336</v>
      </c>
    </row>
    <row r="39" spans="1:17" x14ac:dyDescent="0.25">
      <c r="A39" s="6" t="s">
        <v>12422</v>
      </c>
      <c r="B39" s="6" t="s">
        <v>12468</v>
      </c>
      <c r="C39" s="6" t="s">
        <v>12469</v>
      </c>
      <c r="D39" s="95">
        <v>4.0769148936170199</v>
      </c>
      <c r="E39" s="95">
        <v>24.461400000000001</v>
      </c>
      <c r="F39" s="96">
        <v>5.99</v>
      </c>
      <c r="G39" s="95">
        <v>20.38</v>
      </c>
      <c r="H39" s="97">
        <v>50</v>
      </c>
      <c r="I39" s="96">
        <v>0.2</v>
      </c>
      <c r="J39" s="95">
        <v>1225.69</v>
      </c>
      <c r="K39" s="96">
        <v>0.28000000000000003</v>
      </c>
      <c r="L39" s="95">
        <v>1021.84</v>
      </c>
      <c r="M39" s="96">
        <v>0.28000000000000003</v>
      </c>
      <c r="N39" s="98">
        <v>2</v>
      </c>
      <c r="O39" s="98">
        <v>2</v>
      </c>
      <c r="P39" s="98" t="str">
        <f t="shared" si="0"/>
        <v>22</v>
      </c>
      <c r="Q39" s="98" t="s">
        <v>3336</v>
      </c>
    </row>
    <row r="40" spans="1:17" x14ac:dyDescent="0.25">
      <c r="A40" s="6" t="s">
        <v>12422</v>
      </c>
      <c r="B40" s="6" t="s">
        <v>12470</v>
      </c>
      <c r="C40" s="6" t="s">
        <v>12471</v>
      </c>
      <c r="D40" s="95">
        <v>2.9322033898305082</v>
      </c>
      <c r="E40" s="95">
        <v>17.5932</v>
      </c>
      <c r="F40" s="96">
        <v>5.99</v>
      </c>
      <c r="G40" s="95">
        <v>14.66</v>
      </c>
      <c r="H40" s="97">
        <v>65</v>
      </c>
      <c r="I40" s="96">
        <v>0.26</v>
      </c>
      <c r="J40" s="95">
        <v>1145</v>
      </c>
      <c r="K40" s="96">
        <v>0.26</v>
      </c>
      <c r="L40" s="95">
        <v>954.4</v>
      </c>
      <c r="M40" s="96">
        <v>0.26</v>
      </c>
      <c r="N40" s="98">
        <v>2</v>
      </c>
      <c r="O40" s="98">
        <v>2</v>
      </c>
      <c r="P40" s="98" t="str">
        <f t="shared" si="0"/>
        <v>22</v>
      </c>
      <c r="Q40" s="98" t="s">
        <v>3336</v>
      </c>
    </row>
    <row r="41" spans="1:17" x14ac:dyDescent="0.25">
      <c r="A41" s="6" t="s">
        <v>12422</v>
      </c>
      <c r="B41" s="6" t="s">
        <v>12472</v>
      </c>
      <c r="C41" s="6" t="s">
        <v>12473</v>
      </c>
      <c r="D41" s="95">
        <v>2.8309859154929562</v>
      </c>
      <c r="E41" s="95">
        <v>16.985900000000001</v>
      </c>
      <c r="F41" s="96">
        <v>5.99</v>
      </c>
      <c r="G41" s="95">
        <v>14.15</v>
      </c>
      <c r="H41" s="97">
        <v>67</v>
      </c>
      <c r="I41" s="96">
        <v>0.26</v>
      </c>
      <c r="J41" s="95">
        <v>1141</v>
      </c>
      <c r="K41" s="96">
        <v>0.26</v>
      </c>
      <c r="L41" s="95">
        <v>951.32</v>
      </c>
      <c r="M41" s="96">
        <v>0.26</v>
      </c>
      <c r="N41" s="98">
        <v>2</v>
      </c>
      <c r="O41" s="98">
        <v>2</v>
      </c>
      <c r="P41" s="98" t="str">
        <f t="shared" si="0"/>
        <v>22</v>
      </c>
      <c r="Q41" s="98" t="s">
        <v>3336</v>
      </c>
    </row>
    <row r="42" spans="1:17" x14ac:dyDescent="0.25">
      <c r="A42" s="6" t="s">
        <v>12422</v>
      </c>
      <c r="B42" s="6" t="s">
        <v>12474</v>
      </c>
      <c r="C42" s="6" t="s">
        <v>12475</v>
      </c>
      <c r="D42" s="95">
        <v>2.6111111111111112</v>
      </c>
      <c r="E42" s="95">
        <v>15.666600000000001</v>
      </c>
      <c r="F42" s="96">
        <v>5.99</v>
      </c>
      <c r="G42" s="95">
        <v>13.05</v>
      </c>
      <c r="H42" s="97">
        <v>71</v>
      </c>
      <c r="I42" s="96">
        <v>0.28000000000000003</v>
      </c>
      <c r="J42" s="95">
        <v>1112</v>
      </c>
      <c r="K42" s="96">
        <v>0.26</v>
      </c>
      <c r="L42" s="95">
        <v>926.61</v>
      </c>
      <c r="M42" s="96">
        <v>0.26</v>
      </c>
      <c r="N42" s="98">
        <v>2</v>
      </c>
      <c r="O42" s="98">
        <v>2</v>
      </c>
      <c r="P42" s="98" t="str">
        <f t="shared" si="0"/>
        <v>22</v>
      </c>
      <c r="Q42" s="98" t="s">
        <v>3336</v>
      </c>
    </row>
    <row r="43" spans="1:17" x14ac:dyDescent="0.25">
      <c r="A43" s="6" t="s">
        <v>12422</v>
      </c>
      <c r="B43" s="6" t="s">
        <v>12476</v>
      </c>
      <c r="C43" s="6" t="s">
        <v>12477</v>
      </c>
      <c r="D43" s="95">
        <v>5.7688172043010759</v>
      </c>
      <c r="E43" s="95">
        <v>34.612900000000003</v>
      </c>
      <c r="F43" s="96">
        <v>5.99</v>
      </c>
      <c r="G43" s="95">
        <v>28.84</v>
      </c>
      <c r="H43" s="97">
        <v>32</v>
      </c>
      <c r="I43" s="96">
        <v>0.12</v>
      </c>
      <c r="J43" s="95">
        <v>1109</v>
      </c>
      <c r="K43" s="96">
        <v>0.25</v>
      </c>
      <c r="L43" s="95">
        <v>924.39</v>
      </c>
      <c r="M43" s="96">
        <v>0.26</v>
      </c>
      <c r="N43" s="98">
        <v>2</v>
      </c>
      <c r="O43" s="98">
        <v>2</v>
      </c>
      <c r="P43" s="98" t="str">
        <f t="shared" si="0"/>
        <v>22</v>
      </c>
      <c r="Q43" s="98" t="s">
        <v>3336</v>
      </c>
    </row>
    <row r="44" spans="1:17" x14ac:dyDescent="0.25">
      <c r="A44" s="6" t="s">
        <v>12422</v>
      </c>
      <c r="B44" s="6" t="s">
        <v>12478</v>
      </c>
      <c r="C44" s="6" t="s">
        <v>12478</v>
      </c>
      <c r="D44" s="95">
        <v>4.0270833333333336</v>
      </c>
      <c r="E44" s="95">
        <v>24.162500000000001</v>
      </c>
      <c r="F44" s="96">
        <v>6</v>
      </c>
      <c r="G44" s="95">
        <v>20.13</v>
      </c>
      <c r="H44" s="97">
        <v>59</v>
      </c>
      <c r="I44" s="96">
        <v>0.23</v>
      </c>
      <c r="J44" s="95">
        <v>1158.5</v>
      </c>
      <c r="K44" s="96">
        <v>0.27</v>
      </c>
      <c r="L44" s="95">
        <v>920.9</v>
      </c>
      <c r="M44" s="96">
        <v>0.25</v>
      </c>
      <c r="N44" s="98">
        <v>2</v>
      </c>
      <c r="O44" s="98">
        <v>2</v>
      </c>
      <c r="P44" s="98" t="str">
        <f t="shared" si="0"/>
        <v>22</v>
      </c>
      <c r="Q44" s="98" t="s">
        <v>3336</v>
      </c>
    </row>
    <row r="45" spans="1:17" x14ac:dyDescent="0.25">
      <c r="A45" s="6" t="s">
        <v>12422</v>
      </c>
      <c r="B45" s="6" t="s">
        <v>12479</v>
      </c>
      <c r="C45" s="6" t="s">
        <v>12480</v>
      </c>
      <c r="D45" s="95">
        <v>4.8725490196078427</v>
      </c>
      <c r="E45" s="95">
        <v>29.235199999999999</v>
      </c>
      <c r="F45" s="96">
        <v>5.99</v>
      </c>
      <c r="G45" s="95">
        <v>24.36</v>
      </c>
      <c r="H45" s="97">
        <v>37</v>
      </c>
      <c r="I45" s="96">
        <v>0.14000000000000001</v>
      </c>
      <c r="J45" s="95">
        <v>1068</v>
      </c>
      <c r="K45" s="96">
        <v>0.24</v>
      </c>
      <c r="L45" s="95">
        <v>887.71</v>
      </c>
      <c r="M45" s="96">
        <v>0.25</v>
      </c>
      <c r="N45" s="98">
        <v>2</v>
      </c>
      <c r="O45" s="98">
        <v>2</v>
      </c>
      <c r="P45" s="98" t="str">
        <f t="shared" si="0"/>
        <v>22</v>
      </c>
      <c r="Q45" s="98" t="s">
        <v>3336</v>
      </c>
    </row>
    <row r="46" spans="1:17" x14ac:dyDescent="0.25">
      <c r="A46" s="6" t="s">
        <v>12422</v>
      </c>
      <c r="B46" s="6" t="s">
        <v>12481</v>
      </c>
      <c r="C46" s="6" t="s">
        <v>12482</v>
      </c>
      <c r="D46" s="95">
        <v>4.4440404040404031</v>
      </c>
      <c r="E46" s="95">
        <v>26.664200000000001</v>
      </c>
      <c r="F46" s="96">
        <v>5.99</v>
      </c>
      <c r="G46" s="95">
        <v>22.22</v>
      </c>
      <c r="H46" s="97">
        <v>44</v>
      </c>
      <c r="I46" s="96">
        <v>0.17</v>
      </c>
      <c r="J46" s="95">
        <v>1049.78</v>
      </c>
      <c r="K46" s="96">
        <v>0.24</v>
      </c>
      <c r="L46" s="95">
        <v>854.24</v>
      </c>
      <c r="M46" s="96">
        <v>0.24</v>
      </c>
      <c r="N46" s="98">
        <v>2</v>
      </c>
      <c r="O46" s="98">
        <v>2</v>
      </c>
      <c r="P46" s="98" t="str">
        <f t="shared" si="0"/>
        <v>22</v>
      </c>
      <c r="Q46" s="98" t="s">
        <v>3336</v>
      </c>
    </row>
    <row r="47" spans="1:17" x14ac:dyDescent="0.25">
      <c r="A47" s="6" t="s">
        <v>12422</v>
      </c>
      <c r="B47" s="6" t="s">
        <v>12483</v>
      </c>
      <c r="C47" s="6" t="s">
        <v>12484</v>
      </c>
      <c r="D47" s="95">
        <v>2.3134328358208953</v>
      </c>
      <c r="E47" s="95">
        <v>13.8805</v>
      </c>
      <c r="F47" s="96">
        <v>5.99</v>
      </c>
      <c r="G47" s="95">
        <v>11.56</v>
      </c>
      <c r="H47" s="97">
        <v>72</v>
      </c>
      <c r="I47" s="96">
        <v>0.28000000000000003</v>
      </c>
      <c r="J47" s="95">
        <v>984</v>
      </c>
      <c r="K47" s="96">
        <v>0.23</v>
      </c>
      <c r="L47" s="95">
        <v>817.43</v>
      </c>
      <c r="M47" s="96">
        <v>0.23</v>
      </c>
      <c r="N47" s="98">
        <v>2</v>
      </c>
      <c r="O47" s="98">
        <v>2</v>
      </c>
      <c r="P47" s="98" t="str">
        <f t="shared" si="0"/>
        <v>22</v>
      </c>
      <c r="Q47" s="98" t="s">
        <v>3336</v>
      </c>
    </row>
    <row r="48" spans="1:17" x14ac:dyDescent="0.25">
      <c r="A48" s="6" t="s">
        <v>12422</v>
      </c>
      <c r="B48" s="6" t="s">
        <v>12485</v>
      </c>
      <c r="C48" s="6" t="s">
        <v>4714</v>
      </c>
      <c r="D48" s="95">
        <v>3.3510638297872339</v>
      </c>
      <c r="E48" s="95">
        <v>20.106300000000001</v>
      </c>
      <c r="F48" s="96">
        <v>5.99</v>
      </c>
      <c r="G48" s="95">
        <v>16.75</v>
      </c>
      <c r="H48" s="97">
        <v>48</v>
      </c>
      <c r="I48" s="96">
        <v>0.19</v>
      </c>
      <c r="J48" s="95">
        <v>971</v>
      </c>
      <c r="K48" s="96">
        <v>0.22</v>
      </c>
      <c r="L48" s="95">
        <v>810.14</v>
      </c>
      <c r="M48" s="96">
        <v>0.22</v>
      </c>
      <c r="N48" s="98">
        <v>2</v>
      </c>
      <c r="O48" s="98">
        <v>2</v>
      </c>
      <c r="P48" s="98" t="str">
        <f t="shared" si="0"/>
        <v>22</v>
      </c>
      <c r="Q48" s="98" t="s">
        <v>3336</v>
      </c>
    </row>
    <row r="49" spans="1:17" x14ac:dyDescent="0.25">
      <c r="A49" s="6" t="s">
        <v>12422</v>
      </c>
      <c r="B49" s="6" t="s">
        <v>12486</v>
      </c>
      <c r="C49" s="6" t="s">
        <v>12487</v>
      </c>
      <c r="D49" s="95">
        <v>2.9166666666666665</v>
      </c>
      <c r="E49" s="95">
        <v>17.5</v>
      </c>
      <c r="F49" s="96">
        <v>5.99</v>
      </c>
      <c r="G49" s="95">
        <v>14.58</v>
      </c>
      <c r="H49" s="97">
        <v>55</v>
      </c>
      <c r="I49" s="96">
        <v>0.22</v>
      </c>
      <c r="J49" s="95">
        <v>962.5</v>
      </c>
      <c r="K49" s="96">
        <v>0.22</v>
      </c>
      <c r="L49" s="95">
        <v>802.08</v>
      </c>
      <c r="M49" s="96">
        <v>0.22</v>
      </c>
      <c r="N49" s="98">
        <v>2</v>
      </c>
      <c r="O49" s="98">
        <v>2</v>
      </c>
      <c r="P49" s="98" t="str">
        <f t="shared" si="0"/>
        <v>22</v>
      </c>
      <c r="Q49" s="98" t="s">
        <v>3336</v>
      </c>
    </row>
    <row r="50" spans="1:17" x14ac:dyDescent="0.25">
      <c r="A50" s="6" t="s">
        <v>12422</v>
      </c>
      <c r="B50" s="6" t="s">
        <v>12490</v>
      </c>
      <c r="C50" s="6" t="s">
        <v>12491</v>
      </c>
      <c r="D50" s="95">
        <v>5.283950617283951</v>
      </c>
      <c r="E50" s="95">
        <v>31.703700000000001</v>
      </c>
      <c r="F50" s="96">
        <v>5.99</v>
      </c>
      <c r="G50" s="95">
        <v>26.41</v>
      </c>
      <c r="H50" s="97">
        <v>30</v>
      </c>
      <c r="I50" s="96">
        <v>0.12</v>
      </c>
      <c r="J50" s="95">
        <v>952</v>
      </c>
      <c r="K50" s="96">
        <v>0.22</v>
      </c>
      <c r="L50" s="95">
        <v>793.48</v>
      </c>
      <c r="M50" s="96">
        <v>0.22</v>
      </c>
      <c r="N50" s="98">
        <v>2</v>
      </c>
      <c r="O50" s="98">
        <v>2</v>
      </c>
      <c r="P50" s="98" t="str">
        <f t="shared" si="0"/>
        <v>22</v>
      </c>
      <c r="Q50" s="98" t="s">
        <v>3336</v>
      </c>
    </row>
    <row r="51" spans="1:17" x14ac:dyDescent="0.25">
      <c r="A51" s="6" t="s">
        <v>12422</v>
      </c>
      <c r="B51" s="6" t="s">
        <v>12492</v>
      </c>
      <c r="C51" s="6" t="s">
        <v>12493</v>
      </c>
      <c r="D51" s="95">
        <v>4.7020202020202007</v>
      </c>
      <c r="E51" s="95">
        <v>28.2121</v>
      </c>
      <c r="F51" s="96">
        <v>5.99</v>
      </c>
      <c r="G51" s="95">
        <v>23.51</v>
      </c>
      <c r="H51" s="97">
        <v>33</v>
      </c>
      <c r="I51" s="96">
        <v>0.13</v>
      </c>
      <c r="J51" s="95">
        <v>931</v>
      </c>
      <c r="K51" s="96">
        <v>0.21</v>
      </c>
      <c r="L51" s="95">
        <v>775.83</v>
      </c>
      <c r="M51" s="96">
        <v>0.21</v>
      </c>
      <c r="N51" s="98">
        <v>2</v>
      </c>
      <c r="O51" s="98">
        <v>2</v>
      </c>
      <c r="P51" s="98" t="str">
        <f t="shared" si="0"/>
        <v>22</v>
      </c>
      <c r="Q51" s="98" t="s">
        <v>3336</v>
      </c>
    </row>
    <row r="52" spans="1:17" x14ac:dyDescent="0.25">
      <c r="A52" s="6" t="s">
        <v>12422</v>
      </c>
      <c r="B52" s="6" t="s">
        <v>12494</v>
      </c>
      <c r="C52" s="6" t="s">
        <v>12495</v>
      </c>
      <c r="D52" s="95">
        <v>2.7865646258503394</v>
      </c>
      <c r="E52" s="95">
        <v>16.7193</v>
      </c>
      <c r="F52" s="96">
        <v>5.99</v>
      </c>
      <c r="G52" s="95">
        <v>13.93</v>
      </c>
      <c r="H52" s="97">
        <v>56</v>
      </c>
      <c r="I52" s="96">
        <v>0.22</v>
      </c>
      <c r="J52" s="95">
        <v>911.25</v>
      </c>
      <c r="K52" s="96">
        <v>0.21</v>
      </c>
      <c r="L52" s="95">
        <v>755.2</v>
      </c>
      <c r="M52" s="96">
        <v>0.21</v>
      </c>
      <c r="N52" s="98">
        <v>2</v>
      </c>
      <c r="O52" s="98">
        <v>2</v>
      </c>
      <c r="P52" s="98" t="str">
        <f t="shared" si="0"/>
        <v>22</v>
      </c>
      <c r="Q52" s="98" t="s">
        <v>3336</v>
      </c>
    </row>
    <row r="53" spans="1:17" x14ac:dyDescent="0.25">
      <c r="A53" s="6" t="s">
        <v>12422</v>
      </c>
      <c r="B53" s="6" t="s">
        <v>12498</v>
      </c>
      <c r="C53" s="6" t="s">
        <v>12499</v>
      </c>
      <c r="D53" s="95">
        <v>4.6247311827957001</v>
      </c>
      <c r="E53" s="95">
        <v>27.7483</v>
      </c>
      <c r="F53" s="96">
        <v>5.99</v>
      </c>
      <c r="G53" s="95">
        <v>23.12</v>
      </c>
      <c r="H53" s="97">
        <v>32</v>
      </c>
      <c r="I53" s="96">
        <v>0.12</v>
      </c>
      <c r="J53" s="95">
        <v>888.2</v>
      </c>
      <c r="K53" s="96">
        <v>0.2</v>
      </c>
      <c r="L53" s="95">
        <v>740.2</v>
      </c>
      <c r="M53" s="96">
        <v>0.2</v>
      </c>
      <c r="N53" s="98">
        <v>2</v>
      </c>
      <c r="O53" s="98">
        <v>2</v>
      </c>
      <c r="P53" s="98" t="str">
        <f t="shared" si="0"/>
        <v>22</v>
      </c>
      <c r="Q53" s="98" t="s">
        <v>3336</v>
      </c>
    </row>
    <row r="54" spans="1:17" x14ac:dyDescent="0.25">
      <c r="A54" s="6" t="s">
        <v>12422</v>
      </c>
      <c r="B54" s="6" t="s">
        <v>12502</v>
      </c>
      <c r="C54" s="6" t="s">
        <v>7886</v>
      </c>
      <c r="D54" s="95">
        <v>3.6416666666666666</v>
      </c>
      <c r="E54" s="95">
        <v>21.85</v>
      </c>
      <c r="F54" s="96">
        <v>5.99</v>
      </c>
      <c r="G54" s="95">
        <v>18.2</v>
      </c>
      <c r="H54" s="97">
        <v>39</v>
      </c>
      <c r="I54" s="96">
        <v>0.15</v>
      </c>
      <c r="J54" s="95">
        <v>855</v>
      </c>
      <c r="K54" s="96">
        <v>0.2</v>
      </c>
      <c r="L54" s="95">
        <v>712.97</v>
      </c>
      <c r="M54" s="96">
        <v>0.2</v>
      </c>
      <c r="N54" s="98">
        <v>2</v>
      </c>
      <c r="O54" s="98">
        <v>2</v>
      </c>
      <c r="P54" s="98" t="str">
        <f t="shared" si="0"/>
        <v>22</v>
      </c>
      <c r="Q54" s="98" t="s">
        <v>3336</v>
      </c>
    </row>
    <row r="55" spans="1:17" x14ac:dyDescent="0.25">
      <c r="A55" s="6" t="s">
        <v>12422</v>
      </c>
      <c r="B55" s="6" t="s">
        <v>12503</v>
      </c>
      <c r="C55" s="6" t="s">
        <v>7498</v>
      </c>
      <c r="D55" s="95">
        <v>3.2023809523809517</v>
      </c>
      <c r="E55" s="95">
        <v>19.214200000000002</v>
      </c>
      <c r="F55" s="96">
        <v>5.99</v>
      </c>
      <c r="G55" s="95">
        <v>16.010000000000002</v>
      </c>
      <c r="H55" s="97">
        <v>44</v>
      </c>
      <c r="I55" s="96">
        <v>0.17</v>
      </c>
      <c r="J55" s="95">
        <v>847</v>
      </c>
      <c r="K55" s="96">
        <v>0.19</v>
      </c>
      <c r="L55" s="95">
        <v>706.09</v>
      </c>
      <c r="M55" s="96">
        <v>0.19</v>
      </c>
      <c r="N55" s="98">
        <v>2</v>
      </c>
      <c r="O55" s="98">
        <v>2</v>
      </c>
      <c r="P55" s="98" t="str">
        <f t="shared" si="0"/>
        <v>22</v>
      </c>
      <c r="Q55" s="98" t="s">
        <v>3336</v>
      </c>
    </row>
    <row r="56" spans="1:17" x14ac:dyDescent="0.25">
      <c r="A56" s="6" t="s">
        <v>12422</v>
      </c>
      <c r="B56" s="6" t="s">
        <v>12504</v>
      </c>
      <c r="C56" s="6" t="s">
        <v>12505</v>
      </c>
      <c r="D56" s="95">
        <v>3.3333333333333326</v>
      </c>
      <c r="E56" s="95">
        <v>20</v>
      </c>
      <c r="F56" s="96">
        <v>6</v>
      </c>
      <c r="G56" s="95">
        <v>16.66</v>
      </c>
      <c r="H56" s="97">
        <v>42</v>
      </c>
      <c r="I56" s="96">
        <v>0.16</v>
      </c>
      <c r="J56" s="95">
        <v>840</v>
      </c>
      <c r="K56" s="96">
        <v>0.19</v>
      </c>
      <c r="L56" s="95">
        <v>700</v>
      </c>
      <c r="M56" s="96">
        <v>0.19</v>
      </c>
      <c r="N56" s="98">
        <v>2</v>
      </c>
      <c r="O56" s="98">
        <v>2</v>
      </c>
      <c r="P56" s="98" t="str">
        <f t="shared" si="0"/>
        <v>22</v>
      </c>
      <c r="Q56" s="98" t="s">
        <v>3336</v>
      </c>
    </row>
    <row r="57" spans="1:17" x14ac:dyDescent="0.25">
      <c r="A57" s="6" t="s">
        <v>12422</v>
      </c>
      <c r="B57" s="6" t="s">
        <v>12506</v>
      </c>
      <c r="C57" s="6" t="s">
        <v>12507</v>
      </c>
      <c r="D57" s="95">
        <v>4.3720430107526891</v>
      </c>
      <c r="E57" s="95">
        <v>26.232199999999999</v>
      </c>
      <c r="F57" s="96">
        <v>5.99</v>
      </c>
      <c r="G57" s="95">
        <v>21.86</v>
      </c>
      <c r="H57" s="97">
        <v>32</v>
      </c>
      <c r="I57" s="96">
        <v>0.12</v>
      </c>
      <c r="J57" s="95">
        <v>839.7</v>
      </c>
      <c r="K57" s="96">
        <v>0.19</v>
      </c>
      <c r="L57" s="95">
        <v>699.79</v>
      </c>
      <c r="M57" s="96">
        <v>0.19</v>
      </c>
      <c r="N57" s="98">
        <v>2</v>
      </c>
      <c r="O57" s="98">
        <v>2</v>
      </c>
      <c r="P57" s="98" t="str">
        <f t="shared" si="0"/>
        <v>22</v>
      </c>
      <c r="Q57" s="98" t="s">
        <v>3336</v>
      </c>
    </row>
    <row r="58" spans="1:17" x14ac:dyDescent="0.25">
      <c r="A58" s="6" t="s">
        <v>12422</v>
      </c>
      <c r="B58" s="6" t="s">
        <v>12508</v>
      </c>
      <c r="C58" s="6" t="s">
        <v>7300</v>
      </c>
      <c r="D58" s="95">
        <v>2.5815602836879452</v>
      </c>
      <c r="E58" s="95">
        <v>15.4893</v>
      </c>
      <c r="F58" s="96">
        <v>5.99</v>
      </c>
      <c r="G58" s="95">
        <v>12.9</v>
      </c>
      <c r="H58" s="97">
        <v>54</v>
      </c>
      <c r="I58" s="96">
        <v>0.21</v>
      </c>
      <c r="J58" s="95">
        <v>837</v>
      </c>
      <c r="K58" s="96">
        <v>0.19</v>
      </c>
      <c r="L58" s="95">
        <v>697.59</v>
      </c>
      <c r="M58" s="96">
        <v>0.19</v>
      </c>
      <c r="N58" s="98">
        <v>2</v>
      </c>
      <c r="O58" s="98">
        <v>2</v>
      </c>
      <c r="P58" s="98" t="str">
        <f t="shared" si="0"/>
        <v>22</v>
      </c>
      <c r="Q58" s="98" t="s">
        <v>3336</v>
      </c>
    </row>
    <row r="59" spans="1:17" x14ac:dyDescent="0.25">
      <c r="A59" s="6" t="s">
        <v>12422</v>
      </c>
      <c r="B59" s="6" t="s">
        <v>12509</v>
      </c>
      <c r="C59" s="6" t="s">
        <v>12510</v>
      </c>
      <c r="D59" s="95">
        <v>4.3284313725490193</v>
      </c>
      <c r="E59" s="95">
        <v>25.970500000000001</v>
      </c>
      <c r="F59" s="96">
        <v>5.99</v>
      </c>
      <c r="G59" s="95">
        <v>21.64</v>
      </c>
      <c r="H59" s="97">
        <v>32</v>
      </c>
      <c r="I59" s="96">
        <v>0.12</v>
      </c>
      <c r="J59" s="95">
        <v>831</v>
      </c>
      <c r="K59" s="96">
        <v>0.19</v>
      </c>
      <c r="L59" s="95">
        <v>692.49</v>
      </c>
      <c r="M59" s="96">
        <v>0.19</v>
      </c>
      <c r="N59" s="98">
        <v>2</v>
      </c>
      <c r="O59" s="98">
        <v>2</v>
      </c>
      <c r="P59" s="98" t="str">
        <f t="shared" si="0"/>
        <v>22</v>
      </c>
      <c r="Q59" s="98" t="s">
        <v>3336</v>
      </c>
    </row>
    <row r="60" spans="1:17" x14ac:dyDescent="0.25">
      <c r="A60" s="6" t="s">
        <v>12422</v>
      </c>
      <c r="B60" s="6" t="s">
        <v>12511</v>
      </c>
      <c r="C60" s="6" t="s">
        <v>12512</v>
      </c>
      <c r="D60" s="95">
        <v>4.429166666666668</v>
      </c>
      <c r="E60" s="95">
        <v>26.574999999999999</v>
      </c>
      <c r="F60" s="96">
        <v>5.99</v>
      </c>
      <c r="G60" s="95">
        <v>22.14</v>
      </c>
      <c r="H60" s="97">
        <v>30</v>
      </c>
      <c r="I60" s="96">
        <v>0.12</v>
      </c>
      <c r="J60" s="95">
        <v>796.15</v>
      </c>
      <c r="K60" s="96">
        <v>0.18</v>
      </c>
      <c r="L60" s="95">
        <v>663.27</v>
      </c>
      <c r="M60" s="96">
        <v>0.18</v>
      </c>
      <c r="N60" s="98">
        <v>2</v>
      </c>
      <c r="O60" s="98">
        <v>2</v>
      </c>
      <c r="P60" s="98" t="str">
        <f t="shared" si="0"/>
        <v>22</v>
      </c>
      <c r="Q60" s="98" t="s">
        <v>3336</v>
      </c>
    </row>
    <row r="61" spans="1:17" x14ac:dyDescent="0.25">
      <c r="A61" s="6" t="s">
        <v>12422</v>
      </c>
      <c r="B61" s="6" t="s">
        <v>12513</v>
      </c>
      <c r="C61" s="6" t="s">
        <v>12514</v>
      </c>
      <c r="D61" s="95">
        <v>5.0486111111111125</v>
      </c>
      <c r="E61" s="95">
        <v>30.291599999999999</v>
      </c>
      <c r="F61" s="96">
        <v>5.99</v>
      </c>
      <c r="G61" s="95">
        <v>25.24</v>
      </c>
      <c r="H61" s="97">
        <v>26</v>
      </c>
      <c r="I61" s="96">
        <v>0.1</v>
      </c>
      <c r="J61" s="95">
        <v>789</v>
      </c>
      <c r="K61" s="96">
        <v>0.18</v>
      </c>
      <c r="L61" s="95">
        <v>657.73</v>
      </c>
      <c r="M61" s="96">
        <v>0.18</v>
      </c>
      <c r="N61" s="98">
        <v>2</v>
      </c>
      <c r="O61" s="98">
        <v>2</v>
      </c>
      <c r="P61" s="98" t="str">
        <f t="shared" si="0"/>
        <v>22</v>
      </c>
      <c r="Q61" s="98" t="s">
        <v>3336</v>
      </c>
    </row>
    <row r="62" spans="1:17" x14ac:dyDescent="0.25">
      <c r="A62" s="6" t="s">
        <v>12422</v>
      </c>
      <c r="B62" s="6" t="s">
        <v>12515</v>
      </c>
      <c r="C62" s="6" t="s">
        <v>12516</v>
      </c>
      <c r="D62" s="95">
        <v>3.3333333333333321</v>
      </c>
      <c r="E62" s="95">
        <v>20</v>
      </c>
      <c r="F62" s="96">
        <v>6</v>
      </c>
      <c r="G62" s="95">
        <v>16.66</v>
      </c>
      <c r="H62" s="97">
        <v>38</v>
      </c>
      <c r="I62" s="96">
        <v>0.15</v>
      </c>
      <c r="J62" s="95">
        <v>760</v>
      </c>
      <c r="K62" s="96">
        <v>0.17</v>
      </c>
      <c r="L62" s="95">
        <v>633.33000000000004</v>
      </c>
      <c r="M62" s="96">
        <v>0.17</v>
      </c>
      <c r="N62" s="98">
        <v>2</v>
      </c>
      <c r="O62" s="98">
        <v>2</v>
      </c>
      <c r="P62" s="98" t="str">
        <f t="shared" si="0"/>
        <v>22</v>
      </c>
      <c r="Q62" s="98" t="s">
        <v>3336</v>
      </c>
    </row>
    <row r="63" spans="1:17" x14ac:dyDescent="0.25">
      <c r="A63" s="6" t="s">
        <v>12422</v>
      </c>
      <c r="B63" s="6" t="s">
        <v>12517</v>
      </c>
      <c r="C63" s="6" t="s">
        <v>12518</v>
      </c>
      <c r="D63" s="95">
        <v>4.1217948717948731</v>
      </c>
      <c r="E63" s="95">
        <v>24.730699999999999</v>
      </c>
      <c r="F63" s="96">
        <v>5.99</v>
      </c>
      <c r="G63" s="95">
        <v>20.6</v>
      </c>
      <c r="H63" s="97">
        <v>30</v>
      </c>
      <c r="I63" s="96">
        <v>0.12</v>
      </c>
      <c r="J63" s="95">
        <v>743</v>
      </c>
      <c r="K63" s="96">
        <v>0.17</v>
      </c>
      <c r="L63" s="95">
        <v>619.34</v>
      </c>
      <c r="M63" s="96">
        <v>0.17</v>
      </c>
      <c r="N63" s="98">
        <v>2</v>
      </c>
      <c r="O63" s="98">
        <v>2</v>
      </c>
      <c r="P63" s="98" t="str">
        <f t="shared" si="0"/>
        <v>22</v>
      </c>
      <c r="Q63" s="98" t="s">
        <v>3336</v>
      </c>
    </row>
    <row r="64" spans="1:17" x14ac:dyDescent="0.25">
      <c r="A64" s="6" t="s">
        <v>12422</v>
      </c>
      <c r="B64" s="6" t="s">
        <v>12519</v>
      </c>
      <c r="C64" s="6" t="s">
        <v>12520</v>
      </c>
      <c r="D64" s="95">
        <v>3.0904761904761915</v>
      </c>
      <c r="E64" s="95">
        <v>18.5428</v>
      </c>
      <c r="F64" s="96">
        <v>5.99</v>
      </c>
      <c r="G64" s="95">
        <v>15.45</v>
      </c>
      <c r="H64" s="97">
        <v>40</v>
      </c>
      <c r="I64" s="96">
        <v>0.16</v>
      </c>
      <c r="J64" s="95">
        <v>739</v>
      </c>
      <c r="K64" s="96">
        <v>0.17</v>
      </c>
      <c r="L64" s="95">
        <v>615.38</v>
      </c>
      <c r="M64" s="96">
        <v>0.17</v>
      </c>
      <c r="N64" s="98">
        <v>2</v>
      </c>
      <c r="O64" s="98">
        <v>2</v>
      </c>
      <c r="P64" s="98" t="str">
        <f t="shared" si="0"/>
        <v>22</v>
      </c>
      <c r="Q64" s="98" t="s">
        <v>3336</v>
      </c>
    </row>
    <row r="65" spans="1:17" x14ac:dyDescent="0.25">
      <c r="A65" s="6" t="s">
        <v>12422</v>
      </c>
      <c r="B65" s="6" t="s">
        <v>12521</v>
      </c>
      <c r="C65" s="6" t="s">
        <v>3372</v>
      </c>
      <c r="D65" s="95">
        <v>2.4413666666666667</v>
      </c>
      <c r="E65" s="95">
        <v>14.648199999999999</v>
      </c>
      <c r="F65" s="96">
        <v>5.99</v>
      </c>
      <c r="G65" s="95">
        <v>12.2</v>
      </c>
      <c r="H65" s="97">
        <v>50</v>
      </c>
      <c r="I65" s="96">
        <v>0.2</v>
      </c>
      <c r="J65" s="95">
        <v>732.41</v>
      </c>
      <c r="K65" s="96">
        <v>0.17</v>
      </c>
      <c r="L65" s="95">
        <v>610.34</v>
      </c>
      <c r="M65" s="96">
        <v>0.17</v>
      </c>
      <c r="N65" s="98">
        <v>2</v>
      </c>
      <c r="O65" s="98">
        <v>2</v>
      </c>
      <c r="P65" s="98" t="str">
        <f t="shared" si="0"/>
        <v>22</v>
      </c>
      <c r="Q65" s="98" t="s">
        <v>3336</v>
      </c>
    </row>
    <row r="66" spans="1:17" x14ac:dyDescent="0.25">
      <c r="A66" s="6" t="s">
        <v>12422</v>
      </c>
      <c r="B66" s="6" t="s">
        <v>12524</v>
      </c>
      <c r="C66" s="6" t="s">
        <v>1230</v>
      </c>
      <c r="D66" s="95">
        <v>3.8333333333333326</v>
      </c>
      <c r="E66" s="95">
        <v>23</v>
      </c>
      <c r="F66" s="96">
        <v>6</v>
      </c>
      <c r="G66" s="95">
        <v>19.16</v>
      </c>
      <c r="H66" s="97">
        <v>31</v>
      </c>
      <c r="I66" s="96">
        <v>0.12</v>
      </c>
      <c r="J66" s="95">
        <v>713</v>
      </c>
      <c r="K66" s="96">
        <v>0.16</v>
      </c>
      <c r="L66" s="95">
        <v>594.16</v>
      </c>
      <c r="M66" s="96">
        <v>0.16</v>
      </c>
      <c r="N66" s="98">
        <v>2</v>
      </c>
      <c r="O66" s="98">
        <v>2</v>
      </c>
      <c r="P66" s="98" t="str">
        <f t="shared" si="0"/>
        <v>22</v>
      </c>
      <c r="Q66" s="98" t="s">
        <v>3336</v>
      </c>
    </row>
    <row r="67" spans="1:17" x14ac:dyDescent="0.25">
      <c r="A67" s="6" t="s">
        <v>12422</v>
      </c>
      <c r="B67" s="6" t="s">
        <v>12526</v>
      </c>
      <c r="C67" s="6" t="s">
        <v>12527</v>
      </c>
      <c r="D67" s="95">
        <v>2.3333333333333326</v>
      </c>
      <c r="E67" s="95">
        <v>14</v>
      </c>
      <c r="F67" s="96">
        <v>6</v>
      </c>
      <c r="G67" s="95">
        <v>11.66</v>
      </c>
      <c r="H67" s="97">
        <v>47</v>
      </c>
      <c r="I67" s="96">
        <v>0.18</v>
      </c>
      <c r="J67" s="95">
        <v>658</v>
      </c>
      <c r="K67" s="96">
        <v>0.15</v>
      </c>
      <c r="L67" s="95">
        <v>548.33000000000004</v>
      </c>
      <c r="M67" s="96">
        <v>0.15</v>
      </c>
      <c r="N67" s="98">
        <v>2</v>
      </c>
      <c r="O67" s="98">
        <v>2</v>
      </c>
      <c r="P67" s="98" t="str">
        <f t="shared" si="0"/>
        <v>22</v>
      </c>
      <c r="Q67" s="98" t="s">
        <v>3336</v>
      </c>
    </row>
    <row r="68" spans="1:17" x14ac:dyDescent="0.25">
      <c r="A68" s="6" t="s">
        <v>12422</v>
      </c>
      <c r="B68" s="6" t="s">
        <v>12530</v>
      </c>
      <c r="C68" s="6" t="s">
        <v>12531</v>
      </c>
      <c r="D68" s="95">
        <v>3.333333333333333</v>
      </c>
      <c r="E68" s="95">
        <v>20</v>
      </c>
      <c r="F68" s="96">
        <v>6</v>
      </c>
      <c r="G68" s="95">
        <v>16.66</v>
      </c>
      <c r="H68" s="97">
        <v>32</v>
      </c>
      <c r="I68" s="96">
        <v>0.12</v>
      </c>
      <c r="J68" s="95">
        <v>640</v>
      </c>
      <c r="K68" s="96">
        <v>0.14000000000000001</v>
      </c>
      <c r="L68" s="95">
        <v>533.33000000000004</v>
      </c>
      <c r="M68" s="96">
        <v>0.15</v>
      </c>
      <c r="N68" s="98">
        <v>2</v>
      </c>
      <c r="O68" s="98">
        <v>2</v>
      </c>
      <c r="P68" s="98" t="str">
        <f t="shared" si="0"/>
        <v>22</v>
      </c>
      <c r="Q68" s="98" t="s">
        <v>3336</v>
      </c>
    </row>
    <row r="69" spans="1:17" x14ac:dyDescent="0.25">
      <c r="A69" s="6" t="s">
        <v>12422</v>
      </c>
      <c r="B69" s="6" t="s">
        <v>12536</v>
      </c>
      <c r="C69" s="6" t="s">
        <v>12537</v>
      </c>
      <c r="D69" s="95">
        <v>3.0801470588235298</v>
      </c>
      <c r="E69" s="95">
        <v>18.480799999999999</v>
      </c>
      <c r="F69" s="96">
        <v>5.99</v>
      </c>
      <c r="G69" s="95">
        <v>15.4</v>
      </c>
      <c r="H69" s="97">
        <v>35</v>
      </c>
      <c r="I69" s="96">
        <v>0.14000000000000001</v>
      </c>
      <c r="J69" s="95">
        <v>628.35</v>
      </c>
      <c r="K69" s="96">
        <v>0.14000000000000001</v>
      </c>
      <c r="L69" s="95">
        <v>520.54</v>
      </c>
      <c r="M69" s="96">
        <v>0.14000000000000001</v>
      </c>
      <c r="N69" s="98">
        <v>2</v>
      </c>
      <c r="O69" s="98">
        <v>2</v>
      </c>
      <c r="P69" s="98" t="str">
        <f t="shared" si="0"/>
        <v>22</v>
      </c>
      <c r="Q69" s="98" t="s">
        <v>3336</v>
      </c>
    </row>
    <row r="70" spans="1:17" x14ac:dyDescent="0.25">
      <c r="A70" s="6" t="s">
        <v>12422</v>
      </c>
      <c r="B70" s="6" t="s">
        <v>12538</v>
      </c>
      <c r="C70" s="6" t="s">
        <v>12539</v>
      </c>
      <c r="D70" s="95">
        <v>4.1145833333333339</v>
      </c>
      <c r="E70" s="95">
        <v>24.6875</v>
      </c>
      <c r="F70" s="96">
        <v>6</v>
      </c>
      <c r="G70" s="95">
        <v>20.57</v>
      </c>
      <c r="H70" s="97">
        <v>25</v>
      </c>
      <c r="I70" s="96">
        <v>0.1</v>
      </c>
      <c r="J70" s="95">
        <v>615</v>
      </c>
      <c r="K70" s="96">
        <v>0.14000000000000001</v>
      </c>
      <c r="L70" s="95">
        <v>512.13</v>
      </c>
      <c r="M70" s="96">
        <v>0.14000000000000001</v>
      </c>
      <c r="N70" s="98">
        <v>2</v>
      </c>
      <c r="O70" s="98">
        <v>2</v>
      </c>
      <c r="P70" s="98" t="str">
        <f t="shared" si="0"/>
        <v>22</v>
      </c>
      <c r="Q70" s="98" t="s">
        <v>3336</v>
      </c>
    </row>
    <row r="71" spans="1:17" x14ac:dyDescent="0.25">
      <c r="A71" s="6" t="s">
        <v>12422</v>
      </c>
      <c r="B71" s="6" t="s">
        <v>12540</v>
      </c>
      <c r="C71" s="6" t="s">
        <v>12541</v>
      </c>
      <c r="D71" s="95">
        <v>2.9705882352941164</v>
      </c>
      <c r="E71" s="95">
        <v>17.823499999999999</v>
      </c>
      <c r="F71" s="96">
        <v>5.99</v>
      </c>
      <c r="G71" s="95">
        <v>14.85</v>
      </c>
      <c r="H71" s="97">
        <v>34</v>
      </c>
      <c r="I71" s="96">
        <v>0.13</v>
      </c>
      <c r="J71" s="95">
        <v>606</v>
      </c>
      <c r="K71" s="96">
        <v>0.14000000000000001</v>
      </c>
      <c r="L71" s="95">
        <v>504.99</v>
      </c>
      <c r="M71" s="96">
        <v>0.14000000000000001</v>
      </c>
      <c r="N71" s="98">
        <v>2</v>
      </c>
      <c r="O71" s="98">
        <v>2</v>
      </c>
      <c r="P71" s="98" t="str">
        <f t="shared" ref="P71:P134" si="1">N71&amp;O71</f>
        <v>22</v>
      </c>
      <c r="Q71" s="98" t="s">
        <v>3336</v>
      </c>
    </row>
    <row r="72" spans="1:17" x14ac:dyDescent="0.25">
      <c r="A72" s="6" t="s">
        <v>12422</v>
      </c>
      <c r="B72" s="6" t="s">
        <v>12542</v>
      </c>
      <c r="C72" s="6" t="s">
        <v>12543</v>
      </c>
      <c r="D72" s="95">
        <v>3</v>
      </c>
      <c r="E72" s="95">
        <v>18</v>
      </c>
      <c r="F72" s="96">
        <v>6</v>
      </c>
      <c r="G72" s="95">
        <v>15</v>
      </c>
      <c r="H72" s="97">
        <v>33</v>
      </c>
      <c r="I72" s="96">
        <v>0.13</v>
      </c>
      <c r="J72" s="95">
        <v>594</v>
      </c>
      <c r="K72" s="96">
        <v>0.13</v>
      </c>
      <c r="L72" s="95">
        <v>495</v>
      </c>
      <c r="M72" s="96">
        <v>0.13</v>
      </c>
      <c r="N72" s="98">
        <v>2</v>
      </c>
      <c r="O72" s="98">
        <v>2</v>
      </c>
      <c r="P72" s="98" t="str">
        <f t="shared" si="1"/>
        <v>22</v>
      </c>
      <c r="Q72" s="98" t="s">
        <v>3336</v>
      </c>
    </row>
    <row r="73" spans="1:17" x14ac:dyDescent="0.25">
      <c r="A73" s="6" t="s">
        <v>12422</v>
      </c>
      <c r="B73" s="6" t="s">
        <v>12550</v>
      </c>
      <c r="C73" s="6" t="s">
        <v>12551</v>
      </c>
      <c r="D73" s="95">
        <v>3.3333333333333326</v>
      </c>
      <c r="E73" s="95">
        <v>20</v>
      </c>
      <c r="F73" s="96">
        <v>6</v>
      </c>
      <c r="G73" s="95">
        <v>16.66</v>
      </c>
      <c r="H73" s="97">
        <v>29</v>
      </c>
      <c r="I73" s="96">
        <v>0.11</v>
      </c>
      <c r="J73" s="95">
        <v>580</v>
      </c>
      <c r="K73" s="96">
        <v>0.13</v>
      </c>
      <c r="L73" s="95">
        <v>483.33</v>
      </c>
      <c r="M73" s="96">
        <v>0.13</v>
      </c>
      <c r="N73" s="98">
        <v>2</v>
      </c>
      <c r="O73" s="98">
        <v>2</v>
      </c>
      <c r="P73" s="98" t="str">
        <f t="shared" si="1"/>
        <v>22</v>
      </c>
      <c r="Q73" s="98" t="s">
        <v>3336</v>
      </c>
    </row>
    <row r="74" spans="1:17" x14ac:dyDescent="0.25">
      <c r="A74" s="6" t="s">
        <v>12422</v>
      </c>
      <c r="B74" s="6" t="s">
        <v>12555</v>
      </c>
      <c r="C74" s="6" t="s">
        <v>12556</v>
      </c>
      <c r="D74" s="95">
        <v>2.1875000000000004</v>
      </c>
      <c r="E74" s="95">
        <v>13.125</v>
      </c>
      <c r="F74" s="96">
        <v>6</v>
      </c>
      <c r="G74" s="95">
        <v>10.93</v>
      </c>
      <c r="H74" s="97">
        <v>55</v>
      </c>
      <c r="I74" s="96">
        <v>0.22</v>
      </c>
      <c r="J74" s="95">
        <v>595</v>
      </c>
      <c r="K74" s="96">
        <v>0.13</v>
      </c>
      <c r="L74" s="95">
        <v>474.68</v>
      </c>
      <c r="M74" s="96">
        <v>0.13</v>
      </c>
      <c r="N74" s="98">
        <v>2</v>
      </c>
      <c r="O74" s="98">
        <v>2</v>
      </c>
      <c r="P74" s="98" t="str">
        <f t="shared" si="1"/>
        <v>22</v>
      </c>
      <c r="Q74" s="98" t="s">
        <v>3336</v>
      </c>
    </row>
    <row r="75" spans="1:17" x14ac:dyDescent="0.25">
      <c r="A75" s="6" t="s">
        <v>12422</v>
      </c>
      <c r="B75" s="6" t="s">
        <v>12557</v>
      </c>
      <c r="C75" s="6" t="s">
        <v>12558</v>
      </c>
      <c r="D75" s="95">
        <v>3.1827956989247315</v>
      </c>
      <c r="E75" s="95">
        <v>19.096699999999998</v>
      </c>
      <c r="F75" s="96">
        <v>5.99</v>
      </c>
      <c r="G75" s="95">
        <v>15.91</v>
      </c>
      <c r="H75" s="97">
        <v>29</v>
      </c>
      <c r="I75" s="96">
        <v>0.11</v>
      </c>
      <c r="J75" s="95">
        <v>556</v>
      </c>
      <c r="K75" s="96">
        <v>0.13</v>
      </c>
      <c r="L75" s="95">
        <v>463.69</v>
      </c>
      <c r="M75" s="96">
        <v>0.13</v>
      </c>
      <c r="N75" s="98">
        <v>2</v>
      </c>
      <c r="O75" s="98">
        <v>2</v>
      </c>
      <c r="P75" s="98" t="str">
        <f t="shared" si="1"/>
        <v>22</v>
      </c>
      <c r="Q75" s="98" t="s">
        <v>3336</v>
      </c>
    </row>
    <row r="76" spans="1:17" x14ac:dyDescent="0.25">
      <c r="A76" s="6" t="s">
        <v>12422</v>
      </c>
      <c r="B76" s="6" t="s">
        <v>12561</v>
      </c>
      <c r="C76" s="6" t="s">
        <v>12562</v>
      </c>
      <c r="D76" s="95">
        <v>2.5822916666666682</v>
      </c>
      <c r="E76" s="95">
        <v>15.4937</v>
      </c>
      <c r="F76" s="96">
        <v>5.99</v>
      </c>
      <c r="G76" s="95">
        <v>12.91</v>
      </c>
      <c r="H76" s="97">
        <v>35</v>
      </c>
      <c r="I76" s="96">
        <v>0.14000000000000001</v>
      </c>
      <c r="J76" s="95">
        <v>542.20000000000005</v>
      </c>
      <c r="K76" s="96">
        <v>0.12</v>
      </c>
      <c r="L76" s="95">
        <v>451.81</v>
      </c>
      <c r="M76" s="96">
        <v>0.12</v>
      </c>
      <c r="N76" s="98">
        <v>2</v>
      </c>
      <c r="O76" s="98">
        <v>2</v>
      </c>
      <c r="P76" s="98" t="str">
        <f t="shared" si="1"/>
        <v>22</v>
      </c>
      <c r="Q76" s="98" t="s">
        <v>3336</v>
      </c>
    </row>
    <row r="77" spans="1:17" x14ac:dyDescent="0.25">
      <c r="A77" s="6" t="s">
        <v>12422</v>
      </c>
      <c r="B77" s="6" t="s">
        <v>12567</v>
      </c>
      <c r="C77" s="6" t="s">
        <v>12568</v>
      </c>
      <c r="D77" s="95">
        <v>3.2827586206896542</v>
      </c>
      <c r="E77" s="95">
        <v>19.6965</v>
      </c>
      <c r="F77" s="96">
        <v>5.99</v>
      </c>
      <c r="G77" s="95">
        <v>16.41</v>
      </c>
      <c r="H77" s="97">
        <v>27</v>
      </c>
      <c r="I77" s="96">
        <v>0.1</v>
      </c>
      <c r="J77" s="95">
        <v>531.20000000000005</v>
      </c>
      <c r="K77" s="96">
        <v>0.12</v>
      </c>
      <c r="L77" s="95">
        <v>442.56</v>
      </c>
      <c r="M77" s="96">
        <v>0.12</v>
      </c>
      <c r="N77" s="98">
        <v>2</v>
      </c>
      <c r="O77" s="98">
        <v>2</v>
      </c>
      <c r="P77" s="98" t="str">
        <f t="shared" si="1"/>
        <v>22</v>
      </c>
      <c r="Q77" s="98" t="s">
        <v>3336</v>
      </c>
    </row>
    <row r="78" spans="1:17" x14ac:dyDescent="0.25">
      <c r="A78" s="6" t="s">
        <v>12422</v>
      </c>
      <c r="B78" s="6" t="s">
        <v>12571</v>
      </c>
      <c r="C78" s="6" t="s">
        <v>835</v>
      </c>
      <c r="D78" s="95">
        <v>3.0387356321839065</v>
      </c>
      <c r="E78" s="95">
        <v>18.232399999999998</v>
      </c>
      <c r="F78" s="96">
        <v>5.99</v>
      </c>
      <c r="G78" s="95">
        <v>15.19</v>
      </c>
      <c r="H78" s="97">
        <v>29</v>
      </c>
      <c r="I78" s="96">
        <v>0.11</v>
      </c>
      <c r="J78" s="95">
        <v>528.74</v>
      </c>
      <c r="K78" s="96">
        <v>0.12</v>
      </c>
      <c r="L78" s="95">
        <v>440.61</v>
      </c>
      <c r="M78" s="96">
        <v>0.12</v>
      </c>
      <c r="N78" s="98">
        <v>2</v>
      </c>
      <c r="O78" s="98">
        <v>2</v>
      </c>
      <c r="P78" s="98" t="str">
        <f t="shared" si="1"/>
        <v>22</v>
      </c>
      <c r="Q78" s="98" t="s">
        <v>3336</v>
      </c>
    </row>
    <row r="79" spans="1:17" x14ac:dyDescent="0.25">
      <c r="A79" s="6" t="s">
        <v>12422</v>
      </c>
      <c r="B79" s="6" t="s">
        <v>12574</v>
      </c>
      <c r="C79" s="6" t="s">
        <v>12575</v>
      </c>
      <c r="D79" s="95">
        <v>2.5</v>
      </c>
      <c r="E79" s="95">
        <v>15</v>
      </c>
      <c r="F79" s="96">
        <v>6</v>
      </c>
      <c r="G79" s="95">
        <v>12.5</v>
      </c>
      <c r="H79" s="97">
        <v>35</v>
      </c>
      <c r="I79" s="96">
        <v>0.14000000000000001</v>
      </c>
      <c r="J79" s="95">
        <v>525</v>
      </c>
      <c r="K79" s="96">
        <v>0.12</v>
      </c>
      <c r="L79" s="95">
        <v>437.5</v>
      </c>
      <c r="M79" s="96">
        <v>0.12</v>
      </c>
      <c r="N79" s="98">
        <v>2</v>
      </c>
      <c r="O79" s="98">
        <v>2</v>
      </c>
      <c r="P79" s="98" t="str">
        <f t="shared" si="1"/>
        <v>22</v>
      </c>
      <c r="Q79" s="98" t="s">
        <v>3336</v>
      </c>
    </row>
    <row r="80" spans="1:17" x14ac:dyDescent="0.25">
      <c r="A80" s="6" t="s">
        <v>12422</v>
      </c>
      <c r="B80" s="6" t="s">
        <v>12576</v>
      </c>
      <c r="C80" s="6" t="s">
        <v>12577</v>
      </c>
      <c r="D80" s="95">
        <v>3.3086419753086429</v>
      </c>
      <c r="E80" s="95">
        <v>19.851800000000001</v>
      </c>
      <c r="F80" s="96">
        <v>5.99</v>
      </c>
      <c r="G80" s="95">
        <v>16.54</v>
      </c>
      <c r="H80" s="97">
        <v>26</v>
      </c>
      <c r="I80" s="96">
        <v>0.1</v>
      </c>
      <c r="J80" s="95">
        <v>517</v>
      </c>
      <c r="K80" s="96">
        <v>0.12</v>
      </c>
      <c r="L80" s="95">
        <v>430.97</v>
      </c>
      <c r="M80" s="96">
        <v>0.12</v>
      </c>
      <c r="N80" s="98">
        <v>2</v>
      </c>
      <c r="O80" s="98">
        <v>2</v>
      </c>
      <c r="P80" s="98" t="str">
        <f t="shared" si="1"/>
        <v>22</v>
      </c>
      <c r="Q80" s="98" t="s">
        <v>3336</v>
      </c>
    </row>
    <row r="81" spans="1:17" x14ac:dyDescent="0.25">
      <c r="A81" s="6" t="s">
        <v>12422</v>
      </c>
      <c r="B81" s="6" t="s">
        <v>12578</v>
      </c>
      <c r="C81" s="6" t="s">
        <v>12579</v>
      </c>
      <c r="D81" s="95">
        <v>2.9476190476190474</v>
      </c>
      <c r="E81" s="95">
        <v>17.685700000000001</v>
      </c>
      <c r="F81" s="96">
        <v>5.99</v>
      </c>
      <c r="G81" s="95">
        <v>14.73</v>
      </c>
      <c r="H81" s="97">
        <v>29</v>
      </c>
      <c r="I81" s="96">
        <v>0.11</v>
      </c>
      <c r="J81" s="95">
        <v>513.20000000000005</v>
      </c>
      <c r="K81" s="96">
        <v>0.12</v>
      </c>
      <c r="L81" s="95">
        <v>427.71</v>
      </c>
      <c r="M81" s="96">
        <v>0.12</v>
      </c>
      <c r="N81" s="98">
        <v>2</v>
      </c>
      <c r="O81" s="98">
        <v>2</v>
      </c>
      <c r="P81" s="98" t="str">
        <f t="shared" si="1"/>
        <v>22</v>
      </c>
      <c r="Q81" s="98" t="s">
        <v>3336</v>
      </c>
    </row>
    <row r="82" spans="1:17" x14ac:dyDescent="0.25">
      <c r="A82" s="6" t="s">
        <v>12422</v>
      </c>
      <c r="B82" s="6" t="s">
        <v>12580</v>
      </c>
      <c r="C82" s="6" t="s">
        <v>8169</v>
      </c>
      <c r="D82" s="95">
        <v>2.6666666666666656</v>
      </c>
      <c r="E82" s="95">
        <v>16</v>
      </c>
      <c r="F82" s="96">
        <v>5.99</v>
      </c>
      <c r="G82" s="95">
        <v>13.33</v>
      </c>
      <c r="H82" s="97">
        <v>32</v>
      </c>
      <c r="I82" s="96">
        <v>0.12</v>
      </c>
      <c r="J82" s="95">
        <v>512</v>
      </c>
      <c r="K82" s="96">
        <v>0.11</v>
      </c>
      <c r="L82" s="95">
        <v>426.66</v>
      </c>
      <c r="M82" s="96">
        <v>0.12</v>
      </c>
      <c r="N82" s="98">
        <v>2</v>
      </c>
      <c r="O82" s="98">
        <v>2</v>
      </c>
      <c r="P82" s="98" t="str">
        <f t="shared" si="1"/>
        <v>22</v>
      </c>
      <c r="Q82" s="98" t="s">
        <v>3336</v>
      </c>
    </row>
    <row r="83" spans="1:17" x14ac:dyDescent="0.25">
      <c r="A83" s="6" t="s">
        <v>12422</v>
      </c>
      <c r="B83" s="6" t="s">
        <v>12584</v>
      </c>
      <c r="C83" s="6" t="s">
        <v>12585</v>
      </c>
      <c r="D83" s="95">
        <v>3.333333333333333</v>
      </c>
      <c r="E83" s="95">
        <v>20</v>
      </c>
      <c r="F83" s="96">
        <v>6</v>
      </c>
      <c r="G83" s="95">
        <v>16.66</v>
      </c>
      <c r="H83" s="97">
        <v>25</v>
      </c>
      <c r="I83" s="96">
        <v>0.1</v>
      </c>
      <c r="J83" s="95">
        <v>500</v>
      </c>
      <c r="K83" s="96">
        <v>0.11</v>
      </c>
      <c r="L83" s="95">
        <v>416.66</v>
      </c>
      <c r="M83" s="96">
        <v>0.11</v>
      </c>
      <c r="N83" s="98">
        <v>2</v>
      </c>
      <c r="O83" s="98">
        <v>2</v>
      </c>
      <c r="P83" s="98" t="str">
        <f t="shared" si="1"/>
        <v>22</v>
      </c>
      <c r="Q83" s="98" t="s">
        <v>3336</v>
      </c>
    </row>
    <row r="84" spans="1:17" x14ac:dyDescent="0.25">
      <c r="A84" s="6" t="s">
        <v>12422</v>
      </c>
      <c r="B84" s="6" t="s">
        <v>12590</v>
      </c>
      <c r="C84" s="6" t="s">
        <v>12591</v>
      </c>
      <c r="D84" s="95">
        <v>3.2095238095238097</v>
      </c>
      <c r="E84" s="95">
        <v>19.257100000000001</v>
      </c>
      <c r="F84" s="96">
        <v>5.99</v>
      </c>
      <c r="G84" s="95">
        <v>16.04</v>
      </c>
      <c r="H84" s="97">
        <v>29</v>
      </c>
      <c r="I84" s="96">
        <v>0.11</v>
      </c>
      <c r="J84" s="95">
        <v>508.4</v>
      </c>
      <c r="K84" s="96">
        <v>0.11</v>
      </c>
      <c r="L84" s="95">
        <v>415.32</v>
      </c>
      <c r="M84" s="96">
        <v>0.11</v>
      </c>
      <c r="N84" s="98">
        <v>2</v>
      </c>
      <c r="O84" s="98">
        <v>2</v>
      </c>
      <c r="P84" s="98" t="str">
        <f t="shared" si="1"/>
        <v>22</v>
      </c>
      <c r="Q84" s="98" t="s">
        <v>3336</v>
      </c>
    </row>
    <row r="85" spans="1:17" x14ac:dyDescent="0.25">
      <c r="A85" s="6" t="s">
        <v>12422</v>
      </c>
      <c r="B85" s="6" t="s">
        <v>12592</v>
      </c>
      <c r="C85" s="6" t="s">
        <v>8697</v>
      </c>
      <c r="D85" s="95">
        <v>2.6904761904761894</v>
      </c>
      <c r="E85" s="95">
        <v>16.142800000000001</v>
      </c>
      <c r="F85" s="96">
        <v>5.99</v>
      </c>
      <c r="G85" s="95">
        <v>13.45</v>
      </c>
      <c r="H85" s="97">
        <v>31</v>
      </c>
      <c r="I85" s="96">
        <v>0.12</v>
      </c>
      <c r="J85" s="95">
        <v>498</v>
      </c>
      <c r="K85" s="96">
        <v>0.11</v>
      </c>
      <c r="L85" s="95">
        <v>414.59</v>
      </c>
      <c r="M85" s="96">
        <v>0.11</v>
      </c>
      <c r="N85" s="98">
        <v>2</v>
      </c>
      <c r="O85" s="98">
        <v>2</v>
      </c>
      <c r="P85" s="98" t="str">
        <f t="shared" si="1"/>
        <v>22</v>
      </c>
      <c r="Q85" s="98" t="s">
        <v>3336</v>
      </c>
    </row>
    <row r="86" spans="1:17" x14ac:dyDescent="0.25">
      <c r="A86" s="6" t="s">
        <v>12422</v>
      </c>
      <c r="B86" s="6" t="s">
        <v>12593</v>
      </c>
      <c r="C86" s="6" t="s">
        <v>12594</v>
      </c>
      <c r="D86" s="95">
        <v>2.7261904761904767</v>
      </c>
      <c r="E86" s="95">
        <v>16.357099999999999</v>
      </c>
      <c r="F86" s="96">
        <v>5.99</v>
      </c>
      <c r="G86" s="95">
        <v>13.63</v>
      </c>
      <c r="H86" s="97">
        <v>31</v>
      </c>
      <c r="I86" s="96">
        <v>0.12</v>
      </c>
      <c r="J86" s="95">
        <v>497</v>
      </c>
      <c r="K86" s="96">
        <v>0.11</v>
      </c>
      <c r="L86" s="95">
        <v>412.48</v>
      </c>
      <c r="M86" s="96">
        <v>0.11</v>
      </c>
      <c r="N86" s="98">
        <v>2</v>
      </c>
      <c r="O86" s="98">
        <v>2</v>
      </c>
      <c r="P86" s="98" t="str">
        <f t="shared" si="1"/>
        <v>22</v>
      </c>
      <c r="Q86" s="98" t="s">
        <v>3336</v>
      </c>
    </row>
    <row r="87" spans="1:17" x14ac:dyDescent="0.25">
      <c r="A87" s="6" t="s">
        <v>12422</v>
      </c>
      <c r="B87" s="6" t="s">
        <v>12597</v>
      </c>
      <c r="C87" s="6" t="s">
        <v>7280</v>
      </c>
      <c r="D87" s="95">
        <v>2.6119791666666665</v>
      </c>
      <c r="E87" s="95">
        <v>15.671799999999999</v>
      </c>
      <c r="F87" s="96">
        <v>5.99</v>
      </c>
      <c r="G87" s="95">
        <v>13.05</v>
      </c>
      <c r="H87" s="97">
        <v>30</v>
      </c>
      <c r="I87" s="96">
        <v>0.12</v>
      </c>
      <c r="J87" s="95">
        <v>483.5</v>
      </c>
      <c r="K87" s="96">
        <v>0.11</v>
      </c>
      <c r="L87" s="95">
        <v>405.14</v>
      </c>
      <c r="M87" s="96">
        <v>0.11</v>
      </c>
      <c r="N87" s="98">
        <v>2</v>
      </c>
      <c r="O87" s="98">
        <v>2</v>
      </c>
      <c r="P87" s="98" t="str">
        <f t="shared" si="1"/>
        <v>22</v>
      </c>
      <c r="Q87" s="98" t="s">
        <v>3336</v>
      </c>
    </row>
    <row r="88" spans="1:17" x14ac:dyDescent="0.25">
      <c r="A88" s="6" t="s">
        <v>12422</v>
      </c>
      <c r="B88" s="6" t="s">
        <v>12599</v>
      </c>
      <c r="C88" s="6" t="s">
        <v>12600</v>
      </c>
      <c r="D88" s="95">
        <v>2.5083333333333333</v>
      </c>
      <c r="E88" s="95">
        <v>15.05</v>
      </c>
      <c r="F88" s="96">
        <v>6</v>
      </c>
      <c r="G88" s="95">
        <v>12.54</v>
      </c>
      <c r="H88" s="97">
        <v>33</v>
      </c>
      <c r="I88" s="96">
        <v>0.13</v>
      </c>
      <c r="J88" s="95">
        <v>484.9</v>
      </c>
      <c r="K88" s="96">
        <v>0.11</v>
      </c>
      <c r="L88" s="95">
        <v>402.12</v>
      </c>
      <c r="M88" s="96">
        <v>0.11</v>
      </c>
      <c r="N88" s="98">
        <v>2</v>
      </c>
      <c r="O88" s="98">
        <v>2</v>
      </c>
      <c r="P88" s="98" t="str">
        <f t="shared" si="1"/>
        <v>22</v>
      </c>
      <c r="Q88" s="98" t="s">
        <v>3336</v>
      </c>
    </row>
    <row r="89" spans="1:17" x14ac:dyDescent="0.25">
      <c r="A89" s="6" t="s">
        <v>12422</v>
      </c>
      <c r="B89" s="6" t="s">
        <v>12609</v>
      </c>
      <c r="C89" s="6" t="s">
        <v>12610</v>
      </c>
      <c r="D89" s="95">
        <v>2.8333333333333339</v>
      </c>
      <c r="E89" s="95">
        <v>17</v>
      </c>
      <c r="F89" s="96">
        <v>6</v>
      </c>
      <c r="G89" s="95">
        <v>14.16</v>
      </c>
      <c r="H89" s="97">
        <v>28</v>
      </c>
      <c r="I89" s="96">
        <v>0.11</v>
      </c>
      <c r="J89" s="95">
        <v>476</v>
      </c>
      <c r="K89" s="96">
        <v>0.11</v>
      </c>
      <c r="L89" s="95">
        <v>396.66</v>
      </c>
      <c r="M89" s="96">
        <v>0.11</v>
      </c>
      <c r="N89" s="98">
        <v>2</v>
      </c>
      <c r="O89" s="98">
        <v>2</v>
      </c>
      <c r="P89" s="98" t="str">
        <f t="shared" si="1"/>
        <v>22</v>
      </c>
      <c r="Q89" s="98" t="s">
        <v>3336</v>
      </c>
    </row>
    <row r="90" spans="1:17" x14ac:dyDescent="0.25">
      <c r="A90" s="6" t="s">
        <v>12422</v>
      </c>
      <c r="B90" s="6" t="s">
        <v>12617</v>
      </c>
      <c r="C90" s="6" t="s">
        <v>12618</v>
      </c>
      <c r="D90" s="95">
        <v>2.9199999999999995</v>
      </c>
      <c r="E90" s="95">
        <v>17.52</v>
      </c>
      <c r="F90" s="96">
        <v>6</v>
      </c>
      <c r="G90" s="95">
        <v>14.6</v>
      </c>
      <c r="H90" s="97">
        <v>28</v>
      </c>
      <c r="I90" s="96">
        <v>0.11</v>
      </c>
      <c r="J90" s="95">
        <v>476</v>
      </c>
      <c r="K90" s="96">
        <v>0.11</v>
      </c>
      <c r="L90" s="95">
        <v>394.24</v>
      </c>
      <c r="M90" s="96">
        <v>0.11</v>
      </c>
      <c r="N90" s="98">
        <v>2</v>
      </c>
      <c r="O90" s="98">
        <v>2</v>
      </c>
      <c r="P90" s="98" t="str">
        <f t="shared" si="1"/>
        <v>22</v>
      </c>
      <c r="Q90" s="98" t="s">
        <v>3336</v>
      </c>
    </row>
    <row r="91" spans="1:17" x14ac:dyDescent="0.25">
      <c r="A91" s="6" t="s">
        <v>12422</v>
      </c>
      <c r="B91" s="6" t="s">
        <v>12621</v>
      </c>
      <c r="C91" s="6" t="s">
        <v>12622</v>
      </c>
      <c r="D91" s="95">
        <v>3.1597222222222219</v>
      </c>
      <c r="E91" s="95">
        <v>18.958300000000001</v>
      </c>
      <c r="F91" s="96">
        <v>5.99</v>
      </c>
      <c r="G91" s="95">
        <v>15.79</v>
      </c>
      <c r="H91" s="97">
        <v>26</v>
      </c>
      <c r="I91" s="96">
        <v>0.1</v>
      </c>
      <c r="J91" s="95">
        <v>473</v>
      </c>
      <c r="K91" s="96">
        <v>0.11</v>
      </c>
      <c r="L91" s="95">
        <v>390.84</v>
      </c>
      <c r="M91" s="96">
        <v>0.11</v>
      </c>
      <c r="N91" s="98">
        <v>2</v>
      </c>
      <c r="O91" s="98">
        <v>2</v>
      </c>
      <c r="P91" s="98" t="str">
        <f t="shared" si="1"/>
        <v>22</v>
      </c>
      <c r="Q91" s="98" t="s">
        <v>3336</v>
      </c>
    </row>
    <row r="92" spans="1:17" x14ac:dyDescent="0.25">
      <c r="A92" s="6" t="s">
        <v>12422</v>
      </c>
      <c r="B92" s="6" t="s">
        <v>12642</v>
      </c>
      <c r="C92" s="6" t="s">
        <v>12643</v>
      </c>
      <c r="D92" s="95">
        <v>1.013541666666667</v>
      </c>
      <c r="E92" s="95">
        <v>6.0811999999999999</v>
      </c>
      <c r="F92" s="96">
        <v>5.99</v>
      </c>
      <c r="G92" s="95">
        <v>5.0599999999999996</v>
      </c>
      <c r="H92" s="97">
        <v>69</v>
      </c>
      <c r="I92" s="96">
        <v>0.27</v>
      </c>
      <c r="J92" s="95">
        <v>447.3</v>
      </c>
      <c r="K92" s="96">
        <v>0.1</v>
      </c>
      <c r="L92" s="95">
        <v>377.36</v>
      </c>
      <c r="M92" s="96">
        <v>0.1</v>
      </c>
      <c r="N92" s="98">
        <v>2</v>
      </c>
      <c r="O92" s="98">
        <v>2</v>
      </c>
      <c r="P92" s="98" t="str">
        <f t="shared" si="1"/>
        <v>22</v>
      </c>
      <c r="Q92" s="98" t="s">
        <v>3336</v>
      </c>
    </row>
    <row r="93" spans="1:17" x14ac:dyDescent="0.25">
      <c r="A93" s="6" t="s">
        <v>12422</v>
      </c>
      <c r="B93" s="6" t="s">
        <v>12644</v>
      </c>
      <c r="C93" s="6" t="s">
        <v>12645</v>
      </c>
      <c r="D93" s="95">
        <v>2.6851851851851851</v>
      </c>
      <c r="E93" s="95">
        <v>16.1111</v>
      </c>
      <c r="F93" s="96">
        <v>5.99</v>
      </c>
      <c r="G93" s="95">
        <v>13.42</v>
      </c>
      <c r="H93" s="97">
        <v>29</v>
      </c>
      <c r="I93" s="96">
        <v>0.11</v>
      </c>
      <c r="J93" s="95">
        <v>455</v>
      </c>
      <c r="K93" s="96">
        <v>0.1</v>
      </c>
      <c r="L93" s="95">
        <v>377.12</v>
      </c>
      <c r="M93" s="96">
        <v>0.1</v>
      </c>
      <c r="N93" s="98">
        <v>2</v>
      </c>
      <c r="O93" s="98">
        <v>2</v>
      </c>
      <c r="P93" s="98" t="str">
        <f t="shared" si="1"/>
        <v>22</v>
      </c>
      <c r="Q93" s="98" t="s">
        <v>3336</v>
      </c>
    </row>
    <row r="94" spans="1:17" x14ac:dyDescent="0.25">
      <c r="A94" s="6" t="s">
        <v>12422</v>
      </c>
      <c r="B94" s="6" t="s">
        <v>12664</v>
      </c>
      <c r="C94" s="6" t="s">
        <v>8874</v>
      </c>
      <c r="D94" s="95">
        <v>2.8888888888888888</v>
      </c>
      <c r="E94" s="95">
        <v>17.333300000000001</v>
      </c>
      <c r="F94" s="96">
        <v>5.99</v>
      </c>
      <c r="G94" s="95">
        <v>14.44</v>
      </c>
      <c r="H94" s="97">
        <v>25</v>
      </c>
      <c r="I94" s="96">
        <v>0.1</v>
      </c>
      <c r="J94" s="95">
        <v>432</v>
      </c>
      <c r="K94" s="96">
        <v>0.1</v>
      </c>
      <c r="L94" s="95">
        <v>359.77</v>
      </c>
      <c r="M94" s="96">
        <v>0.1</v>
      </c>
      <c r="N94" s="98">
        <v>2</v>
      </c>
      <c r="O94" s="98">
        <v>2</v>
      </c>
      <c r="P94" s="98" t="str">
        <f t="shared" si="1"/>
        <v>22</v>
      </c>
      <c r="Q94" s="98" t="s">
        <v>3336</v>
      </c>
    </row>
    <row r="95" spans="1:17" x14ac:dyDescent="0.25">
      <c r="A95" s="6" t="s">
        <v>12422</v>
      </c>
      <c r="B95" s="6" t="s">
        <v>12671</v>
      </c>
      <c r="C95" s="6" t="s">
        <v>12672</v>
      </c>
      <c r="D95" s="95">
        <v>1.0180555555555553</v>
      </c>
      <c r="E95" s="95">
        <v>6.1082999999999998</v>
      </c>
      <c r="F95" s="96">
        <v>5.99</v>
      </c>
      <c r="G95" s="95">
        <v>5.09</v>
      </c>
      <c r="H95" s="97">
        <v>77</v>
      </c>
      <c r="I95" s="96">
        <v>0.3</v>
      </c>
      <c r="J95" s="95">
        <v>425.9</v>
      </c>
      <c r="K95" s="96">
        <v>0.09</v>
      </c>
      <c r="L95" s="95">
        <v>347.5</v>
      </c>
      <c r="M95" s="96">
        <v>0.09</v>
      </c>
      <c r="N95" s="98">
        <v>2</v>
      </c>
      <c r="O95" s="98">
        <v>3</v>
      </c>
      <c r="P95" s="98" t="str">
        <f t="shared" si="1"/>
        <v>23</v>
      </c>
      <c r="Q95" s="98" t="s">
        <v>3336</v>
      </c>
    </row>
    <row r="96" spans="1:17" x14ac:dyDescent="0.25">
      <c r="A96" s="6" t="s">
        <v>12422</v>
      </c>
      <c r="B96" s="6" t="s">
        <v>12675</v>
      </c>
      <c r="C96" s="6" t="s">
        <v>12676</v>
      </c>
      <c r="D96" s="95">
        <v>2.3194444444444442</v>
      </c>
      <c r="E96" s="95">
        <v>13.916600000000001</v>
      </c>
      <c r="F96" s="96">
        <v>5.99</v>
      </c>
      <c r="G96" s="95">
        <v>11.59</v>
      </c>
      <c r="H96" s="97">
        <v>35</v>
      </c>
      <c r="I96" s="96">
        <v>0.14000000000000001</v>
      </c>
      <c r="J96" s="95">
        <v>427</v>
      </c>
      <c r="K96" s="96">
        <v>0.09</v>
      </c>
      <c r="L96" s="95">
        <v>345.81</v>
      </c>
      <c r="M96" s="96">
        <v>0.09</v>
      </c>
      <c r="N96" s="98">
        <v>2</v>
      </c>
      <c r="O96" s="98">
        <v>3</v>
      </c>
      <c r="P96" s="98" t="str">
        <f t="shared" si="1"/>
        <v>23</v>
      </c>
      <c r="Q96" s="98" t="s">
        <v>3336</v>
      </c>
    </row>
    <row r="97" spans="1:17" x14ac:dyDescent="0.25">
      <c r="A97" s="6" t="s">
        <v>12422</v>
      </c>
      <c r="B97" s="6" t="s">
        <v>12680</v>
      </c>
      <c r="C97" s="6" t="s">
        <v>12681</v>
      </c>
      <c r="D97" s="95">
        <v>2.4553571428571428</v>
      </c>
      <c r="E97" s="95">
        <v>14.732100000000001</v>
      </c>
      <c r="F97" s="96">
        <v>5.99</v>
      </c>
      <c r="G97" s="95">
        <v>12.27</v>
      </c>
      <c r="H97" s="97">
        <v>28</v>
      </c>
      <c r="I97" s="96">
        <v>0.11</v>
      </c>
      <c r="J97" s="95">
        <v>412.5</v>
      </c>
      <c r="K97" s="96">
        <v>0.09</v>
      </c>
      <c r="L97" s="95">
        <v>343.75</v>
      </c>
      <c r="M97" s="96">
        <v>0.09</v>
      </c>
      <c r="N97" s="98">
        <v>2</v>
      </c>
      <c r="O97" s="98">
        <v>3</v>
      </c>
      <c r="P97" s="98" t="str">
        <f t="shared" si="1"/>
        <v>23</v>
      </c>
      <c r="Q97" s="98" t="s">
        <v>3336</v>
      </c>
    </row>
    <row r="98" spans="1:17" x14ac:dyDescent="0.25">
      <c r="A98" s="6" t="s">
        <v>12422</v>
      </c>
      <c r="B98" s="6" t="s">
        <v>12686</v>
      </c>
      <c r="C98" s="6" t="s">
        <v>12687</v>
      </c>
      <c r="D98" s="95">
        <v>2.4871794871794863</v>
      </c>
      <c r="E98" s="95">
        <v>14.923</v>
      </c>
      <c r="F98" s="96">
        <v>5.99</v>
      </c>
      <c r="G98" s="95">
        <v>12.43</v>
      </c>
      <c r="H98" s="97">
        <v>27</v>
      </c>
      <c r="I98" s="96">
        <v>0.1</v>
      </c>
      <c r="J98" s="95">
        <v>403</v>
      </c>
      <c r="K98" s="96">
        <v>0.09</v>
      </c>
      <c r="L98" s="95">
        <v>335.84</v>
      </c>
      <c r="M98" s="96">
        <v>0.09</v>
      </c>
      <c r="N98" s="98">
        <v>2</v>
      </c>
      <c r="O98" s="98">
        <v>3</v>
      </c>
      <c r="P98" s="98" t="str">
        <f t="shared" si="1"/>
        <v>23</v>
      </c>
      <c r="Q98" s="98" t="s">
        <v>3336</v>
      </c>
    </row>
    <row r="99" spans="1:17" x14ac:dyDescent="0.25">
      <c r="A99" s="6" t="s">
        <v>12422</v>
      </c>
      <c r="B99" s="6" t="s">
        <v>12688</v>
      </c>
      <c r="C99" s="6" t="s">
        <v>12689</v>
      </c>
      <c r="D99" s="95">
        <v>0.55093749999999997</v>
      </c>
      <c r="E99" s="95">
        <v>3.3056000000000001</v>
      </c>
      <c r="F99" s="96">
        <v>5.99</v>
      </c>
      <c r="G99" s="95">
        <v>2.75</v>
      </c>
      <c r="H99" s="97">
        <v>89</v>
      </c>
      <c r="I99" s="96">
        <v>0.35</v>
      </c>
      <c r="J99" s="95">
        <v>376.89</v>
      </c>
      <c r="K99" s="96">
        <v>0.08</v>
      </c>
      <c r="L99" s="95">
        <v>327.85</v>
      </c>
      <c r="M99" s="96">
        <v>0.09</v>
      </c>
      <c r="N99" s="98">
        <v>2</v>
      </c>
      <c r="O99" s="98">
        <v>3</v>
      </c>
      <c r="P99" s="98" t="str">
        <f t="shared" si="1"/>
        <v>23</v>
      </c>
      <c r="Q99" s="98" t="s">
        <v>3336</v>
      </c>
    </row>
    <row r="100" spans="1:17" x14ac:dyDescent="0.25">
      <c r="A100" s="6" t="s">
        <v>12422</v>
      </c>
      <c r="B100" s="6" t="s">
        <v>12742</v>
      </c>
      <c r="C100" s="6" t="s">
        <v>11397</v>
      </c>
      <c r="D100" s="95">
        <v>2.2166666666666659</v>
      </c>
      <c r="E100" s="95">
        <v>13.3</v>
      </c>
      <c r="F100" s="96">
        <v>5.99</v>
      </c>
      <c r="G100" s="95">
        <v>11.08</v>
      </c>
      <c r="H100" s="97">
        <v>28</v>
      </c>
      <c r="I100" s="96">
        <v>0.11</v>
      </c>
      <c r="J100" s="95">
        <v>370.7</v>
      </c>
      <c r="K100" s="96">
        <v>0.08</v>
      </c>
      <c r="L100" s="95">
        <v>308.63</v>
      </c>
      <c r="M100" s="96">
        <v>0.08</v>
      </c>
      <c r="N100" s="98">
        <v>2</v>
      </c>
      <c r="O100" s="98">
        <v>3</v>
      </c>
      <c r="P100" s="98" t="str">
        <f t="shared" si="1"/>
        <v>23</v>
      </c>
      <c r="Q100" s="98" t="s">
        <v>3336</v>
      </c>
    </row>
    <row r="101" spans="1:17" x14ac:dyDescent="0.25">
      <c r="A101" s="6" t="s">
        <v>12422</v>
      </c>
      <c r="B101" s="6" t="s">
        <v>12743</v>
      </c>
      <c r="C101" s="6" t="s">
        <v>12744</v>
      </c>
      <c r="D101" s="95">
        <v>1.6666666666666667</v>
      </c>
      <c r="E101" s="95">
        <v>10</v>
      </c>
      <c r="F101" s="96">
        <v>5.99</v>
      </c>
      <c r="G101" s="95">
        <v>8.33</v>
      </c>
      <c r="H101" s="97">
        <v>37</v>
      </c>
      <c r="I101" s="96">
        <v>0.14000000000000001</v>
      </c>
      <c r="J101" s="95">
        <v>370</v>
      </c>
      <c r="K101" s="96">
        <v>0.08</v>
      </c>
      <c r="L101" s="95">
        <v>308.33</v>
      </c>
      <c r="M101" s="96">
        <v>0.08</v>
      </c>
      <c r="N101" s="98">
        <v>2</v>
      </c>
      <c r="O101" s="98">
        <v>3</v>
      </c>
      <c r="P101" s="98" t="str">
        <f t="shared" si="1"/>
        <v>23</v>
      </c>
      <c r="Q101" s="98" t="s">
        <v>3336</v>
      </c>
    </row>
    <row r="102" spans="1:17" x14ac:dyDescent="0.25">
      <c r="A102" s="6" t="s">
        <v>12422</v>
      </c>
      <c r="B102" s="6" t="s">
        <v>12783</v>
      </c>
      <c r="C102" s="6" t="s">
        <v>12784</v>
      </c>
      <c r="D102" s="95">
        <v>0.83333333333333315</v>
      </c>
      <c r="E102" s="95">
        <v>5</v>
      </c>
      <c r="F102" s="96">
        <v>6</v>
      </c>
      <c r="G102" s="95">
        <v>4.16</v>
      </c>
      <c r="H102" s="97">
        <v>69</v>
      </c>
      <c r="I102" s="96">
        <v>0.27</v>
      </c>
      <c r="J102" s="95">
        <v>345</v>
      </c>
      <c r="K102" s="96">
        <v>0.08</v>
      </c>
      <c r="L102" s="95">
        <v>287.5</v>
      </c>
      <c r="M102" s="96">
        <v>0.08</v>
      </c>
      <c r="N102" s="98">
        <v>2</v>
      </c>
      <c r="O102" s="98">
        <v>3</v>
      </c>
      <c r="P102" s="98" t="str">
        <f t="shared" si="1"/>
        <v>23</v>
      </c>
      <c r="Q102" s="98" t="s">
        <v>3336</v>
      </c>
    </row>
    <row r="103" spans="1:17" x14ac:dyDescent="0.25">
      <c r="A103" s="6" t="s">
        <v>12422</v>
      </c>
      <c r="B103" s="6" t="s">
        <v>12804</v>
      </c>
      <c r="C103" s="6" t="s">
        <v>12805</v>
      </c>
      <c r="D103" s="95">
        <v>1.3333333333333333</v>
      </c>
      <c r="E103" s="95">
        <v>8</v>
      </c>
      <c r="F103" s="96">
        <v>6</v>
      </c>
      <c r="G103" s="95">
        <v>6.66</v>
      </c>
      <c r="H103" s="97">
        <v>42</v>
      </c>
      <c r="I103" s="96">
        <v>0.16</v>
      </c>
      <c r="J103" s="95">
        <v>336</v>
      </c>
      <c r="K103" s="96">
        <v>7.0000000000000007E-2</v>
      </c>
      <c r="L103" s="95">
        <v>280</v>
      </c>
      <c r="M103" s="96">
        <v>7.0000000000000007E-2</v>
      </c>
      <c r="N103" s="98">
        <v>2</v>
      </c>
      <c r="O103" s="98">
        <v>3</v>
      </c>
      <c r="P103" s="98" t="str">
        <f t="shared" si="1"/>
        <v>23</v>
      </c>
      <c r="Q103" s="98" t="s">
        <v>3336</v>
      </c>
    </row>
    <row r="104" spans="1:17" x14ac:dyDescent="0.25">
      <c r="A104" s="6" t="s">
        <v>12422</v>
      </c>
      <c r="B104" s="6" t="s">
        <v>12814</v>
      </c>
      <c r="C104" s="6" t="s">
        <v>7331</v>
      </c>
      <c r="D104" s="95">
        <v>0.83333333333333315</v>
      </c>
      <c r="E104" s="95">
        <v>5</v>
      </c>
      <c r="F104" s="96">
        <v>6</v>
      </c>
      <c r="G104" s="95">
        <v>4.16</v>
      </c>
      <c r="H104" s="97">
        <v>66</v>
      </c>
      <c r="I104" s="96">
        <v>0.26</v>
      </c>
      <c r="J104" s="95">
        <v>330</v>
      </c>
      <c r="K104" s="96">
        <v>7.0000000000000007E-2</v>
      </c>
      <c r="L104" s="95">
        <v>275</v>
      </c>
      <c r="M104" s="96">
        <v>7.0000000000000007E-2</v>
      </c>
      <c r="N104" s="98">
        <v>2</v>
      </c>
      <c r="O104" s="98">
        <v>3</v>
      </c>
      <c r="P104" s="98" t="str">
        <f t="shared" si="1"/>
        <v>23</v>
      </c>
      <c r="Q104" s="98" t="s">
        <v>3336</v>
      </c>
    </row>
    <row r="105" spans="1:17" x14ac:dyDescent="0.25">
      <c r="A105" s="6" t="s">
        <v>12422</v>
      </c>
      <c r="B105" s="6" t="s">
        <v>12817</v>
      </c>
      <c r="C105" s="6" t="s">
        <v>12817</v>
      </c>
      <c r="D105" s="95">
        <v>1.3333333333333333</v>
      </c>
      <c r="E105" s="95">
        <v>8</v>
      </c>
      <c r="F105" s="96">
        <v>6</v>
      </c>
      <c r="G105" s="95">
        <v>6.66</v>
      </c>
      <c r="H105" s="97">
        <v>41</v>
      </c>
      <c r="I105" s="96">
        <v>0.16</v>
      </c>
      <c r="J105" s="95">
        <v>328</v>
      </c>
      <c r="K105" s="96">
        <v>7.0000000000000007E-2</v>
      </c>
      <c r="L105" s="95">
        <v>273.33</v>
      </c>
      <c r="M105" s="96">
        <v>7.0000000000000007E-2</v>
      </c>
      <c r="N105" s="98">
        <v>2</v>
      </c>
      <c r="O105" s="98">
        <v>3</v>
      </c>
      <c r="P105" s="98" t="str">
        <f t="shared" si="1"/>
        <v>23</v>
      </c>
      <c r="Q105" s="98" t="s">
        <v>3336</v>
      </c>
    </row>
    <row r="106" spans="1:17" x14ac:dyDescent="0.25">
      <c r="A106" s="6" t="s">
        <v>12422</v>
      </c>
      <c r="B106" s="6" t="s">
        <v>12818</v>
      </c>
      <c r="C106" s="6" t="s">
        <v>12119</v>
      </c>
      <c r="D106" s="95">
        <v>2.0516666666666663</v>
      </c>
      <c r="E106" s="95">
        <v>12.31</v>
      </c>
      <c r="F106" s="96">
        <v>5.99</v>
      </c>
      <c r="G106" s="95">
        <v>10.25</v>
      </c>
      <c r="H106" s="97">
        <v>50</v>
      </c>
      <c r="I106" s="96">
        <v>0.2</v>
      </c>
      <c r="J106" s="95">
        <v>374.15</v>
      </c>
      <c r="K106" s="96">
        <v>0.08</v>
      </c>
      <c r="L106" s="95">
        <v>271.56</v>
      </c>
      <c r="M106" s="96">
        <v>7.0000000000000007E-2</v>
      </c>
      <c r="N106" s="98">
        <v>2</v>
      </c>
      <c r="O106" s="98">
        <v>3</v>
      </c>
      <c r="P106" s="98" t="str">
        <f t="shared" si="1"/>
        <v>23</v>
      </c>
      <c r="Q106" s="98" t="s">
        <v>3336</v>
      </c>
    </row>
    <row r="107" spans="1:17" x14ac:dyDescent="0.25">
      <c r="A107" s="6" t="s">
        <v>12422</v>
      </c>
      <c r="B107" s="6" t="s">
        <v>12820</v>
      </c>
      <c r="C107" s="6" t="s">
        <v>9045</v>
      </c>
      <c r="D107" s="95">
        <v>1.2777777777777779</v>
      </c>
      <c r="E107" s="95">
        <v>7.6665999999999999</v>
      </c>
      <c r="F107" s="96">
        <v>5.99</v>
      </c>
      <c r="G107" s="95">
        <v>6.38</v>
      </c>
      <c r="H107" s="97">
        <v>65</v>
      </c>
      <c r="I107" s="96">
        <v>0.26</v>
      </c>
      <c r="J107" s="95">
        <v>351</v>
      </c>
      <c r="K107" s="96">
        <v>0.08</v>
      </c>
      <c r="L107" s="95">
        <v>267.94</v>
      </c>
      <c r="M107" s="96">
        <v>7.0000000000000007E-2</v>
      </c>
      <c r="N107" s="98">
        <v>2</v>
      </c>
      <c r="O107" s="98">
        <v>3</v>
      </c>
      <c r="P107" s="98" t="str">
        <f t="shared" si="1"/>
        <v>23</v>
      </c>
      <c r="Q107" s="98" t="s">
        <v>3336</v>
      </c>
    </row>
    <row r="108" spans="1:17" x14ac:dyDescent="0.25">
      <c r="A108" s="6" t="s">
        <v>12422</v>
      </c>
      <c r="B108" s="6" t="s">
        <v>12821</v>
      </c>
      <c r="C108" s="6" t="s">
        <v>12822</v>
      </c>
      <c r="D108" s="95">
        <v>0.49024999999999996</v>
      </c>
      <c r="E108" s="95">
        <v>2.9415</v>
      </c>
      <c r="F108" s="96">
        <v>6</v>
      </c>
      <c r="G108" s="95">
        <v>2.4500000000000002</v>
      </c>
      <c r="H108" s="97">
        <v>110</v>
      </c>
      <c r="I108" s="96">
        <v>0.44</v>
      </c>
      <c r="J108" s="95">
        <v>321.81</v>
      </c>
      <c r="K108" s="96">
        <v>7.0000000000000007E-2</v>
      </c>
      <c r="L108" s="95">
        <v>267.88</v>
      </c>
      <c r="M108" s="96">
        <v>7.0000000000000007E-2</v>
      </c>
      <c r="N108" s="98">
        <v>2</v>
      </c>
      <c r="O108" s="98">
        <v>3</v>
      </c>
      <c r="P108" s="98" t="str">
        <f t="shared" si="1"/>
        <v>23</v>
      </c>
      <c r="Q108" s="98" t="s">
        <v>3336</v>
      </c>
    </row>
    <row r="109" spans="1:17" x14ac:dyDescent="0.25">
      <c r="A109" s="6" t="s">
        <v>12422</v>
      </c>
      <c r="B109" s="6" t="s">
        <v>12831</v>
      </c>
      <c r="C109" s="6" t="s">
        <v>12831</v>
      </c>
      <c r="D109" s="95">
        <v>0.75980392156862753</v>
      </c>
      <c r="E109" s="95">
        <v>4.5587999999999997</v>
      </c>
      <c r="F109" s="96">
        <v>5.99</v>
      </c>
      <c r="G109" s="95">
        <v>3.79</v>
      </c>
      <c r="H109" s="97">
        <v>50</v>
      </c>
      <c r="I109" s="96">
        <v>0.2</v>
      </c>
      <c r="J109" s="95">
        <v>302.5</v>
      </c>
      <c r="K109" s="96">
        <v>7.0000000000000007E-2</v>
      </c>
      <c r="L109" s="95">
        <v>264.5</v>
      </c>
      <c r="M109" s="96">
        <v>7.0000000000000007E-2</v>
      </c>
      <c r="N109" s="98">
        <v>2</v>
      </c>
      <c r="O109" s="98">
        <v>3</v>
      </c>
      <c r="P109" s="98" t="str">
        <f t="shared" si="1"/>
        <v>23</v>
      </c>
      <c r="Q109" s="98" t="s">
        <v>3336</v>
      </c>
    </row>
    <row r="110" spans="1:17" x14ac:dyDescent="0.25">
      <c r="A110" s="6" t="s">
        <v>12422</v>
      </c>
      <c r="B110" s="6" t="s">
        <v>12874</v>
      </c>
      <c r="C110" s="6" t="s">
        <v>12875</v>
      </c>
      <c r="D110" s="95">
        <v>1.9791666666666667</v>
      </c>
      <c r="E110" s="95">
        <v>11.875</v>
      </c>
      <c r="F110" s="96">
        <v>5.99</v>
      </c>
      <c r="G110" s="95">
        <v>9.89</v>
      </c>
      <c r="H110" s="97">
        <v>25</v>
      </c>
      <c r="I110" s="96">
        <v>0.1</v>
      </c>
      <c r="J110" s="95">
        <v>297</v>
      </c>
      <c r="K110" s="96">
        <v>0.06</v>
      </c>
      <c r="L110" s="95">
        <v>247.52</v>
      </c>
      <c r="M110" s="96">
        <v>0.06</v>
      </c>
      <c r="N110" s="98">
        <v>2</v>
      </c>
      <c r="O110" s="98">
        <v>3</v>
      </c>
      <c r="P110" s="98" t="str">
        <f t="shared" si="1"/>
        <v>23</v>
      </c>
      <c r="Q110" s="98" t="s">
        <v>3336</v>
      </c>
    </row>
    <row r="111" spans="1:17" x14ac:dyDescent="0.25">
      <c r="A111" s="6" t="s">
        <v>12422</v>
      </c>
      <c r="B111" s="6" t="s">
        <v>13029</v>
      </c>
      <c r="C111" s="6" t="s">
        <v>13030</v>
      </c>
      <c r="D111" s="95">
        <v>1.5333333333333334</v>
      </c>
      <c r="E111" s="95">
        <v>9.1999999999999993</v>
      </c>
      <c r="F111" s="96">
        <v>6</v>
      </c>
      <c r="G111" s="95">
        <v>7.66</v>
      </c>
      <c r="H111" s="97">
        <v>26</v>
      </c>
      <c r="I111" s="96">
        <v>0.1</v>
      </c>
      <c r="J111" s="95">
        <v>243</v>
      </c>
      <c r="K111" s="96">
        <v>0.05</v>
      </c>
      <c r="L111" s="95">
        <v>203.13</v>
      </c>
      <c r="M111" s="96">
        <v>0.05</v>
      </c>
      <c r="N111" s="98">
        <v>2</v>
      </c>
      <c r="O111" s="98">
        <v>3</v>
      </c>
      <c r="P111" s="98" t="str">
        <f t="shared" si="1"/>
        <v>23</v>
      </c>
      <c r="Q111" s="98" t="s">
        <v>3336</v>
      </c>
    </row>
    <row r="112" spans="1:17" x14ac:dyDescent="0.25">
      <c r="A112" s="6" t="s">
        <v>12422</v>
      </c>
      <c r="B112" s="6" t="s">
        <v>13107</v>
      </c>
      <c r="C112" s="6" t="s">
        <v>13108</v>
      </c>
      <c r="D112" s="95">
        <v>0.76021505376344112</v>
      </c>
      <c r="E112" s="95">
        <v>4.5612000000000004</v>
      </c>
      <c r="F112" s="96">
        <v>5.99</v>
      </c>
      <c r="G112" s="95">
        <v>3.8</v>
      </c>
      <c r="H112" s="97">
        <v>48</v>
      </c>
      <c r="I112" s="96">
        <v>0.19</v>
      </c>
      <c r="J112" s="95">
        <v>225.2</v>
      </c>
      <c r="K112" s="96">
        <v>0.05</v>
      </c>
      <c r="L112" s="95">
        <v>188.7</v>
      </c>
      <c r="M112" s="96">
        <v>0.05</v>
      </c>
      <c r="N112" s="98">
        <v>2</v>
      </c>
      <c r="O112" s="98">
        <v>3</v>
      </c>
      <c r="P112" s="98" t="str">
        <f t="shared" si="1"/>
        <v>23</v>
      </c>
      <c r="Q112" s="98" t="s">
        <v>3336</v>
      </c>
    </row>
    <row r="113" spans="1:17" x14ac:dyDescent="0.25">
      <c r="A113" s="6" t="s">
        <v>12422</v>
      </c>
      <c r="B113" s="6" t="s">
        <v>13239</v>
      </c>
      <c r="C113" s="6" t="s">
        <v>13240</v>
      </c>
      <c r="D113" s="95">
        <v>0.3661202185792351</v>
      </c>
      <c r="E113" s="95">
        <v>2.1966999999999999</v>
      </c>
      <c r="F113" s="96">
        <v>5.99</v>
      </c>
      <c r="G113" s="95">
        <v>1.83</v>
      </c>
      <c r="H113" s="97">
        <v>93</v>
      </c>
      <c r="I113" s="96">
        <v>0.37</v>
      </c>
      <c r="J113" s="95">
        <v>195</v>
      </c>
      <c r="K113" s="96">
        <v>0.04</v>
      </c>
      <c r="L113" s="95">
        <v>160.94999999999999</v>
      </c>
      <c r="M113" s="96">
        <v>0.04</v>
      </c>
      <c r="N113" s="98">
        <v>2</v>
      </c>
      <c r="O113" s="98">
        <v>3</v>
      </c>
      <c r="P113" s="98" t="str">
        <f t="shared" si="1"/>
        <v>23</v>
      </c>
      <c r="Q113" s="98" t="s">
        <v>3336</v>
      </c>
    </row>
    <row r="114" spans="1:17" x14ac:dyDescent="0.25">
      <c r="A114" s="6" t="s">
        <v>12422</v>
      </c>
      <c r="B114" s="6" t="s">
        <v>13281</v>
      </c>
      <c r="C114" s="6" t="s">
        <v>13282</v>
      </c>
      <c r="D114" s="95">
        <v>0.43170731707317062</v>
      </c>
      <c r="E114" s="95">
        <v>2.5901999999999998</v>
      </c>
      <c r="F114" s="96">
        <v>5.99</v>
      </c>
      <c r="G114" s="95">
        <v>2.15</v>
      </c>
      <c r="H114" s="97">
        <v>70</v>
      </c>
      <c r="I114" s="96">
        <v>0.28000000000000003</v>
      </c>
      <c r="J114" s="95">
        <v>185.4</v>
      </c>
      <c r="K114" s="96">
        <v>0.04</v>
      </c>
      <c r="L114" s="95">
        <v>155.18</v>
      </c>
      <c r="M114" s="96">
        <v>0.04</v>
      </c>
      <c r="N114" s="98">
        <v>2</v>
      </c>
      <c r="O114" s="98">
        <v>3</v>
      </c>
      <c r="P114" s="98" t="str">
        <f t="shared" si="1"/>
        <v>23</v>
      </c>
      <c r="Q114" s="98" t="s">
        <v>3336</v>
      </c>
    </row>
    <row r="115" spans="1:17" x14ac:dyDescent="0.25">
      <c r="A115" s="6" t="s">
        <v>12422</v>
      </c>
      <c r="B115" s="6" t="s">
        <v>13289</v>
      </c>
      <c r="C115" s="6" t="s">
        <v>13290</v>
      </c>
      <c r="D115" s="95">
        <v>0.58218954248365973</v>
      </c>
      <c r="E115" s="95">
        <v>3.4931000000000001</v>
      </c>
      <c r="F115" s="96">
        <v>5.99</v>
      </c>
      <c r="G115" s="95">
        <v>2.91</v>
      </c>
      <c r="H115" s="97">
        <v>53</v>
      </c>
      <c r="I115" s="96">
        <v>0.21</v>
      </c>
      <c r="J115" s="95">
        <v>185.15</v>
      </c>
      <c r="K115" s="96">
        <v>0.04</v>
      </c>
      <c r="L115" s="95">
        <v>154.29</v>
      </c>
      <c r="M115" s="96">
        <v>0.04</v>
      </c>
      <c r="N115" s="98">
        <v>2</v>
      </c>
      <c r="O115" s="98">
        <v>3</v>
      </c>
      <c r="P115" s="98" t="str">
        <f t="shared" si="1"/>
        <v>23</v>
      </c>
      <c r="Q115" s="98" t="s">
        <v>3336</v>
      </c>
    </row>
    <row r="116" spans="1:17" x14ac:dyDescent="0.25">
      <c r="A116" s="6" t="s">
        <v>12422</v>
      </c>
      <c r="B116" s="6" t="s">
        <v>13427</v>
      </c>
      <c r="C116" s="6" t="s">
        <v>13428</v>
      </c>
      <c r="D116" s="95">
        <v>1.0749999999999997</v>
      </c>
      <c r="E116" s="95">
        <v>6.45</v>
      </c>
      <c r="F116" s="96">
        <v>6</v>
      </c>
      <c r="G116" s="95">
        <v>5.37</v>
      </c>
      <c r="H116" s="97">
        <v>27</v>
      </c>
      <c r="I116" s="96">
        <v>0.1</v>
      </c>
      <c r="J116" s="95">
        <v>165.5</v>
      </c>
      <c r="K116" s="96">
        <v>0.03</v>
      </c>
      <c r="L116" s="95">
        <v>136.47</v>
      </c>
      <c r="M116" s="96">
        <v>0.03</v>
      </c>
      <c r="N116" s="98">
        <v>2</v>
      </c>
      <c r="O116" s="98">
        <v>3</v>
      </c>
      <c r="P116" s="98" t="str">
        <f t="shared" si="1"/>
        <v>23</v>
      </c>
      <c r="Q116" s="98" t="s">
        <v>3336</v>
      </c>
    </row>
    <row r="117" spans="1:17" x14ac:dyDescent="0.25">
      <c r="A117" s="6" t="s">
        <v>12422</v>
      </c>
      <c r="B117" s="6" t="s">
        <v>13514</v>
      </c>
      <c r="C117" s="6" t="s">
        <v>13515</v>
      </c>
      <c r="D117" s="95">
        <v>0.68</v>
      </c>
      <c r="E117" s="95">
        <v>4.08</v>
      </c>
      <c r="F117" s="96">
        <v>6</v>
      </c>
      <c r="G117" s="95">
        <v>3.4</v>
      </c>
      <c r="H117" s="97">
        <v>42</v>
      </c>
      <c r="I117" s="96">
        <v>0.16</v>
      </c>
      <c r="J117" s="95">
        <v>156</v>
      </c>
      <c r="K117" s="96">
        <v>0.03</v>
      </c>
      <c r="L117" s="95">
        <v>127.44</v>
      </c>
      <c r="M117" s="96">
        <v>0.03</v>
      </c>
      <c r="N117" s="98">
        <v>2</v>
      </c>
      <c r="O117" s="98">
        <v>3</v>
      </c>
      <c r="P117" s="98" t="str">
        <f t="shared" si="1"/>
        <v>23</v>
      </c>
      <c r="Q117" s="98" t="s">
        <v>3336</v>
      </c>
    </row>
    <row r="118" spans="1:17" x14ac:dyDescent="0.25">
      <c r="A118" s="6" t="s">
        <v>12422</v>
      </c>
      <c r="B118" s="6" t="s">
        <v>13608</v>
      </c>
      <c r="C118" s="6" t="s">
        <v>12447</v>
      </c>
      <c r="D118" s="95">
        <v>0.98333333333333339</v>
      </c>
      <c r="E118" s="95">
        <v>5.9</v>
      </c>
      <c r="F118" s="96">
        <v>6</v>
      </c>
      <c r="G118" s="95">
        <v>4.91</v>
      </c>
      <c r="H118" s="97">
        <v>26</v>
      </c>
      <c r="I118" s="96">
        <v>0.1</v>
      </c>
      <c r="J118" s="95">
        <v>144.80000000000001</v>
      </c>
      <c r="K118" s="96">
        <v>0.03</v>
      </c>
      <c r="L118" s="95">
        <v>119.23</v>
      </c>
      <c r="M118" s="96">
        <v>0.03</v>
      </c>
      <c r="N118" s="98">
        <v>2</v>
      </c>
      <c r="O118" s="98">
        <v>3</v>
      </c>
      <c r="P118" s="98" t="str">
        <f t="shared" si="1"/>
        <v>23</v>
      </c>
      <c r="Q118" s="98" t="s">
        <v>3336</v>
      </c>
    </row>
    <row r="119" spans="1:17" x14ac:dyDescent="0.25">
      <c r="A119" s="6" t="s">
        <v>12422</v>
      </c>
      <c r="B119" s="6" t="s">
        <v>13790</v>
      </c>
      <c r="C119" s="6" t="s">
        <v>13791</v>
      </c>
      <c r="D119" s="95">
        <v>1.5111458333333332</v>
      </c>
      <c r="E119" s="95">
        <v>9.0668000000000006</v>
      </c>
      <c r="F119" s="96">
        <v>5.99</v>
      </c>
      <c r="G119" s="95">
        <v>7.55</v>
      </c>
      <c r="H119" s="97">
        <v>26</v>
      </c>
      <c r="I119" s="96">
        <v>0.1</v>
      </c>
      <c r="J119" s="95">
        <v>145.07</v>
      </c>
      <c r="K119" s="96">
        <v>0.03</v>
      </c>
      <c r="L119" s="95">
        <v>105.78</v>
      </c>
      <c r="M119" s="96">
        <v>0.02</v>
      </c>
      <c r="N119" s="98">
        <v>2</v>
      </c>
      <c r="O119" s="98">
        <v>3</v>
      </c>
      <c r="P119" s="98" t="str">
        <f t="shared" si="1"/>
        <v>23</v>
      </c>
      <c r="Q119" s="98" t="s">
        <v>3336</v>
      </c>
    </row>
    <row r="120" spans="1:17" x14ac:dyDescent="0.25">
      <c r="A120" s="6" t="s">
        <v>12422</v>
      </c>
      <c r="B120" s="6" t="s">
        <v>13823</v>
      </c>
      <c r="C120" s="6" t="s">
        <v>13824</v>
      </c>
      <c r="D120" s="95">
        <v>0.83024691358024671</v>
      </c>
      <c r="E120" s="95">
        <v>4.9813999999999998</v>
      </c>
      <c r="F120" s="96">
        <v>5.99</v>
      </c>
      <c r="G120" s="95">
        <v>4.1500000000000004</v>
      </c>
      <c r="H120" s="97">
        <v>25</v>
      </c>
      <c r="I120" s="96">
        <v>0.1</v>
      </c>
      <c r="J120" s="95">
        <v>124.5</v>
      </c>
      <c r="K120" s="96">
        <v>0.02</v>
      </c>
      <c r="L120" s="95">
        <v>103.74</v>
      </c>
      <c r="M120" s="96">
        <v>0.02</v>
      </c>
      <c r="N120" s="98">
        <v>2</v>
      </c>
      <c r="O120" s="98">
        <v>3</v>
      </c>
      <c r="P120" s="98" t="str">
        <f t="shared" si="1"/>
        <v>23</v>
      </c>
      <c r="Q120" s="98" t="s">
        <v>3336</v>
      </c>
    </row>
    <row r="121" spans="1:17" x14ac:dyDescent="0.25">
      <c r="A121" s="6" t="s">
        <v>12422</v>
      </c>
      <c r="B121" s="6" t="s">
        <v>14054</v>
      </c>
      <c r="C121" s="6" t="s">
        <v>14055</v>
      </c>
      <c r="D121" s="95">
        <v>0.6533333333333331</v>
      </c>
      <c r="E121" s="95">
        <v>3.92</v>
      </c>
      <c r="F121" s="96">
        <v>6</v>
      </c>
      <c r="G121" s="95">
        <v>3.26</v>
      </c>
      <c r="H121" s="97">
        <v>27</v>
      </c>
      <c r="I121" s="96">
        <v>0.1</v>
      </c>
      <c r="J121" s="95">
        <v>106</v>
      </c>
      <c r="K121" s="96">
        <v>0.02</v>
      </c>
      <c r="L121" s="95">
        <v>88.36</v>
      </c>
      <c r="M121" s="96">
        <v>0.02</v>
      </c>
      <c r="N121" s="98">
        <v>2</v>
      </c>
      <c r="O121" s="98">
        <v>3</v>
      </c>
      <c r="P121" s="98" t="str">
        <f t="shared" si="1"/>
        <v>23</v>
      </c>
      <c r="Q121" s="98" t="s">
        <v>3336</v>
      </c>
    </row>
    <row r="122" spans="1:17" x14ac:dyDescent="0.25">
      <c r="A122" s="6" t="s">
        <v>12422</v>
      </c>
      <c r="B122" s="6" t="s">
        <v>14774</v>
      </c>
      <c r="C122" s="6" t="s">
        <v>14775</v>
      </c>
      <c r="D122" s="95">
        <v>8.9506172839506168E-2</v>
      </c>
      <c r="E122" s="95">
        <v>0.53700000000000003</v>
      </c>
      <c r="F122" s="96">
        <v>5.99</v>
      </c>
      <c r="G122" s="95">
        <v>0.44</v>
      </c>
      <c r="H122" s="97">
        <v>103</v>
      </c>
      <c r="I122" s="96">
        <v>0.41</v>
      </c>
      <c r="J122" s="95">
        <v>67.5</v>
      </c>
      <c r="K122" s="96">
        <v>0.01</v>
      </c>
      <c r="L122" s="95">
        <v>58.28</v>
      </c>
      <c r="M122" s="96">
        <v>0.01</v>
      </c>
      <c r="N122" s="98">
        <v>2</v>
      </c>
      <c r="O122" s="98">
        <v>3</v>
      </c>
      <c r="P122" s="98" t="str">
        <f t="shared" si="1"/>
        <v>23</v>
      </c>
      <c r="Q122" s="98" t="s">
        <v>3336</v>
      </c>
    </row>
    <row r="123" spans="1:17" x14ac:dyDescent="0.25">
      <c r="A123" s="6" t="s">
        <v>12422</v>
      </c>
      <c r="B123" s="6" t="s">
        <v>15598</v>
      </c>
      <c r="C123" s="6" t="s">
        <v>15599</v>
      </c>
      <c r="D123" s="95">
        <v>0.15277777777777776</v>
      </c>
      <c r="E123" s="95">
        <v>0.91659999999999997</v>
      </c>
      <c r="F123" s="96">
        <v>5.99</v>
      </c>
      <c r="G123" s="95">
        <v>0.76</v>
      </c>
      <c r="H123" s="97">
        <v>48</v>
      </c>
      <c r="I123" s="96">
        <v>0.19</v>
      </c>
      <c r="J123" s="95">
        <v>45.2</v>
      </c>
      <c r="K123" s="96">
        <v>0.01</v>
      </c>
      <c r="L123" s="95">
        <v>37.86</v>
      </c>
      <c r="M123" s="96">
        <v>0.01</v>
      </c>
      <c r="N123" s="98">
        <v>2</v>
      </c>
      <c r="O123" s="98">
        <v>3</v>
      </c>
      <c r="P123" s="98" t="str">
        <f t="shared" si="1"/>
        <v>23</v>
      </c>
      <c r="Q123" s="98" t="s">
        <v>3336</v>
      </c>
    </row>
    <row r="124" spans="1:17" x14ac:dyDescent="0.25">
      <c r="A124" s="6" t="s">
        <v>12422</v>
      </c>
      <c r="B124" s="6" t="s">
        <v>17909</v>
      </c>
      <c r="C124" s="6" t="s">
        <v>17910</v>
      </c>
      <c r="D124" s="95">
        <v>1.5303333333333331</v>
      </c>
      <c r="E124" s="95">
        <v>9.1820000000000004</v>
      </c>
      <c r="F124" s="96">
        <v>6</v>
      </c>
      <c r="G124" s="95">
        <v>7.65</v>
      </c>
      <c r="H124" s="97">
        <v>27</v>
      </c>
      <c r="I124" s="96">
        <v>0.1</v>
      </c>
      <c r="J124" s="95">
        <v>48.5</v>
      </c>
      <c r="K124" s="96">
        <v>0.01</v>
      </c>
      <c r="L124" s="95">
        <v>7.18</v>
      </c>
      <c r="M124" s="96">
        <v>0</v>
      </c>
      <c r="N124" s="98">
        <v>2</v>
      </c>
      <c r="O124" s="98">
        <v>4</v>
      </c>
      <c r="P124" s="98" t="str">
        <f t="shared" si="1"/>
        <v>24</v>
      </c>
      <c r="Q124" s="98" t="s">
        <v>3336</v>
      </c>
    </row>
    <row r="125" spans="1:17" x14ac:dyDescent="0.25">
      <c r="A125" s="6" t="s">
        <v>12422</v>
      </c>
      <c r="B125" s="6" t="s">
        <v>12488</v>
      </c>
      <c r="C125" s="6" t="s">
        <v>12489</v>
      </c>
      <c r="D125" s="95">
        <v>10</v>
      </c>
      <c r="E125" s="95">
        <v>60</v>
      </c>
      <c r="F125" s="96">
        <v>6</v>
      </c>
      <c r="G125" s="95">
        <v>50</v>
      </c>
      <c r="H125" s="97">
        <v>16</v>
      </c>
      <c r="I125" s="96">
        <v>0.06</v>
      </c>
      <c r="J125" s="95">
        <v>960</v>
      </c>
      <c r="K125" s="96">
        <v>0.22</v>
      </c>
      <c r="L125" s="95">
        <v>800</v>
      </c>
      <c r="M125" s="96">
        <v>0.22</v>
      </c>
      <c r="N125" s="98">
        <v>3</v>
      </c>
      <c r="O125" s="98">
        <v>2</v>
      </c>
      <c r="P125" s="98" t="str">
        <f t="shared" si="1"/>
        <v>32</v>
      </c>
      <c r="Q125" s="98" t="s">
        <v>3336</v>
      </c>
    </row>
    <row r="126" spans="1:17" x14ac:dyDescent="0.25">
      <c r="A126" s="6" t="s">
        <v>12422</v>
      </c>
      <c r="B126" s="6" t="s">
        <v>12522</v>
      </c>
      <c r="C126" s="6" t="s">
        <v>12523</v>
      </c>
      <c r="D126" s="95">
        <v>5.2840579710144926</v>
      </c>
      <c r="E126" s="95">
        <v>31.7043</v>
      </c>
      <c r="F126" s="96">
        <v>5.99</v>
      </c>
      <c r="G126" s="95">
        <v>26.42</v>
      </c>
      <c r="H126" s="97">
        <v>23</v>
      </c>
      <c r="I126" s="96">
        <v>0.09</v>
      </c>
      <c r="J126" s="95">
        <v>729.2</v>
      </c>
      <c r="K126" s="96">
        <v>0.17</v>
      </c>
      <c r="L126" s="95">
        <v>607.66</v>
      </c>
      <c r="M126" s="96">
        <v>0.17</v>
      </c>
      <c r="N126" s="98">
        <v>3</v>
      </c>
      <c r="O126" s="98">
        <v>2</v>
      </c>
      <c r="P126" s="98" t="str">
        <f t="shared" si="1"/>
        <v>32</v>
      </c>
      <c r="Q126" s="98" t="s">
        <v>3336</v>
      </c>
    </row>
    <row r="127" spans="1:17" x14ac:dyDescent="0.25">
      <c r="A127" s="6" t="s">
        <v>12422</v>
      </c>
      <c r="B127" s="6" t="s">
        <v>12525</v>
      </c>
      <c r="C127" s="6" t="s">
        <v>9296</v>
      </c>
      <c r="D127" s="95">
        <v>5.7916666666666652</v>
      </c>
      <c r="E127" s="95">
        <v>34.75</v>
      </c>
      <c r="F127" s="96">
        <v>5.99</v>
      </c>
      <c r="G127" s="95">
        <v>28.95</v>
      </c>
      <c r="H127" s="97">
        <v>20</v>
      </c>
      <c r="I127" s="96">
        <v>0.08</v>
      </c>
      <c r="J127" s="95">
        <v>695</v>
      </c>
      <c r="K127" s="96">
        <v>0.16</v>
      </c>
      <c r="L127" s="95">
        <v>579.16</v>
      </c>
      <c r="M127" s="96">
        <v>0.16</v>
      </c>
      <c r="N127" s="98">
        <v>3</v>
      </c>
      <c r="O127" s="98">
        <v>2</v>
      </c>
      <c r="P127" s="98" t="str">
        <f t="shared" si="1"/>
        <v>32</v>
      </c>
      <c r="Q127" s="98" t="s">
        <v>3336</v>
      </c>
    </row>
    <row r="128" spans="1:17" x14ac:dyDescent="0.25">
      <c r="A128" s="6" t="s">
        <v>12422</v>
      </c>
      <c r="B128" s="6" t="s">
        <v>12528</v>
      </c>
      <c r="C128" s="6" t="s">
        <v>12529</v>
      </c>
      <c r="D128" s="95">
        <v>5.0949206349206353</v>
      </c>
      <c r="E128" s="95">
        <v>30.569500000000001</v>
      </c>
      <c r="F128" s="96">
        <v>5.99</v>
      </c>
      <c r="G128" s="95">
        <v>25.47</v>
      </c>
      <c r="H128" s="97">
        <v>21</v>
      </c>
      <c r="I128" s="96">
        <v>0.08</v>
      </c>
      <c r="J128" s="95">
        <v>641.96</v>
      </c>
      <c r="K128" s="96">
        <v>0.15</v>
      </c>
      <c r="L128" s="95">
        <v>534.96</v>
      </c>
      <c r="M128" s="96">
        <v>0.15</v>
      </c>
      <c r="N128" s="98">
        <v>3</v>
      </c>
      <c r="O128" s="98">
        <v>2</v>
      </c>
      <c r="P128" s="98" t="str">
        <f t="shared" si="1"/>
        <v>32</v>
      </c>
      <c r="Q128" s="98" t="s">
        <v>3336</v>
      </c>
    </row>
    <row r="129" spans="1:17" x14ac:dyDescent="0.25">
      <c r="A129" s="6" t="s">
        <v>12422</v>
      </c>
      <c r="B129" s="6" t="s">
        <v>12532</v>
      </c>
      <c r="C129" s="6" t="s">
        <v>12533</v>
      </c>
      <c r="D129" s="95">
        <v>4.3750000000000009</v>
      </c>
      <c r="E129" s="95">
        <v>26.25</v>
      </c>
      <c r="F129" s="96">
        <v>6</v>
      </c>
      <c r="G129" s="95">
        <v>21.87</v>
      </c>
      <c r="H129" s="97">
        <v>24</v>
      </c>
      <c r="I129" s="96">
        <v>0.09</v>
      </c>
      <c r="J129" s="95">
        <v>630</v>
      </c>
      <c r="K129" s="96">
        <v>0.14000000000000001</v>
      </c>
      <c r="L129" s="95">
        <v>525</v>
      </c>
      <c r="M129" s="96">
        <v>0.14000000000000001</v>
      </c>
      <c r="N129" s="98">
        <v>3</v>
      </c>
      <c r="O129" s="98">
        <v>2</v>
      </c>
      <c r="P129" s="98" t="str">
        <f t="shared" si="1"/>
        <v>32</v>
      </c>
      <c r="Q129" s="98" t="s">
        <v>3336</v>
      </c>
    </row>
    <row r="130" spans="1:17" x14ac:dyDescent="0.25">
      <c r="A130" s="6" t="s">
        <v>12422</v>
      </c>
      <c r="B130" s="6" t="s">
        <v>12534</v>
      </c>
      <c r="C130" s="6" t="s">
        <v>12535</v>
      </c>
      <c r="D130" s="95">
        <v>5.2333333333333343</v>
      </c>
      <c r="E130" s="95">
        <v>31.4</v>
      </c>
      <c r="F130" s="96">
        <v>6</v>
      </c>
      <c r="G130" s="95">
        <v>26.16</v>
      </c>
      <c r="H130" s="97">
        <v>20</v>
      </c>
      <c r="I130" s="96">
        <v>0.08</v>
      </c>
      <c r="J130" s="95">
        <v>628</v>
      </c>
      <c r="K130" s="96">
        <v>0.14000000000000001</v>
      </c>
      <c r="L130" s="95">
        <v>523.33000000000004</v>
      </c>
      <c r="M130" s="96">
        <v>0.14000000000000001</v>
      </c>
      <c r="N130" s="98">
        <v>3</v>
      </c>
      <c r="O130" s="98">
        <v>2</v>
      </c>
      <c r="P130" s="98" t="str">
        <f t="shared" si="1"/>
        <v>32</v>
      </c>
      <c r="Q130" s="98" t="s">
        <v>3336</v>
      </c>
    </row>
    <row r="131" spans="1:17" x14ac:dyDescent="0.25">
      <c r="A131" s="6" t="s">
        <v>12422</v>
      </c>
      <c r="B131" s="6" t="s">
        <v>12544</v>
      </c>
      <c r="C131" s="6" t="s">
        <v>12545</v>
      </c>
      <c r="D131" s="95">
        <v>4.2971014492753632</v>
      </c>
      <c r="E131" s="95">
        <v>25.782599999999999</v>
      </c>
      <c r="F131" s="96">
        <v>5.99</v>
      </c>
      <c r="G131" s="95">
        <v>21.48</v>
      </c>
      <c r="H131" s="97">
        <v>23</v>
      </c>
      <c r="I131" s="96">
        <v>0.09</v>
      </c>
      <c r="J131" s="95">
        <v>593</v>
      </c>
      <c r="K131" s="96">
        <v>0.13</v>
      </c>
      <c r="L131" s="95">
        <v>494.16</v>
      </c>
      <c r="M131" s="96">
        <v>0.13</v>
      </c>
      <c r="N131" s="98">
        <v>3</v>
      </c>
      <c r="O131" s="98">
        <v>2</v>
      </c>
      <c r="P131" s="98" t="str">
        <f t="shared" si="1"/>
        <v>32</v>
      </c>
      <c r="Q131" s="98" t="s">
        <v>3336</v>
      </c>
    </row>
    <row r="132" spans="1:17" x14ac:dyDescent="0.25">
      <c r="A132" s="6" t="s">
        <v>12422</v>
      </c>
      <c r="B132" s="6" t="s">
        <v>12546</v>
      </c>
      <c r="C132" s="6" t="s">
        <v>12547</v>
      </c>
      <c r="D132" s="95">
        <v>4.4210526315789478</v>
      </c>
      <c r="E132" s="95">
        <v>26.526299999999999</v>
      </c>
      <c r="F132" s="96">
        <v>5.99</v>
      </c>
      <c r="G132" s="95">
        <v>22.1</v>
      </c>
      <c r="H132" s="97">
        <v>22</v>
      </c>
      <c r="I132" s="96">
        <v>0.08</v>
      </c>
      <c r="J132" s="95">
        <v>588</v>
      </c>
      <c r="K132" s="96">
        <v>0.13</v>
      </c>
      <c r="L132" s="95">
        <v>490.73</v>
      </c>
      <c r="M132" s="96">
        <v>0.13</v>
      </c>
      <c r="N132" s="98">
        <v>3</v>
      </c>
      <c r="O132" s="98">
        <v>2</v>
      </c>
      <c r="P132" s="98" t="str">
        <f t="shared" si="1"/>
        <v>32</v>
      </c>
      <c r="Q132" s="98" t="s">
        <v>3336</v>
      </c>
    </row>
    <row r="133" spans="1:17" x14ac:dyDescent="0.25">
      <c r="A133" s="6" t="s">
        <v>12422</v>
      </c>
      <c r="B133" s="6" t="s">
        <v>12548</v>
      </c>
      <c r="C133" s="6" t="s">
        <v>12549</v>
      </c>
      <c r="D133" s="95">
        <v>5.40625</v>
      </c>
      <c r="E133" s="95">
        <v>32.4375</v>
      </c>
      <c r="F133" s="96">
        <v>6</v>
      </c>
      <c r="G133" s="95">
        <v>27.03</v>
      </c>
      <c r="H133" s="97">
        <v>18</v>
      </c>
      <c r="I133" s="96">
        <v>7.0000000000000007E-2</v>
      </c>
      <c r="J133" s="95">
        <v>585</v>
      </c>
      <c r="K133" s="96">
        <v>0.13</v>
      </c>
      <c r="L133" s="95">
        <v>487.68</v>
      </c>
      <c r="M133" s="96">
        <v>0.13</v>
      </c>
      <c r="N133" s="98">
        <v>3</v>
      </c>
      <c r="O133" s="98">
        <v>2</v>
      </c>
      <c r="P133" s="98" t="str">
        <f t="shared" si="1"/>
        <v>32</v>
      </c>
      <c r="Q133" s="98" t="s">
        <v>3336</v>
      </c>
    </row>
    <row r="134" spans="1:17" x14ac:dyDescent="0.25">
      <c r="A134" s="6" t="s">
        <v>12422</v>
      </c>
      <c r="B134" s="6" t="s">
        <v>12552</v>
      </c>
      <c r="C134" s="6" t="s">
        <v>12553</v>
      </c>
      <c r="D134" s="95">
        <v>5.3616666666666664</v>
      </c>
      <c r="E134" s="95">
        <v>32.17</v>
      </c>
      <c r="F134" s="96">
        <v>5.99</v>
      </c>
      <c r="G134" s="95">
        <v>26.8</v>
      </c>
      <c r="H134" s="97">
        <v>18</v>
      </c>
      <c r="I134" s="96">
        <v>7.0000000000000007E-2</v>
      </c>
      <c r="J134" s="95">
        <v>579.4</v>
      </c>
      <c r="K134" s="96">
        <v>0.13</v>
      </c>
      <c r="L134" s="95">
        <v>482.88</v>
      </c>
      <c r="M134" s="96">
        <v>0.13</v>
      </c>
      <c r="N134" s="98">
        <v>3</v>
      </c>
      <c r="O134" s="98">
        <v>2</v>
      </c>
      <c r="P134" s="98" t="str">
        <f t="shared" si="1"/>
        <v>32</v>
      </c>
      <c r="Q134" s="98" t="s">
        <v>3336</v>
      </c>
    </row>
    <row r="135" spans="1:17" x14ac:dyDescent="0.25">
      <c r="A135" s="6" t="s">
        <v>12422</v>
      </c>
      <c r="B135" s="6" t="s">
        <v>12554</v>
      </c>
      <c r="C135" s="6" t="s">
        <v>11458</v>
      </c>
      <c r="D135" s="95">
        <v>5.08</v>
      </c>
      <c r="E135" s="95">
        <v>30.48</v>
      </c>
      <c r="F135" s="96">
        <v>6</v>
      </c>
      <c r="G135" s="95">
        <v>25.4</v>
      </c>
      <c r="H135" s="97">
        <v>19</v>
      </c>
      <c r="I135" s="96">
        <v>7.0000000000000007E-2</v>
      </c>
      <c r="J135" s="95">
        <v>573.6</v>
      </c>
      <c r="K135" s="96">
        <v>0.13</v>
      </c>
      <c r="L135" s="95">
        <v>477.08</v>
      </c>
      <c r="M135" s="96">
        <v>0.13</v>
      </c>
      <c r="N135" s="98">
        <v>3</v>
      </c>
      <c r="O135" s="98">
        <v>2</v>
      </c>
      <c r="P135" s="98" t="str">
        <f t="shared" ref="P135:P198" si="2">N135&amp;O135</f>
        <v>32</v>
      </c>
      <c r="Q135" s="98" t="s">
        <v>3336</v>
      </c>
    </row>
    <row r="136" spans="1:17" x14ac:dyDescent="0.25">
      <c r="A136" s="6" t="s">
        <v>12422</v>
      </c>
      <c r="B136" s="6" t="s">
        <v>12559</v>
      </c>
      <c r="C136" s="6" t="s">
        <v>12560</v>
      </c>
      <c r="D136" s="95">
        <v>3.8666666666666671</v>
      </c>
      <c r="E136" s="95">
        <v>23.2</v>
      </c>
      <c r="F136" s="96">
        <v>5.99</v>
      </c>
      <c r="G136" s="95">
        <v>19.329999999999998</v>
      </c>
      <c r="H136" s="97">
        <v>17</v>
      </c>
      <c r="I136" s="96">
        <v>0.06</v>
      </c>
      <c r="J136" s="95">
        <v>518</v>
      </c>
      <c r="K136" s="96">
        <v>0.12</v>
      </c>
      <c r="L136" s="95">
        <v>452.26</v>
      </c>
      <c r="M136" s="96">
        <v>0.12</v>
      </c>
      <c r="N136" s="98">
        <v>3</v>
      </c>
      <c r="O136" s="98">
        <v>2</v>
      </c>
      <c r="P136" s="98" t="str">
        <f t="shared" si="2"/>
        <v>32</v>
      </c>
      <c r="Q136" s="98" t="s">
        <v>3336</v>
      </c>
    </row>
    <row r="137" spans="1:17" x14ac:dyDescent="0.25">
      <c r="A137" s="6" t="s">
        <v>12422</v>
      </c>
      <c r="B137" s="6" t="s">
        <v>12563</v>
      </c>
      <c r="C137" s="6" t="s">
        <v>12564</v>
      </c>
      <c r="D137" s="95">
        <v>4.1031746031746037</v>
      </c>
      <c r="E137" s="95">
        <v>24.619</v>
      </c>
      <c r="F137" s="96">
        <v>5.99</v>
      </c>
      <c r="G137" s="95">
        <v>20.51</v>
      </c>
      <c r="H137" s="97">
        <v>22</v>
      </c>
      <c r="I137" s="96">
        <v>0.08</v>
      </c>
      <c r="J137" s="95">
        <v>542</v>
      </c>
      <c r="K137" s="96">
        <v>0.12</v>
      </c>
      <c r="L137" s="95">
        <v>451.73</v>
      </c>
      <c r="M137" s="96">
        <v>0.12</v>
      </c>
      <c r="N137" s="98">
        <v>3</v>
      </c>
      <c r="O137" s="98">
        <v>2</v>
      </c>
      <c r="P137" s="98" t="str">
        <f t="shared" si="2"/>
        <v>32</v>
      </c>
      <c r="Q137" s="98" t="s">
        <v>3336</v>
      </c>
    </row>
    <row r="138" spans="1:17" x14ac:dyDescent="0.25">
      <c r="A138" s="6" t="s">
        <v>12422</v>
      </c>
      <c r="B138" s="6" t="s">
        <v>12565</v>
      </c>
      <c r="C138" s="6" t="s">
        <v>12566</v>
      </c>
      <c r="D138" s="95">
        <v>8.125</v>
      </c>
      <c r="E138" s="95">
        <v>48.75</v>
      </c>
      <c r="F138" s="96">
        <v>6</v>
      </c>
      <c r="G138" s="95">
        <v>40.619999999999997</v>
      </c>
      <c r="H138" s="97">
        <v>11</v>
      </c>
      <c r="I138" s="96">
        <v>0.04</v>
      </c>
      <c r="J138" s="95">
        <v>540</v>
      </c>
      <c r="K138" s="96">
        <v>0.12</v>
      </c>
      <c r="L138" s="95">
        <v>450.62</v>
      </c>
      <c r="M138" s="96">
        <v>0.12</v>
      </c>
      <c r="N138" s="98">
        <v>3</v>
      </c>
      <c r="O138" s="98">
        <v>2</v>
      </c>
      <c r="P138" s="98" t="str">
        <f t="shared" si="2"/>
        <v>32</v>
      </c>
      <c r="Q138" s="98" t="s">
        <v>3336</v>
      </c>
    </row>
    <row r="139" spans="1:17" x14ac:dyDescent="0.25">
      <c r="A139" s="6" t="s">
        <v>12422</v>
      </c>
      <c r="B139" s="6" t="s">
        <v>12569</v>
      </c>
      <c r="C139" s="6" t="s">
        <v>12570</v>
      </c>
      <c r="D139" s="95">
        <v>4.1898148148148149</v>
      </c>
      <c r="E139" s="95">
        <v>25.1388</v>
      </c>
      <c r="F139" s="96">
        <v>5.99</v>
      </c>
      <c r="G139" s="95">
        <v>20.94</v>
      </c>
      <c r="H139" s="97">
        <v>21</v>
      </c>
      <c r="I139" s="96">
        <v>0.08</v>
      </c>
      <c r="J139" s="95">
        <v>530.5</v>
      </c>
      <c r="K139" s="96">
        <v>0.12</v>
      </c>
      <c r="L139" s="95">
        <v>442.51</v>
      </c>
      <c r="M139" s="96">
        <v>0.12</v>
      </c>
      <c r="N139" s="98">
        <v>3</v>
      </c>
      <c r="O139" s="98">
        <v>2</v>
      </c>
      <c r="P139" s="98" t="str">
        <f t="shared" si="2"/>
        <v>32</v>
      </c>
      <c r="Q139" s="98" t="s">
        <v>3336</v>
      </c>
    </row>
    <row r="140" spans="1:17" x14ac:dyDescent="0.25">
      <c r="A140" s="6" t="s">
        <v>12422</v>
      </c>
      <c r="B140" s="6" t="s">
        <v>12572</v>
      </c>
      <c r="C140" s="6" t="s">
        <v>12573</v>
      </c>
      <c r="D140" s="95">
        <v>4.0024242424242438</v>
      </c>
      <c r="E140" s="95">
        <v>24.014500000000002</v>
      </c>
      <c r="F140" s="96">
        <v>5.99</v>
      </c>
      <c r="G140" s="95">
        <v>20.010000000000002</v>
      </c>
      <c r="H140" s="97">
        <v>22</v>
      </c>
      <c r="I140" s="96">
        <v>0.08</v>
      </c>
      <c r="J140" s="95">
        <v>528.32000000000005</v>
      </c>
      <c r="K140" s="96">
        <v>0.12</v>
      </c>
      <c r="L140" s="95">
        <v>440.26</v>
      </c>
      <c r="M140" s="96">
        <v>0.12</v>
      </c>
      <c r="N140" s="98">
        <v>3</v>
      </c>
      <c r="O140" s="98">
        <v>2</v>
      </c>
      <c r="P140" s="98" t="str">
        <f t="shared" si="2"/>
        <v>32</v>
      </c>
      <c r="Q140" s="98" t="s">
        <v>3336</v>
      </c>
    </row>
    <row r="141" spans="1:17" x14ac:dyDescent="0.25">
      <c r="A141" s="6" t="s">
        <v>12422</v>
      </c>
      <c r="B141" s="6" t="s">
        <v>12581</v>
      </c>
      <c r="C141" s="6" t="s">
        <v>12582</v>
      </c>
      <c r="D141" s="95">
        <v>5</v>
      </c>
      <c r="E141" s="95">
        <v>30</v>
      </c>
      <c r="F141" s="96">
        <v>6</v>
      </c>
      <c r="G141" s="95">
        <v>25</v>
      </c>
      <c r="H141" s="97">
        <v>17</v>
      </c>
      <c r="I141" s="96">
        <v>0.06</v>
      </c>
      <c r="J141" s="95">
        <v>510</v>
      </c>
      <c r="K141" s="96">
        <v>0.11</v>
      </c>
      <c r="L141" s="95">
        <v>425</v>
      </c>
      <c r="M141" s="96">
        <v>0.11</v>
      </c>
      <c r="N141" s="98">
        <v>3</v>
      </c>
      <c r="O141" s="98">
        <v>2</v>
      </c>
      <c r="P141" s="98" t="str">
        <f t="shared" si="2"/>
        <v>32</v>
      </c>
      <c r="Q141" s="98" t="s">
        <v>3336</v>
      </c>
    </row>
    <row r="142" spans="1:17" x14ac:dyDescent="0.25">
      <c r="A142" s="6" t="s">
        <v>12422</v>
      </c>
      <c r="B142" s="6" t="s">
        <v>12583</v>
      </c>
      <c r="C142" s="6" t="s">
        <v>12493</v>
      </c>
      <c r="D142" s="95">
        <v>5</v>
      </c>
      <c r="E142" s="95">
        <v>30</v>
      </c>
      <c r="F142" s="96">
        <v>6</v>
      </c>
      <c r="G142" s="95">
        <v>25</v>
      </c>
      <c r="H142" s="97">
        <v>17</v>
      </c>
      <c r="I142" s="96">
        <v>0.06</v>
      </c>
      <c r="J142" s="95">
        <v>510</v>
      </c>
      <c r="K142" s="96">
        <v>0.11</v>
      </c>
      <c r="L142" s="95">
        <v>425</v>
      </c>
      <c r="M142" s="96">
        <v>0.11</v>
      </c>
      <c r="N142" s="98">
        <v>3</v>
      </c>
      <c r="O142" s="98">
        <v>2</v>
      </c>
      <c r="P142" s="98" t="str">
        <f t="shared" si="2"/>
        <v>32</v>
      </c>
      <c r="Q142" s="98" t="s">
        <v>3336</v>
      </c>
    </row>
    <row r="143" spans="1:17" x14ac:dyDescent="0.25">
      <c r="A143" s="6" t="s">
        <v>12422</v>
      </c>
      <c r="B143" s="6" t="s">
        <v>12586</v>
      </c>
      <c r="C143" s="6" t="s">
        <v>12587</v>
      </c>
      <c r="D143" s="95">
        <v>4.166666666666667</v>
      </c>
      <c r="E143" s="95">
        <v>25</v>
      </c>
      <c r="F143" s="96">
        <v>5.99</v>
      </c>
      <c r="G143" s="95">
        <v>20.83</v>
      </c>
      <c r="H143" s="97">
        <v>20</v>
      </c>
      <c r="I143" s="96">
        <v>0.08</v>
      </c>
      <c r="J143" s="95">
        <v>500</v>
      </c>
      <c r="K143" s="96">
        <v>0.11</v>
      </c>
      <c r="L143" s="95">
        <v>416.66</v>
      </c>
      <c r="M143" s="96">
        <v>0.11</v>
      </c>
      <c r="N143" s="98">
        <v>3</v>
      </c>
      <c r="O143" s="98">
        <v>2</v>
      </c>
      <c r="P143" s="98" t="str">
        <f t="shared" si="2"/>
        <v>32</v>
      </c>
      <c r="Q143" s="98" t="s">
        <v>3336</v>
      </c>
    </row>
    <row r="144" spans="1:17" x14ac:dyDescent="0.25">
      <c r="A144" s="6" t="s">
        <v>12422</v>
      </c>
      <c r="B144" s="6" t="s">
        <v>12588</v>
      </c>
      <c r="C144" s="6" t="s">
        <v>12589</v>
      </c>
      <c r="D144" s="95">
        <v>4.1583333333333332</v>
      </c>
      <c r="E144" s="95">
        <v>24.95</v>
      </c>
      <c r="F144" s="96">
        <v>6</v>
      </c>
      <c r="G144" s="95">
        <v>20.79</v>
      </c>
      <c r="H144" s="97">
        <v>20</v>
      </c>
      <c r="I144" s="96">
        <v>0.08</v>
      </c>
      <c r="J144" s="95">
        <v>499</v>
      </c>
      <c r="K144" s="96">
        <v>0.11</v>
      </c>
      <c r="L144" s="95">
        <v>415.83</v>
      </c>
      <c r="M144" s="96">
        <v>0.11</v>
      </c>
      <c r="N144" s="98">
        <v>3</v>
      </c>
      <c r="O144" s="98">
        <v>2</v>
      </c>
      <c r="P144" s="98" t="str">
        <f t="shared" si="2"/>
        <v>32</v>
      </c>
      <c r="Q144" s="98" t="s">
        <v>3336</v>
      </c>
    </row>
    <row r="145" spans="1:17" x14ac:dyDescent="0.25">
      <c r="A145" s="6" t="s">
        <v>12422</v>
      </c>
      <c r="B145" s="6" t="s">
        <v>12595</v>
      </c>
      <c r="C145" s="6" t="s">
        <v>12596</v>
      </c>
      <c r="D145" s="95">
        <v>5.7538461538461547</v>
      </c>
      <c r="E145" s="95">
        <v>34.523000000000003</v>
      </c>
      <c r="F145" s="96">
        <v>5.99</v>
      </c>
      <c r="G145" s="95">
        <v>28.76</v>
      </c>
      <c r="H145" s="97">
        <v>14</v>
      </c>
      <c r="I145" s="96">
        <v>0.05</v>
      </c>
      <c r="J145" s="95">
        <v>486.8</v>
      </c>
      <c r="K145" s="96">
        <v>0.11</v>
      </c>
      <c r="L145" s="95">
        <v>406.24</v>
      </c>
      <c r="M145" s="96">
        <v>0.11</v>
      </c>
      <c r="N145" s="98">
        <v>3</v>
      </c>
      <c r="O145" s="98">
        <v>2</v>
      </c>
      <c r="P145" s="98" t="str">
        <f t="shared" si="2"/>
        <v>32</v>
      </c>
      <c r="Q145" s="98" t="s">
        <v>3336</v>
      </c>
    </row>
    <row r="146" spans="1:17" x14ac:dyDescent="0.25">
      <c r="A146" s="6" t="s">
        <v>12422</v>
      </c>
      <c r="B146" s="6" t="s">
        <v>12598</v>
      </c>
      <c r="C146" s="6" t="s">
        <v>8800</v>
      </c>
      <c r="D146" s="95">
        <v>4.337037037037037</v>
      </c>
      <c r="E146" s="95">
        <v>26.022200000000002</v>
      </c>
      <c r="F146" s="96">
        <v>5.99</v>
      </c>
      <c r="G146" s="95">
        <v>21.68</v>
      </c>
      <c r="H146" s="97">
        <v>19</v>
      </c>
      <c r="I146" s="96">
        <v>7.0000000000000007E-2</v>
      </c>
      <c r="J146" s="95">
        <v>485.9</v>
      </c>
      <c r="K146" s="96">
        <v>0.11</v>
      </c>
      <c r="L146" s="95">
        <v>403.49</v>
      </c>
      <c r="M146" s="96">
        <v>0.11</v>
      </c>
      <c r="N146" s="98">
        <v>3</v>
      </c>
      <c r="O146" s="98">
        <v>2</v>
      </c>
      <c r="P146" s="98" t="str">
        <f t="shared" si="2"/>
        <v>32</v>
      </c>
      <c r="Q146" s="98" t="s">
        <v>3336</v>
      </c>
    </row>
    <row r="147" spans="1:17" x14ac:dyDescent="0.25">
      <c r="A147" s="6" t="s">
        <v>12422</v>
      </c>
      <c r="B147" s="6" t="s">
        <v>12601</v>
      </c>
      <c r="C147" s="6" t="s">
        <v>12602</v>
      </c>
      <c r="D147" s="95">
        <v>4.2192982456140351</v>
      </c>
      <c r="E147" s="95">
        <v>25.3157</v>
      </c>
      <c r="F147" s="96">
        <v>5.99</v>
      </c>
      <c r="G147" s="95">
        <v>21.09</v>
      </c>
      <c r="H147" s="97">
        <v>19</v>
      </c>
      <c r="I147" s="96">
        <v>7.0000000000000007E-2</v>
      </c>
      <c r="J147" s="95">
        <v>481</v>
      </c>
      <c r="K147" s="96">
        <v>0.11</v>
      </c>
      <c r="L147" s="95">
        <v>400.83</v>
      </c>
      <c r="M147" s="96">
        <v>0.11</v>
      </c>
      <c r="N147" s="98">
        <v>3</v>
      </c>
      <c r="O147" s="98">
        <v>2</v>
      </c>
      <c r="P147" s="98" t="str">
        <f t="shared" si="2"/>
        <v>32</v>
      </c>
      <c r="Q147" s="98" t="s">
        <v>3336</v>
      </c>
    </row>
    <row r="148" spans="1:17" x14ac:dyDescent="0.25">
      <c r="A148" s="6" t="s">
        <v>12422</v>
      </c>
      <c r="B148" s="6" t="s">
        <v>12603</v>
      </c>
      <c r="C148" s="6" t="s">
        <v>12604</v>
      </c>
      <c r="D148" s="95">
        <v>3.3333333333333335</v>
      </c>
      <c r="E148" s="95">
        <v>20</v>
      </c>
      <c r="F148" s="96">
        <v>6</v>
      </c>
      <c r="G148" s="95">
        <v>16.66</v>
      </c>
      <c r="H148" s="97">
        <v>24</v>
      </c>
      <c r="I148" s="96">
        <v>0.09</v>
      </c>
      <c r="J148" s="95">
        <v>480</v>
      </c>
      <c r="K148" s="96">
        <v>0.11</v>
      </c>
      <c r="L148" s="95">
        <v>400</v>
      </c>
      <c r="M148" s="96">
        <v>0.11</v>
      </c>
      <c r="N148" s="98">
        <v>3</v>
      </c>
      <c r="O148" s="98">
        <v>2</v>
      </c>
      <c r="P148" s="98" t="str">
        <f t="shared" si="2"/>
        <v>32</v>
      </c>
      <c r="Q148" s="98" t="s">
        <v>3336</v>
      </c>
    </row>
    <row r="149" spans="1:17" x14ac:dyDescent="0.25">
      <c r="A149" s="6" t="s">
        <v>12422</v>
      </c>
      <c r="B149" s="6" t="s">
        <v>12605</v>
      </c>
      <c r="C149" s="6" t="s">
        <v>12606</v>
      </c>
      <c r="D149" s="95">
        <v>5.1393939393939396</v>
      </c>
      <c r="E149" s="95">
        <v>30.836300000000001</v>
      </c>
      <c r="F149" s="96">
        <v>5.99</v>
      </c>
      <c r="G149" s="95">
        <v>25.69</v>
      </c>
      <c r="H149" s="97">
        <v>15</v>
      </c>
      <c r="I149" s="96">
        <v>0.06</v>
      </c>
      <c r="J149" s="95">
        <v>476</v>
      </c>
      <c r="K149" s="96">
        <v>0.11</v>
      </c>
      <c r="L149" s="95">
        <v>398.9</v>
      </c>
      <c r="M149" s="96">
        <v>0.11</v>
      </c>
      <c r="N149" s="98">
        <v>3</v>
      </c>
      <c r="O149" s="98">
        <v>2</v>
      </c>
      <c r="P149" s="98" t="str">
        <f t="shared" si="2"/>
        <v>32</v>
      </c>
      <c r="Q149" s="98" t="s">
        <v>3336</v>
      </c>
    </row>
    <row r="150" spans="1:17" x14ac:dyDescent="0.25">
      <c r="A150" s="6" t="s">
        <v>12422</v>
      </c>
      <c r="B150" s="6" t="s">
        <v>12607</v>
      </c>
      <c r="C150" s="6" t="s">
        <v>12608</v>
      </c>
      <c r="D150" s="95">
        <v>4.4259259259259256</v>
      </c>
      <c r="E150" s="95">
        <v>26.555499999999999</v>
      </c>
      <c r="F150" s="96">
        <v>5.99</v>
      </c>
      <c r="G150" s="95">
        <v>22.12</v>
      </c>
      <c r="H150" s="97">
        <v>18</v>
      </c>
      <c r="I150" s="96">
        <v>7.0000000000000007E-2</v>
      </c>
      <c r="J150" s="95">
        <v>478</v>
      </c>
      <c r="K150" s="96">
        <v>0.11</v>
      </c>
      <c r="L150" s="95">
        <v>398.33</v>
      </c>
      <c r="M150" s="96">
        <v>0.11</v>
      </c>
      <c r="N150" s="98">
        <v>3</v>
      </c>
      <c r="O150" s="98">
        <v>2</v>
      </c>
      <c r="P150" s="98" t="str">
        <f t="shared" si="2"/>
        <v>32</v>
      </c>
      <c r="Q150" s="98" t="s">
        <v>3336</v>
      </c>
    </row>
    <row r="151" spans="1:17" x14ac:dyDescent="0.25">
      <c r="A151" s="6" t="s">
        <v>12422</v>
      </c>
      <c r="B151" s="6" t="s">
        <v>12611</v>
      </c>
      <c r="C151" s="6" t="s">
        <v>12612</v>
      </c>
      <c r="D151" s="95">
        <v>7.9907407407407396</v>
      </c>
      <c r="E151" s="95">
        <v>47.944400000000002</v>
      </c>
      <c r="F151" s="96">
        <v>5.99</v>
      </c>
      <c r="G151" s="95">
        <v>39.950000000000003</v>
      </c>
      <c r="H151" s="97">
        <v>10</v>
      </c>
      <c r="I151" s="96">
        <v>0.04</v>
      </c>
      <c r="J151" s="95">
        <v>476.5</v>
      </c>
      <c r="K151" s="96">
        <v>0.11</v>
      </c>
      <c r="L151" s="95">
        <v>396.59</v>
      </c>
      <c r="M151" s="96">
        <v>0.11</v>
      </c>
      <c r="N151" s="98">
        <v>3</v>
      </c>
      <c r="O151" s="98">
        <v>2</v>
      </c>
      <c r="P151" s="98" t="str">
        <f t="shared" si="2"/>
        <v>32</v>
      </c>
      <c r="Q151" s="98" t="s">
        <v>3336</v>
      </c>
    </row>
    <row r="152" spans="1:17" x14ac:dyDescent="0.25">
      <c r="A152" s="6" t="s">
        <v>12422</v>
      </c>
      <c r="B152" s="6" t="s">
        <v>12613</v>
      </c>
      <c r="C152" s="6" t="s">
        <v>12614</v>
      </c>
      <c r="D152" s="95">
        <v>3.8107843137254909</v>
      </c>
      <c r="E152" s="95">
        <v>22.864699999999999</v>
      </c>
      <c r="F152" s="96">
        <v>5.99</v>
      </c>
      <c r="G152" s="95">
        <v>19.05</v>
      </c>
      <c r="H152" s="97">
        <v>21</v>
      </c>
      <c r="I152" s="96">
        <v>0.08</v>
      </c>
      <c r="J152" s="95">
        <v>476.1</v>
      </c>
      <c r="K152" s="96">
        <v>0.11</v>
      </c>
      <c r="L152" s="95">
        <v>396.07</v>
      </c>
      <c r="M152" s="96">
        <v>0.11</v>
      </c>
      <c r="N152" s="98">
        <v>3</v>
      </c>
      <c r="O152" s="98">
        <v>2</v>
      </c>
      <c r="P152" s="98" t="str">
        <f t="shared" si="2"/>
        <v>32</v>
      </c>
      <c r="Q152" s="98" t="s">
        <v>3336</v>
      </c>
    </row>
    <row r="153" spans="1:17" x14ac:dyDescent="0.25">
      <c r="A153" s="6" t="s">
        <v>12422</v>
      </c>
      <c r="B153" s="6" t="s">
        <v>12615</v>
      </c>
      <c r="C153" s="6" t="s">
        <v>12616</v>
      </c>
      <c r="D153" s="95">
        <v>3.5769841269841272</v>
      </c>
      <c r="E153" s="95">
        <v>21.4619</v>
      </c>
      <c r="F153" s="96">
        <v>5.99</v>
      </c>
      <c r="G153" s="95">
        <v>17.88</v>
      </c>
      <c r="H153" s="97">
        <v>22</v>
      </c>
      <c r="I153" s="96">
        <v>0.08</v>
      </c>
      <c r="J153" s="95">
        <v>473.7</v>
      </c>
      <c r="K153" s="96">
        <v>0.11</v>
      </c>
      <c r="L153" s="95">
        <v>395</v>
      </c>
      <c r="M153" s="96">
        <v>0.11</v>
      </c>
      <c r="N153" s="98">
        <v>3</v>
      </c>
      <c r="O153" s="98">
        <v>2</v>
      </c>
      <c r="P153" s="98" t="str">
        <f t="shared" si="2"/>
        <v>32</v>
      </c>
      <c r="Q153" s="98" t="s">
        <v>3336</v>
      </c>
    </row>
    <row r="154" spans="1:17" x14ac:dyDescent="0.25">
      <c r="A154" s="6" t="s">
        <v>12422</v>
      </c>
      <c r="B154" s="6" t="s">
        <v>12619</v>
      </c>
      <c r="C154" s="6" t="s">
        <v>12620</v>
      </c>
      <c r="D154" s="95">
        <v>3.7183333333333337</v>
      </c>
      <c r="E154" s="95">
        <v>22.31</v>
      </c>
      <c r="F154" s="96">
        <v>6</v>
      </c>
      <c r="G154" s="95">
        <v>18.59</v>
      </c>
      <c r="H154" s="97">
        <v>21</v>
      </c>
      <c r="I154" s="96">
        <v>0.08</v>
      </c>
      <c r="J154" s="95">
        <v>469.2</v>
      </c>
      <c r="K154" s="96">
        <v>0.1</v>
      </c>
      <c r="L154" s="95">
        <v>391.11</v>
      </c>
      <c r="M154" s="96">
        <v>0.11</v>
      </c>
      <c r="N154" s="98">
        <v>3</v>
      </c>
      <c r="O154" s="98">
        <v>2</v>
      </c>
      <c r="P154" s="98" t="str">
        <f t="shared" si="2"/>
        <v>32</v>
      </c>
      <c r="Q154" s="98" t="s">
        <v>3336</v>
      </c>
    </row>
    <row r="155" spans="1:17" x14ac:dyDescent="0.25">
      <c r="A155" s="6" t="s">
        <v>12422</v>
      </c>
      <c r="B155" s="6" t="s">
        <v>12623</v>
      </c>
      <c r="C155" s="6" t="s">
        <v>12624</v>
      </c>
      <c r="D155" s="95">
        <v>3.2569444444444433</v>
      </c>
      <c r="E155" s="95">
        <v>19.541599999999999</v>
      </c>
      <c r="F155" s="96">
        <v>5.99</v>
      </c>
      <c r="G155" s="95">
        <v>16.28</v>
      </c>
      <c r="H155" s="97">
        <v>24</v>
      </c>
      <c r="I155" s="96">
        <v>0.09</v>
      </c>
      <c r="J155" s="95">
        <v>469</v>
      </c>
      <c r="K155" s="96">
        <v>0.1</v>
      </c>
      <c r="L155" s="95">
        <v>390.83</v>
      </c>
      <c r="M155" s="96">
        <v>0.11</v>
      </c>
      <c r="N155" s="98">
        <v>3</v>
      </c>
      <c r="O155" s="98">
        <v>2</v>
      </c>
      <c r="P155" s="98" t="str">
        <f t="shared" si="2"/>
        <v>32</v>
      </c>
      <c r="Q155" s="98" t="s">
        <v>3336</v>
      </c>
    </row>
    <row r="156" spans="1:17" x14ac:dyDescent="0.25">
      <c r="A156" s="6" t="s">
        <v>12422</v>
      </c>
      <c r="B156" s="6" t="s">
        <v>12627</v>
      </c>
      <c r="C156" s="6" t="s">
        <v>12628</v>
      </c>
      <c r="D156" s="95">
        <v>4.4281249999999996</v>
      </c>
      <c r="E156" s="95">
        <v>26.5687</v>
      </c>
      <c r="F156" s="96">
        <v>5.99</v>
      </c>
      <c r="G156" s="95">
        <v>22.14</v>
      </c>
      <c r="H156" s="97">
        <v>17</v>
      </c>
      <c r="I156" s="96">
        <v>0.06</v>
      </c>
      <c r="J156" s="95">
        <v>462.1</v>
      </c>
      <c r="K156" s="96">
        <v>0.1</v>
      </c>
      <c r="L156" s="95">
        <v>386.82</v>
      </c>
      <c r="M156" s="96">
        <v>0.1</v>
      </c>
      <c r="N156" s="98">
        <v>3</v>
      </c>
      <c r="O156" s="98">
        <v>2</v>
      </c>
      <c r="P156" s="98" t="str">
        <f t="shared" si="2"/>
        <v>32</v>
      </c>
      <c r="Q156" s="98" t="s">
        <v>3336</v>
      </c>
    </row>
    <row r="157" spans="1:17" x14ac:dyDescent="0.25">
      <c r="A157" s="6" t="s">
        <v>12422</v>
      </c>
      <c r="B157" s="6" t="s">
        <v>12629</v>
      </c>
      <c r="C157" s="6" t="s">
        <v>12630</v>
      </c>
      <c r="D157" s="95">
        <v>3.2307692307692304</v>
      </c>
      <c r="E157" s="95">
        <v>19.384599999999999</v>
      </c>
      <c r="F157" s="96">
        <v>5.99</v>
      </c>
      <c r="G157" s="95">
        <v>16.149999999999999</v>
      </c>
      <c r="H157" s="97">
        <v>24</v>
      </c>
      <c r="I157" s="96">
        <v>0.09</v>
      </c>
      <c r="J157" s="95">
        <v>464</v>
      </c>
      <c r="K157" s="96">
        <v>0.1</v>
      </c>
      <c r="L157" s="95">
        <v>386.46</v>
      </c>
      <c r="M157" s="96">
        <v>0.1</v>
      </c>
      <c r="N157" s="98">
        <v>3</v>
      </c>
      <c r="O157" s="98">
        <v>2</v>
      </c>
      <c r="P157" s="98" t="str">
        <f t="shared" si="2"/>
        <v>32</v>
      </c>
      <c r="Q157" s="98" t="s">
        <v>3336</v>
      </c>
    </row>
    <row r="158" spans="1:17" x14ac:dyDescent="0.25">
      <c r="A158" s="6" t="s">
        <v>12422</v>
      </c>
      <c r="B158" s="6" t="s">
        <v>12631</v>
      </c>
      <c r="C158" s="6" t="s">
        <v>12632</v>
      </c>
      <c r="D158" s="95">
        <v>3.3478260869565224</v>
      </c>
      <c r="E158" s="95">
        <v>20.0869</v>
      </c>
      <c r="F158" s="96">
        <v>5.99</v>
      </c>
      <c r="G158" s="95">
        <v>16.73</v>
      </c>
      <c r="H158" s="97">
        <v>23</v>
      </c>
      <c r="I158" s="96">
        <v>0.09</v>
      </c>
      <c r="J158" s="95">
        <v>462</v>
      </c>
      <c r="K158" s="96">
        <v>0.1</v>
      </c>
      <c r="L158" s="95">
        <v>385</v>
      </c>
      <c r="M158" s="96">
        <v>0.1</v>
      </c>
      <c r="N158" s="98">
        <v>3</v>
      </c>
      <c r="O158" s="98">
        <v>2</v>
      </c>
      <c r="P158" s="98" t="str">
        <f t="shared" si="2"/>
        <v>32</v>
      </c>
      <c r="Q158" s="98" t="s">
        <v>3336</v>
      </c>
    </row>
    <row r="159" spans="1:17" x14ac:dyDescent="0.25">
      <c r="A159" s="6" t="s">
        <v>12422</v>
      </c>
      <c r="B159" s="6" t="s">
        <v>12633</v>
      </c>
      <c r="C159" s="6" t="s">
        <v>11411</v>
      </c>
      <c r="D159" s="95">
        <v>3.8355000000000006</v>
      </c>
      <c r="E159" s="95">
        <v>23.013000000000002</v>
      </c>
      <c r="F159" s="96">
        <v>6</v>
      </c>
      <c r="G159" s="95">
        <v>19.170000000000002</v>
      </c>
      <c r="H159" s="97">
        <v>20</v>
      </c>
      <c r="I159" s="96">
        <v>0.08</v>
      </c>
      <c r="J159" s="95">
        <v>460.26</v>
      </c>
      <c r="K159" s="96">
        <v>0.1</v>
      </c>
      <c r="L159" s="95">
        <v>383.55</v>
      </c>
      <c r="M159" s="96">
        <v>0.1</v>
      </c>
      <c r="N159" s="98">
        <v>3</v>
      </c>
      <c r="O159" s="98">
        <v>2</v>
      </c>
      <c r="P159" s="98" t="str">
        <f t="shared" si="2"/>
        <v>32</v>
      </c>
      <c r="Q159" s="98" t="s">
        <v>3336</v>
      </c>
    </row>
    <row r="160" spans="1:17" x14ac:dyDescent="0.25">
      <c r="A160" s="6" t="s">
        <v>12422</v>
      </c>
      <c r="B160" s="6" t="s">
        <v>12634</v>
      </c>
      <c r="C160" s="6" t="s">
        <v>89</v>
      </c>
      <c r="D160" s="95">
        <v>3.3260869565217384</v>
      </c>
      <c r="E160" s="95">
        <v>19.956499999999998</v>
      </c>
      <c r="F160" s="96">
        <v>5.99</v>
      </c>
      <c r="G160" s="95">
        <v>16.63</v>
      </c>
      <c r="H160" s="97">
        <v>23</v>
      </c>
      <c r="I160" s="96">
        <v>0.09</v>
      </c>
      <c r="J160" s="95">
        <v>459</v>
      </c>
      <c r="K160" s="96">
        <v>0.1</v>
      </c>
      <c r="L160" s="95">
        <v>382.49</v>
      </c>
      <c r="M160" s="96">
        <v>0.1</v>
      </c>
      <c r="N160" s="98">
        <v>3</v>
      </c>
      <c r="O160" s="98">
        <v>2</v>
      </c>
      <c r="P160" s="98" t="str">
        <f t="shared" si="2"/>
        <v>32</v>
      </c>
      <c r="Q160" s="98" t="s">
        <v>3336</v>
      </c>
    </row>
    <row r="161" spans="1:17" x14ac:dyDescent="0.25">
      <c r="A161" s="6" t="s">
        <v>12422</v>
      </c>
      <c r="B161" s="6" t="s">
        <v>12635</v>
      </c>
      <c r="C161" s="6" t="s">
        <v>12636</v>
      </c>
      <c r="D161" s="95">
        <v>3.6416666666666666</v>
      </c>
      <c r="E161" s="95">
        <v>21.85</v>
      </c>
      <c r="F161" s="96">
        <v>5.99</v>
      </c>
      <c r="G161" s="95">
        <v>18.2</v>
      </c>
      <c r="H161" s="97">
        <v>21</v>
      </c>
      <c r="I161" s="96">
        <v>0.08</v>
      </c>
      <c r="J161" s="95">
        <v>457</v>
      </c>
      <c r="K161" s="96">
        <v>0.1</v>
      </c>
      <c r="L161" s="95">
        <v>380.52</v>
      </c>
      <c r="M161" s="96">
        <v>0.1</v>
      </c>
      <c r="N161" s="98">
        <v>3</v>
      </c>
      <c r="O161" s="98">
        <v>2</v>
      </c>
      <c r="P161" s="98" t="str">
        <f t="shared" si="2"/>
        <v>32</v>
      </c>
      <c r="Q161" s="98" t="s">
        <v>3336</v>
      </c>
    </row>
    <row r="162" spans="1:17" x14ac:dyDescent="0.25">
      <c r="A162" s="6" t="s">
        <v>12422</v>
      </c>
      <c r="B162" s="6" t="s">
        <v>12637</v>
      </c>
      <c r="C162" s="6" t="s">
        <v>9346</v>
      </c>
      <c r="D162" s="95">
        <v>4</v>
      </c>
      <c r="E162" s="95">
        <v>24</v>
      </c>
      <c r="F162" s="96">
        <v>6</v>
      </c>
      <c r="G162" s="95">
        <v>20</v>
      </c>
      <c r="H162" s="97">
        <v>19</v>
      </c>
      <c r="I162" s="96">
        <v>7.0000000000000007E-2</v>
      </c>
      <c r="J162" s="95">
        <v>456</v>
      </c>
      <c r="K162" s="96">
        <v>0.1</v>
      </c>
      <c r="L162" s="95">
        <v>380</v>
      </c>
      <c r="M162" s="96">
        <v>0.1</v>
      </c>
      <c r="N162" s="98">
        <v>3</v>
      </c>
      <c r="O162" s="98">
        <v>2</v>
      </c>
      <c r="P162" s="98" t="str">
        <f t="shared" si="2"/>
        <v>32</v>
      </c>
      <c r="Q162" s="98" t="s">
        <v>3336</v>
      </c>
    </row>
    <row r="163" spans="1:17" x14ac:dyDescent="0.25">
      <c r="A163" s="6" t="s">
        <v>12422</v>
      </c>
      <c r="B163" s="6" t="s">
        <v>12638</v>
      </c>
      <c r="C163" s="6" t="s">
        <v>12639</v>
      </c>
      <c r="D163" s="95">
        <v>10.833333333333332</v>
      </c>
      <c r="E163" s="95">
        <v>65</v>
      </c>
      <c r="F163" s="96">
        <v>6</v>
      </c>
      <c r="G163" s="95">
        <v>54.16</v>
      </c>
      <c r="H163" s="97">
        <v>7</v>
      </c>
      <c r="I163" s="96">
        <v>0.02</v>
      </c>
      <c r="J163" s="95">
        <v>455</v>
      </c>
      <c r="K163" s="96">
        <v>0.1</v>
      </c>
      <c r="L163" s="95">
        <v>379.16</v>
      </c>
      <c r="M163" s="96">
        <v>0.1</v>
      </c>
      <c r="N163" s="98">
        <v>3</v>
      </c>
      <c r="O163" s="98">
        <v>2</v>
      </c>
      <c r="P163" s="98" t="str">
        <f t="shared" si="2"/>
        <v>32</v>
      </c>
      <c r="Q163" s="98" t="s">
        <v>3336</v>
      </c>
    </row>
    <row r="164" spans="1:17" x14ac:dyDescent="0.25">
      <c r="A164" s="6" t="s">
        <v>12422</v>
      </c>
      <c r="B164" s="6" t="s">
        <v>12640</v>
      </c>
      <c r="C164" s="6" t="s">
        <v>12641</v>
      </c>
      <c r="D164" s="95">
        <v>3.9777777777777783</v>
      </c>
      <c r="E164" s="95">
        <v>23.866599999999998</v>
      </c>
      <c r="F164" s="96">
        <v>5.99</v>
      </c>
      <c r="G164" s="95">
        <v>19.88</v>
      </c>
      <c r="H164" s="97">
        <v>19</v>
      </c>
      <c r="I164" s="96">
        <v>7.0000000000000007E-2</v>
      </c>
      <c r="J164" s="95">
        <v>453.6</v>
      </c>
      <c r="K164" s="96">
        <v>0.1</v>
      </c>
      <c r="L164" s="95">
        <v>378.02</v>
      </c>
      <c r="M164" s="96">
        <v>0.1</v>
      </c>
      <c r="N164" s="98">
        <v>3</v>
      </c>
      <c r="O164" s="98">
        <v>2</v>
      </c>
      <c r="P164" s="98" t="str">
        <f t="shared" si="2"/>
        <v>32</v>
      </c>
      <c r="Q164" s="98" t="s">
        <v>3336</v>
      </c>
    </row>
    <row r="165" spans="1:17" x14ac:dyDescent="0.25">
      <c r="A165" s="6" t="s">
        <v>12422</v>
      </c>
      <c r="B165" s="6" t="s">
        <v>12646</v>
      </c>
      <c r="C165" s="6" t="s">
        <v>12647</v>
      </c>
      <c r="D165" s="95">
        <v>4.7083333333333339</v>
      </c>
      <c r="E165" s="95">
        <v>28.25</v>
      </c>
      <c r="F165" s="96">
        <v>6</v>
      </c>
      <c r="G165" s="95">
        <v>23.54</v>
      </c>
      <c r="H165" s="97">
        <v>16</v>
      </c>
      <c r="I165" s="96">
        <v>0.06</v>
      </c>
      <c r="J165" s="95">
        <v>452</v>
      </c>
      <c r="K165" s="96">
        <v>0.1</v>
      </c>
      <c r="L165" s="95">
        <v>376.66</v>
      </c>
      <c r="M165" s="96">
        <v>0.1</v>
      </c>
      <c r="N165" s="98">
        <v>3</v>
      </c>
      <c r="O165" s="98">
        <v>2</v>
      </c>
      <c r="P165" s="98" t="str">
        <f t="shared" si="2"/>
        <v>32</v>
      </c>
      <c r="Q165" s="98" t="s">
        <v>3336</v>
      </c>
    </row>
    <row r="166" spans="1:17" x14ac:dyDescent="0.25">
      <c r="A166" s="6" t="s">
        <v>12422</v>
      </c>
      <c r="B166" s="6" t="s">
        <v>12648</v>
      </c>
      <c r="C166" s="6" t="s">
        <v>11617</v>
      </c>
      <c r="D166" s="95">
        <v>4.1759259259259265</v>
      </c>
      <c r="E166" s="95">
        <v>25.055499999999999</v>
      </c>
      <c r="F166" s="96">
        <v>5.99</v>
      </c>
      <c r="G166" s="95">
        <v>20.87</v>
      </c>
      <c r="H166" s="97">
        <v>18</v>
      </c>
      <c r="I166" s="96">
        <v>7.0000000000000007E-2</v>
      </c>
      <c r="J166" s="95">
        <v>451</v>
      </c>
      <c r="K166" s="96">
        <v>0.1</v>
      </c>
      <c r="L166" s="95">
        <v>375.83</v>
      </c>
      <c r="M166" s="96">
        <v>0.1</v>
      </c>
      <c r="N166" s="98">
        <v>3</v>
      </c>
      <c r="O166" s="98">
        <v>2</v>
      </c>
      <c r="P166" s="98" t="str">
        <f t="shared" si="2"/>
        <v>32</v>
      </c>
      <c r="Q166" s="98" t="s">
        <v>3336</v>
      </c>
    </row>
    <row r="167" spans="1:17" x14ac:dyDescent="0.25">
      <c r="A167" s="6" t="s">
        <v>12422</v>
      </c>
      <c r="B167" s="6" t="s">
        <v>12649</v>
      </c>
      <c r="C167" s="6" t="s">
        <v>12650</v>
      </c>
      <c r="D167" s="95">
        <v>3.2282608695652169</v>
      </c>
      <c r="E167" s="95">
        <v>19.369499999999999</v>
      </c>
      <c r="F167" s="96">
        <v>5.99</v>
      </c>
      <c r="G167" s="95">
        <v>16.14</v>
      </c>
      <c r="H167" s="97">
        <v>23</v>
      </c>
      <c r="I167" s="96">
        <v>0.09</v>
      </c>
      <c r="J167" s="95">
        <v>445.5</v>
      </c>
      <c r="K167" s="96">
        <v>0.1</v>
      </c>
      <c r="L167" s="95">
        <v>371.24</v>
      </c>
      <c r="M167" s="96">
        <v>0.1</v>
      </c>
      <c r="N167" s="98">
        <v>3</v>
      </c>
      <c r="O167" s="98">
        <v>2</v>
      </c>
      <c r="P167" s="98" t="str">
        <f t="shared" si="2"/>
        <v>32</v>
      </c>
      <c r="Q167" s="98" t="s">
        <v>3336</v>
      </c>
    </row>
    <row r="168" spans="1:17" x14ac:dyDescent="0.25">
      <c r="A168" s="6" t="s">
        <v>12422</v>
      </c>
      <c r="B168" s="6" t="s">
        <v>12651</v>
      </c>
      <c r="C168" s="6" t="s">
        <v>12652</v>
      </c>
      <c r="D168" s="95">
        <v>4.3470588235294114</v>
      </c>
      <c r="E168" s="95">
        <v>26.0823</v>
      </c>
      <c r="F168" s="96">
        <v>5.99</v>
      </c>
      <c r="G168" s="95">
        <v>21.73</v>
      </c>
      <c r="H168" s="97">
        <v>17</v>
      </c>
      <c r="I168" s="96">
        <v>0.06</v>
      </c>
      <c r="J168" s="95">
        <v>443.4</v>
      </c>
      <c r="K168" s="96">
        <v>0.1</v>
      </c>
      <c r="L168" s="95">
        <v>369.5</v>
      </c>
      <c r="M168" s="96">
        <v>0.1</v>
      </c>
      <c r="N168" s="98">
        <v>3</v>
      </c>
      <c r="O168" s="98">
        <v>2</v>
      </c>
      <c r="P168" s="98" t="str">
        <f t="shared" si="2"/>
        <v>32</v>
      </c>
      <c r="Q168" s="98" t="s">
        <v>3336</v>
      </c>
    </row>
    <row r="169" spans="1:17" x14ac:dyDescent="0.25">
      <c r="A169" s="6" t="s">
        <v>12422</v>
      </c>
      <c r="B169" s="6" t="s">
        <v>12653</v>
      </c>
      <c r="C169" s="6" t="s">
        <v>12654</v>
      </c>
      <c r="D169" s="95">
        <v>3.3333333333333335</v>
      </c>
      <c r="E169" s="95">
        <v>20</v>
      </c>
      <c r="F169" s="96">
        <v>6</v>
      </c>
      <c r="G169" s="95">
        <v>16.66</v>
      </c>
      <c r="H169" s="97">
        <v>22</v>
      </c>
      <c r="I169" s="96">
        <v>0.08</v>
      </c>
      <c r="J169" s="95">
        <v>440</v>
      </c>
      <c r="K169" s="96">
        <v>0.1</v>
      </c>
      <c r="L169" s="95">
        <v>366.66</v>
      </c>
      <c r="M169" s="96">
        <v>0.1</v>
      </c>
      <c r="N169" s="98">
        <v>3</v>
      </c>
      <c r="O169" s="98">
        <v>2</v>
      </c>
      <c r="P169" s="98" t="str">
        <f t="shared" si="2"/>
        <v>32</v>
      </c>
      <c r="Q169" s="98" t="s">
        <v>3336</v>
      </c>
    </row>
    <row r="170" spans="1:17" x14ac:dyDescent="0.25">
      <c r="A170" s="6" t="s">
        <v>12422</v>
      </c>
      <c r="B170" s="6" t="s">
        <v>12655</v>
      </c>
      <c r="C170" s="6" t="s">
        <v>12656</v>
      </c>
      <c r="D170" s="95">
        <v>3.1739130434782616</v>
      </c>
      <c r="E170" s="95">
        <v>19.043399999999998</v>
      </c>
      <c r="F170" s="96">
        <v>5.99</v>
      </c>
      <c r="G170" s="95">
        <v>15.86</v>
      </c>
      <c r="H170" s="97">
        <v>23</v>
      </c>
      <c r="I170" s="96">
        <v>0.09</v>
      </c>
      <c r="J170" s="95">
        <v>438</v>
      </c>
      <c r="K170" s="96">
        <v>0.1</v>
      </c>
      <c r="L170" s="95">
        <v>365</v>
      </c>
      <c r="M170" s="96">
        <v>0.1</v>
      </c>
      <c r="N170" s="98">
        <v>3</v>
      </c>
      <c r="O170" s="98">
        <v>2</v>
      </c>
      <c r="P170" s="98" t="str">
        <f t="shared" si="2"/>
        <v>32</v>
      </c>
      <c r="Q170" s="98" t="s">
        <v>3336</v>
      </c>
    </row>
    <row r="171" spans="1:17" x14ac:dyDescent="0.25">
      <c r="A171" s="6" t="s">
        <v>12422</v>
      </c>
      <c r="B171" s="6" t="s">
        <v>12657</v>
      </c>
      <c r="C171" s="6" t="s">
        <v>11490</v>
      </c>
      <c r="D171" s="95">
        <v>4.2941176470588234</v>
      </c>
      <c r="E171" s="95">
        <v>25.764700000000001</v>
      </c>
      <c r="F171" s="96">
        <v>5.99</v>
      </c>
      <c r="G171" s="95">
        <v>21.47</v>
      </c>
      <c r="H171" s="97">
        <v>17</v>
      </c>
      <c r="I171" s="96">
        <v>0.06</v>
      </c>
      <c r="J171" s="95">
        <v>438</v>
      </c>
      <c r="K171" s="96">
        <v>0.1</v>
      </c>
      <c r="L171" s="95">
        <v>365</v>
      </c>
      <c r="M171" s="96">
        <v>0.1</v>
      </c>
      <c r="N171" s="98">
        <v>3</v>
      </c>
      <c r="O171" s="98">
        <v>2</v>
      </c>
      <c r="P171" s="98" t="str">
        <f t="shared" si="2"/>
        <v>32</v>
      </c>
      <c r="Q171" s="98" t="s">
        <v>3336</v>
      </c>
    </row>
    <row r="172" spans="1:17" x14ac:dyDescent="0.25">
      <c r="A172" s="6" t="s">
        <v>12422</v>
      </c>
      <c r="B172" s="6" t="s">
        <v>12658</v>
      </c>
      <c r="C172" s="6" t="s">
        <v>12659</v>
      </c>
      <c r="D172" s="95">
        <v>3.1666666666666656</v>
      </c>
      <c r="E172" s="95">
        <v>19</v>
      </c>
      <c r="F172" s="96">
        <v>5.99</v>
      </c>
      <c r="G172" s="95">
        <v>15.83</v>
      </c>
      <c r="H172" s="97">
        <v>23</v>
      </c>
      <c r="I172" s="96">
        <v>0.09</v>
      </c>
      <c r="J172" s="95">
        <v>437</v>
      </c>
      <c r="K172" s="96">
        <v>0.1</v>
      </c>
      <c r="L172" s="95">
        <v>364.16</v>
      </c>
      <c r="M172" s="96">
        <v>0.1</v>
      </c>
      <c r="N172" s="98">
        <v>3</v>
      </c>
      <c r="O172" s="98">
        <v>2</v>
      </c>
      <c r="P172" s="98" t="str">
        <f t="shared" si="2"/>
        <v>32</v>
      </c>
      <c r="Q172" s="98" t="s">
        <v>3336</v>
      </c>
    </row>
    <row r="173" spans="1:17" x14ac:dyDescent="0.25">
      <c r="A173" s="6" t="s">
        <v>12422</v>
      </c>
      <c r="B173" s="6" t="s">
        <v>12660</v>
      </c>
      <c r="C173" s="6" t="s">
        <v>12661</v>
      </c>
      <c r="D173" s="95">
        <v>4.833333333333333</v>
      </c>
      <c r="E173" s="95">
        <v>29</v>
      </c>
      <c r="F173" s="96">
        <v>6</v>
      </c>
      <c r="G173" s="95">
        <v>24.16</v>
      </c>
      <c r="H173" s="97">
        <v>15</v>
      </c>
      <c r="I173" s="96">
        <v>0.06</v>
      </c>
      <c r="J173" s="95">
        <v>435</v>
      </c>
      <c r="K173" s="96">
        <v>0.1</v>
      </c>
      <c r="L173" s="95">
        <v>362.5</v>
      </c>
      <c r="M173" s="96">
        <v>0.1</v>
      </c>
      <c r="N173" s="98">
        <v>3</v>
      </c>
      <c r="O173" s="98">
        <v>2</v>
      </c>
      <c r="P173" s="98" t="str">
        <f t="shared" si="2"/>
        <v>32</v>
      </c>
      <c r="Q173" s="98" t="s">
        <v>3336</v>
      </c>
    </row>
    <row r="174" spans="1:17" x14ac:dyDescent="0.25">
      <c r="A174" s="6" t="s">
        <v>12422</v>
      </c>
      <c r="B174" s="6" t="s">
        <v>12662</v>
      </c>
      <c r="C174" s="6" t="s">
        <v>12663</v>
      </c>
      <c r="D174" s="95">
        <v>3</v>
      </c>
      <c r="E174" s="95">
        <v>18</v>
      </c>
      <c r="F174" s="96">
        <v>6</v>
      </c>
      <c r="G174" s="95">
        <v>15</v>
      </c>
      <c r="H174" s="97">
        <v>24</v>
      </c>
      <c r="I174" s="96">
        <v>0.09</v>
      </c>
      <c r="J174" s="95">
        <v>432</v>
      </c>
      <c r="K174" s="96">
        <v>0.1</v>
      </c>
      <c r="L174" s="95">
        <v>360</v>
      </c>
      <c r="M174" s="96">
        <v>0.1</v>
      </c>
      <c r="N174" s="98">
        <v>3</v>
      </c>
      <c r="O174" s="98">
        <v>2</v>
      </c>
      <c r="P174" s="98" t="str">
        <f t="shared" si="2"/>
        <v>32</v>
      </c>
      <c r="Q174" s="98" t="s">
        <v>3336</v>
      </c>
    </row>
    <row r="175" spans="1:17" x14ac:dyDescent="0.25">
      <c r="A175" s="6" t="s">
        <v>12422</v>
      </c>
      <c r="B175" s="6" t="s">
        <v>12665</v>
      </c>
      <c r="C175" s="6" t="s">
        <v>12666</v>
      </c>
      <c r="D175" s="95">
        <v>3.5816666666666661</v>
      </c>
      <c r="E175" s="95">
        <v>21.49</v>
      </c>
      <c r="F175" s="96">
        <v>5.99</v>
      </c>
      <c r="G175" s="95">
        <v>17.899999999999999</v>
      </c>
      <c r="H175" s="97">
        <v>20</v>
      </c>
      <c r="I175" s="96">
        <v>0.08</v>
      </c>
      <c r="J175" s="95">
        <v>429.8</v>
      </c>
      <c r="K175" s="96">
        <v>0.1</v>
      </c>
      <c r="L175" s="95">
        <v>358.16</v>
      </c>
      <c r="M175" s="96">
        <v>0.1</v>
      </c>
      <c r="N175" s="98">
        <v>3</v>
      </c>
      <c r="O175" s="98">
        <v>2</v>
      </c>
      <c r="P175" s="98" t="str">
        <f t="shared" si="2"/>
        <v>32</v>
      </c>
      <c r="Q175" s="98" t="s">
        <v>3336</v>
      </c>
    </row>
    <row r="176" spans="1:17" x14ac:dyDescent="0.25">
      <c r="A176" s="6" t="s">
        <v>12422</v>
      </c>
      <c r="B176" s="6" t="s">
        <v>12667</v>
      </c>
      <c r="C176" s="6" t="s">
        <v>12668</v>
      </c>
      <c r="D176" s="95">
        <v>7.2083333333333348</v>
      </c>
      <c r="E176" s="95">
        <v>43.25</v>
      </c>
      <c r="F176" s="96">
        <v>6</v>
      </c>
      <c r="G176" s="95">
        <v>36.04</v>
      </c>
      <c r="H176" s="97">
        <v>10</v>
      </c>
      <c r="I176" s="96">
        <v>0.04</v>
      </c>
      <c r="J176" s="95">
        <v>429</v>
      </c>
      <c r="K176" s="96">
        <v>0.1</v>
      </c>
      <c r="L176" s="95">
        <v>356.91</v>
      </c>
      <c r="M176" s="96">
        <v>0.1</v>
      </c>
      <c r="N176" s="98">
        <v>3</v>
      </c>
      <c r="O176" s="98">
        <v>2</v>
      </c>
      <c r="P176" s="98" t="str">
        <f t="shared" si="2"/>
        <v>32</v>
      </c>
      <c r="Q176" s="98" t="s">
        <v>3336</v>
      </c>
    </row>
    <row r="177" spans="1:17" x14ac:dyDescent="0.25">
      <c r="A177" s="6" t="s">
        <v>12422</v>
      </c>
      <c r="B177" s="6" t="s">
        <v>12669</v>
      </c>
      <c r="C177" s="6" t="s">
        <v>12670</v>
      </c>
      <c r="D177" s="95">
        <v>7.8685185185185196</v>
      </c>
      <c r="E177" s="95">
        <v>47.211100000000002</v>
      </c>
      <c r="F177" s="96">
        <v>5.99</v>
      </c>
      <c r="G177" s="95">
        <v>39.340000000000003</v>
      </c>
      <c r="H177" s="97">
        <v>9</v>
      </c>
      <c r="I177" s="96">
        <v>0.03</v>
      </c>
      <c r="J177" s="95">
        <v>424.9</v>
      </c>
      <c r="K177" s="96">
        <v>0.09</v>
      </c>
      <c r="L177" s="95">
        <v>354.08</v>
      </c>
      <c r="M177" s="96">
        <v>0.09</v>
      </c>
      <c r="N177" s="98">
        <v>3</v>
      </c>
      <c r="O177" s="98">
        <v>3</v>
      </c>
      <c r="P177" s="98" t="str">
        <f t="shared" si="2"/>
        <v>33</v>
      </c>
      <c r="Q177" s="98" t="s">
        <v>3336</v>
      </c>
    </row>
    <row r="178" spans="1:17" x14ac:dyDescent="0.25">
      <c r="A178" s="6" t="s">
        <v>12422</v>
      </c>
      <c r="B178" s="6" t="s">
        <v>12673</v>
      </c>
      <c r="C178" s="6" t="s">
        <v>12674</v>
      </c>
      <c r="D178" s="95">
        <v>3.850000000000001</v>
      </c>
      <c r="E178" s="95">
        <v>23.1</v>
      </c>
      <c r="F178" s="96">
        <v>6</v>
      </c>
      <c r="G178" s="95">
        <v>19.25</v>
      </c>
      <c r="H178" s="97">
        <v>18</v>
      </c>
      <c r="I178" s="96">
        <v>7.0000000000000007E-2</v>
      </c>
      <c r="J178" s="95">
        <v>415.7</v>
      </c>
      <c r="K178" s="96">
        <v>0.09</v>
      </c>
      <c r="L178" s="95">
        <v>346.4</v>
      </c>
      <c r="M178" s="96">
        <v>0.09</v>
      </c>
      <c r="N178" s="98">
        <v>3</v>
      </c>
      <c r="O178" s="98">
        <v>3</v>
      </c>
      <c r="P178" s="98" t="str">
        <f t="shared" si="2"/>
        <v>33</v>
      </c>
      <c r="Q178" s="98" t="s">
        <v>3336</v>
      </c>
    </row>
    <row r="179" spans="1:17" x14ac:dyDescent="0.25">
      <c r="A179" s="6" t="s">
        <v>12422</v>
      </c>
      <c r="B179" s="6" t="s">
        <v>12677</v>
      </c>
      <c r="C179" s="6" t="s">
        <v>11717</v>
      </c>
      <c r="D179" s="95">
        <v>3</v>
      </c>
      <c r="E179" s="95">
        <v>18</v>
      </c>
      <c r="F179" s="96">
        <v>6</v>
      </c>
      <c r="G179" s="95">
        <v>15</v>
      </c>
      <c r="H179" s="97">
        <v>23</v>
      </c>
      <c r="I179" s="96">
        <v>0.09</v>
      </c>
      <c r="J179" s="95">
        <v>414</v>
      </c>
      <c r="K179" s="96">
        <v>0.09</v>
      </c>
      <c r="L179" s="95">
        <v>345</v>
      </c>
      <c r="M179" s="96">
        <v>0.09</v>
      </c>
      <c r="N179" s="98">
        <v>3</v>
      </c>
      <c r="O179" s="98">
        <v>3</v>
      </c>
      <c r="P179" s="98" t="str">
        <f t="shared" si="2"/>
        <v>33</v>
      </c>
      <c r="Q179" s="98" t="s">
        <v>3336</v>
      </c>
    </row>
    <row r="180" spans="1:17" x14ac:dyDescent="0.25">
      <c r="A180" s="6" t="s">
        <v>12422</v>
      </c>
      <c r="B180" s="6" t="s">
        <v>12678</v>
      </c>
      <c r="C180" s="6" t="s">
        <v>12679</v>
      </c>
      <c r="D180" s="95">
        <v>4.8666666666666663</v>
      </c>
      <c r="E180" s="95">
        <v>29.2</v>
      </c>
      <c r="F180" s="96">
        <v>5.99</v>
      </c>
      <c r="G180" s="95">
        <v>24.33</v>
      </c>
      <c r="H180" s="97">
        <v>14</v>
      </c>
      <c r="I180" s="96">
        <v>0.05</v>
      </c>
      <c r="J180" s="95">
        <v>412</v>
      </c>
      <c r="K180" s="96">
        <v>0.09</v>
      </c>
      <c r="L180" s="95">
        <v>343.86</v>
      </c>
      <c r="M180" s="96">
        <v>0.09</v>
      </c>
      <c r="N180" s="98">
        <v>3</v>
      </c>
      <c r="O180" s="98">
        <v>3</v>
      </c>
      <c r="P180" s="98" t="str">
        <f t="shared" si="2"/>
        <v>33</v>
      </c>
      <c r="Q180" s="98" t="s">
        <v>3336</v>
      </c>
    </row>
    <row r="181" spans="1:17" x14ac:dyDescent="0.25">
      <c r="A181" s="6" t="s">
        <v>12422</v>
      </c>
      <c r="B181" s="6" t="s">
        <v>12682</v>
      </c>
      <c r="C181" s="6" t="s">
        <v>12683</v>
      </c>
      <c r="D181" s="95">
        <v>3.6076315789473683</v>
      </c>
      <c r="E181" s="95">
        <v>21.645700000000001</v>
      </c>
      <c r="F181" s="96">
        <v>5.99</v>
      </c>
      <c r="G181" s="95">
        <v>18.03</v>
      </c>
      <c r="H181" s="97">
        <v>19</v>
      </c>
      <c r="I181" s="96">
        <v>7.0000000000000007E-2</v>
      </c>
      <c r="J181" s="95">
        <v>411.27</v>
      </c>
      <c r="K181" s="96">
        <v>0.09</v>
      </c>
      <c r="L181" s="95">
        <v>342.72</v>
      </c>
      <c r="M181" s="96">
        <v>0.09</v>
      </c>
      <c r="N181" s="98">
        <v>3</v>
      </c>
      <c r="O181" s="98">
        <v>3</v>
      </c>
      <c r="P181" s="98" t="str">
        <f t="shared" si="2"/>
        <v>33</v>
      </c>
      <c r="Q181" s="98" t="s">
        <v>3336</v>
      </c>
    </row>
    <row r="182" spans="1:17" x14ac:dyDescent="0.25">
      <c r="A182" s="6" t="s">
        <v>12422</v>
      </c>
      <c r="B182" s="6" t="s">
        <v>12684</v>
      </c>
      <c r="C182" s="6" t="s">
        <v>12685</v>
      </c>
      <c r="D182" s="95">
        <v>4.8076923076923084</v>
      </c>
      <c r="E182" s="95">
        <v>28.8461</v>
      </c>
      <c r="F182" s="96">
        <v>5.99</v>
      </c>
      <c r="G182" s="95">
        <v>24.03</v>
      </c>
      <c r="H182" s="97">
        <v>14</v>
      </c>
      <c r="I182" s="96">
        <v>0.05</v>
      </c>
      <c r="J182" s="95">
        <v>404</v>
      </c>
      <c r="K182" s="96">
        <v>0.09</v>
      </c>
      <c r="L182" s="95">
        <v>336.69</v>
      </c>
      <c r="M182" s="96">
        <v>0.09</v>
      </c>
      <c r="N182" s="98">
        <v>3</v>
      </c>
      <c r="O182" s="98">
        <v>3</v>
      </c>
      <c r="P182" s="98" t="str">
        <f t="shared" si="2"/>
        <v>33</v>
      </c>
      <c r="Q182" s="98" t="s">
        <v>3336</v>
      </c>
    </row>
    <row r="183" spans="1:17" x14ac:dyDescent="0.25">
      <c r="A183" s="6" t="s">
        <v>12422</v>
      </c>
      <c r="B183" s="6" t="s">
        <v>12690</v>
      </c>
      <c r="C183" s="6" t="s">
        <v>12691</v>
      </c>
      <c r="D183" s="95">
        <v>4.1920588235294129</v>
      </c>
      <c r="E183" s="95">
        <v>25.1523</v>
      </c>
      <c r="F183" s="96">
        <v>5.99</v>
      </c>
      <c r="G183" s="95">
        <v>20.96</v>
      </c>
      <c r="H183" s="97">
        <v>15</v>
      </c>
      <c r="I183" s="96">
        <v>0.06</v>
      </c>
      <c r="J183" s="95">
        <v>389.59</v>
      </c>
      <c r="K183" s="96">
        <v>0.09</v>
      </c>
      <c r="L183" s="95">
        <v>326.7</v>
      </c>
      <c r="M183" s="96">
        <v>0.09</v>
      </c>
      <c r="N183" s="98">
        <v>3</v>
      </c>
      <c r="O183" s="98">
        <v>3</v>
      </c>
      <c r="P183" s="98" t="str">
        <f t="shared" si="2"/>
        <v>33</v>
      </c>
      <c r="Q183" s="98" t="s">
        <v>3336</v>
      </c>
    </row>
    <row r="184" spans="1:17" x14ac:dyDescent="0.25">
      <c r="A184" s="6" t="s">
        <v>12422</v>
      </c>
      <c r="B184" s="6" t="s">
        <v>12692</v>
      </c>
      <c r="C184" s="6" t="s">
        <v>12693</v>
      </c>
      <c r="D184" s="95">
        <v>4.666666666666667</v>
      </c>
      <c r="E184" s="95">
        <v>28</v>
      </c>
      <c r="F184" s="96">
        <v>5.99</v>
      </c>
      <c r="G184" s="95">
        <v>23.33</v>
      </c>
      <c r="H184" s="97">
        <v>14</v>
      </c>
      <c r="I184" s="96">
        <v>0.05</v>
      </c>
      <c r="J184" s="95">
        <v>392</v>
      </c>
      <c r="K184" s="96">
        <v>0.09</v>
      </c>
      <c r="L184" s="95">
        <v>326.66000000000003</v>
      </c>
      <c r="M184" s="96">
        <v>0.09</v>
      </c>
      <c r="N184" s="98">
        <v>3</v>
      </c>
      <c r="O184" s="98">
        <v>3</v>
      </c>
      <c r="P184" s="98" t="str">
        <f t="shared" si="2"/>
        <v>33</v>
      </c>
      <c r="Q184" s="98" t="s">
        <v>3336</v>
      </c>
    </row>
    <row r="185" spans="1:17" x14ac:dyDescent="0.25">
      <c r="A185" s="6" t="s">
        <v>12422</v>
      </c>
      <c r="B185" s="6" t="s">
        <v>12694</v>
      </c>
      <c r="C185" s="6" t="s">
        <v>12695</v>
      </c>
      <c r="D185" s="95">
        <v>3.2591666666666668</v>
      </c>
      <c r="E185" s="95">
        <v>19.555</v>
      </c>
      <c r="F185" s="96">
        <v>5.99</v>
      </c>
      <c r="G185" s="95">
        <v>16.29</v>
      </c>
      <c r="H185" s="97">
        <v>20</v>
      </c>
      <c r="I185" s="96">
        <v>0.08</v>
      </c>
      <c r="J185" s="95">
        <v>391.1</v>
      </c>
      <c r="K185" s="96">
        <v>0.09</v>
      </c>
      <c r="L185" s="95">
        <v>325.91000000000003</v>
      </c>
      <c r="M185" s="96">
        <v>0.09</v>
      </c>
      <c r="N185" s="98">
        <v>3</v>
      </c>
      <c r="O185" s="98">
        <v>3</v>
      </c>
      <c r="P185" s="98" t="str">
        <f t="shared" si="2"/>
        <v>33</v>
      </c>
      <c r="Q185" s="98" t="s">
        <v>3336</v>
      </c>
    </row>
    <row r="186" spans="1:17" x14ac:dyDescent="0.25">
      <c r="A186" s="6" t="s">
        <v>12422</v>
      </c>
      <c r="B186" s="6" t="s">
        <v>12696</v>
      </c>
      <c r="C186" s="6" t="s">
        <v>12697</v>
      </c>
      <c r="D186" s="95">
        <v>3.1858974358974357</v>
      </c>
      <c r="E186" s="95">
        <v>19.115300000000001</v>
      </c>
      <c r="F186" s="96">
        <v>5.99</v>
      </c>
      <c r="G186" s="95">
        <v>15.92</v>
      </c>
      <c r="H186" s="97">
        <v>20</v>
      </c>
      <c r="I186" s="96">
        <v>0.08</v>
      </c>
      <c r="J186" s="95">
        <v>389</v>
      </c>
      <c r="K186" s="96">
        <v>0.09</v>
      </c>
      <c r="L186" s="95">
        <v>325.27999999999997</v>
      </c>
      <c r="M186" s="96">
        <v>0.09</v>
      </c>
      <c r="N186" s="98">
        <v>3</v>
      </c>
      <c r="O186" s="98">
        <v>3</v>
      </c>
      <c r="P186" s="98" t="str">
        <f t="shared" si="2"/>
        <v>33</v>
      </c>
      <c r="Q186" s="98" t="s">
        <v>3336</v>
      </c>
    </row>
    <row r="187" spans="1:17" x14ac:dyDescent="0.25">
      <c r="A187" s="6" t="s">
        <v>12422</v>
      </c>
      <c r="B187" s="6" t="s">
        <v>12698</v>
      </c>
      <c r="C187" s="6" t="s">
        <v>7369</v>
      </c>
      <c r="D187" s="95">
        <v>5</v>
      </c>
      <c r="E187" s="95">
        <v>30</v>
      </c>
      <c r="F187" s="96">
        <v>6</v>
      </c>
      <c r="G187" s="95">
        <v>25</v>
      </c>
      <c r="H187" s="97">
        <v>13</v>
      </c>
      <c r="I187" s="96">
        <v>0.05</v>
      </c>
      <c r="J187" s="95">
        <v>390</v>
      </c>
      <c r="K187" s="96">
        <v>0.09</v>
      </c>
      <c r="L187" s="95">
        <v>325</v>
      </c>
      <c r="M187" s="96">
        <v>0.09</v>
      </c>
      <c r="N187" s="98">
        <v>3</v>
      </c>
      <c r="O187" s="98">
        <v>3</v>
      </c>
      <c r="P187" s="98" t="str">
        <f t="shared" si="2"/>
        <v>33</v>
      </c>
      <c r="Q187" s="98" t="s">
        <v>3336</v>
      </c>
    </row>
    <row r="188" spans="1:17" x14ac:dyDescent="0.25">
      <c r="A188" s="6" t="s">
        <v>12422</v>
      </c>
      <c r="B188" s="6" t="s">
        <v>12699</v>
      </c>
      <c r="C188" s="6" t="s">
        <v>12700</v>
      </c>
      <c r="D188" s="95">
        <v>4.0583333333333336</v>
      </c>
      <c r="E188" s="95">
        <v>24.35</v>
      </c>
      <c r="F188" s="96">
        <v>6</v>
      </c>
      <c r="G188" s="95">
        <v>20.29</v>
      </c>
      <c r="H188" s="97">
        <v>16</v>
      </c>
      <c r="I188" s="96">
        <v>0.06</v>
      </c>
      <c r="J188" s="95">
        <v>389.6</v>
      </c>
      <c r="K188" s="96">
        <v>0.09</v>
      </c>
      <c r="L188" s="95">
        <v>324.66000000000003</v>
      </c>
      <c r="M188" s="96">
        <v>0.09</v>
      </c>
      <c r="N188" s="98">
        <v>3</v>
      </c>
      <c r="O188" s="98">
        <v>3</v>
      </c>
      <c r="P188" s="98" t="str">
        <f t="shared" si="2"/>
        <v>33</v>
      </c>
      <c r="Q188" s="98" t="s">
        <v>3336</v>
      </c>
    </row>
    <row r="189" spans="1:17" x14ac:dyDescent="0.25">
      <c r="A189" s="6" t="s">
        <v>12422</v>
      </c>
      <c r="B189" s="6" t="s">
        <v>12701</v>
      </c>
      <c r="C189" s="6" t="s">
        <v>12702</v>
      </c>
      <c r="D189" s="95">
        <v>3.2222222222222223</v>
      </c>
      <c r="E189" s="95">
        <v>19.333300000000001</v>
      </c>
      <c r="F189" s="96">
        <v>5.99</v>
      </c>
      <c r="G189" s="95">
        <v>16.11</v>
      </c>
      <c r="H189" s="97">
        <v>20</v>
      </c>
      <c r="I189" s="96">
        <v>0.08</v>
      </c>
      <c r="J189" s="95">
        <v>388</v>
      </c>
      <c r="K189" s="96">
        <v>0.09</v>
      </c>
      <c r="L189" s="95">
        <v>323.55</v>
      </c>
      <c r="M189" s="96">
        <v>0.09</v>
      </c>
      <c r="N189" s="98">
        <v>3</v>
      </c>
      <c r="O189" s="98">
        <v>3</v>
      </c>
      <c r="P189" s="98" t="str">
        <f t="shared" si="2"/>
        <v>33</v>
      </c>
      <c r="Q189" s="98" t="s">
        <v>3336</v>
      </c>
    </row>
    <row r="190" spans="1:17" x14ac:dyDescent="0.25">
      <c r="A190" s="6" t="s">
        <v>12422</v>
      </c>
      <c r="B190" s="6" t="s">
        <v>12703</v>
      </c>
      <c r="C190" s="6" t="s">
        <v>12704</v>
      </c>
      <c r="D190" s="95">
        <v>4.0490196078431371</v>
      </c>
      <c r="E190" s="95">
        <v>24.2941</v>
      </c>
      <c r="F190" s="96">
        <v>5.99</v>
      </c>
      <c r="G190" s="95">
        <v>20.239999999999998</v>
      </c>
      <c r="H190" s="97">
        <v>16</v>
      </c>
      <c r="I190" s="96">
        <v>0.06</v>
      </c>
      <c r="J190" s="95">
        <v>388</v>
      </c>
      <c r="K190" s="96">
        <v>0.09</v>
      </c>
      <c r="L190" s="95">
        <v>323.20999999999998</v>
      </c>
      <c r="M190" s="96">
        <v>0.09</v>
      </c>
      <c r="N190" s="98">
        <v>3</v>
      </c>
      <c r="O190" s="98">
        <v>3</v>
      </c>
      <c r="P190" s="98" t="str">
        <f t="shared" si="2"/>
        <v>33</v>
      </c>
      <c r="Q190" s="98" t="s">
        <v>3336</v>
      </c>
    </row>
    <row r="191" spans="1:17" x14ac:dyDescent="0.25">
      <c r="A191" s="6" t="s">
        <v>12422</v>
      </c>
      <c r="B191" s="6" t="s">
        <v>12705</v>
      </c>
      <c r="C191" s="6" t="s">
        <v>12706</v>
      </c>
      <c r="D191" s="95">
        <v>3.9553030303030297</v>
      </c>
      <c r="E191" s="95">
        <v>23.7318</v>
      </c>
      <c r="F191" s="96">
        <v>5.99</v>
      </c>
      <c r="G191" s="95">
        <v>19.77</v>
      </c>
      <c r="H191" s="97">
        <v>16</v>
      </c>
      <c r="I191" s="96">
        <v>0.06</v>
      </c>
      <c r="J191" s="95">
        <v>386.05</v>
      </c>
      <c r="K191" s="96">
        <v>0.09</v>
      </c>
      <c r="L191" s="95">
        <v>322.76</v>
      </c>
      <c r="M191" s="96">
        <v>0.09</v>
      </c>
      <c r="N191" s="98">
        <v>3</v>
      </c>
      <c r="O191" s="98">
        <v>3</v>
      </c>
      <c r="P191" s="98" t="str">
        <f t="shared" si="2"/>
        <v>33</v>
      </c>
      <c r="Q191" s="98" t="s">
        <v>3336</v>
      </c>
    </row>
    <row r="192" spans="1:17" x14ac:dyDescent="0.25">
      <c r="A192" s="6" t="s">
        <v>12422</v>
      </c>
      <c r="B192" s="6" t="s">
        <v>12707</v>
      </c>
      <c r="C192" s="6" t="s">
        <v>12708</v>
      </c>
      <c r="D192" s="95">
        <v>2.6312500000000001</v>
      </c>
      <c r="E192" s="95">
        <v>15.7875</v>
      </c>
      <c r="F192" s="96">
        <v>6</v>
      </c>
      <c r="G192" s="95">
        <v>13.15</v>
      </c>
      <c r="H192" s="97">
        <v>24</v>
      </c>
      <c r="I192" s="96">
        <v>0.09</v>
      </c>
      <c r="J192" s="95">
        <v>385.12</v>
      </c>
      <c r="K192" s="96">
        <v>0.09</v>
      </c>
      <c r="L192" s="95">
        <v>321.97000000000003</v>
      </c>
      <c r="M192" s="96">
        <v>0.09</v>
      </c>
      <c r="N192" s="98">
        <v>3</v>
      </c>
      <c r="O192" s="98">
        <v>3</v>
      </c>
      <c r="P192" s="98" t="str">
        <f t="shared" si="2"/>
        <v>33</v>
      </c>
      <c r="Q192" s="98" t="s">
        <v>3336</v>
      </c>
    </row>
    <row r="193" spans="1:17" x14ac:dyDescent="0.25">
      <c r="A193" s="6" t="s">
        <v>12422</v>
      </c>
      <c r="B193" s="6" t="s">
        <v>12709</v>
      </c>
      <c r="C193" s="6" t="s">
        <v>12710</v>
      </c>
      <c r="D193" s="95">
        <v>4.2888888888888896</v>
      </c>
      <c r="E193" s="95">
        <v>25.7333</v>
      </c>
      <c r="F193" s="96">
        <v>5.99</v>
      </c>
      <c r="G193" s="95">
        <v>21.44</v>
      </c>
      <c r="H193" s="97">
        <v>15</v>
      </c>
      <c r="I193" s="96">
        <v>0.06</v>
      </c>
      <c r="J193" s="95">
        <v>386</v>
      </c>
      <c r="K193" s="96">
        <v>0.09</v>
      </c>
      <c r="L193" s="95">
        <v>321.66000000000003</v>
      </c>
      <c r="M193" s="96">
        <v>0.09</v>
      </c>
      <c r="N193" s="98">
        <v>3</v>
      </c>
      <c r="O193" s="98">
        <v>3</v>
      </c>
      <c r="P193" s="98" t="str">
        <f t="shared" si="2"/>
        <v>33</v>
      </c>
      <c r="Q193" s="98" t="s">
        <v>3336</v>
      </c>
    </row>
    <row r="194" spans="1:17" x14ac:dyDescent="0.25">
      <c r="A194" s="6" t="s">
        <v>12422</v>
      </c>
      <c r="B194" s="6" t="s">
        <v>12711</v>
      </c>
      <c r="C194" s="6" t="s">
        <v>12712</v>
      </c>
      <c r="D194" s="95">
        <v>5.333333333333333</v>
      </c>
      <c r="E194" s="95">
        <v>32</v>
      </c>
      <c r="F194" s="96">
        <v>6</v>
      </c>
      <c r="G194" s="95">
        <v>26.66</v>
      </c>
      <c r="H194" s="97">
        <v>12</v>
      </c>
      <c r="I194" s="96">
        <v>0.04</v>
      </c>
      <c r="J194" s="95">
        <v>384</v>
      </c>
      <c r="K194" s="96">
        <v>0.08</v>
      </c>
      <c r="L194" s="95">
        <v>320</v>
      </c>
      <c r="M194" s="96">
        <v>0.09</v>
      </c>
      <c r="N194" s="98">
        <v>3</v>
      </c>
      <c r="O194" s="98">
        <v>3</v>
      </c>
      <c r="P194" s="98" t="str">
        <f t="shared" si="2"/>
        <v>33</v>
      </c>
      <c r="Q194" s="98" t="s">
        <v>3336</v>
      </c>
    </row>
    <row r="195" spans="1:17" x14ac:dyDescent="0.25">
      <c r="A195" s="6" t="s">
        <v>12422</v>
      </c>
      <c r="B195" s="6" t="s">
        <v>12713</v>
      </c>
      <c r="C195" s="6" t="s">
        <v>12714</v>
      </c>
      <c r="D195" s="95">
        <v>3.0476190476190466</v>
      </c>
      <c r="E195" s="95">
        <v>18.285699999999999</v>
      </c>
      <c r="F195" s="96">
        <v>5.99</v>
      </c>
      <c r="G195" s="95">
        <v>15.23</v>
      </c>
      <c r="H195" s="97">
        <v>21</v>
      </c>
      <c r="I195" s="96">
        <v>0.08</v>
      </c>
      <c r="J195" s="95">
        <v>384</v>
      </c>
      <c r="K195" s="96">
        <v>0.08</v>
      </c>
      <c r="L195" s="95">
        <v>319.99</v>
      </c>
      <c r="M195" s="96">
        <v>0.09</v>
      </c>
      <c r="N195" s="98">
        <v>3</v>
      </c>
      <c r="O195" s="98">
        <v>3</v>
      </c>
      <c r="P195" s="98" t="str">
        <f t="shared" si="2"/>
        <v>33</v>
      </c>
      <c r="Q195" s="98" t="s">
        <v>3336</v>
      </c>
    </row>
    <row r="196" spans="1:17" x14ac:dyDescent="0.25">
      <c r="A196" s="6" t="s">
        <v>12422</v>
      </c>
      <c r="B196" s="6" t="s">
        <v>12715</v>
      </c>
      <c r="C196" s="6" t="s">
        <v>12716</v>
      </c>
      <c r="D196" s="95">
        <v>3.3416666666666672</v>
      </c>
      <c r="E196" s="95">
        <v>20.05</v>
      </c>
      <c r="F196" s="96">
        <v>5.99</v>
      </c>
      <c r="G196" s="95">
        <v>16.7</v>
      </c>
      <c r="H196" s="97">
        <v>19</v>
      </c>
      <c r="I196" s="96">
        <v>7.0000000000000007E-2</v>
      </c>
      <c r="J196" s="95">
        <v>383</v>
      </c>
      <c r="K196" s="96">
        <v>0.08</v>
      </c>
      <c r="L196" s="95">
        <v>319.5</v>
      </c>
      <c r="M196" s="96">
        <v>0.09</v>
      </c>
      <c r="N196" s="98">
        <v>3</v>
      </c>
      <c r="O196" s="98">
        <v>3</v>
      </c>
      <c r="P196" s="98" t="str">
        <f t="shared" si="2"/>
        <v>33</v>
      </c>
      <c r="Q196" s="98" t="s">
        <v>3336</v>
      </c>
    </row>
    <row r="197" spans="1:17" x14ac:dyDescent="0.25">
      <c r="A197" s="6" t="s">
        <v>12422</v>
      </c>
      <c r="B197" s="6" t="s">
        <v>12717</v>
      </c>
      <c r="C197" s="6" t="s">
        <v>12718</v>
      </c>
      <c r="D197" s="95">
        <v>3.4666666666666663</v>
      </c>
      <c r="E197" s="95">
        <v>20.8</v>
      </c>
      <c r="F197" s="96">
        <v>5.99</v>
      </c>
      <c r="G197" s="95">
        <v>17.329999999999998</v>
      </c>
      <c r="H197" s="97">
        <v>18</v>
      </c>
      <c r="I197" s="96">
        <v>7.0000000000000007E-2</v>
      </c>
      <c r="J197" s="95">
        <v>380</v>
      </c>
      <c r="K197" s="96">
        <v>0.08</v>
      </c>
      <c r="L197" s="95">
        <v>317.58999999999997</v>
      </c>
      <c r="M197" s="96">
        <v>0.08</v>
      </c>
      <c r="N197" s="98">
        <v>3</v>
      </c>
      <c r="O197" s="98">
        <v>3</v>
      </c>
      <c r="P197" s="98" t="str">
        <f t="shared" si="2"/>
        <v>33</v>
      </c>
      <c r="Q197" s="98" t="s">
        <v>3336</v>
      </c>
    </row>
    <row r="198" spans="1:17" x14ac:dyDescent="0.25">
      <c r="A198" s="6" t="s">
        <v>12422</v>
      </c>
      <c r="B198" s="6" t="s">
        <v>12719</v>
      </c>
      <c r="C198" s="6" t="s">
        <v>4951</v>
      </c>
      <c r="D198" s="95">
        <v>3.3333333333333339</v>
      </c>
      <c r="E198" s="95">
        <v>20</v>
      </c>
      <c r="F198" s="96">
        <v>6</v>
      </c>
      <c r="G198" s="95">
        <v>16.66</v>
      </c>
      <c r="H198" s="97">
        <v>19</v>
      </c>
      <c r="I198" s="96">
        <v>7.0000000000000007E-2</v>
      </c>
      <c r="J198" s="95">
        <v>380</v>
      </c>
      <c r="K198" s="96">
        <v>0.08</v>
      </c>
      <c r="L198" s="95">
        <v>316.66000000000003</v>
      </c>
      <c r="M198" s="96">
        <v>0.08</v>
      </c>
      <c r="N198" s="98">
        <v>3</v>
      </c>
      <c r="O198" s="98">
        <v>3</v>
      </c>
      <c r="P198" s="98" t="str">
        <f t="shared" si="2"/>
        <v>33</v>
      </c>
      <c r="Q198" s="98" t="s">
        <v>3336</v>
      </c>
    </row>
    <row r="199" spans="1:17" x14ac:dyDescent="0.25">
      <c r="A199" s="6" t="s">
        <v>12422</v>
      </c>
      <c r="B199" s="6" t="s">
        <v>12720</v>
      </c>
      <c r="C199" s="6" t="s">
        <v>12721</v>
      </c>
      <c r="D199" s="95">
        <v>3.1666666666666656</v>
      </c>
      <c r="E199" s="95">
        <v>19</v>
      </c>
      <c r="F199" s="96">
        <v>5.99</v>
      </c>
      <c r="G199" s="95">
        <v>15.83</v>
      </c>
      <c r="H199" s="97">
        <v>20</v>
      </c>
      <c r="I199" s="96">
        <v>0.08</v>
      </c>
      <c r="J199" s="95">
        <v>380</v>
      </c>
      <c r="K199" s="96">
        <v>0.08</v>
      </c>
      <c r="L199" s="95">
        <v>316.66000000000003</v>
      </c>
      <c r="M199" s="96">
        <v>0.08</v>
      </c>
      <c r="N199" s="98">
        <v>3</v>
      </c>
      <c r="O199" s="98">
        <v>3</v>
      </c>
      <c r="P199" s="98" t="str">
        <f t="shared" ref="P199:P262" si="3">N199&amp;O199</f>
        <v>33</v>
      </c>
      <c r="Q199" s="98" t="s">
        <v>3336</v>
      </c>
    </row>
    <row r="200" spans="1:17" x14ac:dyDescent="0.25">
      <c r="A200" s="6" t="s">
        <v>12422</v>
      </c>
      <c r="B200" s="6" t="s">
        <v>12722</v>
      </c>
      <c r="C200" s="6" t="s">
        <v>8800</v>
      </c>
      <c r="D200" s="95">
        <v>3</v>
      </c>
      <c r="E200" s="95">
        <v>18</v>
      </c>
      <c r="F200" s="96">
        <v>6</v>
      </c>
      <c r="G200" s="95">
        <v>15</v>
      </c>
      <c r="H200" s="97">
        <v>21</v>
      </c>
      <c r="I200" s="96">
        <v>0.08</v>
      </c>
      <c r="J200" s="95">
        <v>378</v>
      </c>
      <c r="K200" s="96">
        <v>0.08</v>
      </c>
      <c r="L200" s="95">
        <v>315</v>
      </c>
      <c r="M200" s="96">
        <v>0.08</v>
      </c>
      <c r="N200" s="98">
        <v>3</v>
      </c>
      <c r="O200" s="98">
        <v>3</v>
      </c>
      <c r="P200" s="98" t="str">
        <f t="shared" si="3"/>
        <v>33</v>
      </c>
      <c r="Q200" s="98" t="s">
        <v>3336</v>
      </c>
    </row>
    <row r="201" spans="1:17" x14ac:dyDescent="0.25">
      <c r="A201" s="6" t="s">
        <v>12422</v>
      </c>
      <c r="B201" s="6" t="s">
        <v>12723</v>
      </c>
      <c r="C201" s="6" t="s">
        <v>12480</v>
      </c>
      <c r="D201" s="95">
        <v>4.5</v>
      </c>
      <c r="E201" s="95">
        <v>27</v>
      </c>
      <c r="F201" s="96">
        <v>6</v>
      </c>
      <c r="G201" s="95">
        <v>22.5</v>
      </c>
      <c r="H201" s="97">
        <v>14</v>
      </c>
      <c r="I201" s="96">
        <v>0.05</v>
      </c>
      <c r="J201" s="95">
        <v>378</v>
      </c>
      <c r="K201" s="96">
        <v>0.08</v>
      </c>
      <c r="L201" s="95">
        <v>315</v>
      </c>
      <c r="M201" s="96">
        <v>0.08</v>
      </c>
      <c r="N201" s="98">
        <v>3</v>
      </c>
      <c r="O201" s="98">
        <v>3</v>
      </c>
      <c r="P201" s="98" t="str">
        <f t="shared" si="3"/>
        <v>33</v>
      </c>
      <c r="Q201" s="98" t="s">
        <v>3336</v>
      </c>
    </row>
    <row r="202" spans="1:17" x14ac:dyDescent="0.25">
      <c r="A202" s="6" t="s">
        <v>12422</v>
      </c>
      <c r="B202" s="6" t="s">
        <v>12724</v>
      </c>
      <c r="C202" s="6" t="s">
        <v>7664</v>
      </c>
      <c r="D202" s="95">
        <v>3.3157894736842111</v>
      </c>
      <c r="E202" s="95">
        <v>19.8947</v>
      </c>
      <c r="F202" s="96">
        <v>5.99</v>
      </c>
      <c r="G202" s="95">
        <v>16.57</v>
      </c>
      <c r="H202" s="97">
        <v>19</v>
      </c>
      <c r="I202" s="96">
        <v>7.0000000000000007E-2</v>
      </c>
      <c r="J202" s="95">
        <v>378</v>
      </c>
      <c r="K202" s="96">
        <v>0.08</v>
      </c>
      <c r="L202" s="95">
        <v>315</v>
      </c>
      <c r="M202" s="96">
        <v>0.08</v>
      </c>
      <c r="N202" s="98">
        <v>3</v>
      </c>
      <c r="O202" s="98">
        <v>3</v>
      </c>
      <c r="P202" s="98" t="str">
        <f t="shared" si="3"/>
        <v>33</v>
      </c>
      <c r="Q202" s="98" t="s">
        <v>3336</v>
      </c>
    </row>
    <row r="203" spans="1:17" x14ac:dyDescent="0.25">
      <c r="A203" s="6" t="s">
        <v>12422</v>
      </c>
      <c r="B203" s="6" t="s">
        <v>12725</v>
      </c>
      <c r="C203" s="6" t="s">
        <v>12726</v>
      </c>
      <c r="D203" s="95">
        <v>2.6159420289855064</v>
      </c>
      <c r="E203" s="95">
        <v>15.695600000000001</v>
      </c>
      <c r="F203" s="96">
        <v>5.99</v>
      </c>
      <c r="G203" s="95">
        <v>13.07</v>
      </c>
      <c r="H203" s="97">
        <v>24</v>
      </c>
      <c r="I203" s="96">
        <v>0.09</v>
      </c>
      <c r="J203" s="95">
        <v>377</v>
      </c>
      <c r="K203" s="96">
        <v>0.08</v>
      </c>
      <c r="L203" s="95">
        <v>314.20999999999998</v>
      </c>
      <c r="M203" s="96">
        <v>0.08</v>
      </c>
      <c r="N203" s="98">
        <v>3</v>
      </c>
      <c r="O203" s="98">
        <v>3</v>
      </c>
      <c r="P203" s="98" t="str">
        <f t="shared" si="3"/>
        <v>33</v>
      </c>
      <c r="Q203" s="98" t="s">
        <v>3336</v>
      </c>
    </row>
    <row r="204" spans="1:17" x14ac:dyDescent="0.25">
      <c r="A204" s="6" t="s">
        <v>12422</v>
      </c>
      <c r="B204" s="6" t="s">
        <v>12727</v>
      </c>
      <c r="C204" s="6" t="s">
        <v>12728</v>
      </c>
      <c r="D204" s="95">
        <v>8.9761904761904763</v>
      </c>
      <c r="E204" s="95">
        <v>53.857100000000003</v>
      </c>
      <c r="F204" s="96">
        <v>5.99</v>
      </c>
      <c r="G204" s="95">
        <v>44.88</v>
      </c>
      <c r="H204" s="97">
        <v>7</v>
      </c>
      <c r="I204" s="96">
        <v>0.02</v>
      </c>
      <c r="J204" s="95">
        <v>377</v>
      </c>
      <c r="K204" s="96">
        <v>0.08</v>
      </c>
      <c r="L204" s="95">
        <v>314.16000000000003</v>
      </c>
      <c r="M204" s="96">
        <v>0.08</v>
      </c>
      <c r="N204" s="98">
        <v>3</v>
      </c>
      <c r="O204" s="98">
        <v>3</v>
      </c>
      <c r="P204" s="98" t="str">
        <f t="shared" si="3"/>
        <v>33</v>
      </c>
      <c r="Q204" s="98" t="s">
        <v>3336</v>
      </c>
    </row>
    <row r="205" spans="1:17" x14ac:dyDescent="0.25">
      <c r="A205" s="6" t="s">
        <v>12422</v>
      </c>
      <c r="B205" s="6" t="s">
        <v>12729</v>
      </c>
      <c r="C205" s="6" t="s">
        <v>4714</v>
      </c>
      <c r="D205" s="95">
        <v>3.1666666666666674</v>
      </c>
      <c r="E205" s="95">
        <v>19</v>
      </c>
      <c r="F205" s="96">
        <v>5.99</v>
      </c>
      <c r="G205" s="95">
        <v>15.83</v>
      </c>
      <c r="H205" s="97">
        <v>21</v>
      </c>
      <c r="I205" s="96">
        <v>0.08</v>
      </c>
      <c r="J205" s="95">
        <v>380</v>
      </c>
      <c r="K205" s="96">
        <v>0.08</v>
      </c>
      <c r="L205" s="95">
        <v>313.49</v>
      </c>
      <c r="M205" s="96">
        <v>0.08</v>
      </c>
      <c r="N205" s="98">
        <v>3</v>
      </c>
      <c r="O205" s="98">
        <v>3</v>
      </c>
      <c r="P205" s="98" t="str">
        <f t="shared" si="3"/>
        <v>33</v>
      </c>
      <c r="Q205" s="98" t="s">
        <v>3336</v>
      </c>
    </row>
    <row r="206" spans="1:17" x14ac:dyDescent="0.25">
      <c r="A206" s="6" t="s">
        <v>12422</v>
      </c>
      <c r="B206" s="6" t="s">
        <v>12730</v>
      </c>
      <c r="C206" s="6" t="s">
        <v>8739</v>
      </c>
      <c r="D206" s="95">
        <v>2.5961538461538458</v>
      </c>
      <c r="E206" s="95">
        <v>15.5769</v>
      </c>
      <c r="F206" s="96">
        <v>5.99</v>
      </c>
      <c r="G206" s="95">
        <v>12.98</v>
      </c>
      <c r="H206" s="97">
        <v>24</v>
      </c>
      <c r="I206" s="96">
        <v>0.09</v>
      </c>
      <c r="J206" s="95">
        <v>375</v>
      </c>
      <c r="K206" s="96">
        <v>0.08</v>
      </c>
      <c r="L206" s="95">
        <v>312.69</v>
      </c>
      <c r="M206" s="96">
        <v>0.08</v>
      </c>
      <c r="N206" s="98">
        <v>3</v>
      </c>
      <c r="O206" s="98">
        <v>3</v>
      </c>
      <c r="P206" s="98" t="str">
        <f t="shared" si="3"/>
        <v>33</v>
      </c>
      <c r="Q206" s="98" t="s">
        <v>3336</v>
      </c>
    </row>
    <row r="207" spans="1:17" x14ac:dyDescent="0.25">
      <c r="A207" s="6" t="s">
        <v>12422</v>
      </c>
      <c r="B207" s="6" t="s">
        <v>12731</v>
      </c>
      <c r="C207" s="6" t="s">
        <v>12732</v>
      </c>
      <c r="D207" s="95">
        <v>4.166666666666667</v>
      </c>
      <c r="E207" s="95">
        <v>25</v>
      </c>
      <c r="F207" s="96">
        <v>5.99</v>
      </c>
      <c r="G207" s="95">
        <v>20.83</v>
      </c>
      <c r="H207" s="97">
        <v>15</v>
      </c>
      <c r="I207" s="96">
        <v>0.06</v>
      </c>
      <c r="J207" s="95">
        <v>375</v>
      </c>
      <c r="K207" s="96">
        <v>0.08</v>
      </c>
      <c r="L207" s="95">
        <v>312.49</v>
      </c>
      <c r="M207" s="96">
        <v>0.08</v>
      </c>
      <c r="N207" s="98">
        <v>3</v>
      </c>
      <c r="O207" s="98">
        <v>3</v>
      </c>
      <c r="P207" s="98" t="str">
        <f t="shared" si="3"/>
        <v>33</v>
      </c>
      <c r="Q207" s="98" t="s">
        <v>3336</v>
      </c>
    </row>
    <row r="208" spans="1:17" x14ac:dyDescent="0.25">
      <c r="A208" s="6" t="s">
        <v>12422</v>
      </c>
      <c r="B208" s="6" t="s">
        <v>12733</v>
      </c>
      <c r="C208" s="6" t="s">
        <v>12734</v>
      </c>
      <c r="D208" s="95">
        <v>3.6666666666666656</v>
      </c>
      <c r="E208" s="95">
        <v>22</v>
      </c>
      <c r="F208" s="96">
        <v>5.99</v>
      </c>
      <c r="G208" s="95">
        <v>18.329999999999998</v>
      </c>
      <c r="H208" s="97">
        <v>17</v>
      </c>
      <c r="I208" s="96">
        <v>0.06</v>
      </c>
      <c r="J208" s="95">
        <v>374</v>
      </c>
      <c r="K208" s="96">
        <v>0.08</v>
      </c>
      <c r="L208" s="95">
        <v>311.66000000000003</v>
      </c>
      <c r="M208" s="96">
        <v>0.08</v>
      </c>
      <c r="N208" s="98">
        <v>3</v>
      </c>
      <c r="O208" s="98">
        <v>3</v>
      </c>
      <c r="P208" s="98" t="str">
        <f t="shared" si="3"/>
        <v>33</v>
      </c>
      <c r="Q208" s="98" t="s">
        <v>3336</v>
      </c>
    </row>
    <row r="209" spans="1:17" x14ac:dyDescent="0.25">
      <c r="A209" s="6" t="s">
        <v>12422</v>
      </c>
      <c r="B209" s="6" t="s">
        <v>12735</v>
      </c>
      <c r="C209" s="6" t="s">
        <v>12641</v>
      </c>
      <c r="D209" s="95">
        <v>3.2601851851851849</v>
      </c>
      <c r="E209" s="95">
        <v>19.5611</v>
      </c>
      <c r="F209" s="96">
        <v>5.99</v>
      </c>
      <c r="G209" s="95">
        <v>16.3</v>
      </c>
      <c r="H209" s="97">
        <v>19</v>
      </c>
      <c r="I209" s="96">
        <v>7.0000000000000007E-2</v>
      </c>
      <c r="J209" s="95">
        <v>373.1</v>
      </c>
      <c r="K209" s="96">
        <v>0.08</v>
      </c>
      <c r="L209" s="95">
        <v>311.14999999999998</v>
      </c>
      <c r="M209" s="96">
        <v>0.08</v>
      </c>
      <c r="N209" s="98">
        <v>3</v>
      </c>
      <c r="O209" s="98">
        <v>3</v>
      </c>
      <c r="P209" s="98" t="str">
        <f t="shared" si="3"/>
        <v>33</v>
      </c>
      <c r="Q209" s="98" t="s">
        <v>3336</v>
      </c>
    </row>
    <row r="210" spans="1:17" x14ac:dyDescent="0.25">
      <c r="A210" s="6" t="s">
        <v>12422</v>
      </c>
      <c r="B210" s="6" t="s">
        <v>12736</v>
      </c>
      <c r="C210" s="6" t="s">
        <v>12737</v>
      </c>
      <c r="D210" s="95">
        <v>3.8850000000000007</v>
      </c>
      <c r="E210" s="95">
        <v>23.31</v>
      </c>
      <c r="F210" s="96">
        <v>6</v>
      </c>
      <c r="G210" s="95">
        <v>19.420000000000002</v>
      </c>
      <c r="H210" s="97">
        <v>16</v>
      </c>
      <c r="I210" s="96">
        <v>0.06</v>
      </c>
      <c r="J210" s="95">
        <v>372.96</v>
      </c>
      <c r="K210" s="96">
        <v>0.08</v>
      </c>
      <c r="L210" s="95">
        <v>310.8</v>
      </c>
      <c r="M210" s="96">
        <v>0.08</v>
      </c>
      <c r="N210" s="98">
        <v>3</v>
      </c>
      <c r="O210" s="98">
        <v>3</v>
      </c>
      <c r="P210" s="98" t="str">
        <f t="shared" si="3"/>
        <v>33</v>
      </c>
      <c r="Q210" s="98" t="s">
        <v>3336</v>
      </c>
    </row>
    <row r="211" spans="1:17" x14ac:dyDescent="0.25">
      <c r="A211" s="6" t="s">
        <v>12422</v>
      </c>
      <c r="B211" s="6" t="s">
        <v>12738</v>
      </c>
      <c r="C211" s="6" t="s">
        <v>12739</v>
      </c>
      <c r="D211" s="95">
        <v>3.8355555555555556</v>
      </c>
      <c r="E211" s="95">
        <v>23.013300000000001</v>
      </c>
      <c r="F211" s="96">
        <v>5.99</v>
      </c>
      <c r="G211" s="95">
        <v>19.170000000000002</v>
      </c>
      <c r="H211" s="97">
        <v>16</v>
      </c>
      <c r="I211" s="96">
        <v>0.06</v>
      </c>
      <c r="J211" s="95">
        <v>370.2</v>
      </c>
      <c r="K211" s="96">
        <v>0.08</v>
      </c>
      <c r="L211" s="95">
        <v>308.83</v>
      </c>
      <c r="M211" s="96">
        <v>0.08</v>
      </c>
      <c r="N211" s="98">
        <v>3</v>
      </c>
      <c r="O211" s="98">
        <v>3</v>
      </c>
      <c r="P211" s="98" t="str">
        <f t="shared" si="3"/>
        <v>33</v>
      </c>
      <c r="Q211" s="98" t="s">
        <v>3336</v>
      </c>
    </row>
    <row r="212" spans="1:17" x14ac:dyDescent="0.25">
      <c r="A212" s="6" t="s">
        <v>12422</v>
      </c>
      <c r="B212" s="6" t="s">
        <v>12740</v>
      </c>
      <c r="C212" s="6" t="s">
        <v>12741</v>
      </c>
      <c r="D212" s="95">
        <v>4.1225490196078427</v>
      </c>
      <c r="E212" s="95">
        <v>24.735199999999999</v>
      </c>
      <c r="F212" s="96">
        <v>5.99</v>
      </c>
      <c r="G212" s="95">
        <v>20.61</v>
      </c>
      <c r="H212" s="97">
        <v>15</v>
      </c>
      <c r="I212" s="96">
        <v>0.06</v>
      </c>
      <c r="J212" s="95">
        <v>370.5</v>
      </c>
      <c r="K212" s="96">
        <v>0.08</v>
      </c>
      <c r="L212" s="95">
        <v>308.66000000000003</v>
      </c>
      <c r="M212" s="96">
        <v>0.08</v>
      </c>
      <c r="N212" s="98">
        <v>3</v>
      </c>
      <c r="O212" s="98">
        <v>3</v>
      </c>
      <c r="P212" s="98" t="str">
        <f t="shared" si="3"/>
        <v>33</v>
      </c>
      <c r="Q212" s="98" t="s">
        <v>3336</v>
      </c>
    </row>
    <row r="213" spans="1:17" x14ac:dyDescent="0.25">
      <c r="A213" s="6" t="s">
        <v>12422</v>
      </c>
      <c r="B213" s="6" t="s">
        <v>12745</v>
      </c>
      <c r="C213" s="6" t="s">
        <v>12746</v>
      </c>
      <c r="D213" s="95">
        <v>4.3810714285714294</v>
      </c>
      <c r="E213" s="95">
        <v>26.2864</v>
      </c>
      <c r="F213" s="96">
        <v>5.99</v>
      </c>
      <c r="G213" s="95">
        <v>21.9</v>
      </c>
      <c r="H213" s="97">
        <v>14</v>
      </c>
      <c r="I213" s="96">
        <v>0.05</v>
      </c>
      <c r="J213" s="95">
        <v>368.01</v>
      </c>
      <c r="K213" s="96">
        <v>0.08</v>
      </c>
      <c r="L213" s="95">
        <v>306.67</v>
      </c>
      <c r="M213" s="96">
        <v>0.08</v>
      </c>
      <c r="N213" s="98">
        <v>3</v>
      </c>
      <c r="O213" s="98">
        <v>3</v>
      </c>
      <c r="P213" s="98" t="str">
        <f t="shared" si="3"/>
        <v>33</v>
      </c>
      <c r="Q213" s="98" t="s">
        <v>3336</v>
      </c>
    </row>
    <row r="214" spans="1:17" x14ac:dyDescent="0.25">
      <c r="A214" s="6" t="s">
        <v>12422</v>
      </c>
      <c r="B214" s="6" t="s">
        <v>12747</v>
      </c>
      <c r="C214" s="6" t="s">
        <v>9637</v>
      </c>
      <c r="D214" s="95">
        <v>4.3809523809523814</v>
      </c>
      <c r="E214" s="95">
        <v>26.285699999999999</v>
      </c>
      <c r="F214" s="96">
        <v>5.99</v>
      </c>
      <c r="G214" s="95">
        <v>21.9</v>
      </c>
      <c r="H214" s="97">
        <v>14</v>
      </c>
      <c r="I214" s="96">
        <v>0.05</v>
      </c>
      <c r="J214" s="95">
        <v>368</v>
      </c>
      <c r="K214" s="96">
        <v>0.08</v>
      </c>
      <c r="L214" s="95">
        <v>306.66000000000003</v>
      </c>
      <c r="M214" s="96">
        <v>0.08</v>
      </c>
      <c r="N214" s="98">
        <v>3</v>
      </c>
      <c r="O214" s="98">
        <v>3</v>
      </c>
      <c r="P214" s="98" t="str">
        <f t="shared" si="3"/>
        <v>33</v>
      </c>
      <c r="Q214" s="98" t="s">
        <v>3336</v>
      </c>
    </row>
    <row r="215" spans="1:17" x14ac:dyDescent="0.25">
      <c r="A215" s="6" t="s">
        <v>12422</v>
      </c>
      <c r="B215" s="6" t="s">
        <v>12748</v>
      </c>
      <c r="C215" s="6" t="s">
        <v>12543</v>
      </c>
      <c r="D215" s="95">
        <v>2.6666666666666656</v>
      </c>
      <c r="E215" s="95">
        <v>16</v>
      </c>
      <c r="F215" s="96">
        <v>5.99</v>
      </c>
      <c r="G215" s="95">
        <v>13.33</v>
      </c>
      <c r="H215" s="97">
        <v>23</v>
      </c>
      <c r="I215" s="96">
        <v>0.09</v>
      </c>
      <c r="J215" s="95">
        <v>368</v>
      </c>
      <c r="K215" s="96">
        <v>0.08</v>
      </c>
      <c r="L215" s="95">
        <v>306.66000000000003</v>
      </c>
      <c r="M215" s="96">
        <v>0.08</v>
      </c>
      <c r="N215" s="98">
        <v>3</v>
      </c>
      <c r="O215" s="98">
        <v>3</v>
      </c>
      <c r="P215" s="98" t="str">
        <f t="shared" si="3"/>
        <v>33</v>
      </c>
      <c r="Q215" s="98" t="s">
        <v>3336</v>
      </c>
    </row>
    <row r="216" spans="1:17" x14ac:dyDescent="0.25">
      <c r="A216" s="6" t="s">
        <v>12422</v>
      </c>
      <c r="B216" s="6" t="s">
        <v>12749</v>
      </c>
      <c r="C216" s="6" t="s">
        <v>11390</v>
      </c>
      <c r="D216" s="95">
        <v>5.3205128205128212</v>
      </c>
      <c r="E216" s="95">
        <v>31.922999999999998</v>
      </c>
      <c r="F216" s="96">
        <v>5.99</v>
      </c>
      <c r="G216" s="95">
        <v>26.6</v>
      </c>
      <c r="H216" s="97">
        <v>12</v>
      </c>
      <c r="I216" s="96">
        <v>0.04</v>
      </c>
      <c r="J216" s="95">
        <v>370</v>
      </c>
      <c r="K216" s="96">
        <v>0.08</v>
      </c>
      <c r="L216" s="95">
        <v>306.14999999999998</v>
      </c>
      <c r="M216" s="96">
        <v>0.08</v>
      </c>
      <c r="N216" s="98">
        <v>3</v>
      </c>
      <c r="O216" s="98">
        <v>3</v>
      </c>
      <c r="P216" s="98" t="str">
        <f t="shared" si="3"/>
        <v>33</v>
      </c>
      <c r="Q216" s="98" t="s">
        <v>3336</v>
      </c>
    </row>
    <row r="217" spans="1:17" x14ac:dyDescent="0.25">
      <c r="A217" s="6" t="s">
        <v>12422</v>
      </c>
      <c r="B217" s="6" t="s">
        <v>12750</v>
      </c>
      <c r="C217" s="6" t="s">
        <v>9045</v>
      </c>
      <c r="D217" s="95">
        <v>3.5520833333333339</v>
      </c>
      <c r="E217" s="95">
        <v>21.3125</v>
      </c>
      <c r="F217" s="96">
        <v>6</v>
      </c>
      <c r="G217" s="95">
        <v>17.760000000000002</v>
      </c>
      <c r="H217" s="97">
        <v>17</v>
      </c>
      <c r="I217" s="96">
        <v>0.06</v>
      </c>
      <c r="J217" s="95">
        <v>364</v>
      </c>
      <c r="K217" s="96">
        <v>0.08</v>
      </c>
      <c r="L217" s="95">
        <v>303.61</v>
      </c>
      <c r="M217" s="96">
        <v>0.08</v>
      </c>
      <c r="N217" s="98">
        <v>3</v>
      </c>
      <c r="O217" s="98">
        <v>3</v>
      </c>
      <c r="P217" s="98" t="str">
        <f t="shared" si="3"/>
        <v>33</v>
      </c>
      <c r="Q217" s="98" t="s">
        <v>3336</v>
      </c>
    </row>
    <row r="218" spans="1:17" x14ac:dyDescent="0.25">
      <c r="A218" s="6" t="s">
        <v>12422</v>
      </c>
      <c r="B218" s="6" t="s">
        <v>12751</v>
      </c>
      <c r="C218" s="6" t="s">
        <v>12752</v>
      </c>
      <c r="D218" s="95">
        <v>4.6666666666666661</v>
      </c>
      <c r="E218" s="95">
        <v>28</v>
      </c>
      <c r="F218" s="96">
        <v>5.99</v>
      </c>
      <c r="G218" s="95">
        <v>23.33</v>
      </c>
      <c r="H218" s="97">
        <v>13</v>
      </c>
      <c r="I218" s="96">
        <v>0.05</v>
      </c>
      <c r="J218" s="95">
        <v>364</v>
      </c>
      <c r="K218" s="96">
        <v>0.08</v>
      </c>
      <c r="L218" s="95">
        <v>303.33</v>
      </c>
      <c r="M218" s="96">
        <v>0.08</v>
      </c>
      <c r="N218" s="98">
        <v>3</v>
      </c>
      <c r="O218" s="98">
        <v>3</v>
      </c>
      <c r="P218" s="98" t="str">
        <f t="shared" si="3"/>
        <v>33</v>
      </c>
      <c r="Q218" s="98" t="s">
        <v>3336</v>
      </c>
    </row>
    <row r="219" spans="1:17" x14ac:dyDescent="0.25">
      <c r="A219" s="6" t="s">
        <v>12422</v>
      </c>
      <c r="B219" s="6" t="s">
        <v>12753</v>
      </c>
      <c r="C219" s="6" t="s">
        <v>12754</v>
      </c>
      <c r="D219" s="95">
        <v>4.6388888888888893</v>
      </c>
      <c r="E219" s="95">
        <v>27.833300000000001</v>
      </c>
      <c r="F219" s="96">
        <v>5.99</v>
      </c>
      <c r="G219" s="95">
        <v>23.19</v>
      </c>
      <c r="H219" s="97">
        <v>13</v>
      </c>
      <c r="I219" s="96">
        <v>0.05</v>
      </c>
      <c r="J219" s="95">
        <v>363</v>
      </c>
      <c r="K219" s="96">
        <v>0.08</v>
      </c>
      <c r="L219" s="95">
        <v>302.69</v>
      </c>
      <c r="M219" s="96">
        <v>0.08</v>
      </c>
      <c r="N219" s="98">
        <v>3</v>
      </c>
      <c r="O219" s="98">
        <v>3</v>
      </c>
      <c r="P219" s="98" t="str">
        <f t="shared" si="3"/>
        <v>33</v>
      </c>
      <c r="Q219" s="98" t="s">
        <v>3336</v>
      </c>
    </row>
    <row r="220" spans="1:17" x14ac:dyDescent="0.25">
      <c r="A220" s="6" t="s">
        <v>12422</v>
      </c>
      <c r="B220" s="6" t="s">
        <v>12755</v>
      </c>
      <c r="C220" s="6" t="s">
        <v>9487</v>
      </c>
      <c r="D220" s="95">
        <v>3.3333333333333339</v>
      </c>
      <c r="E220" s="95">
        <v>20</v>
      </c>
      <c r="F220" s="96">
        <v>6</v>
      </c>
      <c r="G220" s="95">
        <v>16.66</v>
      </c>
      <c r="H220" s="97">
        <v>18</v>
      </c>
      <c r="I220" s="96">
        <v>7.0000000000000007E-2</v>
      </c>
      <c r="J220" s="95">
        <v>360</v>
      </c>
      <c r="K220" s="96">
        <v>0.08</v>
      </c>
      <c r="L220" s="95">
        <v>300</v>
      </c>
      <c r="M220" s="96">
        <v>0.08</v>
      </c>
      <c r="N220" s="98">
        <v>3</v>
      </c>
      <c r="O220" s="98">
        <v>3</v>
      </c>
      <c r="P220" s="98" t="str">
        <f t="shared" si="3"/>
        <v>33</v>
      </c>
      <c r="Q220" s="98" t="s">
        <v>3336</v>
      </c>
    </row>
    <row r="221" spans="1:17" x14ac:dyDescent="0.25">
      <c r="A221" s="6" t="s">
        <v>12422</v>
      </c>
      <c r="B221" s="6" t="s">
        <v>12756</v>
      </c>
      <c r="C221" s="6" t="s">
        <v>12757</v>
      </c>
      <c r="D221" s="95">
        <v>7.5</v>
      </c>
      <c r="E221" s="95">
        <v>45</v>
      </c>
      <c r="F221" s="96">
        <v>6</v>
      </c>
      <c r="G221" s="95">
        <v>37.5</v>
      </c>
      <c r="H221" s="97">
        <v>8</v>
      </c>
      <c r="I221" s="96">
        <v>0.03</v>
      </c>
      <c r="J221" s="95">
        <v>360</v>
      </c>
      <c r="K221" s="96">
        <v>0.08</v>
      </c>
      <c r="L221" s="95">
        <v>300</v>
      </c>
      <c r="M221" s="96">
        <v>0.08</v>
      </c>
      <c r="N221" s="98">
        <v>3</v>
      </c>
      <c r="O221" s="98">
        <v>3</v>
      </c>
      <c r="P221" s="98" t="str">
        <f t="shared" si="3"/>
        <v>33</v>
      </c>
      <c r="Q221" s="98" t="s">
        <v>3336</v>
      </c>
    </row>
    <row r="222" spans="1:17" x14ac:dyDescent="0.25">
      <c r="A222" s="6" t="s">
        <v>12422</v>
      </c>
      <c r="B222" s="6" t="s">
        <v>12758</v>
      </c>
      <c r="C222" s="6" t="s">
        <v>12759</v>
      </c>
      <c r="D222" s="95">
        <v>10</v>
      </c>
      <c r="E222" s="95">
        <v>60</v>
      </c>
      <c r="F222" s="96">
        <v>6</v>
      </c>
      <c r="G222" s="95">
        <v>50</v>
      </c>
      <c r="H222" s="97">
        <v>6</v>
      </c>
      <c r="I222" s="96">
        <v>0.02</v>
      </c>
      <c r="J222" s="95">
        <v>360</v>
      </c>
      <c r="K222" s="96">
        <v>0.08</v>
      </c>
      <c r="L222" s="95">
        <v>300</v>
      </c>
      <c r="M222" s="96">
        <v>0.08</v>
      </c>
      <c r="N222" s="98">
        <v>3</v>
      </c>
      <c r="O222" s="98">
        <v>3</v>
      </c>
      <c r="P222" s="98" t="str">
        <f t="shared" si="3"/>
        <v>33</v>
      </c>
      <c r="Q222" s="98" t="s">
        <v>3336</v>
      </c>
    </row>
    <row r="223" spans="1:17" x14ac:dyDescent="0.25">
      <c r="A223" s="6" t="s">
        <v>12422</v>
      </c>
      <c r="B223" s="6" t="s">
        <v>12760</v>
      </c>
      <c r="C223" s="6" t="s">
        <v>7704</v>
      </c>
      <c r="D223" s="95">
        <v>4.6096153846153856</v>
      </c>
      <c r="E223" s="95">
        <v>27.657599999999999</v>
      </c>
      <c r="F223" s="96">
        <v>5.99</v>
      </c>
      <c r="G223" s="95">
        <v>23.04</v>
      </c>
      <c r="H223" s="97">
        <v>13</v>
      </c>
      <c r="I223" s="96">
        <v>0.05</v>
      </c>
      <c r="J223" s="95">
        <v>359.55</v>
      </c>
      <c r="K223" s="96">
        <v>0.08</v>
      </c>
      <c r="L223" s="95">
        <v>299.62</v>
      </c>
      <c r="M223" s="96">
        <v>0.08</v>
      </c>
      <c r="N223" s="98">
        <v>3</v>
      </c>
      <c r="O223" s="98">
        <v>3</v>
      </c>
      <c r="P223" s="98" t="str">
        <f t="shared" si="3"/>
        <v>33</v>
      </c>
      <c r="Q223" s="98" t="s">
        <v>3336</v>
      </c>
    </row>
    <row r="224" spans="1:17" x14ac:dyDescent="0.25">
      <c r="A224" s="6" t="s">
        <v>12422</v>
      </c>
      <c r="B224" s="6" t="s">
        <v>12761</v>
      </c>
      <c r="C224" s="6" t="s">
        <v>12762</v>
      </c>
      <c r="D224" s="95">
        <v>6.6481481481481488</v>
      </c>
      <c r="E224" s="95">
        <v>39.888800000000003</v>
      </c>
      <c r="F224" s="96">
        <v>5.99</v>
      </c>
      <c r="G224" s="95">
        <v>33.24</v>
      </c>
      <c r="H224" s="97">
        <v>9</v>
      </c>
      <c r="I224" s="96">
        <v>0.03</v>
      </c>
      <c r="J224" s="95">
        <v>359</v>
      </c>
      <c r="K224" s="96">
        <v>0.08</v>
      </c>
      <c r="L224" s="95">
        <v>299.16000000000003</v>
      </c>
      <c r="M224" s="96">
        <v>0.08</v>
      </c>
      <c r="N224" s="98">
        <v>3</v>
      </c>
      <c r="O224" s="98">
        <v>3</v>
      </c>
      <c r="P224" s="98" t="str">
        <f t="shared" si="3"/>
        <v>33</v>
      </c>
      <c r="Q224" s="98" t="s">
        <v>3336</v>
      </c>
    </row>
    <row r="225" spans="1:17" x14ac:dyDescent="0.25">
      <c r="A225" s="6" t="s">
        <v>12422</v>
      </c>
      <c r="B225" s="6" t="s">
        <v>12763</v>
      </c>
      <c r="C225" s="6" t="s">
        <v>12764</v>
      </c>
      <c r="D225" s="95">
        <v>4.2619047619047636</v>
      </c>
      <c r="E225" s="95">
        <v>25.571400000000001</v>
      </c>
      <c r="F225" s="96">
        <v>5.99</v>
      </c>
      <c r="G225" s="95">
        <v>21.3</v>
      </c>
      <c r="H225" s="97">
        <v>14</v>
      </c>
      <c r="I225" s="96">
        <v>0.05</v>
      </c>
      <c r="J225" s="95">
        <v>358</v>
      </c>
      <c r="K225" s="96">
        <v>0.08</v>
      </c>
      <c r="L225" s="95">
        <v>298.33</v>
      </c>
      <c r="M225" s="96">
        <v>0.08</v>
      </c>
      <c r="N225" s="98">
        <v>3</v>
      </c>
      <c r="O225" s="98">
        <v>3</v>
      </c>
      <c r="P225" s="98" t="str">
        <f t="shared" si="3"/>
        <v>33</v>
      </c>
      <c r="Q225" s="98" t="s">
        <v>3336</v>
      </c>
    </row>
    <row r="226" spans="1:17" x14ac:dyDescent="0.25">
      <c r="A226" s="6" t="s">
        <v>12422</v>
      </c>
      <c r="B226" s="6" t="s">
        <v>12765</v>
      </c>
      <c r="C226" s="6" t="s">
        <v>12766</v>
      </c>
      <c r="D226" s="95">
        <v>2.8421052631578947</v>
      </c>
      <c r="E226" s="95">
        <v>17.052600000000002</v>
      </c>
      <c r="F226" s="96">
        <v>5.99</v>
      </c>
      <c r="G226" s="95">
        <v>14.21</v>
      </c>
      <c r="H226" s="97">
        <v>21</v>
      </c>
      <c r="I226" s="96">
        <v>0.08</v>
      </c>
      <c r="J226" s="95">
        <v>358</v>
      </c>
      <c r="K226" s="96">
        <v>0.08</v>
      </c>
      <c r="L226" s="95">
        <v>298.31</v>
      </c>
      <c r="M226" s="96">
        <v>0.08</v>
      </c>
      <c r="N226" s="98">
        <v>3</v>
      </c>
      <c r="O226" s="98">
        <v>3</v>
      </c>
      <c r="P226" s="98" t="str">
        <f t="shared" si="3"/>
        <v>33</v>
      </c>
      <c r="Q226" s="98" t="s">
        <v>3336</v>
      </c>
    </row>
    <row r="227" spans="1:17" x14ac:dyDescent="0.25">
      <c r="A227" s="6" t="s">
        <v>12422</v>
      </c>
      <c r="B227" s="6" t="s">
        <v>12767</v>
      </c>
      <c r="C227" s="6" t="s">
        <v>12768</v>
      </c>
      <c r="D227" s="95">
        <v>3.1102941176470575</v>
      </c>
      <c r="E227" s="95">
        <v>18.6617</v>
      </c>
      <c r="F227" s="96">
        <v>5.99</v>
      </c>
      <c r="G227" s="95">
        <v>15.55</v>
      </c>
      <c r="H227" s="97">
        <v>19</v>
      </c>
      <c r="I227" s="96">
        <v>7.0000000000000007E-2</v>
      </c>
      <c r="J227" s="95">
        <v>357.25</v>
      </c>
      <c r="K227" s="96">
        <v>0.08</v>
      </c>
      <c r="L227" s="95">
        <v>298.14999999999998</v>
      </c>
      <c r="M227" s="96">
        <v>0.08</v>
      </c>
      <c r="N227" s="98">
        <v>3</v>
      </c>
      <c r="O227" s="98">
        <v>3</v>
      </c>
      <c r="P227" s="98" t="str">
        <f t="shared" si="3"/>
        <v>33</v>
      </c>
      <c r="Q227" s="98" t="s">
        <v>3336</v>
      </c>
    </row>
    <row r="228" spans="1:17" x14ac:dyDescent="0.25">
      <c r="A228" s="6" t="s">
        <v>12422</v>
      </c>
      <c r="B228" s="6" t="s">
        <v>12769</v>
      </c>
      <c r="C228" s="6" t="s">
        <v>12770</v>
      </c>
      <c r="D228" s="95">
        <v>3.5</v>
      </c>
      <c r="E228" s="95">
        <v>21</v>
      </c>
      <c r="F228" s="96">
        <v>6</v>
      </c>
      <c r="G228" s="95">
        <v>17.5</v>
      </c>
      <c r="H228" s="97">
        <v>17</v>
      </c>
      <c r="I228" s="96">
        <v>0.06</v>
      </c>
      <c r="J228" s="95">
        <v>357</v>
      </c>
      <c r="K228" s="96">
        <v>0.08</v>
      </c>
      <c r="L228" s="95">
        <v>297.5</v>
      </c>
      <c r="M228" s="96">
        <v>0.08</v>
      </c>
      <c r="N228" s="98">
        <v>3</v>
      </c>
      <c r="O228" s="98">
        <v>3</v>
      </c>
      <c r="P228" s="98" t="str">
        <f t="shared" si="3"/>
        <v>33</v>
      </c>
      <c r="Q228" s="98" t="s">
        <v>3336</v>
      </c>
    </row>
    <row r="229" spans="1:17" x14ac:dyDescent="0.25">
      <c r="A229" s="6" t="s">
        <v>12422</v>
      </c>
      <c r="B229" s="6" t="s">
        <v>12771</v>
      </c>
      <c r="C229" s="6" t="s">
        <v>12772</v>
      </c>
      <c r="D229" s="95">
        <v>6.5925925925925934</v>
      </c>
      <c r="E229" s="95">
        <v>39.555500000000002</v>
      </c>
      <c r="F229" s="96">
        <v>5.99</v>
      </c>
      <c r="G229" s="95">
        <v>32.96</v>
      </c>
      <c r="H229" s="97">
        <v>9</v>
      </c>
      <c r="I229" s="96">
        <v>0.03</v>
      </c>
      <c r="J229" s="95">
        <v>356</v>
      </c>
      <c r="K229" s="96">
        <v>0.08</v>
      </c>
      <c r="L229" s="95">
        <v>296.66000000000003</v>
      </c>
      <c r="M229" s="96">
        <v>0.08</v>
      </c>
      <c r="N229" s="98">
        <v>3</v>
      </c>
      <c r="O229" s="98">
        <v>3</v>
      </c>
      <c r="P229" s="98" t="str">
        <f t="shared" si="3"/>
        <v>33</v>
      </c>
      <c r="Q229" s="98" t="s">
        <v>3336</v>
      </c>
    </row>
    <row r="230" spans="1:17" x14ac:dyDescent="0.25">
      <c r="A230" s="6" t="s">
        <v>12422</v>
      </c>
      <c r="B230" s="6" t="s">
        <v>12773</v>
      </c>
      <c r="C230" s="6" t="s">
        <v>12774</v>
      </c>
      <c r="D230" s="95">
        <v>8.4523809523809508</v>
      </c>
      <c r="E230" s="95">
        <v>50.714199999999998</v>
      </c>
      <c r="F230" s="96">
        <v>5.99</v>
      </c>
      <c r="G230" s="95">
        <v>42.26</v>
      </c>
      <c r="H230" s="97">
        <v>7</v>
      </c>
      <c r="I230" s="96">
        <v>0.02</v>
      </c>
      <c r="J230" s="95">
        <v>355</v>
      </c>
      <c r="K230" s="96">
        <v>0.08</v>
      </c>
      <c r="L230" s="95">
        <v>295.83</v>
      </c>
      <c r="M230" s="96">
        <v>0.08</v>
      </c>
      <c r="N230" s="98">
        <v>3</v>
      </c>
      <c r="O230" s="98">
        <v>3</v>
      </c>
      <c r="P230" s="98" t="str">
        <f t="shared" si="3"/>
        <v>33</v>
      </c>
      <c r="Q230" s="98" t="s">
        <v>3336</v>
      </c>
    </row>
    <row r="231" spans="1:17" x14ac:dyDescent="0.25">
      <c r="A231" s="6" t="s">
        <v>12422</v>
      </c>
      <c r="B231" s="6" t="s">
        <v>12775</v>
      </c>
      <c r="C231" s="6" t="s">
        <v>12776</v>
      </c>
      <c r="D231" s="95">
        <v>4.9027777777777777</v>
      </c>
      <c r="E231" s="95">
        <v>29.416599999999999</v>
      </c>
      <c r="F231" s="96">
        <v>5.99</v>
      </c>
      <c r="G231" s="95">
        <v>24.51</v>
      </c>
      <c r="H231" s="97">
        <v>12</v>
      </c>
      <c r="I231" s="96">
        <v>0.04</v>
      </c>
      <c r="J231" s="95">
        <v>353</v>
      </c>
      <c r="K231" s="96">
        <v>0.08</v>
      </c>
      <c r="L231" s="95">
        <v>294.16000000000003</v>
      </c>
      <c r="M231" s="96">
        <v>0.08</v>
      </c>
      <c r="N231" s="98">
        <v>3</v>
      </c>
      <c r="O231" s="98">
        <v>3</v>
      </c>
      <c r="P231" s="98" t="str">
        <f t="shared" si="3"/>
        <v>33</v>
      </c>
      <c r="Q231" s="98" t="s">
        <v>3336</v>
      </c>
    </row>
    <row r="232" spans="1:17" x14ac:dyDescent="0.25">
      <c r="A232" s="6" t="s">
        <v>12422</v>
      </c>
      <c r="B232" s="6" t="s">
        <v>12777</v>
      </c>
      <c r="C232" s="6" t="s">
        <v>12778</v>
      </c>
      <c r="D232" s="95">
        <v>3.25925925925926</v>
      </c>
      <c r="E232" s="95">
        <v>19.555499999999999</v>
      </c>
      <c r="F232" s="96">
        <v>5.99</v>
      </c>
      <c r="G232" s="95">
        <v>16.29</v>
      </c>
      <c r="H232" s="97">
        <v>18</v>
      </c>
      <c r="I232" s="96">
        <v>7.0000000000000007E-2</v>
      </c>
      <c r="J232" s="95">
        <v>352</v>
      </c>
      <c r="K232" s="96">
        <v>0.08</v>
      </c>
      <c r="L232" s="95">
        <v>293.33</v>
      </c>
      <c r="M232" s="96">
        <v>0.08</v>
      </c>
      <c r="N232" s="98">
        <v>3</v>
      </c>
      <c r="O232" s="98">
        <v>3</v>
      </c>
      <c r="P232" s="98" t="str">
        <f t="shared" si="3"/>
        <v>33</v>
      </c>
      <c r="Q232" s="98" t="s">
        <v>3336</v>
      </c>
    </row>
    <row r="233" spans="1:17" x14ac:dyDescent="0.25">
      <c r="A233" s="6" t="s">
        <v>12422</v>
      </c>
      <c r="B233" s="6" t="s">
        <v>12779</v>
      </c>
      <c r="C233" s="6" t="s">
        <v>12780</v>
      </c>
      <c r="D233" s="95">
        <v>5.3333333333333339</v>
      </c>
      <c r="E233" s="95">
        <v>32</v>
      </c>
      <c r="F233" s="96">
        <v>6</v>
      </c>
      <c r="G233" s="95">
        <v>26.66</v>
      </c>
      <c r="H233" s="97">
        <v>11</v>
      </c>
      <c r="I233" s="96">
        <v>0.04</v>
      </c>
      <c r="J233" s="95">
        <v>352</v>
      </c>
      <c r="K233" s="96">
        <v>0.08</v>
      </c>
      <c r="L233" s="95">
        <v>293.33</v>
      </c>
      <c r="M233" s="96">
        <v>0.08</v>
      </c>
      <c r="N233" s="98">
        <v>3</v>
      </c>
      <c r="O233" s="98">
        <v>3</v>
      </c>
      <c r="P233" s="98" t="str">
        <f t="shared" si="3"/>
        <v>33</v>
      </c>
      <c r="Q233" s="98" t="s">
        <v>3336</v>
      </c>
    </row>
    <row r="234" spans="1:17" x14ac:dyDescent="0.25">
      <c r="A234" s="6" t="s">
        <v>12422</v>
      </c>
      <c r="B234" s="6" t="s">
        <v>12781</v>
      </c>
      <c r="C234" s="6" t="s">
        <v>12782</v>
      </c>
      <c r="D234" s="95">
        <v>2.6583333333333328</v>
      </c>
      <c r="E234" s="95">
        <v>15.95</v>
      </c>
      <c r="F234" s="96">
        <v>6</v>
      </c>
      <c r="G234" s="95">
        <v>13.29</v>
      </c>
      <c r="H234" s="97">
        <v>22</v>
      </c>
      <c r="I234" s="96">
        <v>0.08</v>
      </c>
      <c r="J234" s="95">
        <v>351</v>
      </c>
      <c r="K234" s="96">
        <v>0.08</v>
      </c>
      <c r="L234" s="95">
        <v>292.51</v>
      </c>
      <c r="M234" s="96">
        <v>0.08</v>
      </c>
      <c r="N234" s="98">
        <v>3</v>
      </c>
      <c r="O234" s="98">
        <v>3</v>
      </c>
      <c r="P234" s="98" t="str">
        <f t="shared" si="3"/>
        <v>33</v>
      </c>
      <c r="Q234" s="98" t="s">
        <v>3336</v>
      </c>
    </row>
    <row r="235" spans="1:17" x14ac:dyDescent="0.25">
      <c r="A235" s="6" t="s">
        <v>12422</v>
      </c>
      <c r="B235" s="6" t="s">
        <v>12785</v>
      </c>
      <c r="C235" s="6" t="s">
        <v>12786</v>
      </c>
      <c r="D235" s="95">
        <v>3.6266666666666669</v>
      </c>
      <c r="E235" s="95">
        <v>21.76</v>
      </c>
      <c r="F235" s="96">
        <v>5.99</v>
      </c>
      <c r="G235" s="95">
        <v>18.13</v>
      </c>
      <c r="H235" s="97">
        <v>16</v>
      </c>
      <c r="I235" s="96">
        <v>0.06</v>
      </c>
      <c r="J235" s="95">
        <v>344.4</v>
      </c>
      <c r="K235" s="96">
        <v>0.08</v>
      </c>
      <c r="L235" s="95">
        <v>286.37</v>
      </c>
      <c r="M235" s="96">
        <v>0.08</v>
      </c>
      <c r="N235" s="98">
        <v>3</v>
      </c>
      <c r="O235" s="98">
        <v>3</v>
      </c>
      <c r="P235" s="98" t="str">
        <f t="shared" si="3"/>
        <v>33</v>
      </c>
      <c r="Q235" s="98" t="s">
        <v>3336</v>
      </c>
    </row>
    <row r="236" spans="1:17" x14ac:dyDescent="0.25">
      <c r="A236" s="6" t="s">
        <v>12422</v>
      </c>
      <c r="B236" s="6" t="s">
        <v>12787</v>
      </c>
      <c r="C236" s="6" t="s">
        <v>12788</v>
      </c>
      <c r="D236" s="95">
        <v>5.1969696969696964</v>
      </c>
      <c r="E236" s="95">
        <v>31.181799999999999</v>
      </c>
      <c r="F236" s="96">
        <v>5.99</v>
      </c>
      <c r="G236" s="95">
        <v>25.98</v>
      </c>
      <c r="H236" s="97">
        <v>11</v>
      </c>
      <c r="I236" s="96">
        <v>0.04</v>
      </c>
      <c r="J236" s="95">
        <v>343</v>
      </c>
      <c r="K236" s="96">
        <v>0.08</v>
      </c>
      <c r="L236" s="95">
        <v>285.83</v>
      </c>
      <c r="M236" s="96">
        <v>0.08</v>
      </c>
      <c r="N236" s="98">
        <v>3</v>
      </c>
      <c r="O236" s="98">
        <v>3</v>
      </c>
      <c r="P236" s="98" t="str">
        <f t="shared" si="3"/>
        <v>33</v>
      </c>
      <c r="Q236" s="98" t="s">
        <v>3336</v>
      </c>
    </row>
    <row r="237" spans="1:17" x14ac:dyDescent="0.25">
      <c r="A237" s="6" t="s">
        <v>12422</v>
      </c>
      <c r="B237" s="6" t="s">
        <v>12789</v>
      </c>
      <c r="C237" s="6" t="s">
        <v>12790</v>
      </c>
      <c r="D237" s="95">
        <v>4.0714285714285712</v>
      </c>
      <c r="E237" s="95">
        <v>24.4285</v>
      </c>
      <c r="F237" s="96">
        <v>5.99</v>
      </c>
      <c r="G237" s="95">
        <v>20.350000000000001</v>
      </c>
      <c r="H237" s="97">
        <v>14</v>
      </c>
      <c r="I237" s="96">
        <v>0.05</v>
      </c>
      <c r="J237" s="95">
        <v>342</v>
      </c>
      <c r="K237" s="96">
        <v>0.08</v>
      </c>
      <c r="L237" s="95">
        <v>285</v>
      </c>
      <c r="M237" s="96">
        <v>0.08</v>
      </c>
      <c r="N237" s="98">
        <v>3</v>
      </c>
      <c r="O237" s="98">
        <v>3</v>
      </c>
      <c r="P237" s="98" t="str">
        <f t="shared" si="3"/>
        <v>33</v>
      </c>
      <c r="Q237" s="98" t="s">
        <v>3336</v>
      </c>
    </row>
    <row r="238" spans="1:17" x14ac:dyDescent="0.25">
      <c r="A238" s="6" t="s">
        <v>12422</v>
      </c>
      <c r="B238" s="6" t="s">
        <v>12791</v>
      </c>
      <c r="C238" s="6" t="s">
        <v>12792</v>
      </c>
      <c r="D238" s="95">
        <v>3.1111111111111107</v>
      </c>
      <c r="E238" s="95">
        <v>18.666599999999999</v>
      </c>
      <c r="F238" s="96">
        <v>5.99</v>
      </c>
      <c r="G238" s="95">
        <v>15.55</v>
      </c>
      <c r="H238" s="97">
        <v>18</v>
      </c>
      <c r="I238" s="96">
        <v>7.0000000000000007E-2</v>
      </c>
      <c r="J238" s="95">
        <v>340</v>
      </c>
      <c r="K238" s="96">
        <v>7.0000000000000007E-2</v>
      </c>
      <c r="L238" s="95">
        <v>284</v>
      </c>
      <c r="M238" s="96">
        <v>0.08</v>
      </c>
      <c r="N238" s="98">
        <v>3</v>
      </c>
      <c r="O238" s="98">
        <v>3</v>
      </c>
      <c r="P238" s="98" t="str">
        <f t="shared" si="3"/>
        <v>33</v>
      </c>
      <c r="Q238" s="98" t="s">
        <v>3336</v>
      </c>
    </row>
    <row r="239" spans="1:17" x14ac:dyDescent="0.25">
      <c r="A239" s="6" t="s">
        <v>12422</v>
      </c>
      <c r="B239" s="6" t="s">
        <v>12793</v>
      </c>
      <c r="C239" s="6" t="s">
        <v>12794</v>
      </c>
      <c r="D239" s="95">
        <v>3.3333333333333339</v>
      </c>
      <c r="E239" s="95">
        <v>20</v>
      </c>
      <c r="F239" s="96">
        <v>6</v>
      </c>
      <c r="G239" s="95">
        <v>16.66</v>
      </c>
      <c r="H239" s="97">
        <v>17</v>
      </c>
      <c r="I239" s="96">
        <v>0.06</v>
      </c>
      <c r="J239" s="95">
        <v>340</v>
      </c>
      <c r="K239" s="96">
        <v>7.0000000000000007E-2</v>
      </c>
      <c r="L239" s="95">
        <v>283.33</v>
      </c>
      <c r="M239" s="96">
        <v>7.0000000000000007E-2</v>
      </c>
      <c r="N239" s="98">
        <v>3</v>
      </c>
      <c r="O239" s="98">
        <v>3</v>
      </c>
      <c r="P239" s="98" t="str">
        <f t="shared" si="3"/>
        <v>33</v>
      </c>
      <c r="Q239" s="98" t="s">
        <v>3336</v>
      </c>
    </row>
    <row r="240" spans="1:17" x14ac:dyDescent="0.25">
      <c r="A240" s="6" t="s">
        <v>12422</v>
      </c>
      <c r="B240" s="6" t="s">
        <v>12795</v>
      </c>
      <c r="C240" s="6" t="s">
        <v>12796</v>
      </c>
      <c r="D240" s="95">
        <v>4.0476190476190483</v>
      </c>
      <c r="E240" s="95">
        <v>24.285699999999999</v>
      </c>
      <c r="F240" s="96">
        <v>5.99</v>
      </c>
      <c r="G240" s="95">
        <v>20.23</v>
      </c>
      <c r="H240" s="97">
        <v>14</v>
      </c>
      <c r="I240" s="96">
        <v>0.05</v>
      </c>
      <c r="J240" s="95">
        <v>340</v>
      </c>
      <c r="K240" s="96">
        <v>7.0000000000000007E-2</v>
      </c>
      <c r="L240" s="95">
        <v>283.33</v>
      </c>
      <c r="M240" s="96">
        <v>7.0000000000000007E-2</v>
      </c>
      <c r="N240" s="98">
        <v>3</v>
      </c>
      <c r="O240" s="98">
        <v>3</v>
      </c>
      <c r="P240" s="98" t="str">
        <f t="shared" si="3"/>
        <v>33</v>
      </c>
      <c r="Q240" s="98" t="s">
        <v>3336</v>
      </c>
    </row>
    <row r="241" spans="1:17" x14ac:dyDescent="0.25">
      <c r="A241" s="6" t="s">
        <v>12422</v>
      </c>
      <c r="B241" s="6" t="s">
        <v>12797</v>
      </c>
      <c r="C241" s="6" t="s">
        <v>12348</v>
      </c>
      <c r="D241" s="95">
        <v>2.8055555555555554</v>
      </c>
      <c r="E241" s="95">
        <v>16.833300000000001</v>
      </c>
      <c r="F241" s="96">
        <v>5.99</v>
      </c>
      <c r="G241" s="95">
        <v>14.02</v>
      </c>
      <c r="H241" s="97">
        <v>20</v>
      </c>
      <c r="I241" s="96">
        <v>0.08</v>
      </c>
      <c r="J241" s="95">
        <v>339</v>
      </c>
      <c r="K241" s="96">
        <v>7.0000000000000007E-2</v>
      </c>
      <c r="L241" s="95">
        <v>282.88</v>
      </c>
      <c r="M241" s="96">
        <v>7.0000000000000007E-2</v>
      </c>
      <c r="N241" s="98">
        <v>3</v>
      </c>
      <c r="O241" s="98">
        <v>3</v>
      </c>
      <c r="P241" s="98" t="str">
        <f t="shared" si="3"/>
        <v>33</v>
      </c>
      <c r="Q241" s="98" t="s">
        <v>3336</v>
      </c>
    </row>
    <row r="242" spans="1:17" x14ac:dyDescent="0.25">
      <c r="A242" s="6" t="s">
        <v>12422</v>
      </c>
      <c r="B242" s="6" t="s">
        <v>12798</v>
      </c>
      <c r="C242" s="6" t="s">
        <v>12799</v>
      </c>
      <c r="D242" s="95">
        <v>4.708333333333333</v>
      </c>
      <c r="E242" s="95">
        <v>28.25</v>
      </c>
      <c r="F242" s="96">
        <v>6</v>
      </c>
      <c r="G242" s="95">
        <v>23.54</v>
      </c>
      <c r="H242" s="97">
        <v>12</v>
      </c>
      <c r="I242" s="96">
        <v>0.04</v>
      </c>
      <c r="J242" s="95">
        <v>339</v>
      </c>
      <c r="K242" s="96">
        <v>7.0000000000000007E-2</v>
      </c>
      <c r="L242" s="95">
        <v>282.5</v>
      </c>
      <c r="M242" s="96">
        <v>7.0000000000000007E-2</v>
      </c>
      <c r="N242" s="98">
        <v>3</v>
      </c>
      <c r="O242" s="98">
        <v>3</v>
      </c>
      <c r="P242" s="98" t="str">
        <f t="shared" si="3"/>
        <v>33</v>
      </c>
      <c r="Q242" s="98" t="s">
        <v>3336</v>
      </c>
    </row>
    <row r="243" spans="1:17" x14ac:dyDescent="0.25">
      <c r="A243" s="6" t="s">
        <v>12422</v>
      </c>
      <c r="B243" s="6" t="s">
        <v>12800</v>
      </c>
      <c r="C243" s="6" t="s">
        <v>12801</v>
      </c>
      <c r="D243" s="95">
        <v>2.5614035087719289</v>
      </c>
      <c r="E243" s="95">
        <v>15.368399999999999</v>
      </c>
      <c r="F243" s="96">
        <v>5.99</v>
      </c>
      <c r="G243" s="95">
        <v>12.8</v>
      </c>
      <c r="H243" s="97">
        <v>22</v>
      </c>
      <c r="I243" s="96">
        <v>0.08</v>
      </c>
      <c r="J243" s="95">
        <v>337</v>
      </c>
      <c r="K243" s="96">
        <v>7.0000000000000007E-2</v>
      </c>
      <c r="L243" s="95">
        <v>280.64</v>
      </c>
      <c r="M243" s="96">
        <v>7.0000000000000007E-2</v>
      </c>
      <c r="N243" s="98">
        <v>3</v>
      </c>
      <c r="O243" s="98">
        <v>3</v>
      </c>
      <c r="P243" s="98" t="str">
        <f t="shared" si="3"/>
        <v>33</v>
      </c>
      <c r="Q243" s="98" t="s">
        <v>3336</v>
      </c>
    </row>
    <row r="244" spans="1:17" x14ac:dyDescent="0.25">
      <c r="A244" s="6" t="s">
        <v>12422</v>
      </c>
      <c r="B244" s="6" t="s">
        <v>12802</v>
      </c>
      <c r="C244" s="6" t="s">
        <v>12803</v>
      </c>
      <c r="D244" s="95">
        <v>5.6</v>
      </c>
      <c r="E244" s="95">
        <v>33.6</v>
      </c>
      <c r="F244" s="96">
        <v>6</v>
      </c>
      <c r="G244" s="95">
        <v>28</v>
      </c>
      <c r="H244" s="97">
        <v>10</v>
      </c>
      <c r="I244" s="96">
        <v>0.04</v>
      </c>
      <c r="J244" s="95">
        <v>336</v>
      </c>
      <c r="K244" s="96">
        <v>7.0000000000000007E-2</v>
      </c>
      <c r="L244" s="95">
        <v>280</v>
      </c>
      <c r="M244" s="96">
        <v>7.0000000000000007E-2</v>
      </c>
      <c r="N244" s="98">
        <v>3</v>
      </c>
      <c r="O244" s="98">
        <v>3</v>
      </c>
      <c r="P244" s="98" t="str">
        <f t="shared" si="3"/>
        <v>33</v>
      </c>
      <c r="Q244" s="98" t="s">
        <v>3336</v>
      </c>
    </row>
    <row r="245" spans="1:17" x14ac:dyDescent="0.25">
      <c r="A245" s="6" t="s">
        <v>12422</v>
      </c>
      <c r="B245" s="6" t="s">
        <v>12806</v>
      </c>
      <c r="C245" s="6" t="s">
        <v>12807</v>
      </c>
      <c r="D245" s="95">
        <v>4.6666666666666661</v>
      </c>
      <c r="E245" s="95">
        <v>28</v>
      </c>
      <c r="F245" s="96">
        <v>5.99</v>
      </c>
      <c r="G245" s="95">
        <v>23.33</v>
      </c>
      <c r="H245" s="97">
        <v>12</v>
      </c>
      <c r="I245" s="96">
        <v>0.04</v>
      </c>
      <c r="J245" s="95">
        <v>336</v>
      </c>
      <c r="K245" s="96">
        <v>7.0000000000000007E-2</v>
      </c>
      <c r="L245" s="95">
        <v>279.99</v>
      </c>
      <c r="M245" s="96">
        <v>7.0000000000000007E-2</v>
      </c>
      <c r="N245" s="98">
        <v>3</v>
      </c>
      <c r="O245" s="98">
        <v>3</v>
      </c>
      <c r="P245" s="98" t="str">
        <f t="shared" si="3"/>
        <v>33</v>
      </c>
      <c r="Q245" s="98" t="s">
        <v>3336</v>
      </c>
    </row>
    <row r="246" spans="1:17" x14ac:dyDescent="0.25">
      <c r="A246" s="6" t="s">
        <v>12422</v>
      </c>
      <c r="B246" s="6" t="s">
        <v>12808</v>
      </c>
      <c r="C246" s="6" t="s">
        <v>12809</v>
      </c>
      <c r="D246" s="95">
        <v>4.6666666666666661</v>
      </c>
      <c r="E246" s="95">
        <v>28</v>
      </c>
      <c r="F246" s="96">
        <v>5.99</v>
      </c>
      <c r="G246" s="95">
        <v>23.33</v>
      </c>
      <c r="H246" s="97">
        <v>12</v>
      </c>
      <c r="I246" s="96">
        <v>0.04</v>
      </c>
      <c r="J246" s="95">
        <v>336</v>
      </c>
      <c r="K246" s="96">
        <v>7.0000000000000007E-2</v>
      </c>
      <c r="L246" s="95">
        <v>279.99</v>
      </c>
      <c r="M246" s="96">
        <v>7.0000000000000007E-2</v>
      </c>
      <c r="N246" s="98">
        <v>3</v>
      </c>
      <c r="O246" s="98">
        <v>3</v>
      </c>
      <c r="P246" s="98" t="str">
        <f t="shared" si="3"/>
        <v>33</v>
      </c>
      <c r="Q246" s="98" t="s">
        <v>3336</v>
      </c>
    </row>
    <row r="247" spans="1:17" x14ac:dyDescent="0.25">
      <c r="A247" s="6" t="s">
        <v>12422</v>
      </c>
      <c r="B247" s="6" t="s">
        <v>12810</v>
      </c>
      <c r="C247" s="6" t="s">
        <v>12811</v>
      </c>
      <c r="D247" s="95">
        <v>3.2747058823529418</v>
      </c>
      <c r="E247" s="95">
        <v>19.648199999999999</v>
      </c>
      <c r="F247" s="96">
        <v>5.99</v>
      </c>
      <c r="G247" s="95">
        <v>16.37</v>
      </c>
      <c r="H247" s="97">
        <v>17</v>
      </c>
      <c r="I247" s="96">
        <v>0.06</v>
      </c>
      <c r="J247" s="95">
        <v>334.02</v>
      </c>
      <c r="K247" s="96">
        <v>7.0000000000000007E-2</v>
      </c>
      <c r="L247" s="95">
        <v>278.35000000000002</v>
      </c>
      <c r="M247" s="96">
        <v>7.0000000000000007E-2</v>
      </c>
      <c r="N247" s="98">
        <v>3</v>
      </c>
      <c r="O247" s="98">
        <v>3</v>
      </c>
      <c r="P247" s="98" t="str">
        <f t="shared" si="3"/>
        <v>33</v>
      </c>
      <c r="Q247" s="98" t="s">
        <v>3336</v>
      </c>
    </row>
    <row r="248" spans="1:17" x14ac:dyDescent="0.25">
      <c r="A248" s="6" t="s">
        <v>12422</v>
      </c>
      <c r="B248" s="6" t="s">
        <v>12812</v>
      </c>
      <c r="C248" s="6" t="s">
        <v>12813</v>
      </c>
      <c r="D248" s="95">
        <v>3.0588235294117649</v>
      </c>
      <c r="E248" s="95">
        <v>18.352900000000002</v>
      </c>
      <c r="F248" s="96">
        <v>5.99</v>
      </c>
      <c r="G248" s="95">
        <v>15.29</v>
      </c>
      <c r="H248" s="97">
        <v>18</v>
      </c>
      <c r="I248" s="96">
        <v>7.0000000000000007E-2</v>
      </c>
      <c r="J248" s="95">
        <v>332</v>
      </c>
      <c r="K248" s="96">
        <v>7.0000000000000007E-2</v>
      </c>
      <c r="L248" s="95">
        <v>276.94</v>
      </c>
      <c r="M248" s="96">
        <v>7.0000000000000007E-2</v>
      </c>
      <c r="N248" s="98">
        <v>3</v>
      </c>
      <c r="O248" s="98">
        <v>3</v>
      </c>
      <c r="P248" s="98" t="str">
        <f t="shared" si="3"/>
        <v>33</v>
      </c>
      <c r="Q248" s="98" t="s">
        <v>3336</v>
      </c>
    </row>
    <row r="249" spans="1:17" x14ac:dyDescent="0.25">
      <c r="A249" s="6" t="s">
        <v>12422</v>
      </c>
      <c r="B249" s="6" t="s">
        <v>12815</v>
      </c>
      <c r="C249" s="6" t="s">
        <v>12816</v>
      </c>
      <c r="D249" s="95">
        <v>3.6666666666666656</v>
      </c>
      <c r="E249" s="95">
        <v>22</v>
      </c>
      <c r="F249" s="96">
        <v>5.99</v>
      </c>
      <c r="G249" s="95">
        <v>18.329999999999998</v>
      </c>
      <c r="H249" s="97">
        <v>15</v>
      </c>
      <c r="I249" s="96">
        <v>0.06</v>
      </c>
      <c r="J249" s="95">
        <v>330</v>
      </c>
      <c r="K249" s="96">
        <v>7.0000000000000007E-2</v>
      </c>
      <c r="L249" s="95">
        <v>274.99</v>
      </c>
      <c r="M249" s="96">
        <v>7.0000000000000007E-2</v>
      </c>
      <c r="N249" s="98">
        <v>3</v>
      </c>
      <c r="O249" s="98">
        <v>3</v>
      </c>
      <c r="P249" s="98" t="str">
        <f t="shared" si="3"/>
        <v>33</v>
      </c>
      <c r="Q249" s="98" t="s">
        <v>3336</v>
      </c>
    </row>
    <row r="250" spans="1:17" x14ac:dyDescent="0.25">
      <c r="A250" s="6" t="s">
        <v>12422</v>
      </c>
      <c r="B250" s="6" t="s">
        <v>12819</v>
      </c>
      <c r="C250" s="6" t="s">
        <v>12594</v>
      </c>
      <c r="D250" s="95">
        <v>4.5</v>
      </c>
      <c r="E250" s="95">
        <v>27</v>
      </c>
      <c r="F250" s="96">
        <v>6</v>
      </c>
      <c r="G250" s="95">
        <v>22.5</v>
      </c>
      <c r="H250" s="97">
        <v>12</v>
      </c>
      <c r="I250" s="96">
        <v>0.04</v>
      </c>
      <c r="J250" s="95">
        <v>324</v>
      </c>
      <c r="K250" s="96">
        <v>7.0000000000000007E-2</v>
      </c>
      <c r="L250" s="95">
        <v>270</v>
      </c>
      <c r="M250" s="96">
        <v>7.0000000000000007E-2</v>
      </c>
      <c r="N250" s="98">
        <v>3</v>
      </c>
      <c r="O250" s="98">
        <v>3</v>
      </c>
      <c r="P250" s="98" t="str">
        <f t="shared" si="3"/>
        <v>33</v>
      </c>
      <c r="Q250" s="98" t="s">
        <v>3336</v>
      </c>
    </row>
    <row r="251" spans="1:17" x14ac:dyDescent="0.25">
      <c r="A251" s="6" t="s">
        <v>12422</v>
      </c>
      <c r="B251" s="6" t="s">
        <v>12823</v>
      </c>
      <c r="C251" s="6" t="s">
        <v>12824</v>
      </c>
      <c r="D251" s="95">
        <v>5.3333333333333339</v>
      </c>
      <c r="E251" s="95">
        <v>32</v>
      </c>
      <c r="F251" s="96">
        <v>6</v>
      </c>
      <c r="G251" s="95">
        <v>26.66</v>
      </c>
      <c r="H251" s="97">
        <v>10</v>
      </c>
      <c r="I251" s="96">
        <v>0.04</v>
      </c>
      <c r="J251" s="95">
        <v>320</v>
      </c>
      <c r="K251" s="96">
        <v>7.0000000000000007E-2</v>
      </c>
      <c r="L251" s="95">
        <v>266.66000000000003</v>
      </c>
      <c r="M251" s="96">
        <v>7.0000000000000007E-2</v>
      </c>
      <c r="N251" s="98">
        <v>3</v>
      </c>
      <c r="O251" s="98">
        <v>3</v>
      </c>
      <c r="P251" s="98" t="str">
        <f t="shared" si="3"/>
        <v>33</v>
      </c>
      <c r="Q251" s="98" t="s">
        <v>3336</v>
      </c>
    </row>
    <row r="252" spans="1:17" x14ac:dyDescent="0.25">
      <c r="A252" s="6" t="s">
        <v>12422</v>
      </c>
      <c r="B252" s="6" t="s">
        <v>12825</v>
      </c>
      <c r="C252" s="6" t="s">
        <v>12826</v>
      </c>
      <c r="D252" s="95">
        <v>4.8333333333333339</v>
      </c>
      <c r="E252" s="95">
        <v>29</v>
      </c>
      <c r="F252" s="96">
        <v>6</v>
      </c>
      <c r="G252" s="95">
        <v>24.16</v>
      </c>
      <c r="H252" s="97">
        <v>11</v>
      </c>
      <c r="I252" s="96">
        <v>0.04</v>
      </c>
      <c r="J252" s="95">
        <v>319</v>
      </c>
      <c r="K252" s="96">
        <v>7.0000000000000007E-2</v>
      </c>
      <c r="L252" s="95">
        <v>265.83</v>
      </c>
      <c r="M252" s="96">
        <v>7.0000000000000007E-2</v>
      </c>
      <c r="N252" s="98">
        <v>3</v>
      </c>
      <c r="O252" s="98">
        <v>3</v>
      </c>
      <c r="P252" s="98" t="str">
        <f t="shared" si="3"/>
        <v>33</v>
      </c>
      <c r="Q252" s="98" t="s">
        <v>3336</v>
      </c>
    </row>
    <row r="253" spans="1:17" x14ac:dyDescent="0.25">
      <c r="A253" s="6" t="s">
        <v>12422</v>
      </c>
      <c r="B253" s="6" t="s">
        <v>12827</v>
      </c>
      <c r="C253" s="6" t="s">
        <v>12828</v>
      </c>
      <c r="D253" s="95">
        <v>2.9537037037037042</v>
      </c>
      <c r="E253" s="95">
        <v>17.722200000000001</v>
      </c>
      <c r="F253" s="96">
        <v>5.99</v>
      </c>
      <c r="G253" s="95">
        <v>14.76</v>
      </c>
      <c r="H253" s="97">
        <v>18</v>
      </c>
      <c r="I253" s="96">
        <v>7.0000000000000007E-2</v>
      </c>
      <c r="J253" s="95">
        <v>319</v>
      </c>
      <c r="K253" s="96">
        <v>7.0000000000000007E-2</v>
      </c>
      <c r="L253" s="95">
        <v>265.83</v>
      </c>
      <c r="M253" s="96">
        <v>7.0000000000000007E-2</v>
      </c>
      <c r="N253" s="98">
        <v>3</v>
      </c>
      <c r="O253" s="98">
        <v>3</v>
      </c>
      <c r="P253" s="98" t="str">
        <f t="shared" si="3"/>
        <v>33</v>
      </c>
      <c r="Q253" s="98" t="s">
        <v>3336</v>
      </c>
    </row>
    <row r="254" spans="1:17" x14ac:dyDescent="0.25">
      <c r="A254" s="6" t="s">
        <v>12422</v>
      </c>
      <c r="B254" s="6" t="s">
        <v>12829</v>
      </c>
      <c r="C254" s="6" t="s">
        <v>12830</v>
      </c>
      <c r="D254" s="95">
        <v>3.3125000000000004</v>
      </c>
      <c r="E254" s="95">
        <v>19.875</v>
      </c>
      <c r="F254" s="96">
        <v>6</v>
      </c>
      <c r="G254" s="95">
        <v>16.559999999999999</v>
      </c>
      <c r="H254" s="97">
        <v>16</v>
      </c>
      <c r="I254" s="96">
        <v>0.06</v>
      </c>
      <c r="J254" s="95">
        <v>318</v>
      </c>
      <c r="K254" s="96">
        <v>7.0000000000000007E-2</v>
      </c>
      <c r="L254" s="95">
        <v>265</v>
      </c>
      <c r="M254" s="96">
        <v>7.0000000000000007E-2</v>
      </c>
      <c r="N254" s="98">
        <v>3</v>
      </c>
      <c r="O254" s="98">
        <v>3</v>
      </c>
      <c r="P254" s="98" t="str">
        <f t="shared" si="3"/>
        <v>33</v>
      </c>
      <c r="Q254" s="98" t="s">
        <v>3336</v>
      </c>
    </row>
    <row r="255" spans="1:17" x14ac:dyDescent="0.25">
      <c r="A255" s="6" t="s">
        <v>12422</v>
      </c>
      <c r="B255" s="6" t="s">
        <v>12832</v>
      </c>
      <c r="C255" s="6" t="s">
        <v>12833</v>
      </c>
      <c r="D255" s="95">
        <v>5.8518518518518521</v>
      </c>
      <c r="E255" s="95">
        <v>35.1111</v>
      </c>
      <c r="F255" s="96">
        <v>5.99</v>
      </c>
      <c r="G255" s="95">
        <v>29.25</v>
      </c>
      <c r="H255" s="97">
        <v>9</v>
      </c>
      <c r="I255" s="96">
        <v>0.03</v>
      </c>
      <c r="J255" s="95">
        <v>316</v>
      </c>
      <c r="K255" s="96">
        <v>7.0000000000000007E-2</v>
      </c>
      <c r="L255" s="95">
        <v>263.33</v>
      </c>
      <c r="M255" s="96">
        <v>7.0000000000000007E-2</v>
      </c>
      <c r="N255" s="98">
        <v>3</v>
      </c>
      <c r="O255" s="98">
        <v>3</v>
      </c>
      <c r="P255" s="98" t="str">
        <f t="shared" si="3"/>
        <v>33</v>
      </c>
      <c r="Q255" s="98" t="s">
        <v>3336</v>
      </c>
    </row>
    <row r="256" spans="1:17" x14ac:dyDescent="0.25">
      <c r="A256" s="6" t="s">
        <v>12422</v>
      </c>
      <c r="B256" s="6" t="s">
        <v>12834</v>
      </c>
      <c r="C256" s="6" t="s">
        <v>12835</v>
      </c>
      <c r="D256" s="95">
        <v>4.2619047619047619</v>
      </c>
      <c r="E256" s="95">
        <v>25.571400000000001</v>
      </c>
      <c r="F256" s="96">
        <v>5.99</v>
      </c>
      <c r="G256" s="95">
        <v>21.3</v>
      </c>
      <c r="H256" s="97">
        <v>13</v>
      </c>
      <c r="I256" s="96">
        <v>0.05</v>
      </c>
      <c r="J256" s="95">
        <v>318</v>
      </c>
      <c r="K256" s="96">
        <v>7.0000000000000007E-2</v>
      </c>
      <c r="L256" s="95">
        <v>262.58999999999997</v>
      </c>
      <c r="M256" s="96">
        <v>7.0000000000000007E-2</v>
      </c>
      <c r="N256" s="98">
        <v>3</v>
      </c>
      <c r="O256" s="98">
        <v>3</v>
      </c>
      <c r="P256" s="98" t="str">
        <f t="shared" si="3"/>
        <v>33</v>
      </c>
      <c r="Q256" s="98" t="s">
        <v>3336</v>
      </c>
    </row>
    <row r="257" spans="1:17" x14ac:dyDescent="0.25">
      <c r="A257" s="6" t="s">
        <v>12422</v>
      </c>
      <c r="B257" s="6" t="s">
        <v>12836</v>
      </c>
      <c r="C257" s="6" t="s">
        <v>12837</v>
      </c>
      <c r="D257" s="95">
        <v>2.5</v>
      </c>
      <c r="E257" s="95">
        <v>15</v>
      </c>
      <c r="F257" s="96">
        <v>6</v>
      </c>
      <c r="G257" s="95">
        <v>12.5</v>
      </c>
      <c r="H257" s="97">
        <v>21</v>
      </c>
      <c r="I257" s="96">
        <v>0.08</v>
      </c>
      <c r="J257" s="95">
        <v>315</v>
      </c>
      <c r="K257" s="96">
        <v>7.0000000000000007E-2</v>
      </c>
      <c r="L257" s="95">
        <v>262.5</v>
      </c>
      <c r="M257" s="96">
        <v>7.0000000000000007E-2</v>
      </c>
      <c r="N257" s="98">
        <v>3</v>
      </c>
      <c r="O257" s="98">
        <v>3</v>
      </c>
      <c r="P257" s="98" t="str">
        <f t="shared" si="3"/>
        <v>33</v>
      </c>
      <c r="Q257" s="98" t="s">
        <v>3336</v>
      </c>
    </row>
    <row r="258" spans="1:17" x14ac:dyDescent="0.25">
      <c r="A258" s="6" t="s">
        <v>12422</v>
      </c>
      <c r="B258" s="6" t="s">
        <v>12838</v>
      </c>
      <c r="C258" s="6" t="s">
        <v>12839</v>
      </c>
      <c r="D258" s="95">
        <v>2.5</v>
      </c>
      <c r="E258" s="95">
        <v>15</v>
      </c>
      <c r="F258" s="96">
        <v>6</v>
      </c>
      <c r="G258" s="95">
        <v>12.5</v>
      </c>
      <c r="H258" s="97">
        <v>21</v>
      </c>
      <c r="I258" s="96">
        <v>0.08</v>
      </c>
      <c r="J258" s="95">
        <v>315</v>
      </c>
      <c r="K258" s="96">
        <v>7.0000000000000007E-2</v>
      </c>
      <c r="L258" s="95">
        <v>262.5</v>
      </c>
      <c r="M258" s="96">
        <v>7.0000000000000007E-2</v>
      </c>
      <c r="N258" s="98">
        <v>3</v>
      </c>
      <c r="O258" s="98">
        <v>3</v>
      </c>
      <c r="P258" s="98" t="str">
        <f t="shared" si="3"/>
        <v>33</v>
      </c>
      <c r="Q258" s="98" t="s">
        <v>3336</v>
      </c>
    </row>
    <row r="259" spans="1:17" x14ac:dyDescent="0.25">
      <c r="A259" s="6" t="s">
        <v>12422</v>
      </c>
      <c r="B259" s="6" t="s">
        <v>12840</v>
      </c>
      <c r="C259" s="6" t="s">
        <v>12841</v>
      </c>
      <c r="D259" s="95">
        <v>4.7424242424242422</v>
      </c>
      <c r="E259" s="95">
        <v>28.454499999999999</v>
      </c>
      <c r="F259" s="96">
        <v>5.99</v>
      </c>
      <c r="G259" s="95">
        <v>23.71</v>
      </c>
      <c r="H259" s="97">
        <v>11</v>
      </c>
      <c r="I259" s="96">
        <v>0.04</v>
      </c>
      <c r="J259" s="95">
        <v>313</v>
      </c>
      <c r="K259" s="96">
        <v>7.0000000000000007E-2</v>
      </c>
      <c r="L259" s="95">
        <v>260.83</v>
      </c>
      <c r="M259" s="96">
        <v>7.0000000000000007E-2</v>
      </c>
      <c r="N259" s="98">
        <v>3</v>
      </c>
      <c r="O259" s="98">
        <v>3</v>
      </c>
      <c r="P259" s="98" t="str">
        <f t="shared" si="3"/>
        <v>33</v>
      </c>
      <c r="Q259" s="98" t="s">
        <v>3336</v>
      </c>
    </row>
    <row r="260" spans="1:17" x14ac:dyDescent="0.25">
      <c r="A260" s="6" t="s">
        <v>12422</v>
      </c>
      <c r="B260" s="6" t="s">
        <v>12842</v>
      </c>
      <c r="C260" s="6" t="s">
        <v>12843</v>
      </c>
      <c r="D260" s="95">
        <v>5.7395833333333339</v>
      </c>
      <c r="E260" s="95">
        <v>34.4375</v>
      </c>
      <c r="F260" s="96">
        <v>6</v>
      </c>
      <c r="G260" s="95">
        <v>28.69</v>
      </c>
      <c r="H260" s="97">
        <v>9</v>
      </c>
      <c r="I260" s="96">
        <v>0.03</v>
      </c>
      <c r="J260" s="95">
        <v>310</v>
      </c>
      <c r="K260" s="96">
        <v>7.0000000000000007E-2</v>
      </c>
      <c r="L260" s="95">
        <v>258.33999999999997</v>
      </c>
      <c r="M260" s="96">
        <v>7.0000000000000007E-2</v>
      </c>
      <c r="N260" s="98">
        <v>3</v>
      </c>
      <c r="O260" s="98">
        <v>3</v>
      </c>
      <c r="P260" s="98" t="str">
        <f t="shared" si="3"/>
        <v>33</v>
      </c>
      <c r="Q260" s="98" t="s">
        <v>3336</v>
      </c>
    </row>
    <row r="261" spans="1:17" x14ac:dyDescent="0.25">
      <c r="A261" s="6" t="s">
        <v>12422</v>
      </c>
      <c r="B261" s="6" t="s">
        <v>12844</v>
      </c>
      <c r="C261" s="6" t="s">
        <v>9597</v>
      </c>
      <c r="D261" s="95">
        <v>4.3055555555555562</v>
      </c>
      <c r="E261" s="95">
        <v>25.833300000000001</v>
      </c>
      <c r="F261" s="96">
        <v>5.99</v>
      </c>
      <c r="G261" s="95">
        <v>21.52</v>
      </c>
      <c r="H261" s="97">
        <v>12</v>
      </c>
      <c r="I261" s="96">
        <v>0.04</v>
      </c>
      <c r="J261" s="95">
        <v>310</v>
      </c>
      <c r="K261" s="96">
        <v>7.0000000000000007E-2</v>
      </c>
      <c r="L261" s="95">
        <v>258.33</v>
      </c>
      <c r="M261" s="96">
        <v>7.0000000000000007E-2</v>
      </c>
      <c r="N261" s="98">
        <v>3</v>
      </c>
      <c r="O261" s="98">
        <v>3</v>
      </c>
      <c r="P261" s="98" t="str">
        <f t="shared" si="3"/>
        <v>33</v>
      </c>
      <c r="Q261" s="98" t="s">
        <v>3336</v>
      </c>
    </row>
    <row r="262" spans="1:17" x14ac:dyDescent="0.25">
      <c r="A262" s="6" t="s">
        <v>12422</v>
      </c>
      <c r="B262" s="6" t="s">
        <v>12845</v>
      </c>
      <c r="C262" s="6" t="s">
        <v>7599</v>
      </c>
      <c r="D262" s="95">
        <v>4.3055555555555562</v>
      </c>
      <c r="E262" s="95">
        <v>25.833300000000001</v>
      </c>
      <c r="F262" s="96">
        <v>5.99</v>
      </c>
      <c r="G262" s="95">
        <v>21.52</v>
      </c>
      <c r="H262" s="97">
        <v>12</v>
      </c>
      <c r="I262" s="96">
        <v>0.04</v>
      </c>
      <c r="J262" s="95">
        <v>310</v>
      </c>
      <c r="K262" s="96">
        <v>7.0000000000000007E-2</v>
      </c>
      <c r="L262" s="95">
        <v>258.33</v>
      </c>
      <c r="M262" s="96">
        <v>7.0000000000000007E-2</v>
      </c>
      <c r="N262" s="98">
        <v>3</v>
      </c>
      <c r="O262" s="98">
        <v>3</v>
      </c>
      <c r="P262" s="98" t="str">
        <f t="shared" si="3"/>
        <v>33</v>
      </c>
      <c r="Q262" s="98" t="s">
        <v>3336</v>
      </c>
    </row>
    <row r="263" spans="1:17" x14ac:dyDescent="0.25">
      <c r="A263" s="6" t="s">
        <v>12422</v>
      </c>
      <c r="B263" s="6" t="s">
        <v>12846</v>
      </c>
      <c r="C263" s="6" t="s">
        <v>12847</v>
      </c>
      <c r="D263" s="95">
        <v>3</v>
      </c>
      <c r="E263" s="95">
        <v>18</v>
      </c>
      <c r="F263" s="96">
        <v>6</v>
      </c>
      <c r="G263" s="95">
        <v>15</v>
      </c>
      <c r="H263" s="97">
        <v>17</v>
      </c>
      <c r="I263" s="96">
        <v>0.06</v>
      </c>
      <c r="J263" s="95">
        <v>309</v>
      </c>
      <c r="K263" s="96">
        <v>7.0000000000000007E-2</v>
      </c>
      <c r="L263" s="95">
        <v>258</v>
      </c>
      <c r="M263" s="96">
        <v>7.0000000000000007E-2</v>
      </c>
      <c r="N263" s="98">
        <v>3</v>
      </c>
      <c r="O263" s="98">
        <v>3</v>
      </c>
      <c r="P263" s="98" t="str">
        <f t="shared" ref="P263:P326" si="4">N263&amp;O263</f>
        <v>33</v>
      </c>
      <c r="Q263" s="98" t="s">
        <v>3336</v>
      </c>
    </row>
    <row r="264" spans="1:17" x14ac:dyDescent="0.25">
      <c r="A264" s="6" t="s">
        <v>12422</v>
      </c>
      <c r="B264" s="6" t="s">
        <v>12848</v>
      </c>
      <c r="C264" s="6" t="s">
        <v>12849</v>
      </c>
      <c r="D264" s="95">
        <v>3.9653846153846151</v>
      </c>
      <c r="E264" s="95">
        <v>23.792300000000001</v>
      </c>
      <c r="F264" s="96">
        <v>5.99</v>
      </c>
      <c r="G264" s="95">
        <v>19.82</v>
      </c>
      <c r="H264" s="97">
        <v>13</v>
      </c>
      <c r="I264" s="96">
        <v>0.05</v>
      </c>
      <c r="J264" s="95">
        <v>309.3</v>
      </c>
      <c r="K264" s="96">
        <v>7.0000000000000007E-2</v>
      </c>
      <c r="L264" s="95">
        <v>257.74</v>
      </c>
      <c r="M264" s="96">
        <v>7.0000000000000007E-2</v>
      </c>
      <c r="N264" s="98">
        <v>3</v>
      </c>
      <c r="O264" s="98">
        <v>3</v>
      </c>
      <c r="P264" s="98" t="str">
        <f t="shared" si="4"/>
        <v>33</v>
      </c>
      <c r="Q264" s="98" t="s">
        <v>3336</v>
      </c>
    </row>
    <row r="265" spans="1:17" x14ac:dyDescent="0.25">
      <c r="A265" s="6" t="s">
        <v>12422</v>
      </c>
      <c r="B265" s="6" t="s">
        <v>12850</v>
      </c>
      <c r="C265" s="6" t="s">
        <v>12851</v>
      </c>
      <c r="D265" s="95">
        <v>4.6666666666666661</v>
      </c>
      <c r="E265" s="95">
        <v>28</v>
      </c>
      <c r="F265" s="96">
        <v>5.99</v>
      </c>
      <c r="G265" s="95">
        <v>23.33</v>
      </c>
      <c r="H265" s="97">
        <v>11</v>
      </c>
      <c r="I265" s="96">
        <v>0.04</v>
      </c>
      <c r="J265" s="95">
        <v>308</v>
      </c>
      <c r="K265" s="96">
        <v>7.0000000000000007E-2</v>
      </c>
      <c r="L265" s="95">
        <v>256.66000000000003</v>
      </c>
      <c r="M265" s="96">
        <v>7.0000000000000007E-2</v>
      </c>
      <c r="N265" s="98">
        <v>3</v>
      </c>
      <c r="O265" s="98">
        <v>3</v>
      </c>
      <c r="P265" s="98" t="str">
        <f t="shared" si="4"/>
        <v>33</v>
      </c>
      <c r="Q265" s="98" t="s">
        <v>3336</v>
      </c>
    </row>
    <row r="266" spans="1:17" x14ac:dyDescent="0.25">
      <c r="A266" s="6" t="s">
        <v>12422</v>
      </c>
      <c r="B266" s="6" t="s">
        <v>12852</v>
      </c>
      <c r="C266" s="6" t="s">
        <v>12853</v>
      </c>
      <c r="D266" s="95">
        <v>4.2694444444444448</v>
      </c>
      <c r="E266" s="95">
        <v>25.616599999999998</v>
      </c>
      <c r="F266" s="96">
        <v>5.99</v>
      </c>
      <c r="G266" s="95">
        <v>21.34</v>
      </c>
      <c r="H266" s="97">
        <v>12</v>
      </c>
      <c r="I266" s="96">
        <v>0.04</v>
      </c>
      <c r="J266" s="95">
        <v>307.39999999999998</v>
      </c>
      <c r="K266" s="96">
        <v>7.0000000000000007E-2</v>
      </c>
      <c r="L266" s="95">
        <v>256.16000000000003</v>
      </c>
      <c r="M266" s="96">
        <v>7.0000000000000007E-2</v>
      </c>
      <c r="N266" s="98">
        <v>3</v>
      </c>
      <c r="O266" s="98">
        <v>3</v>
      </c>
      <c r="P266" s="98" t="str">
        <f t="shared" si="4"/>
        <v>33</v>
      </c>
      <c r="Q266" s="98" t="s">
        <v>3336</v>
      </c>
    </row>
    <row r="267" spans="1:17" x14ac:dyDescent="0.25">
      <c r="A267" s="6" t="s">
        <v>12422</v>
      </c>
      <c r="B267" s="6" t="s">
        <v>12854</v>
      </c>
      <c r="C267" s="6" t="s">
        <v>12855</v>
      </c>
      <c r="D267" s="95">
        <v>4.4833333333333334</v>
      </c>
      <c r="E267" s="95">
        <v>26.9</v>
      </c>
      <c r="F267" s="96">
        <v>6</v>
      </c>
      <c r="G267" s="95">
        <v>22.41</v>
      </c>
      <c r="H267" s="97">
        <v>11</v>
      </c>
      <c r="I267" s="96">
        <v>0.04</v>
      </c>
      <c r="J267" s="95">
        <v>305</v>
      </c>
      <c r="K267" s="96">
        <v>7.0000000000000007E-2</v>
      </c>
      <c r="L267" s="95">
        <v>255.68</v>
      </c>
      <c r="M267" s="96">
        <v>7.0000000000000007E-2</v>
      </c>
      <c r="N267" s="98">
        <v>3</v>
      </c>
      <c r="O267" s="98">
        <v>3</v>
      </c>
      <c r="P267" s="98" t="str">
        <f t="shared" si="4"/>
        <v>33</v>
      </c>
      <c r="Q267" s="98" t="s">
        <v>3336</v>
      </c>
    </row>
    <row r="268" spans="1:17" x14ac:dyDescent="0.25">
      <c r="A268" s="6" t="s">
        <v>12422</v>
      </c>
      <c r="B268" s="6" t="s">
        <v>12856</v>
      </c>
      <c r="C268" s="6" t="s">
        <v>12857</v>
      </c>
      <c r="D268" s="95">
        <v>2.8333333333333335</v>
      </c>
      <c r="E268" s="95">
        <v>17</v>
      </c>
      <c r="F268" s="96">
        <v>6</v>
      </c>
      <c r="G268" s="95">
        <v>14.16</v>
      </c>
      <c r="H268" s="97">
        <v>18</v>
      </c>
      <c r="I268" s="96">
        <v>7.0000000000000007E-2</v>
      </c>
      <c r="J268" s="95">
        <v>306</v>
      </c>
      <c r="K268" s="96">
        <v>7.0000000000000007E-2</v>
      </c>
      <c r="L268" s="95">
        <v>255</v>
      </c>
      <c r="M268" s="96">
        <v>7.0000000000000007E-2</v>
      </c>
      <c r="N268" s="98">
        <v>3</v>
      </c>
      <c r="O268" s="98">
        <v>3</v>
      </c>
      <c r="P268" s="98" t="str">
        <f t="shared" si="4"/>
        <v>33</v>
      </c>
      <c r="Q268" s="98" t="s">
        <v>3336</v>
      </c>
    </row>
    <row r="269" spans="1:17" x14ac:dyDescent="0.25">
      <c r="A269" s="6" t="s">
        <v>12422</v>
      </c>
      <c r="B269" s="6" t="s">
        <v>12858</v>
      </c>
      <c r="C269" s="6" t="s">
        <v>12859</v>
      </c>
      <c r="D269" s="95">
        <v>2.5219298245614032</v>
      </c>
      <c r="E269" s="95">
        <v>15.131500000000001</v>
      </c>
      <c r="F269" s="96">
        <v>5.99</v>
      </c>
      <c r="G269" s="95">
        <v>12.6</v>
      </c>
      <c r="H269" s="97">
        <v>20</v>
      </c>
      <c r="I269" s="96">
        <v>0.08</v>
      </c>
      <c r="J269" s="95">
        <v>302.5</v>
      </c>
      <c r="K269" s="96">
        <v>7.0000000000000007E-2</v>
      </c>
      <c r="L269" s="95">
        <v>252.06</v>
      </c>
      <c r="M269" s="96">
        <v>7.0000000000000007E-2</v>
      </c>
      <c r="N269" s="98">
        <v>3</v>
      </c>
      <c r="O269" s="98">
        <v>3</v>
      </c>
      <c r="P269" s="98" t="str">
        <f t="shared" si="4"/>
        <v>33</v>
      </c>
      <c r="Q269" s="98" t="s">
        <v>3336</v>
      </c>
    </row>
    <row r="270" spans="1:17" x14ac:dyDescent="0.25">
      <c r="A270" s="6" t="s">
        <v>12422</v>
      </c>
      <c r="B270" s="6" t="s">
        <v>12860</v>
      </c>
      <c r="C270" s="6" t="s">
        <v>12861</v>
      </c>
      <c r="D270" s="95">
        <v>5.0333333333333332</v>
      </c>
      <c r="E270" s="95">
        <v>30.2</v>
      </c>
      <c r="F270" s="96">
        <v>6</v>
      </c>
      <c r="G270" s="95">
        <v>25.16</v>
      </c>
      <c r="H270" s="97">
        <v>10</v>
      </c>
      <c r="I270" s="96">
        <v>0.04</v>
      </c>
      <c r="J270" s="95">
        <v>302</v>
      </c>
      <c r="K270" s="96">
        <v>7.0000000000000007E-2</v>
      </c>
      <c r="L270" s="95">
        <v>251.66</v>
      </c>
      <c r="M270" s="96">
        <v>7.0000000000000007E-2</v>
      </c>
      <c r="N270" s="98">
        <v>3</v>
      </c>
      <c r="O270" s="98">
        <v>3</v>
      </c>
      <c r="P270" s="98" t="str">
        <f t="shared" si="4"/>
        <v>33</v>
      </c>
      <c r="Q270" s="98" t="s">
        <v>3336</v>
      </c>
    </row>
    <row r="271" spans="1:17" x14ac:dyDescent="0.25">
      <c r="A271" s="6" t="s">
        <v>12422</v>
      </c>
      <c r="B271" s="6" t="s">
        <v>12862</v>
      </c>
      <c r="C271" s="6" t="s">
        <v>12863</v>
      </c>
      <c r="D271" s="95">
        <v>3.3282352941176465</v>
      </c>
      <c r="E271" s="95">
        <v>19.9694</v>
      </c>
      <c r="F271" s="96">
        <v>5.99</v>
      </c>
      <c r="G271" s="95">
        <v>16.64</v>
      </c>
      <c r="H271" s="97">
        <v>15</v>
      </c>
      <c r="I271" s="96">
        <v>0.06</v>
      </c>
      <c r="J271" s="95">
        <v>301.48</v>
      </c>
      <c r="K271" s="96">
        <v>7.0000000000000007E-2</v>
      </c>
      <c r="L271" s="95">
        <v>251.55</v>
      </c>
      <c r="M271" s="96">
        <v>7.0000000000000007E-2</v>
      </c>
      <c r="N271" s="98">
        <v>3</v>
      </c>
      <c r="O271" s="98">
        <v>3</v>
      </c>
      <c r="P271" s="98" t="str">
        <f t="shared" si="4"/>
        <v>33</v>
      </c>
      <c r="Q271" s="98" t="s">
        <v>3336</v>
      </c>
    </row>
    <row r="272" spans="1:17" x14ac:dyDescent="0.25">
      <c r="A272" s="6" t="s">
        <v>12422</v>
      </c>
      <c r="B272" s="6" t="s">
        <v>12864</v>
      </c>
      <c r="C272" s="6" t="s">
        <v>12865</v>
      </c>
      <c r="D272" s="95">
        <v>3.5809523809523802</v>
      </c>
      <c r="E272" s="95">
        <v>21.485700000000001</v>
      </c>
      <c r="F272" s="96">
        <v>5.99</v>
      </c>
      <c r="G272" s="95">
        <v>17.899999999999999</v>
      </c>
      <c r="H272" s="97">
        <v>14</v>
      </c>
      <c r="I272" s="96">
        <v>0.05</v>
      </c>
      <c r="J272" s="95">
        <v>300.8</v>
      </c>
      <c r="K272" s="96">
        <v>7.0000000000000007E-2</v>
      </c>
      <c r="L272" s="95">
        <v>250.66</v>
      </c>
      <c r="M272" s="96">
        <v>7.0000000000000007E-2</v>
      </c>
      <c r="N272" s="98">
        <v>3</v>
      </c>
      <c r="O272" s="98">
        <v>3</v>
      </c>
      <c r="P272" s="98" t="str">
        <f t="shared" si="4"/>
        <v>33</v>
      </c>
      <c r="Q272" s="98" t="s">
        <v>3336</v>
      </c>
    </row>
    <row r="273" spans="1:17" x14ac:dyDescent="0.25">
      <c r="A273" s="6" t="s">
        <v>12422</v>
      </c>
      <c r="B273" s="6" t="s">
        <v>12866</v>
      </c>
      <c r="C273" s="6" t="s">
        <v>12867</v>
      </c>
      <c r="D273" s="95">
        <v>10</v>
      </c>
      <c r="E273" s="95">
        <v>60</v>
      </c>
      <c r="F273" s="96">
        <v>6</v>
      </c>
      <c r="G273" s="95">
        <v>50</v>
      </c>
      <c r="H273" s="97">
        <v>5</v>
      </c>
      <c r="I273" s="96">
        <v>0.02</v>
      </c>
      <c r="J273" s="95">
        <v>300</v>
      </c>
      <c r="K273" s="96">
        <v>7.0000000000000007E-2</v>
      </c>
      <c r="L273" s="95">
        <v>250</v>
      </c>
      <c r="M273" s="96">
        <v>7.0000000000000007E-2</v>
      </c>
      <c r="N273" s="98">
        <v>3</v>
      </c>
      <c r="O273" s="98">
        <v>3</v>
      </c>
      <c r="P273" s="98" t="str">
        <f t="shared" si="4"/>
        <v>33</v>
      </c>
      <c r="Q273" s="98" t="s">
        <v>3336</v>
      </c>
    </row>
    <row r="274" spans="1:17" x14ac:dyDescent="0.25">
      <c r="A274" s="6" t="s">
        <v>12422</v>
      </c>
      <c r="B274" s="6" t="s">
        <v>12868</v>
      </c>
      <c r="C274" s="6" t="s">
        <v>8167</v>
      </c>
      <c r="D274" s="95">
        <v>5</v>
      </c>
      <c r="E274" s="95">
        <v>30</v>
      </c>
      <c r="F274" s="96">
        <v>6</v>
      </c>
      <c r="G274" s="95">
        <v>25</v>
      </c>
      <c r="H274" s="97">
        <v>10</v>
      </c>
      <c r="I274" s="96">
        <v>0.04</v>
      </c>
      <c r="J274" s="95">
        <v>300</v>
      </c>
      <c r="K274" s="96">
        <v>7.0000000000000007E-2</v>
      </c>
      <c r="L274" s="95">
        <v>250</v>
      </c>
      <c r="M274" s="96">
        <v>7.0000000000000007E-2</v>
      </c>
      <c r="N274" s="98">
        <v>3</v>
      </c>
      <c r="O274" s="98">
        <v>3</v>
      </c>
      <c r="P274" s="98" t="str">
        <f t="shared" si="4"/>
        <v>33</v>
      </c>
      <c r="Q274" s="98" t="s">
        <v>3336</v>
      </c>
    </row>
    <row r="275" spans="1:17" x14ac:dyDescent="0.25">
      <c r="A275" s="6" t="s">
        <v>12422</v>
      </c>
      <c r="B275" s="6" t="s">
        <v>12869</v>
      </c>
      <c r="C275" s="6" t="s">
        <v>12869</v>
      </c>
      <c r="D275" s="95">
        <v>4.166666666666667</v>
      </c>
      <c r="E275" s="95">
        <v>25</v>
      </c>
      <c r="F275" s="96">
        <v>5.99</v>
      </c>
      <c r="G275" s="95">
        <v>20.83</v>
      </c>
      <c r="H275" s="97">
        <v>12</v>
      </c>
      <c r="I275" s="96">
        <v>0.04</v>
      </c>
      <c r="J275" s="95">
        <v>300</v>
      </c>
      <c r="K275" s="96">
        <v>7.0000000000000007E-2</v>
      </c>
      <c r="L275" s="95">
        <v>249.99</v>
      </c>
      <c r="M275" s="96">
        <v>7.0000000000000007E-2</v>
      </c>
      <c r="N275" s="98">
        <v>3</v>
      </c>
      <c r="O275" s="98">
        <v>3</v>
      </c>
      <c r="P275" s="98" t="str">
        <f t="shared" si="4"/>
        <v>33</v>
      </c>
      <c r="Q275" s="98" t="s">
        <v>3336</v>
      </c>
    </row>
    <row r="276" spans="1:17" x14ac:dyDescent="0.25">
      <c r="A276" s="6" t="s">
        <v>12422</v>
      </c>
      <c r="B276" s="6" t="s">
        <v>12870</v>
      </c>
      <c r="C276" s="6" t="s">
        <v>12871</v>
      </c>
      <c r="D276" s="95">
        <v>4.1818181818181817</v>
      </c>
      <c r="E276" s="95">
        <v>25.090900000000001</v>
      </c>
      <c r="F276" s="96">
        <v>5.99</v>
      </c>
      <c r="G276" s="95">
        <v>20.9</v>
      </c>
      <c r="H276" s="97">
        <v>10</v>
      </c>
      <c r="I276" s="96">
        <v>0.04</v>
      </c>
      <c r="J276" s="95">
        <v>291</v>
      </c>
      <c r="K276" s="96">
        <v>0.06</v>
      </c>
      <c r="L276" s="95">
        <v>249.18</v>
      </c>
      <c r="M276" s="96">
        <v>7.0000000000000007E-2</v>
      </c>
      <c r="N276" s="98">
        <v>3</v>
      </c>
      <c r="O276" s="98">
        <v>3</v>
      </c>
      <c r="P276" s="98" t="str">
        <f t="shared" si="4"/>
        <v>33</v>
      </c>
      <c r="Q276" s="98" t="s">
        <v>3336</v>
      </c>
    </row>
    <row r="277" spans="1:17" x14ac:dyDescent="0.25">
      <c r="A277" s="6" t="s">
        <v>12422</v>
      </c>
      <c r="B277" s="6" t="s">
        <v>12872</v>
      </c>
      <c r="C277" s="6" t="s">
        <v>11460</v>
      </c>
      <c r="D277" s="95">
        <v>3.8333333333333339</v>
      </c>
      <c r="E277" s="95">
        <v>23</v>
      </c>
      <c r="F277" s="96">
        <v>6</v>
      </c>
      <c r="G277" s="95">
        <v>19.16</v>
      </c>
      <c r="H277" s="97">
        <v>13</v>
      </c>
      <c r="I277" s="96">
        <v>0.05</v>
      </c>
      <c r="J277" s="95">
        <v>299</v>
      </c>
      <c r="K277" s="96">
        <v>0.06</v>
      </c>
      <c r="L277" s="95">
        <v>249.16</v>
      </c>
      <c r="M277" s="96">
        <v>7.0000000000000007E-2</v>
      </c>
      <c r="N277" s="98">
        <v>3</v>
      </c>
      <c r="O277" s="98">
        <v>3</v>
      </c>
      <c r="P277" s="98" t="str">
        <f t="shared" si="4"/>
        <v>33</v>
      </c>
      <c r="Q277" s="98" t="s">
        <v>3336</v>
      </c>
    </row>
    <row r="278" spans="1:17" x14ac:dyDescent="0.25">
      <c r="A278" s="6" t="s">
        <v>12422</v>
      </c>
      <c r="B278" s="6" t="s">
        <v>12873</v>
      </c>
      <c r="C278" s="6" t="s">
        <v>8460</v>
      </c>
      <c r="D278" s="95">
        <v>2.2698412698412698</v>
      </c>
      <c r="E278" s="95">
        <v>13.619</v>
      </c>
      <c r="F278" s="96">
        <v>5.99</v>
      </c>
      <c r="G278" s="95">
        <v>11.34</v>
      </c>
      <c r="H278" s="97">
        <v>23</v>
      </c>
      <c r="I278" s="96">
        <v>0.09</v>
      </c>
      <c r="J278" s="95">
        <v>301</v>
      </c>
      <c r="K278" s="96">
        <v>7.0000000000000007E-2</v>
      </c>
      <c r="L278" s="95">
        <v>248.79</v>
      </c>
      <c r="M278" s="96">
        <v>7.0000000000000007E-2</v>
      </c>
      <c r="N278" s="98">
        <v>3</v>
      </c>
      <c r="O278" s="98">
        <v>3</v>
      </c>
      <c r="P278" s="98" t="str">
        <f t="shared" si="4"/>
        <v>33</v>
      </c>
      <c r="Q278" s="98" t="s">
        <v>3336</v>
      </c>
    </row>
    <row r="279" spans="1:17" x14ac:dyDescent="0.25">
      <c r="A279" s="6" t="s">
        <v>12422</v>
      </c>
      <c r="B279" s="6" t="s">
        <v>12876</v>
      </c>
      <c r="C279" s="6" t="s">
        <v>12877</v>
      </c>
      <c r="D279" s="95">
        <v>5.4814814814814818</v>
      </c>
      <c r="E279" s="95">
        <v>32.888800000000003</v>
      </c>
      <c r="F279" s="96">
        <v>5.99</v>
      </c>
      <c r="G279" s="95">
        <v>27.4</v>
      </c>
      <c r="H279" s="97">
        <v>9</v>
      </c>
      <c r="I279" s="96">
        <v>0.03</v>
      </c>
      <c r="J279" s="95">
        <v>296</v>
      </c>
      <c r="K279" s="96">
        <v>0.06</v>
      </c>
      <c r="L279" s="95">
        <v>246.66</v>
      </c>
      <c r="M279" s="96">
        <v>0.06</v>
      </c>
      <c r="N279" s="98">
        <v>3</v>
      </c>
      <c r="O279" s="98">
        <v>3</v>
      </c>
      <c r="P279" s="98" t="str">
        <f t="shared" si="4"/>
        <v>33</v>
      </c>
      <c r="Q279" s="98" t="s">
        <v>3336</v>
      </c>
    </row>
    <row r="280" spans="1:17" x14ac:dyDescent="0.25">
      <c r="A280" s="6" t="s">
        <v>12422</v>
      </c>
      <c r="B280" s="6" t="s">
        <v>12878</v>
      </c>
      <c r="C280" s="6" t="s">
        <v>12879</v>
      </c>
      <c r="D280" s="95">
        <v>4.9333333333333327</v>
      </c>
      <c r="E280" s="95">
        <v>29.6</v>
      </c>
      <c r="F280" s="96">
        <v>6</v>
      </c>
      <c r="G280" s="95">
        <v>24.66</v>
      </c>
      <c r="H280" s="97">
        <v>10</v>
      </c>
      <c r="I280" s="96">
        <v>0.04</v>
      </c>
      <c r="J280" s="95">
        <v>296</v>
      </c>
      <c r="K280" s="96">
        <v>0.06</v>
      </c>
      <c r="L280" s="95">
        <v>246.66</v>
      </c>
      <c r="M280" s="96">
        <v>0.06</v>
      </c>
      <c r="N280" s="98">
        <v>3</v>
      </c>
      <c r="O280" s="98">
        <v>3</v>
      </c>
      <c r="P280" s="98" t="str">
        <f t="shared" si="4"/>
        <v>33</v>
      </c>
      <c r="Q280" s="98" t="s">
        <v>3336</v>
      </c>
    </row>
    <row r="281" spans="1:17" x14ac:dyDescent="0.25">
      <c r="A281" s="6" t="s">
        <v>12422</v>
      </c>
      <c r="B281" s="6" t="s">
        <v>12880</v>
      </c>
      <c r="C281" s="6" t="s">
        <v>12881</v>
      </c>
      <c r="D281" s="95">
        <v>5.4703703703703708</v>
      </c>
      <c r="E281" s="95">
        <v>32.822200000000002</v>
      </c>
      <c r="F281" s="96">
        <v>5.99</v>
      </c>
      <c r="G281" s="95">
        <v>27.35</v>
      </c>
      <c r="H281" s="97">
        <v>9</v>
      </c>
      <c r="I281" s="96">
        <v>0.03</v>
      </c>
      <c r="J281" s="95">
        <v>295.39999999999998</v>
      </c>
      <c r="K281" s="96">
        <v>0.06</v>
      </c>
      <c r="L281" s="95">
        <v>246.16</v>
      </c>
      <c r="M281" s="96">
        <v>0.06</v>
      </c>
      <c r="N281" s="98">
        <v>3</v>
      </c>
      <c r="O281" s="98">
        <v>3</v>
      </c>
      <c r="P281" s="98" t="str">
        <f t="shared" si="4"/>
        <v>33</v>
      </c>
      <c r="Q281" s="98" t="s">
        <v>3336</v>
      </c>
    </row>
    <row r="282" spans="1:17" x14ac:dyDescent="0.25">
      <c r="A282" s="6" t="s">
        <v>12422</v>
      </c>
      <c r="B282" s="6" t="s">
        <v>12882</v>
      </c>
      <c r="C282" s="6" t="s">
        <v>12883</v>
      </c>
      <c r="D282" s="95">
        <v>3.7272727272727271</v>
      </c>
      <c r="E282" s="95">
        <v>22.363600000000002</v>
      </c>
      <c r="F282" s="96">
        <v>5.99</v>
      </c>
      <c r="G282" s="95">
        <v>18.63</v>
      </c>
      <c r="H282" s="97">
        <v>13</v>
      </c>
      <c r="I282" s="96">
        <v>0.05</v>
      </c>
      <c r="J282" s="95">
        <v>294</v>
      </c>
      <c r="K282" s="96">
        <v>0.06</v>
      </c>
      <c r="L282" s="95">
        <v>245.54</v>
      </c>
      <c r="M282" s="96">
        <v>0.06</v>
      </c>
      <c r="N282" s="98">
        <v>3</v>
      </c>
      <c r="O282" s="98">
        <v>3</v>
      </c>
      <c r="P282" s="98" t="str">
        <f t="shared" si="4"/>
        <v>33</v>
      </c>
      <c r="Q282" s="98" t="s">
        <v>3336</v>
      </c>
    </row>
    <row r="283" spans="1:17" x14ac:dyDescent="0.25">
      <c r="A283" s="6" t="s">
        <v>12422</v>
      </c>
      <c r="B283" s="6" t="s">
        <v>12884</v>
      </c>
      <c r="C283" s="6" t="s">
        <v>12885</v>
      </c>
      <c r="D283" s="95">
        <v>4.0694444444444446</v>
      </c>
      <c r="E283" s="95">
        <v>24.416599999999999</v>
      </c>
      <c r="F283" s="96">
        <v>5.99</v>
      </c>
      <c r="G283" s="95">
        <v>20.34</v>
      </c>
      <c r="H283" s="97">
        <v>12</v>
      </c>
      <c r="I283" s="96">
        <v>0.04</v>
      </c>
      <c r="J283" s="95">
        <v>293</v>
      </c>
      <c r="K283" s="96">
        <v>0.06</v>
      </c>
      <c r="L283" s="95">
        <v>244.16</v>
      </c>
      <c r="M283" s="96">
        <v>0.06</v>
      </c>
      <c r="N283" s="98">
        <v>3</v>
      </c>
      <c r="O283" s="98">
        <v>3</v>
      </c>
      <c r="P283" s="98" t="str">
        <f t="shared" si="4"/>
        <v>33</v>
      </c>
      <c r="Q283" s="98" t="s">
        <v>3336</v>
      </c>
    </row>
    <row r="284" spans="1:17" x14ac:dyDescent="0.25">
      <c r="A284" s="6" t="s">
        <v>12422</v>
      </c>
      <c r="B284" s="6" t="s">
        <v>12886</v>
      </c>
      <c r="C284" s="6" t="s">
        <v>9065</v>
      </c>
      <c r="D284" s="95">
        <v>2.5740740740740735</v>
      </c>
      <c r="E284" s="95">
        <v>15.4444</v>
      </c>
      <c r="F284" s="96">
        <v>5.99</v>
      </c>
      <c r="G284" s="95">
        <v>12.87</v>
      </c>
      <c r="H284" s="97">
        <v>19</v>
      </c>
      <c r="I284" s="96">
        <v>7.0000000000000007E-2</v>
      </c>
      <c r="J284" s="95">
        <v>293</v>
      </c>
      <c r="K284" s="96">
        <v>0.06</v>
      </c>
      <c r="L284" s="95">
        <v>244.09</v>
      </c>
      <c r="M284" s="96">
        <v>0.06</v>
      </c>
      <c r="N284" s="98">
        <v>3</v>
      </c>
      <c r="O284" s="98">
        <v>3</v>
      </c>
      <c r="P284" s="98" t="str">
        <f t="shared" si="4"/>
        <v>33</v>
      </c>
      <c r="Q284" s="98" t="s">
        <v>3336</v>
      </c>
    </row>
    <row r="285" spans="1:17" x14ac:dyDescent="0.25">
      <c r="A285" s="6" t="s">
        <v>12422</v>
      </c>
      <c r="B285" s="6" t="s">
        <v>12887</v>
      </c>
      <c r="C285" s="6" t="s">
        <v>6241</v>
      </c>
      <c r="D285" s="95">
        <v>3.3560606060606064</v>
      </c>
      <c r="E285" s="95">
        <v>20.136299999999999</v>
      </c>
      <c r="F285" s="96">
        <v>5.99</v>
      </c>
      <c r="G285" s="95">
        <v>16.78</v>
      </c>
      <c r="H285" s="97">
        <v>14</v>
      </c>
      <c r="I285" s="96">
        <v>0.05</v>
      </c>
      <c r="J285" s="95">
        <v>290.5</v>
      </c>
      <c r="K285" s="96">
        <v>0.06</v>
      </c>
      <c r="L285" s="95">
        <v>243.51</v>
      </c>
      <c r="M285" s="96">
        <v>0.06</v>
      </c>
      <c r="N285" s="98">
        <v>3</v>
      </c>
      <c r="O285" s="98">
        <v>3</v>
      </c>
      <c r="P285" s="98" t="str">
        <f t="shared" si="4"/>
        <v>33</v>
      </c>
      <c r="Q285" s="98" t="s">
        <v>3336</v>
      </c>
    </row>
    <row r="286" spans="1:17" x14ac:dyDescent="0.25">
      <c r="A286" s="6" t="s">
        <v>12422</v>
      </c>
      <c r="B286" s="6" t="s">
        <v>12888</v>
      </c>
      <c r="C286" s="6" t="s">
        <v>12889</v>
      </c>
      <c r="D286" s="95">
        <v>4.0555555555555554</v>
      </c>
      <c r="E286" s="95">
        <v>24.333300000000001</v>
      </c>
      <c r="F286" s="96">
        <v>5.99</v>
      </c>
      <c r="G286" s="95">
        <v>20.27</v>
      </c>
      <c r="H286" s="97">
        <v>12</v>
      </c>
      <c r="I286" s="96">
        <v>0.04</v>
      </c>
      <c r="J286" s="95">
        <v>292</v>
      </c>
      <c r="K286" s="96">
        <v>0.06</v>
      </c>
      <c r="L286" s="95">
        <v>243.33</v>
      </c>
      <c r="M286" s="96">
        <v>0.06</v>
      </c>
      <c r="N286" s="98">
        <v>3</v>
      </c>
      <c r="O286" s="98">
        <v>3</v>
      </c>
      <c r="P286" s="98" t="str">
        <f t="shared" si="4"/>
        <v>33</v>
      </c>
      <c r="Q286" s="98" t="s">
        <v>3336</v>
      </c>
    </row>
    <row r="287" spans="1:17" x14ac:dyDescent="0.25">
      <c r="A287" s="6" t="s">
        <v>12422</v>
      </c>
      <c r="B287" s="6" t="s">
        <v>12890</v>
      </c>
      <c r="C287" s="6" t="s">
        <v>12891</v>
      </c>
      <c r="D287" s="95">
        <v>4.8666666666666663</v>
      </c>
      <c r="E287" s="95">
        <v>29.2</v>
      </c>
      <c r="F287" s="96">
        <v>5.99</v>
      </c>
      <c r="G287" s="95">
        <v>24.33</v>
      </c>
      <c r="H287" s="97">
        <v>10</v>
      </c>
      <c r="I287" s="96">
        <v>0.04</v>
      </c>
      <c r="J287" s="95">
        <v>292</v>
      </c>
      <c r="K287" s="96">
        <v>0.06</v>
      </c>
      <c r="L287" s="95">
        <v>243.33</v>
      </c>
      <c r="M287" s="96">
        <v>0.06</v>
      </c>
      <c r="N287" s="98">
        <v>3</v>
      </c>
      <c r="O287" s="98">
        <v>3</v>
      </c>
      <c r="P287" s="98" t="str">
        <f t="shared" si="4"/>
        <v>33</v>
      </c>
      <c r="Q287" s="98" t="s">
        <v>3336</v>
      </c>
    </row>
    <row r="288" spans="1:17" x14ac:dyDescent="0.25">
      <c r="A288" s="6" t="s">
        <v>12422</v>
      </c>
      <c r="B288" s="6" t="s">
        <v>12892</v>
      </c>
      <c r="C288" s="6" t="s">
        <v>12893</v>
      </c>
      <c r="D288" s="95">
        <v>3.4642857142857144</v>
      </c>
      <c r="E288" s="95">
        <v>20.785699999999999</v>
      </c>
      <c r="F288" s="96">
        <v>5.99</v>
      </c>
      <c r="G288" s="95">
        <v>17.32</v>
      </c>
      <c r="H288" s="97">
        <v>14</v>
      </c>
      <c r="I288" s="96">
        <v>0.05</v>
      </c>
      <c r="J288" s="95">
        <v>291</v>
      </c>
      <c r="K288" s="96">
        <v>0.06</v>
      </c>
      <c r="L288" s="95">
        <v>242.5</v>
      </c>
      <c r="M288" s="96">
        <v>0.06</v>
      </c>
      <c r="N288" s="98">
        <v>3</v>
      </c>
      <c r="O288" s="98">
        <v>3</v>
      </c>
      <c r="P288" s="98" t="str">
        <f t="shared" si="4"/>
        <v>33</v>
      </c>
      <c r="Q288" s="98" t="s">
        <v>3336</v>
      </c>
    </row>
    <row r="289" spans="1:17" x14ac:dyDescent="0.25">
      <c r="A289" s="6" t="s">
        <v>12422</v>
      </c>
      <c r="B289" s="6" t="s">
        <v>12894</v>
      </c>
      <c r="C289" s="6" t="s">
        <v>12895</v>
      </c>
      <c r="D289" s="95">
        <v>3.2222222222222223</v>
      </c>
      <c r="E289" s="95">
        <v>19.333300000000001</v>
      </c>
      <c r="F289" s="96">
        <v>5.99</v>
      </c>
      <c r="G289" s="95">
        <v>16.11</v>
      </c>
      <c r="H289" s="97">
        <v>15</v>
      </c>
      <c r="I289" s="96">
        <v>0.06</v>
      </c>
      <c r="J289" s="95">
        <v>290</v>
      </c>
      <c r="K289" s="96">
        <v>0.06</v>
      </c>
      <c r="L289" s="95">
        <v>241.66</v>
      </c>
      <c r="M289" s="96">
        <v>0.06</v>
      </c>
      <c r="N289" s="98">
        <v>3</v>
      </c>
      <c r="O289" s="98">
        <v>3</v>
      </c>
      <c r="P289" s="98" t="str">
        <f t="shared" si="4"/>
        <v>33</v>
      </c>
      <c r="Q289" s="98" t="s">
        <v>3336</v>
      </c>
    </row>
    <row r="290" spans="1:17" x14ac:dyDescent="0.25">
      <c r="A290" s="6" t="s">
        <v>12422</v>
      </c>
      <c r="B290" s="6" t="s">
        <v>12896</v>
      </c>
      <c r="C290" s="6" t="s">
        <v>12897</v>
      </c>
      <c r="D290" s="95">
        <v>3.7300000000000009</v>
      </c>
      <c r="E290" s="95">
        <v>22.38</v>
      </c>
      <c r="F290" s="96">
        <v>6</v>
      </c>
      <c r="G290" s="95">
        <v>18.649999999999999</v>
      </c>
      <c r="H290" s="97">
        <v>13</v>
      </c>
      <c r="I290" s="96">
        <v>0.05</v>
      </c>
      <c r="J290" s="95">
        <v>289.7</v>
      </c>
      <c r="K290" s="96">
        <v>0.06</v>
      </c>
      <c r="L290" s="95">
        <v>241.21</v>
      </c>
      <c r="M290" s="96">
        <v>0.06</v>
      </c>
      <c r="N290" s="98">
        <v>3</v>
      </c>
      <c r="O290" s="98">
        <v>3</v>
      </c>
      <c r="P290" s="98" t="str">
        <f t="shared" si="4"/>
        <v>33</v>
      </c>
      <c r="Q290" s="98" t="s">
        <v>3336</v>
      </c>
    </row>
    <row r="291" spans="1:17" x14ac:dyDescent="0.25">
      <c r="A291" s="6" t="s">
        <v>12422</v>
      </c>
      <c r="B291" s="6" t="s">
        <v>12898</v>
      </c>
      <c r="C291" s="6" t="s">
        <v>12899</v>
      </c>
      <c r="D291" s="95">
        <v>2.4035087719298249</v>
      </c>
      <c r="E291" s="95">
        <v>14.420999999999999</v>
      </c>
      <c r="F291" s="96">
        <v>5.99</v>
      </c>
      <c r="G291" s="95">
        <v>12.01</v>
      </c>
      <c r="H291" s="97">
        <v>21</v>
      </c>
      <c r="I291" s="96">
        <v>0.08</v>
      </c>
      <c r="J291" s="95">
        <v>291</v>
      </c>
      <c r="K291" s="96">
        <v>0.06</v>
      </c>
      <c r="L291" s="95">
        <v>240.52</v>
      </c>
      <c r="M291" s="96">
        <v>0.06</v>
      </c>
      <c r="N291" s="98">
        <v>3</v>
      </c>
      <c r="O291" s="98">
        <v>3</v>
      </c>
      <c r="P291" s="98" t="str">
        <f t="shared" si="4"/>
        <v>33</v>
      </c>
      <c r="Q291" s="98" t="s">
        <v>3336</v>
      </c>
    </row>
    <row r="292" spans="1:17" x14ac:dyDescent="0.25">
      <c r="A292" s="6" t="s">
        <v>12422</v>
      </c>
      <c r="B292" s="6" t="s">
        <v>12900</v>
      </c>
      <c r="C292" s="6" t="s">
        <v>12901</v>
      </c>
      <c r="D292" s="95">
        <v>3</v>
      </c>
      <c r="E292" s="95">
        <v>18</v>
      </c>
      <c r="F292" s="96">
        <v>6</v>
      </c>
      <c r="G292" s="95">
        <v>15</v>
      </c>
      <c r="H292" s="97">
        <v>16</v>
      </c>
      <c r="I292" s="96">
        <v>0.06</v>
      </c>
      <c r="J292" s="95">
        <v>288</v>
      </c>
      <c r="K292" s="96">
        <v>0.06</v>
      </c>
      <c r="L292" s="95">
        <v>240</v>
      </c>
      <c r="M292" s="96">
        <v>0.06</v>
      </c>
      <c r="N292" s="98">
        <v>3</v>
      </c>
      <c r="O292" s="98">
        <v>3</v>
      </c>
      <c r="P292" s="98" t="str">
        <f t="shared" si="4"/>
        <v>33</v>
      </c>
      <c r="Q292" s="98" t="s">
        <v>3336</v>
      </c>
    </row>
    <row r="293" spans="1:17" x14ac:dyDescent="0.25">
      <c r="A293" s="6" t="s">
        <v>12422</v>
      </c>
      <c r="B293" s="6" t="s">
        <v>12902</v>
      </c>
      <c r="C293" s="6" t="s">
        <v>12903</v>
      </c>
      <c r="D293" s="95">
        <v>6</v>
      </c>
      <c r="E293" s="95">
        <v>36</v>
      </c>
      <c r="F293" s="96">
        <v>6</v>
      </c>
      <c r="G293" s="95">
        <v>30</v>
      </c>
      <c r="H293" s="97">
        <v>8</v>
      </c>
      <c r="I293" s="96">
        <v>0.03</v>
      </c>
      <c r="J293" s="95">
        <v>288</v>
      </c>
      <c r="K293" s="96">
        <v>0.06</v>
      </c>
      <c r="L293" s="95">
        <v>240</v>
      </c>
      <c r="M293" s="96">
        <v>0.06</v>
      </c>
      <c r="N293" s="98">
        <v>3</v>
      </c>
      <c r="O293" s="98">
        <v>3</v>
      </c>
      <c r="P293" s="98" t="str">
        <f t="shared" si="4"/>
        <v>33</v>
      </c>
      <c r="Q293" s="98" t="s">
        <v>3336</v>
      </c>
    </row>
    <row r="294" spans="1:17" x14ac:dyDescent="0.25">
      <c r="A294" s="6" t="s">
        <v>12422</v>
      </c>
      <c r="B294" s="6" t="s">
        <v>12904</v>
      </c>
      <c r="C294" s="6" t="s">
        <v>11473</v>
      </c>
      <c r="D294" s="95">
        <v>3.1828888888888889</v>
      </c>
      <c r="E294" s="95">
        <v>19.097300000000001</v>
      </c>
      <c r="F294" s="96">
        <v>5.99</v>
      </c>
      <c r="G294" s="95">
        <v>15.91</v>
      </c>
      <c r="H294" s="97">
        <v>15</v>
      </c>
      <c r="I294" s="96">
        <v>0.06</v>
      </c>
      <c r="J294" s="95">
        <v>286.45999999999998</v>
      </c>
      <c r="K294" s="96">
        <v>0.06</v>
      </c>
      <c r="L294" s="95">
        <v>238.71</v>
      </c>
      <c r="M294" s="96">
        <v>0.06</v>
      </c>
      <c r="N294" s="98">
        <v>3</v>
      </c>
      <c r="O294" s="98">
        <v>3</v>
      </c>
      <c r="P294" s="98" t="str">
        <f t="shared" si="4"/>
        <v>33</v>
      </c>
      <c r="Q294" s="98" t="s">
        <v>3336</v>
      </c>
    </row>
    <row r="295" spans="1:17" x14ac:dyDescent="0.25">
      <c r="A295" s="6" t="s">
        <v>12422</v>
      </c>
      <c r="B295" s="6" t="s">
        <v>12905</v>
      </c>
      <c r="C295" s="6" t="s">
        <v>11748</v>
      </c>
      <c r="D295" s="95">
        <v>2.5</v>
      </c>
      <c r="E295" s="95">
        <v>15</v>
      </c>
      <c r="F295" s="96">
        <v>6</v>
      </c>
      <c r="G295" s="95">
        <v>12.5</v>
      </c>
      <c r="H295" s="97">
        <v>19</v>
      </c>
      <c r="I295" s="96">
        <v>7.0000000000000007E-2</v>
      </c>
      <c r="J295" s="95">
        <v>285</v>
      </c>
      <c r="K295" s="96">
        <v>0.06</v>
      </c>
      <c r="L295" s="95">
        <v>237.5</v>
      </c>
      <c r="M295" s="96">
        <v>0.06</v>
      </c>
      <c r="N295" s="98">
        <v>3</v>
      </c>
      <c r="O295" s="98">
        <v>3</v>
      </c>
      <c r="P295" s="98" t="str">
        <f t="shared" si="4"/>
        <v>33</v>
      </c>
      <c r="Q295" s="98" t="s">
        <v>3336</v>
      </c>
    </row>
    <row r="296" spans="1:17" x14ac:dyDescent="0.25">
      <c r="A296" s="6" t="s">
        <v>12422</v>
      </c>
      <c r="B296" s="6" t="s">
        <v>12906</v>
      </c>
      <c r="C296" s="6" t="s">
        <v>11418</v>
      </c>
      <c r="D296" s="95">
        <v>2.5</v>
      </c>
      <c r="E296" s="95">
        <v>15</v>
      </c>
      <c r="F296" s="96">
        <v>6</v>
      </c>
      <c r="G296" s="95">
        <v>12.5</v>
      </c>
      <c r="H296" s="97">
        <v>19</v>
      </c>
      <c r="I296" s="96">
        <v>7.0000000000000007E-2</v>
      </c>
      <c r="J296" s="95">
        <v>285</v>
      </c>
      <c r="K296" s="96">
        <v>0.06</v>
      </c>
      <c r="L296" s="95">
        <v>237.5</v>
      </c>
      <c r="M296" s="96">
        <v>0.06</v>
      </c>
      <c r="N296" s="98">
        <v>3</v>
      </c>
      <c r="O296" s="98">
        <v>3</v>
      </c>
      <c r="P296" s="98" t="str">
        <f t="shared" si="4"/>
        <v>33</v>
      </c>
      <c r="Q296" s="98" t="s">
        <v>3336</v>
      </c>
    </row>
    <row r="297" spans="1:17" x14ac:dyDescent="0.25">
      <c r="A297" s="6" t="s">
        <v>12422</v>
      </c>
      <c r="B297" s="6" t="s">
        <v>12907</v>
      </c>
      <c r="C297" s="6" t="s">
        <v>12908</v>
      </c>
      <c r="D297" s="95">
        <v>3.9305555555555554</v>
      </c>
      <c r="E297" s="95">
        <v>23.583300000000001</v>
      </c>
      <c r="F297" s="96">
        <v>5.99</v>
      </c>
      <c r="G297" s="95">
        <v>19.649999999999999</v>
      </c>
      <c r="H297" s="97">
        <v>12</v>
      </c>
      <c r="I297" s="96">
        <v>0.04</v>
      </c>
      <c r="J297" s="95">
        <v>283</v>
      </c>
      <c r="K297" s="96">
        <v>0.06</v>
      </c>
      <c r="L297" s="95">
        <v>235.83</v>
      </c>
      <c r="M297" s="96">
        <v>0.06</v>
      </c>
      <c r="N297" s="98">
        <v>3</v>
      </c>
      <c r="O297" s="98">
        <v>3</v>
      </c>
      <c r="P297" s="98" t="str">
        <f t="shared" si="4"/>
        <v>33</v>
      </c>
      <c r="Q297" s="98" t="s">
        <v>3336</v>
      </c>
    </row>
    <row r="298" spans="1:17" x14ac:dyDescent="0.25">
      <c r="A298" s="6" t="s">
        <v>12422</v>
      </c>
      <c r="B298" s="6" t="s">
        <v>12909</v>
      </c>
      <c r="C298" s="6" t="s">
        <v>269</v>
      </c>
      <c r="D298" s="95">
        <v>7.8125</v>
      </c>
      <c r="E298" s="95">
        <v>46.875</v>
      </c>
      <c r="F298" s="96">
        <v>6</v>
      </c>
      <c r="G298" s="95">
        <v>39.06</v>
      </c>
      <c r="H298" s="97">
        <v>6</v>
      </c>
      <c r="I298" s="96">
        <v>0.02</v>
      </c>
      <c r="J298" s="95">
        <v>281.25</v>
      </c>
      <c r="K298" s="96">
        <v>0.06</v>
      </c>
      <c r="L298" s="95">
        <v>234.37</v>
      </c>
      <c r="M298" s="96">
        <v>0.06</v>
      </c>
      <c r="N298" s="98">
        <v>3</v>
      </c>
      <c r="O298" s="98">
        <v>3</v>
      </c>
      <c r="P298" s="98" t="str">
        <f t="shared" si="4"/>
        <v>33</v>
      </c>
      <c r="Q298" s="98" t="s">
        <v>3336</v>
      </c>
    </row>
    <row r="299" spans="1:17" x14ac:dyDescent="0.25">
      <c r="A299" s="6" t="s">
        <v>12422</v>
      </c>
      <c r="B299" s="6" t="s">
        <v>12910</v>
      </c>
      <c r="C299" s="6" t="s">
        <v>12911</v>
      </c>
      <c r="D299" s="95">
        <v>4.2424242424242422</v>
      </c>
      <c r="E299" s="95">
        <v>25.454499999999999</v>
      </c>
      <c r="F299" s="96">
        <v>5.99</v>
      </c>
      <c r="G299" s="95">
        <v>21.21</v>
      </c>
      <c r="H299" s="97">
        <v>11</v>
      </c>
      <c r="I299" s="96">
        <v>0.04</v>
      </c>
      <c r="J299" s="95">
        <v>280</v>
      </c>
      <c r="K299" s="96">
        <v>0.06</v>
      </c>
      <c r="L299" s="95">
        <v>233.33</v>
      </c>
      <c r="M299" s="96">
        <v>0.06</v>
      </c>
      <c r="N299" s="98">
        <v>3</v>
      </c>
      <c r="O299" s="98">
        <v>3</v>
      </c>
      <c r="P299" s="98" t="str">
        <f t="shared" si="4"/>
        <v>33</v>
      </c>
      <c r="Q299" s="98" t="s">
        <v>3336</v>
      </c>
    </row>
    <row r="300" spans="1:17" x14ac:dyDescent="0.25">
      <c r="A300" s="6" t="s">
        <v>12422</v>
      </c>
      <c r="B300" s="6" t="s">
        <v>12912</v>
      </c>
      <c r="C300" s="6" t="s">
        <v>12913</v>
      </c>
      <c r="D300" s="95">
        <v>4.6666666666666661</v>
      </c>
      <c r="E300" s="95">
        <v>28</v>
      </c>
      <c r="F300" s="96">
        <v>5.99</v>
      </c>
      <c r="G300" s="95">
        <v>23.33</v>
      </c>
      <c r="H300" s="97">
        <v>10</v>
      </c>
      <c r="I300" s="96">
        <v>0.04</v>
      </c>
      <c r="J300" s="95">
        <v>280</v>
      </c>
      <c r="K300" s="96">
        <v>0.06</v>
      </c>
      <c r="L300" s="95">
        <v>233.33</v>
      </c>
      <c r="M300" s="96">
        <v>0.06</v>
      </c>
      <c r="N300" s="98">
        <v>3</v>
      </c>
      <c r="O300" s="98">
        <v>3</v>
      </c>
      <c r="P300" s="98" t="str">
        <f t="shared" si="4"/>
        <v>33</v>
      </c>
      <c r="Q300" s="98" t="s">
        <v>3336</v>
      </c>
    </row>
    <row r="301" spans="1:17" x14ac:dyDescent="0.25">
      <c r="A301" s="6" t="s">
        <v>12422</v>
      </c>
      <c r="B301" s="6" t="s">
        <v>12914</v>
      </c>
      <c r="C301" s="6" t="s">
        <v>12915</v>
      </c>
      <c r="D301" s="95">
        <v>3.6666666666666665</v>
      </c>
      <c r="E301" s="95">
        <v>22</v>
      </c>
      <c r="F301" s="96">
        <v>5.99</v>
      </c>
      <c r="G301" s="95">
        <v>18.329999999999998</v>
      </c>
      <c r="H301" s="97">
        <v>15</v>
      </c>
      <c r="I301" s="96">
        <v>0.06</v>
      </c>
      <c r="J301" s="95">
        <v>288</v>
      </c>
      <c r="K301" s="96">
        <v>0.06</v>
      </c>
      <c r="L301" s="95">
        <v>232.99</v>
      </c>
      <c r="M301" s="96">
        <v>0.06</v>
      </c>
      <c r="N301" s="98">
        <v>3</v>
      </c>
      <c r="O301" s="98">
        <v>3</v>
      </c>
      <c r="P301" s="98" t="str">
        <f t="shared" si="4"/>
        <v>33</v>
      </c>
      <c r="Q301" s="98" t="s">
        <v>3336</v>
      </c>
    </row>
    <row r="302" spans="1:17" x14ac:dyDescent="0.25">
      <c r="A302" s="6" t="s">
        <v>12422</v>
      </c>
      <c r="B302" s="6" t="s">
        <v>12916</v>
      </c>
      <c r="C302" s="6" t="s">
        <v>12917</v>
      </c>
      <c r="D302" s="95">
        <v>4.1893939393939403</v>
      </c>
      <c r="E302" s="95">
        <v>25.136299999999999</v>
      </c>
      <c r="F302" s="96">
        <v>5.99</v>
      </c>
      <c r="G302" s="95">
        <v>20.94</v>
      </c>
      <c r="H302" s="97">
        <v>11</v>
      </c>
      <c r="I302" s="96">
        <v>0.04</v>
      </c>
      <c r="J302" s="95">
        <v>276.5</v>
      </c>
      <c r="K302" s="96">
        <v>0.06</v>
      </c>
      <c r="L302" s="95">
        <v>230.41</v>
      </c>
      <c r="M302" s="96">
        <v>0.06</v>
      </c>
      <c r="N302" s="98">
        <v>3</v>
      </c>
      <c r="O302" s="98">
        <v>3</v>
      </c>
      <c r="P302" s="98" t="str">
        <f t="shared" si="4"/>
        <v>33</v>
      </c>
      <c r="Q302" s="98" t="s">
        <v>3336</v>
      </c>
    </row>
    <row r="303" spans="1:17" x14ac:dyDescent="0.25">
      <c r="A303" s="6" t="s">
        <v>12422</v>
      </c>
      <c r="B303" s="6" t="s">
        <v>12918</v>
      </c>
      <c r="C303" s="6" t="s">
        <v>12919</v>
      </c>
      <c r="D303" s="95">
        <v>2.8749999999999996</v>
      </c>
      <c r="E303" s="95">
        <v>17.25</v>
      </c>
      <c r="F303" s="96">
        <v>6</v>
      </c>
      <c r="G303" s="95">
        <v>14.37</v>
      </c>
      <c r="H303" s="97">
        <v>16</v>
      </c>
      <c r="I303" s="96">
        <v>0.06</v>
      </c>
      <c r="J303" s="95">
        <v>276</v>
      </c>
      <c r="K303" s="96">
        <v>0.06</v>
      </c>
      <c r="L303" s="95">
        <v>230</v>
      </c>
      <c r="M303" s="96">
        <v>0.06</v>
      </c>
      <c r="N303" s="98">
        <v>3</v>
      </c>
      <c r="O303" s="98">
        <v>3</v>
      </c>
      <c r="P303" s="98" t="str">
        <f t="shared" si="4"/>
        <v>33</v>
      </c>
      <c r="Q303" s="98" t="s">
        <v>3336</v>
      </c>
    </row>
    <row r="304" spans="1:17" x14ac:dyDescent="0.25">
      <c r="A304" s="6" t="s">
        <v>12422</v>
      </c>
      <c r="B304" s="6" t="s">
        <v>12920</v>
      </c>
      <c r="C304" s="6" t="s">
        <v>12921</v>
      </c>
      <c r="D304" s="95">
        <v>4.6111111111111107</v>
      </c>
      <c r="E304" s="95">
        <v>27.666599999999999</v>
      </c>
      <c r="F304" s="96">
        <v>5.99</v>
      </c>
      <c r="G304" s="95">
        <v>23.05</v>
      </c>
      <c r="H304" s="97">
        <v>10</v>
      </c>
      <c r="I304" s="96">
        <v>0.04</v>
      </c>
      <c r="J304" s="95">
        <v>276</v>
      </c>
      <c r="K304" s="96">
        <v>0.06</v>
      </c>
      <c r="L304" s="95">
        <v>229.88</v>
      </c>
      <c r="M304" s="96">
        <v>0.06</v>
      </c>
      <c r="N304" s="98">
        <v>3</v>
      </c>
      <c r="O304" s="98">
        <v>3</v>
      </c>
      <c r="P304" s="98" t="str">
        <f t="shared" si="4"/>
        <v>33</v>
      </c>
      <c r="Q304" s="98" t="s">
        <v>3336</v>
      </c>
    </row>
    <row r="305" spans="1:17" x14ac:dyDescent="0.25">
      <c r="A305" s="6" t="s">
        <v>12422</v>
      </c>
      <c r="B305" s="6" t="s">
        <v>12922</v>
      </c>
      <c r="C305" s="6" t="s">
        <v>12923</v>
      </c>
      <c r="D305" s="95">
        <v>4.1666666666666661</v>
      </c>
      <c r="E305" s="95">
        <v>25</v>
      </c>
      <c r="F305" s="96">
        <v>5.99</v>
      </c>
      <c r="G305" s="95">
        <v>20.83</v>
      </c>
      <c r="H305" s="97">
        <v>11</v>
      </c>
      <c r="I305" s="96">
        <v>0.04</v>
      </c>
      <c r="J305" s="95">
        <v>275</v>
      </c>
      <c r="K305" s="96">
        <v>0.06</v>
      </c>
      <c r="L305" s="95">
        <v>229.16</v>
      </c>
      <c r="M305" s="96">
        <v>0.06</v>
      </c>
      <c r="N305" s="98">
        <v>3</v>
      </c>
      <c r="O305" s="98">
        <v>3</v>
      </c>
      <c r="P305" s="98" t="str">
        <f t="shared" si="4"/>
        <v>33</v>
      </c>
      <c r="Q305" s="98" t="s">
        <v>3336</v>
      </c>
    </row>
    <row r="306" spans="1:17" x14ac:dyDescent="0.25">
      <c r="A306" s="6" t="s">
        <v>12422</v>
      </c>
      <c r="B306" s="6" t="s">
        <v>12924</v>
      </c>
      <c r="C306" s="6" t="s">
        <v>12925</v>
      </c>
      <c r="D306" s="95">
        <v>4.1666666666666661</v>
      </c>
      <c r="E306" s="95">
        <v>25</v>
      </c>
      <c r="F306" s="96">
        <v>5.99</v>
      </c>
      <c r="G306" s="95">
        <v>20.83</v>
      </c>
      <c r="H306" s="97">
        <v>11</v>
      </c>
      <c r="I306" s="96">
        <v>0.04</v>
      </c>
      <c r="J306" s="95">
        <v>275</v>
      </c>
      <c r="K306" s="96">
        <v>0.06</v>
      </c>
      <c r="L306" s="95">
        <v>229.16</v>
      </c>
      <c r="M306" s="96">
        <v>0.06</v>
      </c>
      <c r="N306" s="98">
        <v>3</v>
      </c>
      <c r="O306" s="98">
        <v>3</v>
      </c>
      <c r="P306" s="98" t="str">
        <f t="shared" si="4"/>
        <v>33</v>
      </c>
      <c r="Q306" s="98" t="s">
        <v>3336</v>
      </c>
    </row>
    <row r="307" spans="1:17" x14ac:dyDescent="0.25">
      <c r="A307" s="6" t="s">
        <v>12422</v>
      </c>
      <c r="B307" s="6" t="s">
        <v>12926</v>
      </c>
      <c r="C307" s="6" t="s">
        <v>2250</v>
      </c>
      <c r="D307" s="95">
        <v>3.4444444444444442</v>
      </c>
      <c r="E307" s="95">
        <v>20.666599999999999</v>
      </c>
      <c r="F307" s="96">
        <v>5.99</v>
      </c>
      <c r="G307" s="95">
        <v>17.22</v>
      </c>
      <c r="H307" s="97">
        <v>14</v>
      </c>
      <c r="I307" s="96">
        <v>0.05</v>
      </c>
      <c r="J307" s="95">
        <v>276</v>
      </c>
      <c r="K307" s="96">
        <v>0.06</v>
      </c>
      <c r="L307" s="95">
        <v>227.77</v>
      </c>
      <c r="M307" s="96">
        <v>0.06</v>
      </c>
      <c r="N307" s="98">
        <v>3</v>
      </c>
      <c r="O307" s="98">
        <v>3</v>
      </c>
      <c r="P307" s="98" t="str">
        <f t="shared" si="4"/>
        <v>33</v>
      </c>
      <c r="Q307" s="98" t="s">
        <v>3336</v>
      </c>
    </row>
    <row r="308" spans="1:17" x14ac:dyDescent="0.25">
      <c r="A308" s="6" t="s">
        <v>12422</v>
      </c>
      <c r="B308" s="6" t="s">
        <v>12927</v>
      </c>
      <c r="C308" s="6" t="s">
        <v>12535</v>
      </c>
      <c r="D308" s="95">
        <v>4.1333333333333337</v>
      </c>
      <c r="E308" s="95">
        <v>24.8</v>
      </c>
      <c r="F308" s="96">
        <v>6</v>
      </c>
      <c r="G308" s="95">
        <v>20.66</v>
      </c>
      <c r="H308" s="97">
        <v>11</v>
      </c>
      <c r="I308" s="96">
        <v>0.04</v>
      </c>
      <c r="J308" s="95">
        <v>272.8</v>
      </c>
      <c r="K308" s="96">
        <v>0.06</v>
      </c>
      <c r="L308" s="95">
        <v>227.33</v>
      </c>
      <c r="M308" s="96">
        <v>0.06</v>
      </c>
      <c r="N308" s="98">
        <v>3</v>
      </c>
      <c r="O308" s="98">
        <v>3</v>
      </c>
      <c r="P308" s="98" t="str">
        <f t="shared" si="4"/>
        <v>33</v>
      </c>
      <c r="Q308" s="98" t="s">
        <v>3336</v>
      </c>
    </row>
    <row r="309" spans="1:17" x14ac:dyDescent="0.25">
      <c r="A309" s="6" t="s">
        <v>12422</v>
      </c>
      <c r="B309" s="6" t="s">
        <v>12928</v>
      </c>
      <c r="C309" s="6" t="s">
        <v>12929</v>
      </c>
      <c r="D309" s="95">
        <v>2.8809523809523809</v>
      </c>
      <c r="E309" s="95">
        <v>17.285699999999999</v>
      </c>
      <c r="F309" s="96">
        <v>5.99</v>
      </c>
      <c r="G309" s="95">
        <v>14.4</v>
      </c>
      <c r="H309" s="97">
        <v>16</v>
      </c>
      <c r="I309" s="96">
        <v>0.06</v>
      </c>
      <c r="J309" s="95">
        <v>272.5</v>
      </c>
      <c r="K309" s="96">
        <v>0.06</v>
      </c>
      <c r="L309" s="95">
        <v>226.4</v>
      </c>
      <c r="M309" s="96">
        <v>0.06</v>
      </c>
      <c r="N309" s="98">
        <v>3</v>
      </c>
      <c r="O309" s="98">
        <v>3</v>
      </c>
      <c r="P309" s="98" t="str">
        <f t="shared" si="4"/>
        <v>33</v>
      </c>
      <c r="Q309" s="98" t="s">
        <v>3336</v>
      </c>
    </row>
    <row r="310" spans="1:17" x14ac:dyDescent="0.25">
      <c r="A310" s="6" t="s">
        <v>12422</v>
      </c>
      <c r="B310" s="6" t="s">
        <v>12930</v>
      </c>
      <c r="C310" s="6" t="s">
        <v>12931</v>
      </c>
      <c r="D310" s="95">
        <v>5</v>
      </c>
      <c r="E310" s="95">
        <v>30</v>
      </c>
      <c r="F310" s="96">
        <v>6</v>
      </c>
      <c r="G310" s="95">
        <v>25</v>
      </c>
      <c r="H310" s="97">
        <v>9</v>
      </c>
      <c r="I310" s="96">
        <v>0.03</v>
      </c>
      <c r="J310" s="95">
        <v>270</v>
      </c>
      <c r="K310" s="96">
        <v>0.06</v>
      </c>
      <c r="L310" s="95">
        <v>225</v>
      </c>
      <c r="M310" s="96">
        <v>0.06</v>
      </c>
      <c r="N310" s="98">
        <v>3</v>
      </c>
      <c r="O310" s="98">
        <v>3</v>
      </c>
      <c r="P310" s="98" t="str">
        <f t="shared" si="4"/>
        <v>33</v>
      </c>
      <c r="Q310" s="98" t="s">
        <v>3336</v>
      </c>
    </row>
    <row r="311" spans="1:17" x14ac:dyDescent="0.25">
      <c r="A311" s="6" t="s">
        <v>12422</v>
      </c>
      <c r="B311" s="6" t="s">
        <v>12932</v>
      </c>
      <c r="C311" s="6" t="s">
        <v>12933</v>
      </c>
      <c r="D311" s="95">
        <v>2.8125</v>
      </c>
      <c r="E311" s="95">
        <v>16.875</v>
      </c>
      <c r="F311" s="96">
        <v>6</v>
      </c>
      <c r="G311" s="95">
        <v>14.06</v>
      </c>
      <c r="H311" s="97">
        <v>16</v>
      </c>
      <c r="I311" s="96">
        <v>0.06</v>
      </c>
      <c r="J311" s="95">
        <v>270</v>
      </c>
      <c r="K311" s="96">
        <v>0.06</v>
      </c>
      <c r="L311" s="95">
        <v>225</v>
      </c>
      <c r="M311" s="96">
        <v>0.06</v>
      </c>
      <c r="N311" s="98">
        <v>3</v>
      </c>
      <c r="O311" s="98">
        <v>3</v>
      </c>
      <c r="P311" s="98" t="str">
        <f t="shared" si="4"/>
        <v>33</v>
      </c>
      <c r="Q311" s="98" t="s">
        <v>3336</v>
      </c>
    </row>
    <row r="312" spans="1:17" x14ac:dyDescent="0.25">
      <c r="A312" s="6" t="s">
        <v>12422</v>
      </c>
      <c r="B312" s="6" t="s">
        <v>12934</v>
      </c>
      <c r="C312" s="6" t="s">
        <v>12935</v>
      </c>
      <c r="D312" s="95">
        <v>3</v>
      </c>
      <c r="E312" s="95">
        <v>18</v>
      </c>
      <c r="F312" s="96">
        <v>6</v>
      </c>
      <c r="G312" s="95">
        <v>15</v>
      </c>
      <c r="H312" s="97">
        <v>15</v>
      </c>
      <c r="I312" s="96">
        <v>0.06</v>
      </c>
      <c r="J312" s="95">
        <v>270</v>
      </c>
      <c r="K312" s="96">
        <v>0.06</v>
      </c>
      <c r="L312" s="95">
        <v>225</v>
      </c>
      <c r="M312" s="96">
        <v>0.06</v>
      </c>
      <c r="N312" s="98">
        <v>3</v>
      </c>
      <c r="O312" s="98">
        <v>3</v>
      </c>
      <c r="P312" s="98" t="str">
        <f t="shared" si="4"/>
        <v>33</v>
      </c>
      <c r="Q312" s="98" t="s">
        <v>3336</v>
      </c>
    </row>
    <row r="313" spans="1:17" x14ac:dyDescent="0.25">
      <c r="A313" s="6" t="s">
        <v>12422</v>
      </c>
      <c r="B313" s="6" t="s">
        <v>12936</v>
      </c>
      <c r="C313" s="6" t="s">
        <v>12937</v>
      </c>
      <c r="D313" s="95">
        <v>11.166666666666666</v>
      </c>
      <c r="E313" s="95">
        <v>67</v>
      </c>
      <c r="F313" s="96">
        <v>5.99</v>
      </c>
      <c r="G313" s="95">
        <v>55.83</v>
      </c>
      <c r="H313" s="97">
        <v>4</v>
      </c>
      <c r="I313" s="96">
        <v>0.01</v>
      </c>
      <c r="J313" s="95">
        <v>268</v>
      </c>
      <c r="K313" s="96">
        <v>0.06</v>
      </c>
      <c r="L313" s="95">
        <v>223.33</v>
      </c>
      <c r="M313" s="96">
        <v>0.06</v>
      </c>
      <c r="N313" s="98">
        <v>3</v>
      </c>
      <c r="O313" s="98">
        <v>3</v>
      </c>
      <c r="P313" s="98" t="str">
        <f t="shared" si="4"/>
        <v>33</v>
      </c>
      <c r="Q313" s="98" t="s">
        <v>3336</v>
      </c>
    </row>
    <row r="314" spans="1:17" x14ac:dyDescent="0.25">
      <c r="A314" s="6" t="s">
        <v>12422</v>
      </c>
      <c r="B314" s="6" t="s">
        <v>12938</v>
      </c>
      <c r="C314" s="6" t="s">
        <v>12939</v>
      </c>
      <c r="D314" s="95">
        <v>4.083333333333333</v>
      </c>
      <c r="E314" s="95">
        <v>24.5</v>
      </c>
      <c r="F314" s="96">
        <v>6</v>
      </c>
      <c r="G314" s="95">
        <v>20.41</v>
      </c>
      <c r="H314" s="97">
        <v>11</v>
      </c>
      <c r="I314" s="96">
        <v>0.04</v>
      </c>
      <c r="J314" s="95">
        <v>267.5</v>
      </c>
      <c r="K314" s="96">
        <v>0.06</v>
      </c>
      <c r="L314" s="95">
        <v>222.58</v>
      </c>
      <c r="M314" s="96">
        <v>0.06</v>
      </c>
      <c r="N314" s="98">
        <v>3</v>
      </c>
      <c r="O314" s="98">
        <v>3</v>
      </c>
      <c r="P314" s="98" t="str">
        <f t="shared" si="4"/>
        <v>33</v>
      </c>
      <c r="Q314" s="98" t="s">
        <v>3336</v>
      </c>
    </row>
    <row r="315" spans="1:17" x14ac:dyDescent="0.25">
      <c r="A315" s="6" t="s">
        <v>12422</v>
      </c>
      <c r="B315" s="6" t="s">
        <v>12940</v>
      </c>
      <c r="C315" s="6" t="s">
        <v>12941</v>
      </c>
      <c r="D315" s="95">
        <v>4.0340909090909092</v>
      </c>
      <c r="E315" s="95">
        <v>24.204499999999999</v>
      </c>
      <c r="F315" s="96">
        <v>5.99</v>
      </c>
      <c r="G315" s="95">
        <v>20.170000000000002</v>
      </c>
      <c r="H315" s="97">
        <v>11</v>
      </c>
      <c r="I315" s="96">
        <v>0.04</v>
      </c>
      <c r="J315" s="95">
        <v>266.25</v>
      </c>
      <c r="K315" s="96">
        <v>0.06</v>
      </c>
      <c r="L315" s="95">
        <v>221.87</v>
      </c>
      <c r="M315" s="96">
        <v>0.06</v>
      </c>
      <c r="N315" s="98">
        <v>3</v>
      </c>
      <c r="O315" s="98">
        <v>3</v>
      </c>
      <c r="P315" s="98" t="str">
        <f t="shared" si="4"/>
        <v>33</v>
      </c>
      <c r="Q315" s="98" t="s">
        <v>3336</v>
      </c>
    </row>
    <row r="316" spans="1:17" x14ac:dyDescent="0.25">
      <c r="A316" s="6" t="s">
        <v>12422</v>
      </c>
      <c r="B316" s="6" t="s">
        <v>12942</v>
      </c>
      <c r="C316" s="6" t="s">
        <v>12433</v>
      </c>
      <c r="D316" s="95">
        <v>6.3333333333333339</v>
      </c>
      <c r="E316" s="95">
        <v>38</v>
      </c>
      <c r="F316" s="96">
        <v>6</v>
      </c>
      <c r="G316" s="95">
        <v>31.66</v>
      </c>
      <c r="H316" s="97">
        <v>7</v>
      </c>
      <c r="I316" s="96">
        <v>0.02</v>
      </c>
      <c r="J316" s="95">
        <v>266</v>
      </c>
      <c r="K316" s="96">
        <v>0.06</v>
      </c>
      <c r="L316" s="95">
        <v>221.66</v>
      </c>
      <c r="M316" s="96">
        <v>0.06</v>
      </c>
      <c r="N316" s="98">
        <v>3</v>
      </c>
      <c r="O316" s="98">
        <v>3</v>
      </c>
      <c r="P316" s="98" t="str">
        <f t="shared" si="4"/>
        <v>33</v>
      </c>
      <c r="Q316" s="98" t="s">
        <v>3336</v>
      </c>
    </row>
    <row r="317" spans="1:17" x14ac:dyDescent="0.25">
      <c r="A317" s="6" t="s">
        <v>12422</v>
      </c>
      <c r="B317" s="6" t="s">
        <v>12943</v>
      </c>
      <c r="C317" s="6" t="s">
        <v>12944</v>
      </c>
      <c r="D317" s="95">
        <v>4.916666666666667</v>
      </c>
      <c r="E317" s="95">
        <v>29.5</v>
      </c>
      <c r="F317" s="96">
        <v>5.99</v>
      </c>
      <c r="G317" s="95">
        <v>24.58</v>
      </c>
      <c r="H317" s="97">
        <v>9</v>
      </c>
      <c r="I317" s="96">
        <v>0.03</v>
      </c>
      <c r="J317" s="95">
        <v>265.5</v>
      </c>
      <c r="K317" s="96">
        <v>0.06</v>
      </c>
      <c r="L317" s="95">
        <v>221.24</v>
      </c>
      <c r="M317" s="96">
        <v>0.06</v>
      </c>
      <c r="N317" s="98">
        <v>3</v>
      </c>
      <c r="O317" s="98">
        <v>3</v>
      </c>
      <c r="P317" s="98" t="str">
        <f t="shared" si="4"/>
        <v>33</v>
      </c>
      <c r="Q317" s="98" t="s">
        <v>3336</v>
      </c>
    </row>
    <row r="318" spans="1:17" x14ac:dyDescent="0.25">
      <c r="A318" s="6" t="s">
        <v>12422</v>
      </c>
      <c r="B318" s="6" t="s">
        <v>12945</v>
      </c>
      <c r="C318" s="6" t="s">
        <v>8460</v>
      </c>
      <c r="D318" s="95">
        <v>4</v>
      </c>
      <c r="E318" s="95">
        <v>24</v>
      </c>
      <c r="F318" s="96">
        <v>6</v>
      </c>
      <c r="G318" s="95">
        <v>20</v>
      </c>
      <c r="H318" s="97">
        <v>11</v>
      </c>
      <c r="I318" s="96">
        <v>0.04</v>
      </c>
      <c r="J318" s="95">
        <v>265</v>
      </c>
      <c r="K318" s="96">
        <v>0.06</v>
      </c>
      <c r="L318" s="95">
        <v>221</v>
      </c>
      <c r="M318" s="96">
        <v>0.06</v>
      </c>
      <c r="N318" s="98">
        <v>3</v>
      </c>
      <c r="O318" s="98">
        <v>3</v>
      </c>
      <c r="P318" s="98" t="str">
        <f t="shared" si="4"/>
        <v>33</v>
      </c>
      <c r="Q318" s="98" t="s">
        <v>3336</v>
      </c>
    </row>
    <row r="319" spans="1:17" x14ac:dyDescent="0.25">
      <c r="A319" s="6" t="s">
        <v>12422</v>
      </c>
      <c r="B319" s="6" t="s">
        <v>12946</v>
      </c>
      <c r="C319" s="6" t="s">
        <v>12947</v>
      </c>
      <c r="D319" s="95">
        <v>4</v>
      </c>
      <c r="E319" s="95">
        <v>24</v>
      </c>
      <c r="F319" s="96">
        <v>6</v>
      </c>
      <c r="G319" s="95">
        <v>20</v>
      </c>
      <c r="H319" s="97">
        <v>11</v>
      </c>
      <c r="I319" s="96">
        <v>0.04</v>
      </c>
      <c r="J319" s="95">
        <v>264</v>
      </c>
      <c r="K319" s="96">
        <v>0.06</v>
      </c>
      <c r="L319" s="95">
        <v>220</v>
      </c>
      <c r="M319" s="96">
        <v>0.06</v>
      </c>
      <c r="N319" s="98">
        <v>3</v>
      </c>
      <c r="O319" s="98">
        <v>3</v>
      </c>
      <c r="P319" s="98" t="str">
        <f t="shared" si="4"/>
        <v>33</v>
      </c>
      <c r="Q319" s="98" t="s">
        <v>3336</v>
      </c>
    </row>
    <row r="320" spans="1:17" x14ac:dyDescent="0.25">
      <c r="A320" s="6" t="s">
        <v>12422</v>
      </c>
      <c r="B320" s="6" t="s">
        <v>12948</v>
      </c>
      <c r="C320" s="6" t="s">
        <v>12949</v>
      </c>
      <c r="D320" s="95">
        <v>1.8333333333333328</v>
      </c>
      <c r="E320" s="95">
        <v>11</v>
      </c>
      <c r="F320" s="96">
        <v>6</v>
      </c>
      <c r="G320" s="95">
        <v>9.16</v>
      </c>
      <c r="H320" s="97">
        <v>24</v>
      </c>
      <c r="I320" s="96">
        <v>0.09</v>
      </c>
      <c r="J320" s="95">
        <v>264</v>
      </c>
      <c r="K320" s="96">
        <v>0.06</v>
      </c>
      <c r="L320" s="95">
        <v>220</v>
      </c>
      <c r="M320" s="96">
        <v>0.06</v>
      </c>
      <c r="N320" s="98">
        <v>3</v>
      </c>
      <c r="O320" s="98">
        <v>3</v>
      </c>
      <c r="P320" s="98" t="str">
        <f t="shared" si="4"/>
        <v>33</v>
      </c>
      <c r="Q320" s="98" t="s">
        <v>3336</v>
      </c>
    </row>
    <row r="321" spans="1:17" x14ac:dyDescent="0.25">
      <c r="A321" s="6" t="s">
        <v>12422</v>
      </c>
      <c r="B321" s="6" t="s">
        <v>12950</v>
      </c>
      <c r="C321" s="6" t="s">
        <v>12951</v>
      </c>
      <c r="D321" s="95">
        <v>5.5</v>
      </c>
      <c r="E321" s="95">
        <v>33</v>
      </c>
      <c r="F321" s="96">
        <v>6</v>
      </c>
      <c r="G321" s="95">
        <v>27.5</v>
      </c>
      <c r="H321" s="97">
        <v>8</v>
      </c>
      <c r="I321" s="96">
        <v>0.03</v>
      </c>
      <c r="J321" s="95">
        <v>264</v>
      </c>
      <c r="K321" s="96">
        <v>0.06</v>
      </c>
      <c r="L321" s="95">
        <v>220</v>
      </c>
      <c r="M321" s="96">
        <v>0.06</v>
      </c>
      <c r="N321" s="98">
        <v>3</v>
      </c>
      <c r="O321" s="98">
        <v>3</v>
      </c>
      <c r="P321" s="98" t="str">
        <f t="shared" si="4"/>
        <v>33</v>
      </c>
      <c r="Q321" s="98" t="s">
        <v>3336</v>
      </c>
    </row>
    <row r="322" spans="1:17" x14ac:dyDescent="0.25">
      <c r="A322" s="6" t="s">
        <v>12422</v>
      </c>
      <c r="B322" s="6" t="s">
        <v>12952</v>
      </c>
      <c r="C322" s="6" t="s">
        <v>7998</v>
      </c>
      <c r="D322" s="95">
        <v>3.6666666666666661</v>
      </c>
      <c r="E322" s="95">
        <v>22</v>
      </c>
      <c r="F322" s="96">
        <v>5.99</v>
      </c>
      <c r="G322" s="95">
        <v>18.329999999999998</v>
      </c>
      <c r="H322" s="97">
        <v>12</v>
      </c>
      <c r="I322" s="96">
        <v>0.04</v>
      </c>
      <c r="J322" s="95">
        <v>264</v>
      </c>
      <c r="K322" s="96">
        <v>0.06</v>
      </c>
      <c r="L322" s="95">
        <v>219.99</v>
      </c>
      <c r="M322" s="96">
        <v>0.06</v>
      </c>
      <c r="N322" s="98">
        <v>3</v>
      </c>
      <c r="O322" s="98">
        <v>3</v>
      </c>
      <c r="P322" s="98" t="str">
        <f t="shared" si="4"/>
        <v>33</v>
      </c>
      <c r="Q322" s="98" t="s">
        <v>3336</v>
      </c>
    </row>
    <row r="323" spans="1:17" x14ac:dyDescent="0.25">
      <c r="A323" s="6" t="s">
        <v>12422</v>
      </c>
      <c r="B323" s="6" t="s">
        <v>12953</v>
      </c>
      <c r="C323" s="6" t="s">
        <v>12954</v>
      </c>
      <c r="D323" s="95">
        <v>3.6666666666666661</v>
      </c>
      <c r="E323" s="95">
        <v>22</v>
      </c>
      <c r="F323" s="96">
        <v>5.99</v>
      </c>
      <c r="G323" s="95">
        <v>18.329999999999998</v>
      </c>
      <c r="H323" s="97">
        <v>12</v>
      </c>
      <c r="I323" s="96">
        <v>0.04</v>
      </c>
      <c r="J323" s="95">
        <v>264</v>
      </c>
      <c r="K323" s="96">
        <v>0.06</v>
      </c>
      <c r="L323" s="95">
        <v>219.99</v>
      </c>
      <c r="M323" s="96">
        <v>0.06</v>
      </c>
      <c r="N323" s="98">
        <v>3</v>
      </c>
      <c r="O323" s="98">
        <v>3</v>
      </c>
      <c r="P323" s="98" t="str">
        <f t="shared" si="4"/>
        <v>33</v>
      </c>
      <c r="Q323" s="98" t="s">
        <v>3336</v>
      </c>
    </row>
    <row r="324" spans="1:17" x14ac:dyDescent="0.25">
      <c r="A324" s="6" t="s">
        <v>12422</v>
      </c>
      <c r="B324" s="6" t="s">
        <v>12955</v>
      </c>
      <c r="C324" s="6" t="s">
        <v>12956</v>
      </c>
      <c r="D324" s="95">
        <v>6.2380952380952381</v>
      </c>
      <c r="E324" s="95">
        <v>37.4285</v>
      </c>
      <c r="F324" s="96">
        <v>5.99</v>
      </c>
      <c r="G324" s="95">
        <v>31.19</v>
      </c>
      <c r="H324" s="97">
        <v>7</v>
      </c>
      <c r="I324" s="96">
        <v>0.02</v>
      </c>
      <c r="J324" s="95">
        <v>262</v>
      </c>
      <c r="K324" s="96">
        <v>0.06</v>
      </c>
      <c r="L324" s="95">
        <v>218.33</v>
      </c>
      <c r="M324" s="96">
        <v>0.06</v>
      </c>
      <c r="N324" s="98">
        <v>3</v>
      </c>
      <c r="O324" s="98">
        <v>3</v>
      </c>
      <c r="P324" s="98" t="str">
        <f t="shared" si="4"/>
        <v>33</v>
      </c>
      <c r="Q324" s="98" t="s">
        <v>3336</v>
      </c>
    </row>
    <row r="325" spans="1:17" x14ac:dyDescent="0.25">
      <c r="A325" s="6" t="s">
        <v>12422</v>
      </c>
      <c r="B325" s="6" t="s">
        <v>12957</v>
      </c>
      <c r="C325" s="6" t="s">
        <v>11433</v>
      </c>
      <c r="D325" s="95">
        <v>4.833333333333333</v>
      </c>
      <c r="E325" s="95">
        <v>29</v>
      </c>
      <c r="F325" s="96">
        <v>6</v>
      </c>
      <c r="G325" s="95">
        <v>24.16</v>
      </c>
      <c r="H325" s="97">
        <v>9</v>
      </c>
      <c r="I325" s="96">
        <v>0.03</v>
      </c>
      <c r="J325" s="95">
        <v>261</v>
      </c>
      <c r="K325" s="96">
        <v>0.06</v>
      </c>
      <c r="L325" s="95">
        <v>217.5</v>
      </c>
      <c r="M325" s="96">
        <v>0.06</v>
      </c>
      <c r="N325" s="98">
        <v>3</v>
      </c>
      <c r="O325" s="98">
        <v>3</v>
      </c>
      <c r="P325" s="98" t="str">
        <f t="shared" si="4"/>
        <v>33</v>
      </c>
      <c r="Q325" s="98" t="s">
        <v>3336</v>
      </c>
    </row>
    <row r="326" spans="1:17" x14ac:dyDescent="0.25">
      <c r="A326" s="6" t="s">
        <v>12422</v>
      </c>
      <c r="B326" s="6" t="s">
        <v>12958</v>
      </c>
      <c r="C326" s="6" t="s">
        <v>12959</v>
      </c>
      <c r="D326" s="95">
        <v>4.833333333333333</v>
      </c>
      <c r="E326" s="95">
        <v>29</v>
      </c>
      <c r="F326" s="96">
        <v>6</v>
      </c>
      <c r="G326" s="95">
        <v>24.16</v>
      </c>
      <c r="H326" s="97">
        <v>9</v>
      </c>
      <c r="I326" s="96">
        <v>0.03</v>
      </c>
      <c r="J326" s="95">
        <v>261</v>
      </c>
      <c r="K326" s="96">
        <v>0.06</v>
      </c>
      <c r="L326" s="95">
        <v>217.5</v>
      </c>
      <c r="M326" s="96">
        <v>0.06</v>
      </c>
      <c r="N326" s="98">
        <v>3</v>
      </c>
      <c r="O326" s="98">
        <v>3</v>
      </c>
      <c r="P326" s="98" t="str">
        <f t="shared" si="4"/>
        <v>33</v>
      </c>
      <c r="Q326" s="98" t="s">
        <v>3336</v>
      </c>
    </row>
    <row r="327" spans="1:17" x14ac:dyDescent="0.25">
      <c r="A327" s="6" t="s">
        <v>12422</v>
      </c>
      <c r="B327" s="6" t="s">
        <v>12960</v>
      </c>
      <c r="C327" s="6" t="s">
        <v>5724</v>
      </c>
      <c r="D327" s="95">
        <v>2.2814814814814817</v>
      </c>
      <c r="E327" s="95">
        <v>13.688800000000001</v>
      </c>
      <c r="F327" s="96">
        <v>5.99</v>
      </c>
      <c r="G327" s="95">
        <v>11.4</v>
      </c>
      <c r="H327" s="97">
        <v>19</v>
      </c>
      <c r="I327" s="96">
        <v>7.0000000000000007E-2</v>
      </c>
      <c r="J327" s="95">
        <v>260.39999999999998</v>
      </c>
      <c r="K327" s="96">
        <v>0.06</v>
      </c>
      <c r="L327" s="95">
        <v>217.05</v>
      </c>
      <c r="M327" s="96">
        <v>0.06</v>
      </c>
      <c r="N327" s="98">
        <v>3</v>
      </c>
      <c r="O327" s="98">
        <v>3</v>
      </c>
      <c r="P327" s="98" t="str">
        <f t="shared" ref="P327:P390" si="5">N327&amp;O327</f>
        <v>33</v>
      </c>
      <c r="Q327" s="98" t="s">
        <v>3336</v>
      </c>
    </row>
    <row r="328" spans="1:17" x14ac:dyDescent="0.25">
      <c r="A328" s="6" t="s">
        <v>12422</v>
      </c>
      <c r="B328" s="6" t="s">
        <v>12961</v>
      </c>
      <c r="C328" s="6" t="s">
        <v>12962</v>
      </c>
      <c r="D328" s="95">
        <v>3.3333333333333335</v>
      </c>
      <c r="E328" s="95">
        <v>20</v>
      </c>
      <c r="F328" s="96">
        <v>6</v>
      </c>
      <c r="G328" s="95">
        <v>16.66</v>
      </c>
      <c r="H328" s="97">
        <v>13</v>
      </c>
      <c r="I328" s="96">
        <v>0.05</v>
      </c>
      <c r="J328" s="95">
        <v>260</v>
      </c>
      <c r="K328" s="96">
        <v>0.06</v>
      </c>
      <c r="L328" s="95">
        <v>216.66</v>
      </c>
      <c r="M328" s="96">
        <v>0.06</v>
      </c>
      <c r="N328" s="98">
        <v>3</v>
      </c>
      <c r="O328" s="98">
        <v>3</v>
      </c>
      <c r="P328" s="98" t="str">
        <f t="shared" si="5"/>
        <v>33</v>
      </c>
      <c r="Q328" s="98" t="s">
        <v>3336</v>
      </c>
    </row>
    <row r="329" spans="1:17" x14ac:dyDescent="0.25">
      <c r="A329" s="6" t="s">
        <v>12422</v>
      </c>
      <c r="B329" s="6" t="s">
        <v>12963</v>
      </c>
      <c r="C329" s="6" t="s">
        <v>12964</v>
      </c>
      <c r="D329" s="95">
        <v>3.3333333333333335</v>
      </c>
      <c r="E329" s="95">
        <v>20</v>
      </c>
      <c r="F329" s="96">
        <v>6</v>
      </c>
      <c r="G329" s="95">
        <v>16.66</v>
      </c>
      <c r="H329" s="97">
        <v>13</v>
      </c>
      <c r="I329" s="96">
        <v>0.05</v>
      </c>
      <c r="J329" s="95">
        <v>260</v>
      </c>
      <c r="K329" s="96">
        <v>0.06</v>
      </c>
      <c r="L329" s="95">
        <v>216.66</v>
      </c>
      <c r="M329" s="96">
        <v>0.06</v>
      </c>
      <c r="N329" s="98">
        <v>3</v>
      </c>
      <c r="O329" s="98">
        <v>3</v>
      </c>
      <c r="P329" s="98" t="str">
        <f t="shared" si="5"/>
        <v>33</v>
      </c>
      <c r="Q329" s="98" t="s">
        <v>3336</v>
      </c>
    </row>
    <row r="330" spans="1:17" x14ac:dyDescent="0.25">
      <c r="A330" s="6" t="s">
        <v>12422</v>
      </c>
      <c r="B330" s="6" t="s">
        <v>12965</v>
      </c>
      <c r="C330" s="6" t="s">
        <v>12966</v>
      </c>
      <c r="D330" s="95">
        <v>4.3333333333333339</v>
      </c>
      <c r="E330" s="95">
        <v>26</v>
      </c>
      <c r="F330" s="96">
        <v>6</v>
      </c>
      <c r="G330" s="95">
        <v>21.66</v>
      </c>
      <c r="H330" s="97">
        <v>10</v>
      </c>
      <c r="I330" s="96">
        <v>0.04</v>
      </c>
      <c r="J330" s="95">
        <v>260</v>
      </c>
      <c r="K330" s="96">
        <v>0.06</v>
      </c>
      <c r="L330" s="95">
        <v>216.66</v>
      </c>
      <c r="M330" s="96">
        <v>0.06</v>
      </c>
      <c r="N330" s="98">
        <v>3</v>
      </c>
      <c r="O330" s="98">
        <v>3</v>
      </c>
      <c r="P330" s="98" t="str">
        <f t="shared" si="5"/>
        <v>33</v>
      </c>
      <c r="Q330" s="98" t="s">
        <v>3336</v>
      </c>
    </row>
    <row r="331" spans="1:17" x14ac:dyDescent="0.25">
      <c r="A331" s="6" t="s">
        <v>12422</v>
      </c>
      <c r="B331" s="6" t="s">
        <v>12967</v>
      </c>
      <c r="C331" s="6" t="s">
        <v>12968</v>
      </c>
      <c r="D331" s="95">
        <v>3.3333333333333335</v>
      </c>
      <c r="E331" s="95">
        <v>20</v>
      </c>
      <c r="F331" s="96">
        <v>6</v>
      </c>
      <c r="G331" s="95">
        <v>16.66</v>
      </c>
      <c r="H331" s="97">
        <v>13</v>
      </c>
      <c r="I331" s="96">
        <v>0.05</v>
      </c>
      <c r="J331" s="95">
        <v>260</v>
      </c>
      <c r="K331" s="96">
        <v>0.06</v>
      </c>
      <c r="L331" s="95">
        <v>216.66</v>
      </c>
      <c r="M331" s="96">
        <v>0.06</v>
      </c>
      <c r="N331" s="98">
        <v>3</v>
      </c>
      <c r="O331" s="98">
        <v>3</v>
      </c>
      <c r="P331" s="98" t="str">
        <f t="shared" si="5"/>
        <v>33</v>
      </c>
      <c r="Q331" s="98" t="s">
        <v>3336</v>
      </c>
    </row>
    <row r="332" spans="1:17" x14ac:dyDescent="0.25">
      <c r="A332" s="6" t="s">
        <v>12422</v>
      </c>
      <c r="B332" s="6" t="s">
        <v>12969</v>
      </c>
      <c r="C332" s="6" t="s">
        <v>12970</v>
      </c>
      <c r="D332" s="95">
        <v>3.3263888888888893</v>
      </c>
      <c r="E332" s="95">
        <v>19.958300000000001</v>
      </c>
      <c r="F332" s="96">
        <v>5.99</v>
      </c>
      <c r="G332" s="95">
        <v>16.63</v>
      </c>
      <c r="H332" s="97">
        <v>13</v>
      </c>
      <c r="I332" s="96">
        <v>0.05</v>
      </c>
      <c r="J332" s="95">
        <v>259.5</v>
      </c>
      <c r="K332" s="96">
        <v>0.06</v>
      </c>
      <c r="L332" s="95">
        <v>216.25</v>
      </c>
      <c r="M332" s="96">
        <v>0.06</v>
      </c>
      <c r="N332" s="98">
        <v>3</v>
      </c>
      <c r="O332" s="98">
        <v>3</v>
      </c>
      <c r="P332" s="98" t="str">
        <f t="shared" si="5"/>
        <v>33</v>
      </c>
      <c r="Q332" s="98" t="s">
        <v>3336</v>
      </c>
    </row>
    <row r="333" spans="1:17" x14ac:dyDescent="0.25">
      <c r="A333" s="6" t="s">
        <v>12422</v>
      </c>
      <c r="B333" s="6" t="s">
        <v>12971</v>
      </c>
      <c r="C333" s="6" t="s">
        <v>12972</v>
      </c>
      <c r="D333" s="95">
        <v>4.2962962962962958</v>
      </c>
      <c r="E333" s="95">
        <v>25.777699999999999</v>
      </c>
      <c r="F333" s="96">
        <v>5.99</v>
      </c>
      <c r="G333" s="95">
        <v>21.48</v>
      </c>
      <c r="H333" s="97">
        <v>10</v>
      </c>
      <c r="I333" s="96">
        <v>0.04</v>
      </c>
      <c r="J333" s="95">
        <v>258</v>
      </c>
      <c r="K333" s="96">
        <v>0.06</v>
      </c>
      <c r="L333" s="95">
        <v>215.03</v>
      </c>
      <c r="M333" s="96">
        <v>0.06</v>
      </c>
      <c r="N333" s="98">
        <v>3</v>
      </c>
      <c r="O333" s="98">
        <v>3</v>
      </c>
      <c r="P333" s="98" t="str">
        <f t="shared" si="5"/>
        <v>33</v>
      </c>
      <c r="Q333" s="98" t="s">
        <v>3336</v>
      </c>
    </row>
    <row r="334" spans="1:17" x14ac:dyDescent="0.25">
      <c r="A334" s="6" t="s">
        <v>12422</v>
      </c>
      <c r="B334" s="6" t="s">
        <v>12973</v>
      </c>
      <c r="C334" s="6" t="s">
        <v>12974</v>
      </c>
      <c r="D334" s="95">
        <v>2.6041666666666665</v>
      </c>
      <c r="E334" s="95">
        <v>15.625</v>
      </c>
      <c r="F334" s="96">
        <v>5.99</v>
      </c>
      <c r="G334" s="95">
        <v>13.02</v>
      </c>
      <c r="H334" s="97">
        <v>16.5</v>
      </c>
      <c r="I334" s="96">
        <v>0.06</v>
      </c>
      <c r="J334" s="95">
        <v>258</v>
      </c>
      <c r="K334" s="96">
        <v>0.06</v>
      </c>
      <c r="L334" s="95">
        <v>215.03</v>
      </c>
      <c r="M334" s="96">
        <v>0.06</v>
      </c>
      <c r="N334" s="98">
        <v>3</v>
      </c>
      <c r="O334" s="98">
        <v>3</v>
      </c>
      <c r="P334" s="98" t="str">
        <f t="shared" si="5"/>
        <v>33</v>
      </c>
      <c r="Q334" s="98" t="s">
        <v>3336</v>
      </c>
    </row>
    <row r="335" spans="1:17" x14ac:dyDescent="0.25">
      <c r="A335" s="6" t="s">
        <v>12422</v>
      </c>
      <c r="B335" s="6" t="s">
        <v>12975</v>
      </c>
      <c r="C335" s="6" t="s">
        <v>12976</v>
      </c>
      <c r="D335" s="95">
        <v>2.8666666666666667</v>
      </c>
      <c r="E335" s="95">
        <v>17.2</v>
      </c>
      <c r="F335" s="96">
        <v>5.99</v>
      </c>
      <c r="G335" s="95">
        <v>14.33</v>
      </c>
      <c r="H335" s="97">
        <v>15</v>
      </c>
      <c r="I335" s="96">
        <v>0.06</v>
      </c>
      <c r="J335" s="95">
        <v>258</v>
      </c>
      <c r="K335" s="96">
        <v>0.06</v>
      </c>
      <c r="L335" s="95">
        <v>214.99</v>
      </c>
      <c r="M335" s="96">
        <v>0.06</v>
      </c>
      <c r="N335" s="98">
        <v>3</v>
      </c>
      <c r="O335" s="98">
        <v>3</v>
      </c>
      <c r="P335" s="98" t="str">
        <f t="shared" si="5"/>
        <v>33</v>
      </c>
      <c r="Q335" s="98" t="s">
        <v>3336</v>
      </c>
    </row>
    <row r="336" spans="1:17" x14ac:dyDescent="0.25">
      <c r="A336" s="6" t="s">
        <v>12422</v>
      </c>
      <c r="B336" s="6" t="s">
        <v>12977</v>
      </c>
      <c r="C336" s="6" t="s">
        <v>7969</v>
      </c>
      <c r="D336" s="95">
        <v>2.8666666666666667</v>
      </c>
      <c r="E336" s="95">
        <v>17.2</v>
      </c>
      <c r="F336" s="96">
        <v>5.99</v>
      </c>
      <c r="G336" s="95">
        <v>14.33</v>
      </c>
      <c r="H336" s="97">
        <v>15</v>
      </c>
      <c r="I336" s="96">
        <v>0.06</v>
      </c>
      <c r="J336" s="95">
        <v>258</v>
      </c>
      <c r="K336" s="96">
        <v>0.06</v>
      </c>
      <c r="L336" s="95">
        <v>214.99</v>
      </c>
      <c r="M336" s="96">
        <v>0.06</v>
      </c>
      <c r="N336" s="98">
        <v>3</v>
      </c>
      <c r="O336" s="98">
        <v>3</v>
      </c>
      <c r="P336" s="98" t="str">
        <f t="shared" si="5"/>
        <v>33</v>
      </c>
      <c r="Q336" s="98" t="s">
        <v>3336</v>
      </c>
    </row>
    <row r="337" spans="1:17" x14ac:dyDescent="0.25">
      <c r="A337" s="6" t="s">
        <v>12422</v>
      </c>
      <c r="B337" s="6" t="s">
        <v>12978</v>
      </c>
      <c r="C337" s="6" t="s">
        <v>12979</v>
      </c>
      <c r="D337" s="95">
        <v>2.6764705882352939</v>
      </c>
      <c r="E337" s="95">
        <v>16.058800000000002</v>
      </c>
      <c r="F337" s="96">
        <v>5.99</v>
      </c>
      <c r="G337" s="95">
        <v>13.38</v>
      </c>
      <c r="H337" s="97">
        <v>16</v>
      </c>
      <c r="I337" s="96">
        <v>0.06</v>
      </c>
      <c r="J337" s="95">
        <v>256</v>
      </c>
      <c r="K337" s="96">
        <v>0.05</v>
      </c>
      <c r="L337" s="95">
        <v>213.17</v>
      </c>
      <c r="M337" s="96">
        <v>0.06</v>
      </c>
      <c r="N337" s="98">
        <v>3</v>
      </c>
      <c r="O337" s="98">
        <v>3</v>
      </c>
      <c r="P337" s="98" t="str">
        <f t="shared" si="5"/>
        <v>33</v>
      </c>
      <c r="Q337" s="98" t="s">
        <v>3336</v>
      </c>
    </row>
    <row r="338" spans="1:17" x14ac:dyDescent="0.25">
      <c r="A338" s="6" t="s">
        <v>12422</v>
      </c>
      <c r="B338" s="6" t="s">
        <v>12980</v>
      </c>
      <c r="C338" s="6" t="s">
        <v>12981</v>
      </c>
      <c r="D338" s="95">
        <v>3.4358974358974357</v>
      </c>
      <c r="E338" s="95">
        <v>20.615300000000001</v>
      </c>
      <c r="F338" s="96">
        <v>5.99</v>
      </c>
      <c r="G338" s="95">
        <v>17.170000000000002</v>
      </c>
      <c r="H338" s="97">
        <v>16</v>
      </c>
      <c r="I338" s="96">
        <v>0.06</v>
      </c>
      <c r="J338" s="95">
        <v>268</v>
      </c>
      <c r="K338" s="96">
        <v>0.06</v>
      </c>
      <c r="L338" s="95">
        <v>213.02</v>
      </c>
      <c r="M338" s="96">
        <v>0.06</v>
      </c>
      <c r="N338" s="98">
        <v>3</v>
      </c>
      <c r="O338" s="98">
        <v>3</v>
      </c>
      <c r="P338" s="98" t="str">
        <f t="shared" si="5"/>
        <v>33</v>
      </c>
      <c r="Q338" s="98" t="s">
        <v>3336</v>
      </c>
    </row>
    <row r="339" spans="1:17" x14ac:dyDescent="0.25">
      <c r="A339" s="6" t="s">
        <v>12422</v>
      </c>
      <c r="B339" s="6" t="s">
        <v>12982</v>
      </c>
      <c r="C339" s="6" t="s">
        <v>12983</v>
      </c>
      <c r="D339" s="95">
        <v>3.8636363636363638</v>
      </c>
      <c r="E339" s="95">
        <v>23.181799999999999</v>
      </c>
      <c r="F339" s="96">
        <v>5.99</v>
      </c>
      <c r="G339" s="95">
        <v>19.309999999999999</v>
      </c>
      <c r="H339" s="97">
        <v>11</v>
      </c>
      <c r="I339" s="96">
        <v>0.04</v>
      </c>
      <c r="J339" s="95">
        <v>255</v>
      </c>
      <c r="K339" s="96">
        <v>0.05</v>
      </c>
      <c r="L339" s="95">
        <v>212.5</v>
      </c>
      <c r="M339" s="96">
        <v>0.05</v>
      </c>
      <c r="N339" s="98">
        <v>3</v>
      </c>
      <c r="O339" s="98">
        <v>3</v>
      </c>
      <c r="P339" s="98" t="str">
        <f t="shared" si="5"/>
        <v>33</v>
      </c>
      <c r="Q339" s="98" t="s">
        <v>3336</v>
      </c>
    </row>
    <row r="340" spans="1:17" x14ac:dyDescent="0.25">
      <c r="A340" s="6" t="s">
        <v>12422</v>
      </c>
      <c r="B340" s="6" t="s">
        <v>12984</v>
      </c>
      <c r="C340" s="6" t="s">
        <v>12985</v>
      </c>
      <c r="D340" s="95">
        <v>3.5277777777777786</v>
      </c>
      <c r="E340" s="95">
        <v>21.166599999999999</v>
      </c>
      <c r="F340" s="96">
        <v>5.99</v>
      </c>
      <c r="G340" s="95">
        <v>17.63</v>
      </c>
      <c r="H340" s="97">
        <v>12</v>
      </c>
      <c r="I340" s="96">
        <v>0.04</v>
      </c>
      <c r="J340" s="95">
        <v>254</v>
      </c>
      <c r="K340" s="96">
        <v>0.05</v>
      </c>
      <c r="L340" s="95">
        <v>211.66</v>
      </c>
      <c r="M340" s="96">
        <v>0.05</v>
      </c>
      <c r="N340" s="98">
        <v>3</v>
      </c>
      <c r="O340" s="98">
        <v>3</v>
      </c>
      <c r="P340" s="98" t="str">
        <f t="shared" si="5"/>
        <v>33</v>
      </c>
      <c r="Q340" s="98" t="s">
        <v>3336</v>
      </c>
    </row>
    <row r="341" spans="1:17" x14ac:dyDescent="0.25">
      <c r="A341" s="6" t="s">
        <v>12422</v>
      </c>
      <c r="B341" s="6" t="s">
        <v>12986</v>
      </c>
      <c r="C341" s="6" t="s">
        <v>12987</v>
      </c>
      <c r="D341" s="95">
        <v>6.0476190476190466</v>
      </c>
      <c r="E341" s="95">
        <v>36.285699999999999</v>
      </c>
      <c r="F341" s="96">
        <v>5.99</v>
      </c>
      <c r="G341" s="95">
        <v>30.23</v>
      </c>
      <c r="H341" s="97">
        <v>7</v>
      </c>
      <c r="I341" s="96">
        <v>0.02</v>
      </c>
      <c r="J341" s="95">
        <v>254</v>
      </c>
      <c r="K341" s="96">
        <v>0.05</v>
      </c>
      <c r="L341" s="95">
        <v>211.66</v>
      </c>
      <c r="M341" s="96">
        <v>0.05</v>
      </c>
      <c r="N341" s="98">
        <v>3</v>
      </c>
      <c r="O341" s="98">
        <v>3</v>
      </c>
      <c r="P341" s="98" t="str">
        <f t="shared" si="5"/>
        <v>33</v>
      </c>
      <c r="Q341" s="98" t="s">
        <v>3336</v>
      </c>
    </row>
    <row r="342" spans="1:17" x14ac:dyDescent="0.25">
      <c r="A342" s="6" t="s">
        <v>12422</v>
      </c>
      <c r="B342" s="6" t="s">
        <v>12988</v>
      </c>
      <c r="C342" s="6" t="s">
        <v>12989</v>
      </c>
      <c r="D342" s="95">
        <v>3.2307692307692308</v>
      </c>
      <c r="E342" s="95">
        <v>19.384599999999999</v>
      </c>
      <c r="F342" s="96">
        <v>5.99</v>
      </c>
      <c r="G342" s="95">
        <v>16.149999999999999</v>
      </c>
      <c r="H342" s="97">
        <v>13</v>
      </c>
      <c r="I342" s="96">
        <v>0.05</v>
      </c>
      <c r="J342" s="95">
        <v>252</v>
      </c>
      <c r="K342" s="96">
        <v>0.05</v>
      </c>
      <c r="L342" s="95">
        <v>210</v>
      </c>
      <c r="M342" s="96">
        <v>0.05</v>
      </c>
      <c r="N342" s="98">
        <v>3</v>
      </c>
      <c r="O342" s="98">
        <v>3</v>
      </c>
      <c r="P342" s="98" t="str">
        <f t="shared" si="5"/>
        <v>33</v>
      </c>
      <c r="Q342" s="98" t="s">
        <v>3336</v>
      </c>
    </row>
    <row r="343" spans="1:17" x14ac:dyDescent="0.25">
      <c r="A343" s="6" t="s">
        <v>12422</v>
      </c>
      <c r="B343" s="6" t="s">
        <v>12990</v>
      </c>
      <c r="C343" s="6" t="s">
        <v>12991</v>
      </c>
      <c r="D343" s="95">
        <v>3.5</v>
      </c>
      <c r="E343" s="95">
        <v>21</v>
      </c>
      <c r="F343" s="96">
        <v>6</v>
      </c>
      <c r="G343" s="95">
        <v>17.5</v>
      </c>
      <c r="H343" s="97">
        <v>12</v>
      </c>
      <c r="I343" s="96">
        <v>0.04</v>
      </c>
      <c r="J343" s="95">
        <v>252</v>
      </c>
      <c r="K343" s="96">
        <v>0.05</v>
      </c>
      <c r="L343" s="95">
        <v>210</v>
      </c>
      <c r="M343" s="96">
        <v>0.05</v>
      </c>
      <c r="N343" s="98">
        <v>3</v>
      </c>
      <c r="O343" s="98">
        <v>3</v>
      </c>
      <c r="P343" s="98" t="str">
        <f t="shared" si="5"/>
        <v>33</v>
      </c>
      <c r="Q343" s="98" t="s">
        <v>3336</v>
      </c>
    </row>
    <row r="344" spans="1:17" x14ac:dyDescent="0.25">
      <c r="A344" s="6" t="s">
        <v>12422</v>
      </c>
      <c r="B344" s="6" t="s">
        <v>12992</v>
      </c>
      <c r="C344" s="6" t="s">
        <v>12993</v>
      </c>
      <c r="D344" s="95">
        <v>2.7999999999999994</v>
      </c>
      <c r="E344" s="95">
        <v>16.8</v>
      </c>
      <c r="F344" s="96">
        <v>6</v>
      </c>
      <c r="G344" s="95">
        <v>14</v>
      </c>
      <c r="H344" s="97">
        <v>15</v>
      </c>
      <c r="I344" s="96">
        <v>0.06</v>
      </c>
      <c r="J344" s="95">
        <v>252</v>
      </c>
      <c r="K344" s="96">
        <v>0.05</v>
      </c>
      <c r="L344" s="95">
        <v>210</v>
      </c>
      <c r="M344" s="96">
        <v>0.05</v>
      </c>
      <c r="N344" s="98">
        <v>3</v>
      </c>
      <c r="O344" s="98">
        <v>3</v>
      </c>
      <c r="P344" s="98" t="str">
        <f t="shared" si="5"/>
        <v>33</v>
      </c>
      <c r="Q344" s="98" t="s">
        <v>3336</v>
      </c>
    </row>
    <row r="345" spans="1:17" x14ac:dyDescent="0.25">
      <c r="A345" s="6" t="s">
        <v>12422</v>
      </c>
      <c r="B345" s="6" t="s">
        <v>12994</v>
      </c>
      <c r="C345" s="6" t="s">
        <v>12505</v>
      </c>
      <c r="D345" s="95">
        <v>6</v>
      </c>
      <c r="E345" s="95">
        <v>36</v>
      </c>
      <c r="F345" s="96">
        <v>6</v>
      </c>
      <c r="G345" s="95">
        <v>30</v>
      </c>
      <c r="H345" s="97">
        <v>7</v>
      </c>
      <c r="I345" s="96">
        <v>0.02</v>
      </c>
      <c r="J345" s="95">
        <v>252</v>
      </c>
      <c r="K345" s="96">
        <v>0.05</v>
      </c>
      <c r="L345" s="95">
        <v>210</v>
      </c>
      <c r="M345" s="96">
        <v>0.05</v>
      </c>
      <c r="N345" s="98">
        <v>3</v>
      </c>
      <c r="O345" s="98">
        <v>3</v>
      </c>
      <c r="P345" s="98" t="str">
        <f t="shared" si="5"/>
        <v>33</v>
      </c>
      <c r="Q345" s="98" t="s">
        <v>3336</v>
      </c>
    </row>
    <row r="346" spans="1:17" x14ac:dyDescent="0.25">
      <c r="A346" s="6" t="s">
        <v>12422</v>
      </c>
      <c r="B346" s="6" t="s">
        <v>12995</v>
      </c>
      <c r="C346" s="6" t="s">
        <v>12996</v>
      </c>
      <c r="D346" s="95">
        <v>3.5</v>
      </c>
      <c r="E346" s="95">
        <v>21</v>
      </c>
      <c r="F346" s="96">
        <v>6</v>
      </c>
      <c r="G346" s="95">
        <v>17.5</v>
      </c>
      <c r="H346" s="97">
        <v>12</v>
      </c>
      <c r="I346" s="96">
        <v>0.04</v>
      </c>
      <c r="J346" s="95">
        <v>252</v>
      </c>
      <c r="K346" s="96">
        <v>0.05</v>
      </c>
      <c r="L346" s="95">
        <v>210</v>
      </c>
      <c r="M346" s="96">
        <v>0.05</v>
      </c>
      <c r="N346" s="98">
        <v>3</v>
      </c>
      <c r="O346" s="98">
        <v>3</v>
      </c>
      <c r="P346" s="98" t="str">
        <f t="shared" si="5"/>
        <v>33</v>
      </c>
      <c r="Q346" s="98" t="s">
        <v>3336</v>
      </c>
    </row>
    <row r="347" spans="1:17" x14ac:dyDescent="0.25">
      <c r="A347" s="6" t="s">
        <v>12422</v>
      </c>
      <c r="B347" s="6" t="s">
        <v>12997</v>
      </c>
      <c r="C347" s="6" t="s">
        <v>8017</v>
      </c>
      <c r="D347" s="95">
        <v>4.666666666666667</v>
      </c>
      <c r="E347" s="95">
        <v>28</v>
      </c>
      <c r="F347" s="96">
        <v>5.99</v>
      </c>
      <c r="G347" s="95">
        <v>23.33</v>
      </c>
      <c r="H347" s="97">
        <v>9</v>
      </c>
      <c r="I347" s="96">
        <v>0.03</v>
      </c>
      <c r="J347" s="95">
        <v>252</v>
      </c>
      <c r="K347" s="96">
        <v>0.05</v>
      </c>
      <c r="L347" s="95">
        <v>209.99</v>
      </c>
      <c r="M347" s="96">
        <v>0.05</v>
      </c>
      <c r="N347" s="98">
        <v>3</v>
      </c>
      <c r="O347" s="98">
        <v>3</v>
      </c>
      <c r="P347" s="98" t="str">
        <f t="shared" si="5"/>
        <v>33</v>
      </c>
      <c r="Q347" s="98" t="s">
        <v>3336</v>
      </c>
    </row>
    <row r="348" spans="1:17" x14ac:dyDescent="0.25">
      <c r="A348" s="6" t="s">
        <v>12422</v>
      </c>
      <c r="B348" s="6" t="s">
        <v>12998</v>
      </c>
      <c r="C348" s="6" t="s">
        <v>12780</v>
      </c>
      <c r="D348" s="95">
        <v>4.666666666666667</v>
      </c>
      <c r="E348" s="95">
        <v>28</v>
      </c>
      <c r="F348" s="96">
        <v>5.99</v>
      </c>
      <c r="G348" s="95">
        <v>23.33</v>
      </c>
      <c r="H348" s="97">
        <v>9</v>
      </c>
      <c r="I348" s="96">
        <v>0.03</v>
      </c>
      <c r="J348" s="95">
        <v>252</v>
      </c>
      <c r="K348" s="96">
        <v>0.05</v>
      </c>
      <c r="L348" s="95">
        <v>209.99</v>
      </c>
      <c r="M348" s="96">
        <v>0.05</v>
      </c>
      <c r="N348" s="98">
        <v>3</v>
      </c>
      <c r="O348" s="98">
        <v>3</v>
      </c>
      <c r="P348" s="98" t="str">
        <f t="shared" si="5"/>
        <v>33</v>
      </c>
      <c r="Q348" s="98" t="s">
        <v>3336</v>
      </c>
    </row>
    <row r="349" spans="1:17" x14ac:dyDescent="0.25">
      <c r="A349" s="6" t="s">
        <v>12422</v>
      </c>
      <c r="B349" s="6" t="s">
        <v>12999</v>
      </c>
      <c r="C349" s="6" t="s">
        <v>13000</v>
      </c>
      <c r="D349" s="95">
        <v>4.666666666666667</v>
      </c>
      <c r="E349" s="95">
        <v>28</v>
      </c>
      <c r="F349" s="96">
        <v>5.99</v>
      </c>
      <c r="G349" s="95">
        <v>23.33</v>
      </c>
      <c r="H349" s="97">
        <v>9</v>
      </c>
      <c r="I349" s="96">
        <v>0.03</v>
      </c>
      <c r="J349" s="95">
        <v>252</v>
      </c>
      <c r="K349" s="96">
        <v>0.05</v>
      </c>
      <c r="L349" s="95">
        <v>209.99</v>
      </c>
      <c r="M349" s="96">
        <v>0.05</v>
      </c>
      <c r="N349" s="98">
        <v>3</v>
      </c>
      <c r="O349" s="98">
        <v>3</v>
      </c>
      <c r="P349" s="98" t="str">
        <f t="shared" si="5"/>
        <v>33</v>
      </c>
      <c r="Q349" s="98" t="s">
        <v>3336</v>
      </c>
    </row>
    <row r="350" spans="1:17" x14ac:dyDescent="0.25">
      <c r="A350" s="6" t="s">
        <v>12422</v>
      </c>
      <c r="B350" s="6" t="s">
        <v>13001</v>
      </c>
      <c r="C350" s="6" t="s">
        <v>13002</v>
      </c>
      <c r="D350" s="95">
        <v>2.6111111111111112</v>
      </c>
      <c r="E350" s="95">
        <v>15.666600000000001</v>
      </c>
      <c r="F350" s="96">
        <v>5.99</v>
      </c>
      <c r="G350" s="95">
        <v>13.05</v>
      </c>
      <c r="H350" s="97">
        <v>16</v>
      </c>
      <c r="I350" s="96">
        <v>0.06</v>
      </c>
      <c r="J350" s="95">
        <v>251</v>
      </c>
      <c r="K350" s="96">
        <v>0.05</v>
      </c>
      <c r="L350" s="95">
        <v>209.22</v>
      </c>
      <c r="M350" s="96">
        <v>0.05</v>
      </c>
      <c r="N350" s="98">
        <v>3</v>
      </c>
      <c r="O350" s="98">
        <v>3</v>
      </c>
      <c r="P350" s="98" t="str">
        <f t="shared" si="5"/>
        <v>33</v>
      </c>
      <c r="Q350" s="98" t="s">
        <v>3336</v>
      </c>
    </row>
    <row r="351" spans="1:17" x14ac:dyDescent="0.25">
      <c r="A351" s="6" t="s">
        <v>12422</v>
      </c>
      <c r="B351" s="6" t="s">
        <v>13003</v>
      </c>
      <c r="C351" s="6" t="s">
        <v>13004</v>
      </c>
      <c r="D351" s="95">
        <v>3.4791666666666674</v>
      </c>
      <c r="E351" s="95">
        <v>20.875</v>
      </c>
      <c r="F351" s="96">
        <v>5.99</v>
      </c>
      <c r="G351" s="95">
        <v>17.39</v>
      </c>
      <c r="H351" s="97">
        <v>12</v>
      </c>
      <c r="I351" s="96">
        <v>0.04</v>
      </c>
      <c r="J351" s="95">
        <v>250.5</v>
      </c>
      <c r="K351" s="96">
        <v>0.05</v>
      </c>
      <c r="L351" s="95">
        <v>208.74</v>
      </c>
      <c r="M351" s="96">
        <v>0.05</v>
      </c>
      <c r="N351" s="98">
        <v>3</v>
      </c>
      <c r="O351" s="98">
        <v>3</v>
      </c>
      <c r="P351" s="98" t="str">
        <f t="shared" si="5"/>
        <v>33</v>
      </c>
      <c r="Q351" s="98" t="s">
        <v>3336</v>
      </c>
    </row>
    <row r="352" spans="1:17" x14ac:dyDescent="0.25">
      <c r="A352" s="6" t="s">
        <v>12422</v>
      </c>
      <c r="B352" s="6" t="s">
        <v>13005</v>
      </c>
      <c r="C352" s="6" t="s">
        <v>13006</v>
      </c>
      <c r="D352" s="95">
        <v>2.8486111111111114</v>
      </c>
      <c r="E352" s="95">
        <v>17.0916</v>
      </c>
      <c r="F352" s="96">
        <v>5.99</v>
      </c>
      <c r="G352" s="95">
        <v>14.24</v>
      </c>
      <c r="H352" s="97">
        <v>15</v>
      </c>
      <c r="I352" s="96">
        <v>0.06</v>
      </c>
      <c r="J352" s="95">
        <v>251.1</v>
      </c>
      <c r="K352" s="96">
        <v>0.05</v>
      </c>
      <c r="L352" s="95">
        <v>208.37</v>
      </c>
      <c r="M352" s="96">
        <v>0.05</v>
      </c>
      <c r="N352" s="98">
        <v>3</v>
      </c>
      <c r="O352" s="98">
        <v>3</v>
      </c>
      <c r="P352" s="98" t="str">
        <f t="shared" si="5"/>
        <v>33</v>
      </c>
      <c r="Q352" s="98" t="s">
        <v>3336</v>
      </c>
    </row>
    <row r="353" spans="1:17" x14ac:dyDescent="0.25">
      <c r="A353" s="6" t="s">
        <v>12422</v>
      </c>
      <c r="B353" s="6" t="s">
        <v>13007</v>
      </c>
      <c r="C353" s="6" t="s">
        <v>13008</v>
      </c>
      <c r="D353" s="95">
        <v>4.1666666666666661</v>
      </c>
      <c r="E353" s="95">
        <v>25</v>
      </c>
      <c r="F353" s="96">
        <v>5.99</v>
      </c>
      <c r="G353" s="95">
        <v>20.83</v>
      </c>
      <c r="H353" s="97">
        <v>10</v>
      </c>
      <c r="I353" s="96">
        <v>0.04</v>
      </c>
      <c r="J353" s="95">
        <v>250</v>
      </c>
      <c r="K353" s="96">
        <v>0.05</v>
      </c>
      <c r="L353" s="95">
        <v>208.33</v>
      </c>
      <c r="M353" s="96">
        <v>0.05</v>
      </c>
      <c r="N353" s="98">
        <v>3</v>
      </c>
      <c r="O353" s="98">
        <v>3</v>
      </c>
      <c r="P353" s="98" t="str">
        <f t="shared" si="5"/>
        <v>33</v>
      </c>
      <c r="Q353" s="98" t="s">
        <v>3336</v>
      </c>
    </row>
    <row r="354" spans="1:17" x14ac:dyDescent="0.25">
      <c r="A354" s="6" t="s">
        <v>12422</v>
      </c>
      <c r="B354" s="6" t="s">
        <v>13009</v>
      </c>
      <c r="C354" s="6" t="s">
        <v>13010</v>
      </c>
      <c r="D354" s="95">
        <v>4.1666666666666661</v>
      </c>
      <c r="E354" s="95">
        <v>25</v>
      </c>
      <c r="F354" s="96">
        <v>5.99</v>
      </c>
      <c r="G354" s="95">
        <v>20.83</v>
      </c>
      <c r="H354" s="97">
        <v>10</v>
      </c>
      <c r="I354" s="96">
        <v>0.04</v>
      </c>
      <c r="J354" s="95">
        <v>250</v>
      </c>
      <c r="K354" s="96">
        <v>0.05</v>
      </c>
      <c r="L354" s="95">
        <v>208.33</v>
      </c>
      <c r="M354" s="96">
        <v>0.05</v>
      </c>
      <c r="N354" s="98">
        <v>3</v>
      </c>
      <c r="O354" s="98">
        <v>3</v>
      </c>
      <c r="P354" s="98" t="str">
        <f t="shared" si="5"/>
        <v>33</v>
      </c>
      <c r="Q354" s="98" t="s">
        <v>3336</v>
      </c>
    </row>
    <row r="355" spans="1:17" x14ac:dyDescent="0.25">
      <c r="A355" s="6" t="s">
        <v>12422</v>
      </c>
      <c r="B355" s="6" t="s">
        <v>13011</v>
      </c>
      <c r="C355" s="6" t="s">
        <v>13012</v>
      </c>
      <c r="D355" s="95">
        <v>13.888888888888891</v>
      </c>
      <c r="E355" s="95">
        <v>83.333299999999994</v>
      </c>
      <c r="F355" s="96">
        <v>5.99</v>
      </c>
      <c r="G355" s="95">
        <v>69.44</v>
      </c>
      <c r="H355" s="97">
        <v>3</v>
      </c>
      <c r="I355" s="96">
        <v>0.01</v>
      </c>
      <c r="J355" s="95">
        <v>250</v>
      </c>
      <c r="K355" s="96">
        <v>0.05</v>
      </c>
      <c r="L355" s="95">
        <v>208.33</v>
      </c>
      <c r="M355" s="96">
        <v>0.05</v>
      </c>
      <c r="N355" s="98">
        <v>3</v>
      </c>
      <c r="O355" s="98">
        <v>3</v>
      </c>
      <c r="P355" s="98" t="str">
        <f t="shared" si="5"/>
        <v>33</v>
      </c>
      <c r="Q355" s="98" t="s">
        <v>3336</v>
      </c>
    </row>
    <row r="356" spans="1:17" x14ac:dyDescent="0.25">
      <c r="A356" s="6" t="s">
        <v>12422</v>
      </c>
      <c r="B356" s="6" t="s">
        <v>13013</v>
      </c>
      <c r="C356" s="6" t="s">
        <v>13014</v>
      </c>
      <c r="D356" s="95">
        <v>2.9642857142857144</v>
      </c>
      <c r="E356" s="95">
        <v>17.785699999999999</v>
      </c>
      <c r="F356" s="96">
        <v>5.99</v>
      </c>
      <c r="G356" s="95">
        <v>14.82</v>
      </c>
      <c r="H356" s="97">
        <v>14</v>
      </c>
      <c r="I356" s="96">
        <v>0.05</v>
      </c>
      <c r="J356" s="95">
        <v>249</v>
      </c>
      <c r="K356" s="96">
        <v>0.05</v>
      </c>
      <c r="L356" s="95">
        <v>207.5</v>
      </c>
      <c r="M356" s="96">
        <v>0.05</v>
      </c>
      <c r="N356" s="98">
        <v>3</v>
      </c>
      <c r="O356" s="98">
        <v>3</v>
      </c>
      <c r="P356" s="98" t="str">
        <f t="shared" si="5"/>
        <v>33</v>
      </c>
      <c r="Q356" s="98" t="s">
        <v>3336</v>
      </c>
    </row>
    <row r="357" spans="1:17" x14ac:dyDescent="0.25">
      <c r="A357" s="6" t="s">
        <v>12422</v>
      </c>
      <c r="B357" s="6" t="s">
        <v>13015</v>
      </c>
      <c r="C357" s="6" t="s">
        <v>13016</v>
      </c>
      <c r="D357" s="95">
        <v>5.9142857142857137</v>
      </c>
      <c r="E357" s="95">
        <v>35.485700000000001</v>
      </c>
      <c r="F357" s="96">
        <v>5.99</v>
      </c>
      <c r="G357" s="95">
        <v>29.57</v>
      </c>
      <c r="H357" s="97">
        <v>7</v>
      </c>
      <c r="I357" s="96">
        <v>0.02</v>
      </c>
      <c r="J357" s="95">
        <v>248.4</v>
      </c>
      <c r="K357" s="96">
        <v>0.05</v>
      </c>
      <c r="L357" s="95">
        <v>207</v>
      </c>
      <c r="M357" s="96">
        <v>0.05</v>
      </c>
      <c r="N357" s="98">
        <v>3</v>
      </c>
      <c r="O357" s="98">
        <v>3</v>
      </c>
      <c r="P357" s="98" t="str">
        <f t="shared" si="5"/>
        <v>33</v>
      </c>
      <c r="Q357" s="98" t="s">
        <v>3336</v>
      </c>
    </row>
    <row r="358" spans="1:17" x14ac:dyDescent="0.25">
      <c r="A358" s="6" t="s">
        <v>12422</v>
      </c>
      <c r="B358" s="6" t="s">
        <v>13017</v>
      </c>
      <c r="C358" s="6" t="s">
        <v>13018</v>
      </c>
      <c r="D358" s="95">
        <v>2.7527777777777787</v>
      </c>
      <c r="E358" s="95">
        <v>16.5166</v>
      </c>
      <c r="F358" s="96">
        <v>5.99</v>
      </c>
      <c r="G358" s="95">
        <v>13.76</v>
      </c>
      <c r="H358" s="97">
        <v>15</v>
      </c>
      <c r="I358" s="96">
        <v>0.06</v>
      </c>
      <c r="J358" s="95">
        <v>247.75</v>
      </c>
      <c r="K358" s="96">
        <v>0.05</v>
      </c>
      <c r="L358" s="95">
        <v>206.45</v>
      </c>
      <c r="M358" s="96">
        <v>0.05</v>
      </c>
      <c r="N358" s="98">
        <v>3</v>
      </c>
      <c r="O358" s="98">
        <v>3</v>
      </c>
      <c r="P358" s="98" t="str">
        <f t="shared" si="5"/>
        <v>33</v>
      </c>
      <c r="Q358" s="98" t="s">
        <v>3336</v>
      </c>
    </row>
    <row r="359" spans="1:17" x14ac:dyDescent="0.25">
      <c r="A359" s="6" t="s">
        <v>12422</v>
      </c>
      <c r="B359" s="6" t="s">
        <v>13019</v>
      </c>
      <c r="C359" s="6" t="s">
        <v>13020</v>
      </c>
      <c r="D359" s="95">
        <v>3.8187500000000001</v>
      </c>
      <c r="E359" s="95">
        <v>22.912500000000001</v>
      </c>
      <c r="F359" s="96">
        <v>6</v>
      </c>
      <c r="G359" s="95">
        <v>19.09</v>
      </c>
      <c r="H359" s="97">
        <v>11</v>
      </c>
      <c r="I359" s="96">
        <v>0.04</v>
      </c>
      <c r="J359" s="95">
        <v>246.75</v>
      </c>
      <c r="K359" s="96">
        <v>0.05</v>
      </c>
      <c r="L359" s="95">
        <v>204.74</v>
      </c>
      <c r="M359" s="96">
        <v>0.05</v>
      </c>
      <c r="N359" s="98">
        <v>3</v>
      </c>
      <c r="O359" s="98">
        <v>3</v>
      </c>
      <c r="P359" s="98" t="str">
        <f t="shared" si="5"/>
        <v>33</v>
      </c>
      <c r="Q359" s="98" t="s">
        <v>3336</v>
      </c>
    </row>
    <row r="360" spans="1:17" x14ac:dyDescent="0.25">
      <c r="A360" s="6" t="s">
        <v>12422</v>
      </c>
      <c r="B360" s="6" t="s">
        <v>13021</v>
      </c>
      <c r="C360" s="6" t="s">
        <v>13022</v>
      </c>
      <c r="D360" s="95">
        <v>2.6153846153846154</v>
      </c>
      <c r="E360" s="95">
        <v>15.692299999999999</v>
      </c>
      <c r="F360" s="96">
        <v>5.99</v>
      </c>
      <c r="G360" s="95">
        <v>13.07</v>
      </c>
      <c r="H360" s="97">
        <v>16</v>
      </c>
      <c r="I360" s="96">
        <v>0.06</v>
      </c>
      <c r="J360" s="95">
        <v>245.6</v>
      </c>
      <c r="K360" s="96">
        <v>0.05</v>
      </c>
      <c r="L360" s="95">
        <v>203.75</v>
      </c>
      <c r="M360" s="96">
        <v>0.05</v>
      </c>
      <c r="N360" s="98">
        <v>3</v>
      </c>
      <c r="O360" s="98">
        <v>3</v>
      </c>
      <c r="P360" s="98" t="str">
        <f t="shared" si="5"/>
        <v>33</v>
      </c>
      <c r="Q360" s="98" t="s">
        <v>3336</v>
      </c>
    </row>
    <row r="361" spans="1:17" x14ac:dyDescent="0.25">
      <c r="A361" s="6" t="s">
        <v>12422</v>
      </c>
      <c r="B361" s="6" t="s">
        <v>13023</v>
      </c>
      <c r="C361" s="6" t="s">
        <v>13024</v>
      </c>
      <c r="D361" s="95">
        <v>2.75</v>
      </c>
      <c r="E361" s="95">
        <v>16.5</v>
      </c>
      <c r="F361" s="96">
        <v>6</v>
      </c>
      <c r="G361" s="95">
        <v>13.75</v>
      </c>
      <c r="H361" s="97">
        <v>15</v>
      </c>
      <c r="I361" s="96">
        <v>0.06</v>
      </c>
      <c r="J361" s="95">
        <v>245</v>
      </c>
      <c r="K361" s="96">
        <v>0.05</v>
      </c>
      <c r="L361" s="95">
        <v>203.75</v>
      </c>
      <c r="M361" s="96">
        <v>0.05</v>
      </c>
      <c r="N361" s="98">
        <v>3</v>
      </c>
      <c r="O361" s="98">
        <v>3</v>
      </c>
      <c r="P361" s="98" t="str">
        <f t="shared" si="5"/>
        <v>33</v>
      </c>
      <c r="Q361" s="98" t="s">
        <v>3336</v>
      </c>
    </row>
    <row r="362" spans="1:17" x14ac:dyDescent="0.25">
      <c r="A362" s="6" t="s">
        <v>12422</v>
      </c>
      <c r="B362" s="6" t="s">
        <v>13025</v>
      </c>
      <c r="C362" s="6" t="s">
        <v>12708</v>
      </c>
      <c r="D362" s="95">
        <v>2.5222222222222226</v>
      </c>
      <c r="E362" s="95">
        <v>15.1333</v>
      </c>
      <c r="F362" s="96">
        <v>5.99</v>
      </c>
      <c r="G362" s="95">
        <v>12.61</v>
      </c>
      <c r="H362" s="97">
        <v>16</v>
      </c>
      <c r="I362" s="96">
        <v>0.06</v>
      </c>
      <c r="J362" s="95">
        <v>244</v>
      </c>
      <c r="K362" s="96">
        <v>0.05</v>
      </c>
      <c r="L362" s="95">
        <v>203.64</v>
      </c>
      <c r="M362" s="96">
        <v>0.05</v>
      </c>
      <c r="N362" s="98">
        <v>3</v>
      </c>
      <c r="O362" s="98">
        <v>3</v>
      </c>
      <c r="P362" s="98" t="str">
        <f t="shared" si="5"/>
        <v>33</v>
      </c>
      <c r="Q362" s="98" t="s">
        <v>3336</v>
      </c>
    </row>
    <row r="363" spans="1:17" x14ac:dyDescent="0.25">
      <c r="A363" s="6" t="s">
        <v>12422</v>
      </c>
      <c r="B363" s="6" t="s">
        <v>13026</v>
      </c>
      <c r="C363" s="6" t="s">
        <v>13027</v>
      </c>
      <c r="D363" s="95">
        <v>8.1333333333333329</v>
      </c>
      <c r="E363" s="95">
        <v>48.8</v>
      </c>
      <c r="F363" s="96">
        <v>6</v>
      </c>
      <c r="G363" s="95">
        <v>40.659999999999997</v>
      </c>
      <c r="H363" s="97">
        <v>5</v>
      </c>
      <c r="I363" s="96">
        <v>0.02</v>
      </c>
      <c r="J363" s="95">
        <v>244</v>
      </c>
      <c r="K363" s="96">
        <v>0.05</v>
      </c>
      <c r="L363" s="95">
        <v>203.33</v>
      </c>
      <c r="M363" s="96">
        <v>0.05</v>
      </c>
      <c r="N363" s="98">
        <v>3</v>
      </c>
      <c r="O363" s="98">
        <v>3</v>
      </c>
      <c r="P363" s="98" t="str">
        <f t="shared" si="5"/>
        <v>33</v>
      </c>
      <c r="Q363" s="98" t="s">
        <v>3336</v>
      </c>
    </row>
    <row r="364" spans="1:17" x14ac:dyDescent="0.25">
      <c r="A364" s="6" t="s">
        <v>12422</v>
      </c>
      <c r="B364" s="6" t="s">
        <v>13028</v>
      </c>
      <c r="C364" s="6" t="s">
        <v>9629</v>
      </c>
      <c r="D364" s="95">
        <v>5.083333333333333</v>
      </c>
      <c r="E364" s="95">
        <v>30.5</v>
      </c>
      <c r="F364" s="96">
        <v>6</v>
      </c>
      <c r="G364" s="95">
        <v>25.41</v>
      </c>
      <c r="H364" s="97">
        <v>8</v>
      </c>
      <c r="I364" s="96">
        <v>0.03</v>
      </c>
      <c r="J364" s="95">
        <v>244</v>
      </c>
      <c r="K364" s="96">
        <v>0.05</v>
      </c>
      <c r="L364" s="95">
        <v>203.33</v>
      </c>
      <c r="M364" s="96">
        <v>0.05</v>
      </c>
      <c r="N364" s="98">
        <v>3</v>
      </c>
      <c r="O364" s="98">
        <v>3</v>
      </c>
      <c r="P364" s="98" t="str">
        <f t="shared" si="5"/>
        <v>33</v>
      </c>
      <c r="Q364" s="98" t="s">
        <v>3336</v>
      </c>
    </row>
    <row r="365" spans="1:17" x14ac:dyDescent="0.25">
      <c r="A365" s="6" t="s">
        <v>12422</v>
      </c>
      <c r="B365" s="6" t="s">
        <v>13031</v>
      </c>
      <c r="C365" s="6" t="s">
        <v>13032</v>
      </c>
      <c r="D365" s="95">
        <v>4.05</v>
      </c>
      <c r="E365" s="95">
        <v>24.3</v>
      </c>
      <c r="F365" s="96">
        <v>6</v>
      </c>
      <c r="G365" s="95">
        <v>20.25</v>
      </c>
      <c r="H365" s="97">
        <v>10</v>
      </c>
      <c r="I365" s="96">
        <v>0.04</v>
      </c>
      <c r="J365" s="95">
        <v>243</v>
      </c>
      <c r="K365" s="96">
        <v>0.05</v>
      </c>
      <c r="L365" s="95">
        <v>202.5</v>
      </c>
      <c r="M365" s="96">
        <v>0.05</v>
      </c>
      <c r="N365" s="98">
        <v>3</v>
      </c>
      <c r="O365" s="98">
        <v>3</v>
      </c>
      <c r="P365" s="98" t="str">
        <f t="shared" si="5"/>
        <v>33</v>
      </c>
      <c r="Q365" s="98" t="s">
        <v>3336</v>
      </c>
    </row>
    <row r="366" spans="1:17" x14ac:dyDescent="0.25">
      <c r="A366" s="6" t="s">
        <v>12422</v>
      </c>
      <c r="B366" s="6" t="s">
        <v>13033</v>
      </c>
      <c r="C366" s="6" t="s">
        <v>63</v>
      </c>
      <c r="D366" s="95">
        <v>2.7051282051282053</v>
      </c>
      <c r="E366" s="95">
        <v>16.230699999999999</v>
      </c>
      <c r="F366" s="96">
        <v>5.99</v>
      </c>
      <c r="G366" s="95">
        <v>13.52</v>
      </c>
      <c r="H366" s="97">
        <v>15</v>
      </c>
      <c r="I366" s="96">
        <v>0.06</v>
      </c>
      <c r="J366" s="95">
        <v>243</v>
      </c>
      <c r="K366" s="96">
        <v>0.05</v>
      </c>
      <c r="L366" s="95">
        <v>202.42</v>
      </c>
      <c r="M366" s="96">
        <v>0.05</v>
      </c>
      <c r="N366" s="98">
        <v>3</v>
      </c>
      <c r="O366" s="98">
        <v>3</v>
      </c>
      <c r="P366" s="98" t="str">
        <f t="shared" si="5"/>
        <v>33</v>
      </c>
      <c r="Q366" s="98" t="s">
        <v>3336</v>
      </c>
    </row>
    <row r="367" spans="1:17" x14ac:dyDescent="0.25">
      <c r="A367" s="6" t="s">
        <v>12422</v>
      </c>
      <c r="B367" s="6" t="s">
        <v>13034</v>
      </c>
      <c r="C367" s="6" t="s">
        <v>13035</v>
      </c>
      <c r="D367" s="95">
        <v>2.5384615384615383</v>
      </c>
      <c r="E367" s="95">
        <v>15.230700000000001</v>
      </c>
      <c r="F367" s="96">
        <v>5.99</v>
      </c>
      <c r="G367" s="95">
        <v>12.69</v>
      </c>
      <c r="H367" s="97">
        <v>16</v>
      </c>
      <c r="I367" s="96">
        <v>0.06</v>
      </c>
      <c r="J367" s="95">
        <v>243</v>
      </c>
      <c r="K367" s="96">
        <v>0.05</v>
      </c>
      <c r="L367" s="95">
        <v>202.38</v>
      </c>
      <c r="M367" s="96">
        <v>0.05</v>
      </c>
      <c r="N367" s="98">
        <v>3</v>
      </c>
      <c r="O367" s="98">
        <v>3</v>
      </c>
      <c r="P367" s="98" t="str">
        <f t="shared" si="5"/>
        <v>33</v>
      </c>
      <c r="Q367" s="98" t="s">
        <v>3336</v>
      </c>
    </row>
    <row r="368" spans="1:17" x14ac:dyDescent="0.25">
      <c r="A368" s="6" t="s">
        <v>12422</v>
      </c>
      <c r="B368" s="6" t="s">
        <v>13036</v>
      </c>
      <c r="C368" s="6" t="s">
        <v>13037</v>
      </c>
      <c r="D368" s="95">
        <v>3.3611111111111107</v>
      </c>
      <c r="E368" s="95">
        <v>20.166599999999999</v>
      </c>
      <c r="F368" s="96">
        <v>5.99</v>
      </c>
      <c r="G368" s="95">
        <v>16.8</v>
      </c>
      <c r="H368" s="97">
        <v>12</v>
      </c>
      <c r="I368" s="96">
        <v>0.04</v>
      </c>
      <c r="J368" s="95">
        <v>242</v>
      </c>
      <c r="K368" s="96">
        <v>0.05</v>
      </c>
      <c r="L368" s="95">
        <v>201.66</v>
      </c>
      <c r="M368" s="96">
        <v>0.05</v>
      </c>
      <c r="N368" s="98">
        <v>3</v>
      </c>
      <c r="O368" s="98">
        <v>3</v>
      </c>
      <c r="P368" s="98" t="str">
        <f t="shared" si="5"/>
        <v>33</v>
      </c>
      <c r="Q368" s="98" t="s">
        <v>3336</v>
      </c>
    </row>
    <row r="369" spans="1:17" x14ac:dyDescent="0.25">
      <c r="A369" s="6" t="s">
        <v>12422</v>
      </c>
      <c r="B369" s="6" t="s">
        <v>13038</v>
      </c>
      <c r="C369" s="6" t="s">
        <v>12543</v>
      </c>
      <c r="D369" s="95">
        <v>3.6666666666666661</v>
      </c>
      <c r="E369" s="95">
        <v>22</v>
      </c>
      <c r="F369" s="96">
        <v>5.99</v>
      </c>
      <c r="G369" s="95">
        <v>18.329999999999998</v>
      </c>
      <c r="H369" s="97">
        <v>11</v>
      </c>
      <c r="I369" s="96">
        <v>0.04</v>
      </c>
      <c r="J369" s="95">
        <v>242</v>
      </c>
      <c r="K369" s="96">
        <v>0.05</v>
      </c>
      <c r="L369" s="95">
        <v>201.66</v>
      </c>
      <c r="M369" s="96">
        <v>0.05</v>
      </c>
      <c r="N369" s="98">
        <v>3</v>
      </c>
      <c r="O369" s="98">
        <v>3</v>
      </c>
      <c r="P369" s="98" t="str">
        <f t="shared" si="5"/>
        <v>33</v>
      </c>
      <c r="Q369" s="98" t="s">
        <v>3336</v>
      </c>
    </row>
    <row r="370" spans="1:17" x14ac:dyDescent="0.25">
      <c r="A370" s="6" t="s">
        <v>12422</v>
      </c>
      <c r="B370" s="6" t="s">
        <v>13039</v>
      </c>
      <c r="C370" s="6" t="s">
        <v>7953</v>
      </c>
      <c r="D370" s="95">
        <v>3.5051851851851854</v>
      </c>
      <c r="E370" s="95">
        <v>21.031099999999999</v>
      </c>
      <c r="F370" s="96">
        <v>5.99</v>
      </c>
      <c r="G370" s="95">
        <v>17.52</v>
      </c>
      <c r="H370" s="97">
        <v>12</v>
      </c>
      <c r="I370" s="96">
        <v>0.04</v>
      </c>
      <c r="J370" s="95">
        <v>242.62</v>
      </c>
      <c r="K370" s="96">
        <v>0.05</v>
      </c>
      <c r="L370" s="95">
        <v>200.55</v>
      </c>
      <c r="M370" s="96">
        <v>0.05</v>
      </c>
      <c r="N370" s="98">
        <v>3</v>
      </c>
      <c r="O370" s="98">
        <v>3</v>
      </c>
      <c r="P370" s="98" t="str">
        <f t="shared" si="5"/>
        <v>33</v>
      </c>
      <c r="Q370" s="98" t="s">
        <v>3336</v>
      </c>
    </row>
    <row r="371" spans="1:17" x14ac:dyDescent="0.25">
      <c r="A371" s="6" t="s">
        <v>12422</v>
      </c>
      <c r="B371" s="6" t="s">
        <v>13040</v>
      </c>
      <c r="C371" s="6" t="s">
        <v>9233</v>
      </c>
      <c r="D371" s="95">
        <v>3.333333333333333</v>
      </c>
      <c r="E371" s="95">
        <v>20</v>
      </c>
      <c r="F371" s="96">
        <v>6</v>
      </c>
      <c r="G371" s="95">
        <v>16.66</v>
      </c>
      <c r="H371" s="97">
        <v>12</v>
      </c>
      <c r="I371" s="96">
        <v>0.04</v>
      </c>
      <c r="J371" s="95">
        <v>240</v>
      </c>
      <c r="K371" s="96">
        <v>0.05</v>
      </c>
      <c r="L371" s="95">
        <v>200</v>
      </c>
      <c r="M371" s="96">
        <v>0.05</v>
      </c>
      <c r="N371" s="98">
        <v>3</v>
      </c>
      <c r="O371" s="98">
        <v>3</v>
      </c>
      <c r="P371" s="98" t="str">
        <f t="shared" si="5"/>
        <v>33</v>
      </c>
      <c r="Q371" s="98" t="s">
        <v>3336</v>
      </c>
    </row>
    <row r="372" spans="1:17" x14ac:dyDescent="0.25">
      <c r="A372" s="6" t="s">
        <v>12422</v>
      </c>
      <c r="B372" s="6" t="s">
        <v>13041</v>
      </c>
      <c r="C372" s="6" t="s">
        <v>13042</v>
      </c>
      <c r="D372" s="95">
        <v>4</v>
      </c>
      <c r="E372" s="95">
        <v>24</v>
      </c>
      <c r="F372" s="96">
        <v>6</v>
      </c>
      <c r="G372" s="95">
        <v>20</v>
      </c>
      <c r="H372" s="97">
        <v>10</v>
      </c>
      <c r="I372" s="96">
        <v>0.04</v>
      </c>
      <c r="J372" s="95">
        <v>240</v>
      </c>
      <c r="K372" s="96">
        <v>0.05</v>
      </c>
      <c r="L372" s="95">
        <v>200</v>
      </c>
      <c r="M372" s="96">
        <v>0.05</v>
      </c>
      <c r="N372" s="98">
        <v>3</v>
      </c>
      <c r="O372" s="98">
        <v>3</v>
      </c>
      <c r="P372" s="98" t="str">
        <f t="shared" si="5"/>
        <v>33</v>
      </c>
      <c r="Q372" s="98" t="s">
        <v>3336</v>
      </c>
    </row>
    <row r="373" spans="1:17" x14ac:dyDescent="0.25">
      <c r="A373" s="6" t="s">
        <v>12422</v>
      </c>
      <c r="B373" s="6" t="s">
        <v>13043</v>
      </c>
      <c r="C373" s="6" t="s">
        <v>749</v>
      </c>
      <c r="D373" s="95">
        <v>3.3333333333333335</v>
      </c>
      <c r="E373" s="95">
        <v>20</v>
      </c>
      <c r="F373" s="96">
        <v>6</v>
      </c>
      <c r="G373" s="95">
        <v>16.66</v>
      </c>
      <c r="H373" s="97">
        <v>12</v>
      </c>
      <c r="I373" s="96">
        <v>0.04</v>
      </c>
      <c r="J373" s="95">
        <v>240</v>
      </c>
      <c r="K373" s="96">
        <v>0.05</v>
      </c>
      <c r="L373" s="95">
        <v>200</v>
      </c>
      <c r="M373" s="96">
        <v>0.05</v>
      </c>
      <c r="N373" s="98">
        <v>3</v>
      </c>
      <c r="O373" s="98">
        <v>3</v>
      </c>
      <c r="P373" s="98" t="str">
        <f t="shared" si="5"/>
        <v>33</v>
      </c>
      <c r="Q373" s="98" t="s">
        <v>3336</v>
      </c>
    </row>
    <row r="374" spans="1:17" x14ac:dyDescent="0.25">
      <c r="A374" s="6" t="s">
        <v>12422</v>
      </c>
      <c r="B374" s="6" t="s">
        <v>13044</v>
      </c>
      <c r="C374" s="6" t="s">
        <v>13045</v>
      </c>
      <c r="D374" s="95">
        <v>3.3333333333333335</v>
      </c>
      <c r="E374" s="95">
        <v>20</v>
      </c>
      <c r="F374" s="96">
        <v>6</v>
      </c>
      <c r="G374" s="95">
        <v>16.66</v>
      </c>
      <c r="H374" s="97">
        <v>12</v>
      </c>
      <c r="I374" s="96">
        <v>0.04</v>
      </c>
      <c r="J374" s="95">
        <v>240</v>
      </c>
      <c r="K374" s="96">
        <v>0.05</v>
      </c>
      <c r="L374" s="95">
        <v>200</v>
      </c>
      <c r="M374" s="96">
        <v>0.05</v>
      </c>
      <c r="N374" s="98">
        <v>3</v>
      </c>
      <c r="O374" s="98">
        <v>3</v>
      </c>
      <c r="P374" s="98" t="str">
        <f t="shared" si="5"/>
        <v>33</v>
      </c>
      <c r="Q374" s="98" t="s">
        <v>3336</v>
      </c>
    </row>
    <row r="375" spans="1:17" x14ac:dyDescent="0.25">
      <c r="A375" s="6" t="s">
        <v>12422</v>
      </c>
      <c r="B375" s="6" t="s">
        <v>13046</v>
      </c>
      <c r="C375" s="6" t="s">
        <v>7737</v>
      </c>
      <c r="D375" s="95">
        <v>2.5</v>
      </c>
      <c r="E375" s="95">
        <v>15</v>
      </c>
      <c r="F375" s="96">
        <v>6</v>
      </c>
      <c r="G375" s="95">
        <v>12.5</v>
      </c>
      <c r="H375" s="97">
        <v>16</v>
      </c>
      <c r="I375" s="96">
        <v>0.06</v>
      </c>
      <c r="J375" s="95">
        <v>240</v>
      </c>
      <c r="K375" s="96">
        <v>0.05</v>
      </c>
      <c r="L375" s="95">
        <v>200</v>
      </c>
      <c r="M375" s="96">
        <v>0.05</v>
      </c>
      <c r="N375" s="98">
        <v>3</v>
      </c>
      <c r="O375" s="98">
        <v>3</v>
      </c>
      <c r="P375" s="98" t="str">
        <f t="shared" si="5"/>
        <v>33</v>
      </c>
      <c r="Q375" s="98" t="s">
        <v>3336</v>
      </c>
    </row>
    <row r="376" spans="1:17" x14ac:dyDescent="0.25">
      <c r="A376" s="6" t="s">
        <v>12422</v>
      </c>
      <c r="B376" s="6" t="s">
        <v>13047</v>
      </c>
      <c r="C376" s="6" t="s">
        <v>13048</v>
      </c>
      <c r="D376" s="95">
        <v>5</v>
      </c>
      <c r="E376" s="95">
        <v>30</v>
      </c>
      <c r="F376" s="96">
        <v>6</v>
      </c>
      <c r="G376" s="95">
        <v>25</v>
      </c>
      <c r="H376" s="97">
        <v>8</v>
      </c>
      <c r="I376" s="96">
        <v>0.03</v>
      </c>
      <c r="J376" s="95">
        <v>240</v>
      </c>
      <c r="K376" s="96">
        <v>0.05</v>
      </c>
      <c r="L376" s="95">
        <v>200</v>
      </c>
      <c r="M376" s="96">
        <v>0.05</v>
      </c>
      <c r="N376" s="98">
        <v>3</v>
      </c>
      <c r="O376" s="98">
        <v>3</v>
      </c>
      <c r="P376" s="98" t="str">
        <f t="shared" si="5"/>
        <v>33</v>
      </c>
      <c r="Q376" s="98" t="s">
        <v>3336</v>
      </c>
    </row>
    <row r="377" spans="1:17" x14ac:dyDescent="0.25">
      <c r="A377" s="6" t="s">
        <v>12422</v>
      </c>
      <c r="B377" s="6" t="s">
        <v>13049</v>
      </c>
      <c r="C377" s="6" t="s">
        <v>13050</v>
      </c>
      <c r="D377" s="95">
        <v>3.333333333333333</v>
      </c>
      <c r="E377" s="95">
        <v>20</v>
      </c>
      <c r="F377" s="96">
        <v>6</v>
      </c>
      <c r="G377" s="95">
        <v>16.66</v>
      </c>
      <c r="H377" s="97">
        <v>12</v>
      </c>
      <c r="I377" s="96">
        <v>0.04</v>
      </c>
      <c r="J377" s="95">
        <v>240</v>
      </c>
      <c r="K377" s="96">
        <v>0.05</v>
      </c>
      <c r="L377" s="95">
        <v>200</v>
      </c>
      <c r="M377" s="96">
        <v>0.05</v>
      </c>
      <c r="N377" s="98">
        <v>3</v>
      </c>
      <c r="O377" s="98">
        <v>3</v>
      </c>
      <c r="P377" s="98" t="str">
        <f t="shared" si="5"/>
        <v>33</v>
      </c>
      <c r="Q377" s="98" t="s">
        <v>3336</v>
      </c>
    </row>
    <row r="378" spans="1:17" x14ac:dyDescent="0.25">
      <c r="A378" s="6" t="s">
        <v>12422</v>
      </c>
      <c r="B378" s="6" t="s">
        <v>13051</v>
      </c>
      <c r="C378" s="6" t="s">
        <v>12558</v>
      </c>
      <c r="D378" s="95">
        <v>2.6666666666666661</v>
      </c>
      <c r="E378" s="95">
        <v>16</v>
      </c>
      <c r="F378" s="96">
        <v>5.99</v>
      </c>
      <c r="G378" s="95">
        <v>13.33</v>
      </c>
      <c r="H378" s="97">
        <v>15</v>
      </c>
      <c r="I378" s="96">
        <v>0.06</v>
      </c>
      <c r="J378" s="95">
        <v>240</v>
      </c>
      <c r="K378" s="96">
        <v>0.05</v>
      </c>
      <c r="L378" s="95">
        <v>199.99</v>
      </c>
      <c r="M378" s="96">
        <v>0.05</v>
      </c>
      <c r="N378" s="98">
        <v>3</v>
      </c>
      <c r="O378" s="98">
        <v>3</v>
      </c>
      <c r="P378" s="98" t="str">
        <f t="shared" si="5"/>
        <v>33</v>
      </c>
      <c r="Q378" s="98" t="s">
        <v>3336</v>
      </c>
    </row>
    <row r="379" spans="1:17" x14ac:dyDescent="0.25">
      <c r="A379" s="6" t="s">
        <v>12422</v>
      </c>
      <c r="B379" s="6" t="s">
        <v>13052</v>
      </c>
      <c r="C379" s="6" t="s">
        <v>13053</v>
      </c>
      <c r="D379" s="95">
        <v>2.6666666666666665</v>
      </c>
      <c r="E379" s="95">
        <v>16</v>
      </c>
      <c r="F379" s="96">
        <v>5.99</v>
      </c>
      <c r="G379" s="95">
        <v>13.33</v>
      </c>
      <c r="H379" s="97">
        <v>15</v>
      </c>
      <c r="I379" s="96">
        <v>0.06</v>
      </c>
      <c r="J379" s="95">
        <v>240</v>
      </c>
      <c r="K379" s="96">
        <v>0.05</v>
      </c>
      <c r="L379" s="95">
        <v>199.99</v>
      </c>
      <c r="M379" s="96">
        <v>0.05</v>
      </c>
      <c r="N379" s="98">
        <v>3</v>
      </c>
      <c r="O379" s="98">
        <v>3</v>
      </c>
      <c r="P379" s="98" t="str">
        <f t="shared" si="5"/>
        <v>33</v>
      </c>
      <c r="Q379" s="98" t="s">
        <v>3336</v>
      </c>
    </row>
    <row r="380" spans="1:17" x14ac:dyDescent="0.25">
      <c r="A380" s="6" t="s">
        <v>12422</v>
      </c>
      <c r="B380" s="6" t="s">
        <v>13054</v>
      </c>
      <c r="C380" s="6" t="s">
        <v>13055</v>
      </c>
      <c r="D380" s="95">
        <v>4.4270833333333339</v>
      </c>
      <c r="E380" s="95">
        <v>26.5625</v>
      </c>
      <c r="F380" s="96">
        <v>6</v>
      </c>
      <c r="G380" s="95">
        <v>22.13</v>
      </c>
      <c r="H380" s="97">
        <v>9</v>
      </c>
      <c r="I380" s="96">
        <v>0.03</v>
      </c>
      <c r="J380" s="95">
        <v>239.5</v>
      </c>
      <c r="K380" s="96">
        <v>0.05</v>
      </c>
      <c r="L380" s="95">
        <v>199.65</v>
      </c>
      <c r="M380" s="96">
        <v>0.05</v>
      </c>
      <c r="N380" s="98">
        <v>3</v>
      </c>
      <c r="O380" s="98">
        <v>3</v>
      </c>
      <c r="P380" s="98" t="str">
        <f t="shared" si="5"/>
        <v>33</v>
      </c>
      <c r="Q380" s="98" t="s">
        <v>3336</v>
      </c>
    </row>
    <row r="381" spans="1:17" x14ac:dyDescent="0.25">
      <c r="A381" s="6" t="s">
        <v>12422</v>
      </c>
      <c r="B381" s="6" t="s">
        <v>13056</v>
      </c>
      <c r="C381" s="6" t="s">
        <v>13057</v>
      </c>
      <c r="D381" s="95">
        <v>3.9833333333333334</v>
      </c>
      <c r="E381" s="95">
        <v>23.9</v>
      </c>
      <c r="F381" s="96">
        <v>6</v>
      </c>
      <c r="G381" s="95">
        <v>19.91</v>
      </c>
      <c r="H381" s="97">
        <v>10</v>
      </c>
      <c r="I381" s="96">
        <v>0.04</v>
      </c>
      <c r="J381" s="95">
        <v>239</v>
      </c>
      <c r="K381" s="96">
        <v>0.05</v>
      </c>
      <c r="L381" s="95">
        <v>199.16</v>
      </c>
      <c r="M381" s="96">
        <v>0.05</v>
      </c>
      <c r="N381" s="98">
        <v>3</v>
      </c>
      <c r="O381" s="98">
        <v>3</v>
      </c>
      <c r="P381" s="98" t="str">
        <f t="shared" si="5"/>
        <v>33</v>
      </c>
      <c r="Q381" s="98" t="s">
        <v>3336</v>
      </c>
    </row>
    <row r="382" spans="1:17" x14ac:dyDescent="0.25">
      <c r="A382" s="6" t="s">
        <v>12422</v>
      </c>
      <c r="B382" s="6" t="s">
        <v>13058</v>
      </c>
      <c r="C382" s="6" t="s">
        <v>13059</v>
      </c>
      <c r="D382" s="95">
        <v>2.5055555555555551</v>
      </c>
      <c r="E382" s="95">
        <v>15.033300000000001</v>
      </c>
      <c r="F382" s="96">
        <v>5.99</v>
      </c>
      <c r="G382" s="95">
        <v>12.52</v>
      </c>
      <c r="H382" s="97">
        <v>16</v>
      </c>
      <c r="I382" s="96">
        <v>0.06</v>
      </c>
      <c r="J382" s="95">
        <v>238.6</v>
      </c>
      <c r="K382" s="96">
        <v>0.05</v>
      </c>
      <c r="L382" s="95">
        <v>198.51</v>
      </c>
      <c r="M382" s="96">
        <v>0.05</v>
      </c>
      <c r="N382" s="98">
        <v>3</v>
      </c>
      <c r="O382" s="98">
        <v>3</v>
      </c>
      <c r="P382" s="98" t="str">
        <f t="shared" si="5"/>
        <v>33</v>
      </c>
      <c r="Q382" s="98" t="s">
        <v>3336</v>
      </c>
    </row>
    <row r="383" spans="1:17" x14ac:dyDescent="0.25">
      <c r="A383" s="6" t="s">
        <v>12422</v>
      </c>
      <c r="B383" s="6" t="s">
        <v>13060</v>
      </c>
      <c r="C383" s="6" t="s">
        <v>13061</v>
      </c>
      <c r="D383" s="95">
        <v>2.833333333333333</v>
      </c>
      <c r="E383" s="95">
        <v>17</v>
      </c>
      <c r="F383" s="96">
        <v>6</v>
      </c>
      <c r="G383" s="95">
        <v>14.16</v>
      </c>
      <c r="H383" s="97">
        <v>14</v>
      </c>
      <c r="I383" s="96">
        <v>0.05</v>
      </c>
      <c r="J383" s="95">
        <v>238</v>
      </c>
      <c r="K383" s="96">
        <v>0.05</v>
      </c>
      <c r="L383" s="95">
        <v>198.33</v>
      </c>
      <c r="M383" s="96">
        <v>0.05</v>
      </c>
      <c r="N383" s="98">
        <v>3</v>
      </c>
      <c r="O383" s="98">
        <v>3</v>
      </c>
      <c r="P383" s="98" t="str">
        <f t="shared" si="5"/>
        <v>33</v>
      </c>
      <c r="Q383" s="98" t="s">
        <v>3336</v>
      </c>
    </row>
    <row r="384" spans="1:17" x14ac:dyDescent="0.25">
      <c r="A384" s="6" t="s">
        <v>12422</v>
      </c>
      <c r="B384" s="6" t="s">
        <v>13062</v>
      </c>
      <c r="C384" s="6" t="s">
        <v>811</v>
      </c>
      <c r="D384" s="95">
        <v>3.3055555555555558</v>
      </c>
      <c r="E384" s="95">
        <v>19.833300000000001</v>
      </c>
      <c r="F384" s="96">
        <v>5.99</v>
      </c>
      <c r="G384" s="95">
        <v>16.52</v>
      </c>
      <c r="H384" s="97">
        <v>12</v>
      </c>
      <c r="I384" s="96">
        <v>0.04</v>
      </c>
      <c r="J384" s="95">
        <v>238</v>
      </c>
      <c r="K384" s="96">
        <v>0.05</v>
      </c>
      <c r="L384" s="95">
        <v>198.33</v>
      </c>
      <c r="M384" s="96">
        <v>0.05</v>
      </c>
      <c r="N384" s="98">
        <v>3</v>
      </c>
      <c r="O384" s="98">
        <v>3</v>
      </c>
      <c r="P384" s="98" t="str">
        <f t="shared" si="5"/>
        <v>33</v>
      </c>
      <c r="Q384" s="98" t="s">
        <v>3336</v>
      </c>
    </row>
    <row r="385" spans="1:17" x14ac:dyDescent="0.25">
      <c r="A385" s="6" t="s">
        <v>12422</v>
      </c>
      <c r="B385" s="6" t="s">
        <v>13063</v>
      </c>
      <c r="C385" s="6" t="s">
        <v>13064</v>
      </c>
      <c r="D385" s="95">
        <v>2.7107843137254899</v>
      </c>
      <c r="E385" s="95">
        <v>16.264700000000001</v>
      </c>
      <c r="F385" s="96">
        <v>5.99</v>
      </c>
      <c r="G385" s="95">
        <v>13.55</v>
      </c>
      <c r="H385" s="97">
        <v>15</v>
      </c>
      <c r="I385" s="96">
        <v>0.06</v>
      </c>
      <c r="J385" s="95">
        <v>238.5</v>
      </c>
      <c r="K385" s="96">
        <v>0.05</v>
      </c>
      <c r="L385" s="95">
        <v>197.83</v>
      </c>
      <c r="M385" s="96">
        <v>0.05</v>
      </c>
      <c r="N385" s="98">
        <v>3</v>
      </c>
      <c r="O385" s="98">
        <v>3</v>
      </c>
      <c r="P385" s="98" t="str">
        <f t="shared" si="5"/>
        <v>33</v>
      </c>
      <c r="Q385" s="98" t="s">
        <v>3336</v>
      </c>
    </row>
    <row r="386" spans="1:17" x14ac:dyDescent="0.25">
      <c r="A386" s="6" t="s">
        <v>12422</v>
      </c>
      <c r="B386" s="6" t="s">
        <v>13065</v>
      </c>
      <c r="C386" s="6" t="s">
        <v>13066</v>
      </c>
      <c r="D386" s="95">
        <v>3.95</v>
      </c>
      <c r="E386" s="95">
        <v>23.7</v>
      </c>
      <c r="F386" s="96">
        <v>6</v>
      </c>
      <c r="G386" s="95">
        <v>19.75</v>
      </c>
      <c r="H386" s="97">
        <v>10</v>
      </c>
      <c r="I386" s="96">
        <v>0.04</v>
      </c>
      <c r="J386" s="95">
        <v>237</v>
      </c>
      <c r="K386" s="96">
        <v>0.05</v>
      </c>
      <c r="L386" s="95">
        <v>197.5</v>
      </c>
      <c r="M386" s="96">
        <v>0.05</v>
      </c>
      <c r="N386" s="98">
        <v>3</v>
      </c>
      <c r="O386" s="98">
        <v>3</v>
      </c>
      <c r="P386" s="98" t="str">
        <f t="shared" si="5"/>
        <v>33</v>
      </c>
      <c r="Q386" s="98" t="s">
        <v>3336</v>
      </c>
    </row>
    <row r="387" spans="1:17" x14ac:dyDescent="0.25">
      <c r="A387" s="6" t="s">
        <v>12422</v>
      </c>
      <c r="B387" s="6" t="s">
        <v>13067</v>
      </c>
      <c r="C387" s="6" t="s">
        <v>13068</v>
      </c>
      <c r="D387" s="95">
        <v>3.9449999999999994</v>
      </c>
      <c r="E387" s="95">
        <v>23.67</v>
      </c>
      <c r="F387" s="96">
        <v>6</v>
      </c>
      <c r="G387" s="95">
        <v>19.72</v>
      </c>
      <c r="H387" s="97">
        <v>10</v>
      </c>
      <c r="I387" s="96">
        <v>0.04</v>
      </c>
      <c r="J387" s="95">
        <v>236.7</v>
      </c>
      <c r="K387" s="96">
        <v>0.05</v>
      </c>
      <c r="L387" s="95">
        <v>197.25</v>
      </c>
      <c r="M387" s="96">
        <v>0.05</v>
      </c>
      <c r="N387" s="98">
        <v>3</v>
      </c>
      <c r="O387" s="98">
        <v>3</v>
      </c>
      <c r="P387" s="98" t="str">
        <f t="shared" si="5"/>
        <v>33</v>
      </c>
      <c r="Q387" s="98" t="s">
        <v>3336</v>
      </c>
    </row>
    <row r="388" spans="1:17" x14ac:dyDescent="0.25">
      <c r="A388" s="6" t="s">
        <v>12422</v>
      </c>
      <c r="B388" s="6" t="s">
        <v>13069</v>
      </c>
      <c r="C388" s="6" t="s">
        <v>13070</v>
      </c>
      <c r="D388" s="95">
        <v>2.6190476190476195</v>
      </c>
      <c r="E388" s="95">
        <v>15.7142</v>
      </c>
      <c r="F388" s="96">
        <v>5.99</v>
      </c>
      <c r="G388" s="95">
        <v>13.09</v>
      </c>
      <c r="H388" s="97">
        <v>15</v>
      </c>
      <c r="I388" s="96">
        <v>0.06</v>
      </c>
      <c r="J388" s="95">
        <v>236</v>
      </c>
      <c r="K388" s="96">
        <v>0.05</v>
      </c>
      <c r="L388" s="95">
        <v>196.71</v>
      </c>
      <c r="M388" s="96">
        <v>0.05</v>
      </c>
      <c r="N388" s="98">
        <v>3</v>
      </c>
      <c r="O388" s="98">
        <v>3</v>
      </c>
      <c r="P388" s="98" t="str">
        <f t="shared" si="5"/>
        <v>33</v>
      </c>
      <c r="Q388" s="98" t="s">
        <v>3336</v>
      </c>
    </row>
    <row r="389" spans="1:17" x14ac:dyDescent="0.25">
      <c r="A389" s="6" t="s">
        <v>12422</v>
      </c>
      <c r="B389" s="6" t="s">
        <v>13071</v>
      </c>
      <c r="C389" s="6" t="s">
        <v>13072</v>
      </c>
      <c r="D389" s="95">
        <v>3.2777777777777781</v>
      </c>
      <c r="E389" s="95">
        <v>19.666599999999999</v>
      </c>
      <c r="F389" s="96">
        <v>5.99</v>
      </c>
      <c r="G389" s="95">
        <v>16.38</v>
      </c>
      <c r="H389" s="97">
        <v>12</v>
      </c>
      <c r="I389" s="96">
        <v>0.04</v>
      </c>
      <c r="J389" s="95">
        <v>236</v>
      </c>
      <c r="K389" s="96">
        <v>0.05</v>
      </c>
      <c r="L389" s="95">
        <v>196.66</v>
      </c>
      <c r="M389" s="96">
        <v>0.05</v>
      </c>
      <c r="N389" s="98">
        <v>3</v>
      </c>
      <c r="O389" s="98">
        <v>3</v>
      </c>
      <c r="P389" s="98" t="str">
        <f t="shared" si="5"/>
        <v>33</v>
      </c>
      <c r="Q389" s="98" t="s">
        <v>3336</v>
      </c>
    </row>
    <row r="390" spans="1:17" x14ac:dyDescent="0.25">
      <c r="A390" s="6" t="s">
        <v>12422</v>
      </c>
      <c r="B390" s="6" t="s">
        <v>13073</v>
      </c>
      <c r="C390" s="6" t="s">
        <v>13074</v>
      </c>
      <c r="D390" s="95">
        <v>9.8333333333333339</v>
      </c>
      <c r="E390" s="95">
        <v>59</v>
      </c>
      <c r="F390" s="96">
        <v>6</v>
      </c>
      <c r="G390" s="95">
        <v>49.16</v>
      </c>
      <c r="H390" s="97">
        <v>4</v>
      </c>
      <c r="I390" s="96">
        <v>0.01</v>
      </c>
      <c r="J390" s="95">
        <v>236</v>
      </c>
      <c r="K390" s="96">
        <v>0.05</v>
      </c>
      <c r="L390" s="95">
        <v>196.66</v>
      </c>
      <c r="M390" s="96">
        <v>0.05</v>
      </c>
      <c r="N390" s="98">
        <v>3</v>
      </c>
      <c r="O390" s="98">
        <v>3</v>
      </c>
      <c r="P390" s="98" t="str">
        <f t="shared" si="5"/>
        <v>33</v>
      </c>
      <c r="Q390" s="98" t="s">
        <v>3336</v>
      </c>
    </row>
    <row r="391" spans="1:17" x14ac:dyDescent="0.25">
      <c r="A391" s="6" t="s">
        <v>12422</v>
      </c>
      <c r="B391" s="6" t="s">
        <v>13075</v>
      </c>
      <c r="C391" s="6" t="s">
        <v>8659</v>
      </c>
      <c r="D391" s="95">
        <v>3.0256410256410251</v>
      </c>
      <c r="E391" s="95">
        <v>18.1538</v>
      </c>
      <c r="F391" s="96">
        <v>5.99</v>
      </c>
      <c r="G391" s="95">
        <v>15.12</v>
      </c>
      <c r="H391" s="97">
        <v>13</v>
      </c>
      <c r="I391" s="96">
        <v>0.05</v>
      </c>
      <c r="J391" s="95">
        <v>236</v>
      </c>
      <c r="K391" s="96">
        <v>0.05</v>
      </c>
      <c r="L391" s="95">
        <v>196.66</v>
      </c>
      <c r="M391" s="96">
        <v>0.05</v>
      </c>
      <c r="N391" s="98">
        <v>3</v>
      </c>
      <c r="O391" s="98">
        <v>3</v>
      </c>
      <c r="P391" s="98" t="str">
        <f t="shared" ref="P391:P454" si="6">N391&amp;O391</f>
        <v>33</v>
      </c>
      <c r="Q391" s="98" t="s">
        <v>3336</v>
      </c>
    </row>
    <row r="392" spans="1:17" x14ac:dyDescent="0.25">
      <c r="A392" s="6" t="s">
        <v>12422</v>
      </c>
      <c r="B392" s="6" t="s">
        <v>13076</v>
      </c>
      <c r="C392" s="6" t="s">
        <v>13077</v>
      </c>
      <c r="D392" s="95">
        <v>2.8558333333333334</v>
      </c>
      <c r="E392" s="95">
        <v>17.135000000000002</v>
      </c>
      <c r="F392" s="96">
        <v>6</v>
      </c>
      <c r="G392" s="95">
        <v>14.27</v>
      </c>
      <c r="H392" s="97">
        <v>14</v>
      </c>
      <c r="I392" s="96">
        <v>0.05</v>
      </c>
      <c r="J392" s="95">
        <v>236.24</v>
      </c>
      <c r="K392" s="96">
        <v>0.05</v>
      </c>
      <c r="L392" s="95">
        <v>196.25</v>
      </c>
      <c r="M392" s="96">
        <v>0.05</v>
      </c>
      <c r="N392" s="98">
        <v>3</v>
      </c>
      <c r="O392" s="98">
        <v>3</v>
      </c>
      <c r="P392" s="98" t="str">
        <f t="shared" si="6"/>
        <v>33</v>
      </c>
      <c r="Q392" s="98" t="s">
        <v>3336</v>
      </c>
    </row>
    <row r="393" spans="1:17" x14ac:dyDescent="0.25">
      <c r="A393" s="6" t="s">
        <v>12422</v>
      </c>
      <c r="B393" s="6" t="s">
        <v>13078</v>
      </c>
      <c r="C393" s="6" t="s">
        <v>13079</v>
      </c>
      <c r="D393" s="95">
        <v>3.9112962962962965</v>
      </c>
      <c r="E393" s="95">
        <v>23.467700000000001</v>
      </c>
      <c r="F393" s="96">
        <v>5.99</v>
      </c>
      <c r="G393" s="95">
        <v>19.55</v>
      </c>
      <c r="H393" s="97">
        <v>10</v>
      </c>
      <c r="I393" s="96">
        <v>0.04</v>
      </c>
      <c r="J393" s="95">
        <v>235.21</v>
      </c>
      <c r="K393" s="96">
        <v>0.05</v>
      </c>
      <c r="L393" s="95">
        <v>196.09</v>
      </c>
      <c r="M393" s="96">
        <v>0.05</v>
      </c>
      <c r="N393" s="98">
        <v>3</v>
      </c>
      <c r="O393" s="98">
        <v>3</v>
      </c>
      <c r="P393" s="98" t="str">
        <f t="shared" si="6"/>
        <v>33</v>
      </c>
      <c r="Q393" s="98" t="s">
        <v>3336</v>
      </c>
    </row>
    <row r="394" spans="1:17" x14ac:dyDescent="0.25">
      <c r="A394" s="6" t="s">
        <v>12422</v>
      </c>
      <c r="B394" s="6" t="s">
        <v>13080</v>
      </c>
      <c r="C394" s="6" t="s">
        <v>121</v>
      </c>
      <c r="D394" s="95">
        <v>3.2976190476190474</v>
      </c>
      <c r="E394" s="95">
        <v>19.785699999999999</v>
      </c>
      <c r="F394" s="96">
        <v>5.99</v>
      </c>
      <c r="G394" s="95">
        <v>16.48</v>
      </c>
      <c r="H394" s="97">
        <v>12</v>
      </c>
      <c r="I394" s="96">
        <v>0.04</v>
      </c>
      <c r="J394" s="95">
        <v>235</v>
      </c>
      <c r="K394" s="96">
        <v>0.05</v>
      </c>
      <c r="L394" s="95">
        <v>195.42</v>
      </c>
      <c r="M394" s="96">
        <v>0.05</v>
      </c>
      <c r="N394" s="98">
        <v>3</v>
      </c>
      <c r="O394" s="98">
        <v>3</v>
      </c>
      <c r="P394" s="98" t="str">
        <f t="shared" si="6"/>
        <v>33</v>
      </c>
      <c r="Q394" s="98" t="s">
        <v>3336</v>
      </c>
    </row>
    <row r="395" spans="1:17" x14ac:dyDescent="0.25">
      <c r="A395" s="6" t="s">
        <v>12422</v>
      </c>
      <c r="B395" s="6" t="s">
        <v>13081</v>
      </c>
      <c r="C395" s="6" t="s">
        <v>12780</v>
      </c>
      <c r="D395" s="95">
        <v>4.333333333333333</v>
      </c>
      <c r="E395" s="95">
        <v>26</v>
      </c>
      <c r="F395" s="96">
        <v>6</v>
      </c>
      <c r="G395" s="95">
        <v>21.66</v>
      </c>
      <c r="H395" s="97">
        <v>9</v>
      </c>
      <c r="I395" s="96">
        <v>0.03</v>
      </c>
      <c r="J395" s="95">
        <v>234</v>
      </c>
      <c r="K395" s="96">
        <v>0.05</v>
      </c>
      <c r="L395" s="95">
        <v>195</v>
      </c>
      <c r="M395" s="96">
        <v>0.05</v>
      </c>
      <c r="N395" s="98">
        <v>3</v>
      </c>
      <c r="O395" s="98">
        <v>3</v>
      </c>
      <c r="P395" s="98" t="str">
        <f t="shared" si="6"/>
        <v>33</v>
      </c>
      <c r="Q395" s="98" t="s">
        <v>3336</v>
      </c>
    </row>
    <row r="396" spans="1:17" x14ac:dyDescent="0.25">
      <c r="A396" s="6" t="s">
        <v>12422</v>
      </c>
      <c r="B396" s="6" t="s">
        <v>13082</v>
      </c>
      <c r="C396" s="6" t="s">
        <v>13083</v>
      </c>
      <c r="D396" s="95">
        <v>3</v>
      </c>
      <c r="E396" s="95">
        <v>18</v>
      </c>
      <c r="F396" s="96">
        <v>6</v>
      </c>
      <c r="G396" s="95">
        <v>15</v>
      </c>
      <c r="H396" s="97">
        <v>13</v>
      </c>
      <c r="I396" s="96">
        <v>0.05</v>
      </c>
      <c r="J396" s="95">
        <v>234</v>
      </c>
      <c r="K396" s="96">
        <v>0.05</v>
      </c>
      <c r="L396" s="95">
        <v>195</v>
      </c>
      <c r="M396" s="96">
        <v>0.05</v>
      </c>
      <c r="N396" s="98">
        <v>3</v>
      </c>
      <c r="O396" s="98">
        <v>3</v>
      </c>
      <c r="P396" s="98" t="str">
        <f t="shared" si="6"/>
        <v>33</v>
      </c>
      <c r="Q396" s="98" t="s">
        <v>3336</v>
      </c>
    </row>
    <row r="397" spans="1:17" x14ac:dyDescent="0.25">
      <c r="A397" s="6" t="s">
        <v>12422</v>
      </c>
      <c r="B397" s="6" t="s">
        <v>13084</v>
      </c>
      <c r="C397" s="6" t="s">
        <v>13085</v>
      </c>
      <c r="D397" s="95">
        <v>3</v>
      </c>
      <c r="E397" s="95">
        <v>18</v>
      </c>
      <c r="F397" s="96">
        <v>6</v>
      </c>
      <c r="G397" s="95">
        <v>15</v>
      </c>
      <c r="H397" s="97">
        <v>13</v>
      </c>
      <c r="I397" s="96">
        <v>0.05</v>
      </c>
      <c r="J397" s="95">
        <v>234</v>
      </c>
      <c r="K397" s="96">
        <v>0.05</v>
      </c>
      <c r="L397" s="95">
        <v>195</v>
      </c>
      <c r="M397" s="96">
        <v>0.05</v>
      </c>
      <c r="N397" s="98">
        <v>3</v>
      </c>
      <c r="O397" s="98">
        <v>3</v>
      </c>
      <c r="P397" s="98" t="str">
        <f t="shared" si="6"/>
        <v>33</v>
      </c>
      <c r="Q397" s="98" t="s">
        <v>3336</v>
      </c>
    </row>
    <row r="398" spans="1:17" x14ac:dyDescent="0.25">
      <c r="A398" s="6" t="s">
        <v>12422</v>
      </c>
      <c r="B398" s="6" t="s">
        <v>13086</v>
      </c>
      <c r="C398" s="6" t="s">
        <v>4794</v>
      </c>
      <c r="D398" s="95">
        <v>3.3690476190476191</v>
      </c>
      <c r="E398" s="95">
        <v>20.214200000000002</v>
      </c>
      <c r="F398" s="96">
        <v>5.99</v>
      </c>
      <c r="G398" s="95">
        <v>16.84</v>
      </c>
      <c r="H398" s="97">
        <v>12</v>
      </c>
      <c r="I398" s="96">
        <v>0.04</v>
      </c>
      <c r="J398" s="95">
        <v>235</v>
      </c>
      <c r="K398" s="96">
        <v>0.05</v>
      </c>
      <c r="L398" s="95">
        <v>194.57</v>
      </c>
      <c r="M398" s="96">
        <v>0.05</v>
      </c>
      <c r="N398" s="98">
        <v>3</v>
      </c>
      <c r="O398" s="98">
        <v>3</v>
      </c>
      <c r="P398" s="98" t="str">
        <f t="shared" si="6"/>
        <v>33</v>
      </c>
      <c r="Q398" s="98" t="s">
        <v>3336</v>
      </c>
    </row>
    <row r="399" spans="1:17" x14ac:dyDescent="0.25">
      <c r="A399" s="6" t="s">
        <v>12422</v>
      </c>
      <c r="B399" s="6" t="s">
        <v>13087</v>
      </c>
      <c r="C399" s="6" t="s">
        <v>13088</v>
      </c>
      <c r="D399" s="95">
        <v>2.583333333333333</v>
      </c>
      <c r="E399" s="95">
        <v>15.5</v>
      </c>
      <c r="F399" s="96">
        <v>6</v>
      </c>
      <c r="G399" s="95">
        <v>12.91</v>
      </c>
      <c r="H399" s="97">
        <v>15</v>
      </c>
      <c r="I399" s="96">
        <v>0.06</v>
      </c>
      <c r="J399" s="95">
        <v>233</v>
      </c>
      <c r="K399" s="96">
        <v>0.05</v>
      </c>
      <c r="L399" s="95">
        <v>194.25</v>
      </c>
      <c r="M399" s="96">
        <v>0.05</v>
      </c>
      <c r="N399" s="98">
        <v>3</v>
      </c>
      <c r="O399" s="98">
        <v>3</v>
      </c>
      <c r="P399" s="98" t="str">
        <f t="shared" si="6"/>
        <v>33</v>
      </c>
      <c r="Q399" s="98" t="s">
        <v>3336</v>
      </c>
    </row>
    <row r="400" spans="1:17" x14ac:dyDescent="0.25">
      <c r="A400" s="6" t="s">
        <v>12422</v>
      </c>
      <c r="B400" s="6" t="s">
        <v>13089</v>
      </c>
      <c r="C400" s="6" t="s">
        <v>11694</v>
      </c>
      <c r="D400" s="95">
        <v>4.3148148148148149</v>
      </c>
      <c r="E400" s="95">
        <v>25.8888</v>
      </c>
      <c r="F400" s="96">
        <v>5.99</v>
      </c>
      <c r="G400" s="95">
        <v>21.57</v>
      </c>
      <c r="H400" s="97">
        <v>9</v>
      </c>
      <c r="I400" s="96">
        <v>0.03</v>
      </c>
      <c r="J400" s="95">
        <v>233</v>
      </c>
      <c r="K400" s="96">
        <v>0.05</v>
      </c>
      <c r="L400" s="95">
        <v>194.16</v>
      </c>
      <c r="M400" s="96">
        <v>0.05</v>
      </c>
      <c r="N400" s="98">
        <v>3</v>
      </c>
      <c r="O400" s="98">
        <v>3</v>
      </c>
      <c r="P400" s="98" t="str">
        <f t="shared" si="6"/>
        <v>33</v>
      </c>
      <c r="Q400" s="98" t="s">
        <v>3336</v>
      </c>
    </row>
    <row r="401" spans="1:17" x14ac:dyDescent="0.25">
      <c r="A401" s="6" t="s">
        <v>12422</v>
      </c>
      <c r="B401" s="6" t="s">
        <v>13090</v>
      </c>
      <c r="C401" s="6" t="s">
        <v>13091</v>
      </c>
      <c r="D401" s="95">
        <v>3.8333333333333335</v>
      </c>
      <c r="E401" s="95">
        <v>23</v>
      </c>
      <c r="F401" s="96">
        <v>6</v>
      </c>
      <c r="G401" s="95">
        <v>19.16</v>
      </c>
      <c r="H401" s="97">
        <v>10</v>
      </c>
      <c r="I401" s="96">
        <v>0.04</v>
      </c>
      <c r="J401" s="95">
        <v>232</v>
      </c>
      <c r="K401" s="96">
        <v>0.05</v>
      </c>
      <c r="L401" s="95">
        <v>193.66</v>
      </c>
      <c r="M401" s="96">
        <v>0.05</v>
      </c>
      <c r="N401" s="98">
        <v>3</v>
      </c>
      <c r="O401" s="98">
        <v>3</v>
      </c>
      <c r="P401" s="98" t="str">
        <f t="shared" si="6"/>
        <v>33</v>
      </c>
      <c r="Q401" s="98" t="s">
        <v>3336</v>
      </c>
    </row>
    <row r="402" spans="1:17" x14ac:dyDescent="0.25">
      <c r="A402" s="6" t="s">
        <v>12422</v>
      </c>
      <c r="B402" s="6" t="s">
        <v>13092</v>
      </c>
      <c r="C402" s="6" t="s">
        <v>13093</v>
      </c>
      <c r="D402" s="95">
        <v>5.5</v>
      </c>
      <c r="E402" s="95">
        <v>33</v>
      </c>
      <c r="F402" s="96">
        <v>6</v>
      </c>
      <c r="G402" s="95">
        <v>27.5</v>
      </c>
      <c r="H402" s="97">
        <v>7</v>
      </c>
      <c r="I402" s="96">
        <v>0.02</v>
      </c>
      <c r="J402" s="95">
        <v>231</v>
      </c>
      <c r="K402" s="96">
        <v>0.05</v>
      </c>
      <c r="L402" s="95">
        <v>192.5</v>
      </c>
      <c r="M402" s="96">
        <v>0.05</v>
      </c>
      <c r="N402" s="98">
        <v>3</v>
      </c>
      <c r="O402" s="98">
        <v>3</v>
      </c>
      <c r="P402" s="98" t="str">
        <f t="shared" si="6"/>
        <v>33</v>
      </c>
      <c r="Q402" s="98" t="s">
        <v>3336</v>
      </c>
    </row>
    <row r="403" spans="1:17" x14ac:dyDescent="0.25">
      <c r="A403" s="6" t="s">
        <v>12422</v>
      </c>
      <c r="B403" s="6" t="s">
        <v>13094</v>
      </c>
      <c r="C403" s="6" t="s">
        <v>11891</v>
      </c>
      <c r="D403" s="95">
        <v>3.5</v>
      </c>
      <c r="E403" s="95">
        <v>21</v>
      </c>
      <c r="F403" s="96">
        <v>6</v>
      </c>
      <c r="G403" s="95">
        <v>17.5</v>
      </c>
      <c r="H403" s="97">
        <v>11</v>
      </c>
      <c r="I403" s="96">
        <v>0.04</v>
      </c>
      <c r="J403" s="95">
        <v>231</v>
      </c>
      <c r="K403" s="96">
        <v>0.05</v>
      </c>
      <c r="L403" s="95">
        <v>192.5</v>
      </c>
      <c r="M403" s="96">
        <v>0.05</v>
      </c>
      <c r="N403" s="98">
        <v>3</v>
      </c>
      <c r="O403" s="98">
        <v>3</v>
      </c>
      <c r="P403" s="98" t="str">
        <f t="shared" si="6"/>
        <v>33</v>
      </c>
      <c r="Q403" s="98" t="s">
        <v>3336</v>
      </c>
    </row>
    <row r="404" spans="1:17" x14ac:dyDescent="0.25">
      <c r="A404" s="6" t="s">
        <v>12422</v>
      </c>
      <c r="B404" s="6" t="s">
        <v>13095</v>
      </c>
      <c r="C404" s="6" t="s">
        <v>13096</v>
      </c>
      <c r="D404" s="95">
        <v>4.2777777777777768</v>
      </c>
      <c r="E404" s="95">
        <v>25.666599999999999</v>
      </c>
      <c r="F404" s="96">
        <v>5.99</v>
      </c>
      <c r="G404" s="95">
        <v>21.38</v>
      </c>
      <c r="H404" s="97">
        <v>9</v>
      </c>
      <c r="I404" s="96">
        <v>0.03</v>
      </c>
      <c r="J404" s="95">
        <v>231</v>
      </c>
      <c r="K404" s="96">
        <v>0.05</v>
      </c>
      <c r="L404" s="95">
        <v>192.49</v>
      </c>
      <c r="M404" s="96">
        <v>0.05</v>
      </c>
      <c r="N404" s="98">
        <v>3</v>
      </c>
      <c r="O404" s="98">
        <v>3</v>
      </c>
      <c r="P404" s="98" t="str">
        <f t="shared" si="6"/>
        <v>33</v>
      </c>
      <c r="Q404" s="98" t="s">
        <v>3336</v>
      </c>
    </row>
    <row r="405" spans="1:17" x14ac:dyDescent="0.25">
      <c r="A405" s="6" t="s">
        <v>12422</v>
      </c>
      <c r="B405" s="6" t="s">
        <v>13097</v>
      </c>
      <c r="C405" s="6" t="s">
        <v>13098</v>
      </c>
      <c r="D405" s="95">
        <v>3.8259259259259264</v>
      </c>
      <c r="E405" s="95">
        <v>22.955500000000001</v>
      </c>
      <c r="F405" s="96">
        <v>5.99</v>
      </c>
      <c r="G405" s="95">
        <v>19.12</v>
      </c>
      <c r="H405" s="97">
        <v>10</v>
      </c>
      <c r="I405" s="96">
        <v>0.04</v>
      </c>
      <c r="J405" s="95">
        <v>229.6</v>
      </c>
      <c r="K405" s="96">
        <v>0.05</v>
      </c>
      <c r="L405" s="95">
        <v>191.34</v>
      </c>
      <c r="M405" s="96">
        <v>0.05</v>
      </c>
      <c r="N405" s="98">
        <v>3</v>
      </c>
      <c r="O405" s="98">
        <v>3</v>
      </c>
      <c r="P405" s="98" t="str">
        <f t="shared" si="6"/>
        <v>33</v>
      </c>
      <c r="Q405" s="98" t="s">
        <v>3336</v>
      </c>
    </row>
    <row r="406" spans="1:17" x14ac:dyDescent="0.25">
      <c r="A406" s="6" t="s">
        <v>12422</v>
      </c>
      <c r="B406" s="6" t="s">
        <v>13099</v>
      </c>
      <c r="C406" s="6" t="s">
        <v>13100</v>
      </c>
      <c r="D406" s="95">
        <v>5.5277777777777777</v>
      </c>
      <c r="E406" s="95">
        <v>33.166600000000003</v>
      </c>
      <c r="F406" s="96">
        <v>5.99</v>
      </c>
      <c r="G406" s="95">
        <v>27.63</v>
      </c>
      <c r="H406" s="97">
        <v>7</v>
      </c>
      <c r="I406" s="96">
        <v>0.02</v>
      </c>
      <c r="J406" s="95">
        <v>229</v>
      </c>
      <c r="K406" s="96">
        <v>0.05</v>
      </c>
      <c r="L406" s="95">
        <v>190.3</v>
      </c>
      <c r="M406" s="96">
        <v>0.05</v>
      </c>
      <c r="N406" s="98">
        <v>3</v>
      </c>
      <c r="O406" s="98">
        <v>3</v>
      </c>
      <c r="P406" s="98" t="str">
        <f t="shared" si="6"/>
        <v>33</v>
      </c>
      <c r="Q406" s="98" t="s">
        <v>3336</v>
      </c>
    </row>
    <row r="407" spans="1:17" x14ac:dyDescent="0.25">
      <c r="A407" s="6" t="s">
        <v>12422</v>
      </c>
      <c r="B407" s="6" t="s">
        <v>13101</v>
      </c>
      <c r="C407" s="6" t="s">
        <v>13102</v>
      </c>
      <c r="D407" s="95">
        <v>2.7142857142857149</v>
      </c>
      <c r="E407" s="95">
        <v>16.285699999999999</v>
      </c>
      <c r="F407" s="96">
        <v>5.99</v>
      </c>
      <c r="G407" s="95">
        <v>13.57</v>
      </c>
      <c r="H407" s="97">
        <v>14</v>
      </c>
      <c r="I407" s="96">
        <v>0.05</v>
      </c>
      <c r="J407" s="95">
        <v>228</v>
      </c>
      <c r="K407" s="96">
        <v>0.05</v>
      </c>
      <c r="L407" s="95">
        <v>190</v>
      </c>
      <c r="M407" s="96">
        <v>0.05</v>
      </c>
      <c r="N407" s="98">
        <v>3</v>
      </c>
      <c r="O407" s="98">
        <v>3</v>
      </c>
      <c r="P407" s="98" t="str">
        <f t="shared" si="6"/>
        <v>33</v>
      </c>
      <c r="Q407" s="98" t="s">
        <v>3336</v>
      </c>
    </row>
    <row r="408" spans="1:17" x14ac:dyDescent="0.25">
      <c r="A408" s="6" t="s">
        <v>12422</v>
      </c>
      <c r="B408" s="6" t="s">
        <v>13103</v>
      </c>
      <c r="C408" s="6" t="s">
        <v>13104</v>
      </c>
      <c r="D408" s="95">
        <v>2</v>
      </c>
      <c r="E408" s="95">
        <v>12</v>
      </c>
      <c r="F408" s="96">
        <v>6</v>
      </c>
      <c r="G408" s="95">
        <v>10</v>
      </c>
      <c r="H408" s="97">
        <v>19</v>
      </c>
      <c r="I408" s="96">
        <v>7.0000000000000007E-2</v>
      </c>
      <c r="J408" s="95">
        <v>228</v>
      </c>
      <c r="K408" s="96">
        <v>0.05</v>
      </c>
      <c r="L408" s="95">
        <v>190</v>
      </c>
      <c r="M408" s="96">
        <v>0.05</v>
      </c>
      <c r="N408" s="98">
        <v>3</v>
      </c>
      <c r="O408" s="98">
        <v>3</v>
      </c>
      <c r="P408" s="98" t="str">
        <f t="shared" si="6"/>
        <v>33</v>
      </c>
      <c r="Q408" s="98" t="s">
        <v>3336</v>
      </c>
    </row>
    <row r="409" spans="1:17" x14ac:dyDescent="0.25">
      <c r="A409" s="6" t="s">
        <v>12422</v>
      </c>
      <c r="B409" s="6" t="s">
        <v>13105</v>
      </c>
      <c r="C409" s="6" t="s">
        <v>13106</v>
      </c>
      <c r="D409" s="95">
        <v>2.9102564102564097</v>
      </c>
      <c r="E409" s="95">
        <v>17.461500000000001</v>
      </c>
      <c r="F409" s="96">
        <v>5.99</v>
      </c>
      <c r="G409" s="95">
        <v>14.55</v>
      </c>
      <c r="H409" s="97">
        <v>13</v>
      </c>
      <c r="I409" s="96">
        <v>0.05</v>
      </c>
      <c r="J409" s="95">
        <v>227</v>
      </c>
      <c r="K409" s="96">
        <v>0.05</v>
      </c>
      <c r="L409" s="95">
        <v>189.16</v>
      </c>
      <c r="M409" s="96">
        <v>0.05</v>
      </c>
      <c r="N409" s="98">
        <v>3</v>
      </c>
      <c r="O409" s="98">
        <v>3</v>
      </c>
      <c r="P409" s="98" t="str">
        <f t="shared" si="6"/>
        <v>33</v>
      </c>
      <c r="Q409" s="98" t="s">
        <v>3336</v>
      </c>
    </row>
    <row r="410" spans="1:17" x14ac:dyDescent="0.25">
      <c r="A410" s="6" t="s">
        <v>12422</v>
      </c>
      <c r="B410" s="6" t="s">
        <v>13109</v>
      </c>
      <c r="C410" s="6" t="s">
        <v>13110</v>
      </c>
      <c r="D410" s="95">
        <v>2.658854166666667</v>
      </c>
      <c r="E410" s="95">
        <v>15.953099999999999</v>
      </c>
      <c r="F410" s="96">
        <v>5.99</v>
      </c>
      <c r="G410" s="95">
        <v>13.29</v>
      </c>
      <c r="H410" s="97">
        <v>14</v>
      </c>
      <c r="I410" s="96">
        <v>0.05</v>
      </c>
      <c r="J410" s="95">
        <v>225.25</v>
      </c>
      <c r="K410" s="96">
        <v>0.05</v>
      </c>
      <c r="L410" s="95">
        <v>188.02</v>
      </c>
      <c r="M410" s="96">
        <v>0.05</v>
      </c>
      <c r="N410" s="98">
        <v>3</v>
      </c>
      <c r="O410" s="98">
        <v>3</v>
      </c>
      <c r="P410" s="98" t="str">
        <f t="shared" si="6"/>
        <v>33</v>
      </c>
      <c r="Q410" s="98" t="s">
        <v>3336</v>
      </c>
    </row>
    <row r="411" spans="1:17" x14ac:dyDescent="0.25">
      <c r="A411" s="6" t="s">
        <v>12422</v>
      </c>
      <c r="B411" s="6" t="s">
        <v>13111</v>
      </c>
      <c r="C411" s="6" t="s">
        <v>13112</v>
      </c>
      <c r="D411" s="95">
        <v>5.4814814814814818</v>
      </c>
      <c r="E411" s="95">
        <v>32.888800000000003</v>
      </c>
      <c r="F411" s="96">
        <v>5.99</v>
      </c>
      <c r="G411" s="95">
        <v>27.4</v>
      </c>
      <c r="H411" s="97">
        <v>7</v>
      </c>
      <c r="I411" s="96">
        <v>0.02</v>
      </c>
      <c r="J411" s="95">
        <v>226</v>
      </c>
      <c r="K411" s="96">
        <v>0.05</v>
      </c>
      <c r="L411" s="95">
        <v>187.62</v>
      </c>
      <c r="M411" s="96">
        <v>0.05</v>
      </c>
      <c r="N411" s="98">
        <v>3</v>
      </c>
      <c r="O411" s="98">
        <v>3</v>
      </c>
      <c r="P411" s="98" t="str">
        <f t="shared" si="6"/>
        <v>33</v>
      </c>
      <c r="Q411" s="98" t="s">
        <v>3336</v>
      </c>
    </row>
    <row r="412" spans="1:17" x14ac:dyDescent="0.25">
      <c r="A412" s="6" t="s">
        <v>12422</v>
      </c>
      <c r="B412" s="6" t="s">
        <v>13113</v>
      </c>
      <c r="C412" s="6" t="s">
        <v>13114</v>
      </c>
      <c r="D412" s="95">
        <v>2.5</v>
      </c>
      <c r="E412" s="95">
        <v>15</v>
      </c>
      <c r="F412" s="96">
        <v>6</v>
      </c>
      <c r="G412" s="95">
        <v>12.5</v>
      </c>
      <c r="H412" s="97">
        <v>15</v>
      </c>
      <c r="I412" s="96">
        <v>0.06</v>
      </c>
      <c r="J412" s="95">
        <v>225</v>
      </c>
      <c r="K412" s="96">
        <v>0.05</v>
      </c>
      <c r="L412" s="95">
        <v>187.5</v>
      </c>
      <c r="M412" s="96">
        <v>0.05</v>
      </c>
      <c r="N412" s="98">
        <v>3</v>
      </c>
      <c r="O412" s="98">
        <v>3</v>
      </c>
      <c r="P412" s="98" t="str">
        <f t="shared" si="6"/>
        <v>33</v>
      </c>
      <c r="Q412" s="98" t="s">
        <v>3336</v>
      </c>
    </row>
    <row r="413" spans="1:17" x14ac:dyDescent="0.25">
      <c r="A413" s="6" t="s">
        <v>12422</v>
      </c>
      <c r="B413" s="6" t="s">
        <v>13115</v>
      </c>
      <c r="C413" s="6" t="s">
        <v>12645</v>
      </c>
      <c r="D413" s="95">
        <v>4.166666666666667</v>
      </c>
      <c r="E413" s="95">
        <v>25</v>
      </c>
      <c r="F413" s="96">
        <v>5.99</v>
      </c>
      <c r="G413" s="95">
        <v>20.83</v>
      </c>
      <c r="H413" s="97">
        <v>9</v>
      </c>
      <c r="I413" s="96">
        <v>0.03</v>
      </c>
      <c r="J413" s="95">
        <v>225</v>
      </c>
      <c r="K413" s="96">
        <v>0.05</v>
      </c>
      <c r="L413" s="95">
        <v>187.49</v>
      </c>
      <c r="M413" s="96">
        <v>0.05</v>
      </c>
      <c r="N413" s="98">
        <v>3</v>
      </c>
      <c r="O413" s="98">
        <v>3</v>
      </c>
      <c r="P413" s="98" t="str">
        <f t="shared" si="6"/>
        <v>33</v>
      </c>
      <c r="Q413" s="98" t="s">
        <v>3336</v>
      </c>
    </row>
    <row r="414" spans="1:17" x14ac:dyDescent="0.25">
      <c r="A414" s="6" t="s">
        <v>12422</v>
      </c>
      <c r="B414" s="6" t="s">
        <v>13116</v>
      </c>
      <c r="C414" s="6" t="s">
        <v>7509</v>
      </c>
      <c r="D414" s="95">
        <v>4.166666666666667</v>
      </c>
      <c r="E414" s="95">
        <v>25</v>
      </c>
      <c r="F414" s="96">
        <v>5.99</v>
      </c>
      <c r="G414" s="95">
        <v>20.83</v>
      </c>
      <c r="H414" s="97">
        <v>9</v>
      </c>
      <c r="I414" s="96">
        <v>0.03</v>
      </c>
      <c r="J414" s="95">
        <v>225</v>
      </c>
      <c r="K414" s="96">
        <v>0.05</v>
      </c>
      <c r="L414" s="95">
        <v>187.49</v>
      </c>
      <c r="M414" s="96">
        <v>0.05</v>
      </c>
      <c r="N414" s="98">
        <v>3</v>
      </c>
      <c r="O414" s="98">
        <v>3</v>
      </c>
      <c r="P414" s="98" t="str">
        <f t="shared" si="6"/>
        <v>33</v>
      </c>
      <c r="Q414" s="98" t="s">
        <v>3336</v>
      </c>
    </row>
    <row r="415" spans="1:17" x14ac:dyDescent="0.25">
      <c r="A415" s="6" t="s">
        <v>12422</v>
      </c>
      <c r="B415" s="6" t="s">
        <v>13117</v>
      </c>
      <c r="C415" s="6" t="s">
        <v>13118</v>
      </c>
      <c r="D415" s="95">
        <v>4.166666666666667</v>
      </c>
      <c r="E415" s="95">
        <v>25</v>
      </c>
      <c r="F415" s="96">
        <v>5.99</v>
      </c>
      <c r="G415" s="95">
        <v>20.83</v>
      </c>
      <c r="H415" s="97">
        <v>9</v>
      </c>
      <c r="I415" s="96">
        <v>0.03</v>
      </c>
      <c r="J415" s="95">
        <v>225</v>
      </c>
      <c r="K415" s="96">
        <v>0.05</v>
      </c>
      <c r="L415" s="95">
        <v>187.49</v>
      </c>
      <c r="M415" s="96">
        <v>0.05</v>
      </c>
      <c r="N415" s="98">
        <v>3</v>
      </c>
      <c r="O415" s="98">
        <v>3</v>
      </c>
      <c r="P415" s="98" t="str">
        <f t="shared" si="6"/>
        <v>33</v>
      </c>
      <c r="Q415" s="98" t="s">
        <v>3336</v>
      </c>
    </row>
    <row r="416" spans="1:17" x14ac:dyDescent="0.25">
      <c r="A416" s="6" t="s">
        <v>12422</v>
      </c>
      <c r="B416" s="6" t="s">
        <v>13119</v>
      </c>
      <c r="C416" s="6" t="s">
        <v>13120</v>
      </c>
      <c r="D416" s="95">
        <v>2.3958333333333335</v>
      </c>
      <c r="E416" s="95">
        <v>14.375</v>
      </c>
      <c r="F416" s="96">
        <v>6</v>
      </c>
      <c r="G416" s="95">
        <v>11.97</v>
      </c>
      <c r="H416" s="97">
        <v>18</v>
      </c>
      <c r="I416" s="96">
        <v>7.0000000000000007E-2</v>
      </c>
      <c r="J416" s="95">
        <v>230</v>
      </c>
      <c r="K416" s="96">
        <v>0.05</v>
      </c>
      <c r="L416" s="95">
        <v>186.87</v>
      </c>
      <c r="M416" s="96">
        <v>0.05</v>
      </c>
      <c r="N416" s="98">
        <v>3</v>
      </c>
      <c r="O416" s="98">
        <v>3</v>
      </c>
      <c r="P416" s="98" t="str">
        <f t="shared" si="6"/>
        <v>33</v>
      </c>
      <c r="Q416" s="98" t="s">
        <v>3336</v>
      </c>
    </row>
    <row r="417" spans="1:17" x14ac:dyDescent="0.25">
      <c r="A417" s="6" t="s">
        <v>12422</v>
      </c>
      <c r="B417" s="6" t="s">
        <v>13121</v>
      </c>
      <c r="C417" s="6" t="s">
        <v>175</v>
      </c>
      <c r="D417" s="95">
        <v>4.666666666666667</v>
      </c>
      <c r="E417" s="95">
        <v>28</v>
      </c>
      <c r="F417" s="96">
        <v>5.99</v>
      </c>
      <c r="G417" s="95">
        <v>23.33</v>
      </c>
      <c r="H417" s="97">
        <v>8</v>
      </c>
      <c r="I417" s="96">
        <v>0.03</v>
      </c>
      <c r="J417" s="95">
        <v>224</v>
      </c>
      <c r="K417" s="96">
        <v>0.05</v>
      </c>
      <c r="L417" s="95">
        <v>186.66</v>
      </c>
      <c r="M417" s="96">
        <v>0.05</v>
      </c>
      <c r="N417" s="98">
        <v>3</v>
      </c>
      <c r="O417" s="98">
        <v>3</v>
      </c>
      <c r="P417" s="98" t="str">
        <f t="shared" si="6"/>
        <v>33</v>
      </c>
      <c r="Q417" s="98" t="s">
        <v>3336</v>
      </c>
    </row>
    <row r="418" spans="1:17" x14ac:dyDescent="0.25">
      <c r="A418" s="6" t="s">
        <v>12422</v>
      </c>
      <c r="B418" s="6" t="s">
        <v>13122</v>
      </c>
      <c r="C418" s="6" t="s">
        <v>13123</v>
      </c>
      <c r="D418" s="95">
        <v>2.3333333333333335</v>
      </c>
      <c r="E418" s="95">
        <v>14</v>
      </c>
      <c r="F418" s="96">
        <v>6</v>
      </c>
      <c r="G418" s="95">
        <v>11.66</v>
      </c>
      <c r="H418" s="97">
        <v>16</v>
      </c>
      <c r="I418" s="96">
        <v>0.06</v>
      </c>
      <c r="J418" s="95">
        <v>224</v>
      </c>
      <c r="K418" s="96">
        <v>0.05</v>
      </c>
      <c r="L418" s="95">
        <v>186.66</v>
      </c>
      <c r="M418" s="96">
        <v>0.05</v>
      </c>
      <c r="N418" s="98">
        <v>3</v>
      </c>
      <c r="O418" s="98">
        <v>3</v>
      </c>
      <c r="P418" s="98" t="str">
        <f t="shared" si="6"/>
        <v>33</v>
      </c>
      <c r="Q418" s="98" t="s">
        <v>3336</v>
      </c>
    </row>
    <row r="419" spans="1:17" x14ac:dyDescent="0.25">
      <c r="A419" s="6" t="s">
        <v>12422</v>
      </c>
      <c r="B419" s="6" t="s">
        <v>13124</v>
      </c>
      <c r="C419" s="6" t="s">
        <v>7647</v>
      </c>
      <c r="D419" s="95">
        <v>2.6666666666666665</v>
      </c>
      <c r="E419" s="95">
        <v>16</v>
      </c>
      <c r="F419" s="96">
        <v>5.99</v>
      </c>
      <c r="G419" s="95">
        <v>13.33</v>
      </c>
      <c r="H419" s="97">
        <v>14</v>
      </c>
      <c r="I419" s="96">
        <v>0.05</v>
      </c>
      <c r="J419" s="95">
        <v>224</v>
      </c>
      <c r="K419" s="96">
        <v>0.05</v>
      </c>
      <c r="L419" s="95">
        <v>186.66</v>
      </c>
      <c r="M419" s="96">
        <v>0.05</v>
      </c>
      <c r="N419" s="98">
        <v>3</v>
      </c>
      <c r="O419" s="98">
        <v>3</v>
      </c>
      <c r="P419" s="98" t="str">
        <f t="shared" si="6"/>
        <v>33</v>
      </c>
      <c r="Q419" s="98" t="s">
        <v>3336</v>
      </c>
    </row>
    <row r="420" spans="1:17" x14ac:dyDescent="0.25">
      <c r="A420" s="6" t="s">
        <v>12422</v>
      </c>
      <c r="B420" s="6" t="s">
        <v>13125</v>
      </c>
      <c r="C420" s="6" t="s">
        <v>13126</v>
      </c>
      <c r="D420" s="95">
        <v>4.666666666666667</v>
      </c>
      <c r="E420" s="95">
        <v>28</v>
      </c>
      <c r="F420" s="96">
        <v>5.99</v>
      </c>
      <c r="G420" s="95">
        <v>23.33</v>
      </c>
      <c r="H420" s="97">
        <v>8</v>
      </c>
      <c r="I420" s="96">
        <v>0.03</v>
      </c>
      <c r="J420" s="95">
        <v>224</v>
      </c>
      <c r="K420" s="96">
        <v>0.05</v>
      </c>
      <c r="L420" s="95">
        <v>186.66</v>
      </c>
      <c r="M420" s="96">
        <v>0.05</v>
      </c>
      <c r="N420" s="98">
        <v>3</v>
      </c>
      <c r="O420" s="98">
        <v>3</v>
      </c>
      <c r="P420" s="98" t="str">
        <f t="shared" si="6"/>
        <v>33</v>
      </c>
      <c r="Q420" s="98" t="s">
        <v>3336</v>
      </c>
    </row>
    <row r="421" spans="1:17" x14ac:dyDescent="0.25">
      <c r="A421" s="6" t="s">
        <v>12422</v>
      </c>
      <c r="B421" s="6" t="s">
        <v>13127</v>
      </c>
      <c r="C421" s="6" t="s">
        <v>13128</v>
      </c>
      <c r="D421" s="95">
        <v>3.3636363636363638</v>
      </c>
      <c r="E421" s="95">
        <v>20.181799999999999</v>
      </c>
      <c r="F421" s="96">
        <v>5.99</v>
      </c>
      <c r="G421" s="95">
        <v>16.809999999999999</v>
      </c>
      <c r="H421" s="97">
        <v>11</v>
      </c>
      <c r="I421" s="96">
        <v>0.04</v>
      </c>
      <c r="J421" s="95">
        <v>222</v>
      </c>
      <c r="K421" s="96">
        <v>0.05</v>
      </c>
      <c r="L421" s="95">
        <v>185</v>
      </c>
      <c r="M421" s="96">
        <v>0.05</v>
      </c>
      <c r="N421" s="98">
        <v>3</v>
      </c>
      <c r="O421" s="98">
        <v>3</v>
      </c>
      <c r="P421" s="98" t="str">
        <f t="shared" si="6"/>
        <v>33</v>
      </c>
      <c r="Q421" s="98" t="s">
        <v>3336</v>
      </c>
    </row>
    <row r="422" spans="1:17" x14ac:dyDescent="0.25">
      <c r="A422" s="6" t="s">
        <v>12422</v>
      </c>
      <c r="B422" s="6" t="s">
        <v>13129</v>
      </c>
      <c r="C422" s="6" t="s">
        <v>13130</v>
      </c>
      <c r="D422" s="95">
        <v>3.6666666666666665</v>
      </c>
      <c r="E422" s="95">
        <v>22</v>
      </c>
      <c r="F422" s="96">
        <v>5.99</v>
      </c>
      <c r="G422" s="95">
        <v>18.329999999999998</v>
      </c>
      <c r="H422" s="97">
        <v>10</v>
      </c>
      <c r="I422" s="96">
        <v>0.04</v>
      </c>
      <c r="J422" s="95">
        <v>220</v>
      </c>
      <c r="K422" s="96">
        <v>0.05</v>
      </c>
      <c r="L422" s="95">
        <v>183.33</v>
      </c>
      <c r="M422" s="96">
        <v>0.05</v>
      </c>
      <c r="N422" s="98">
        <v>3</v>
      </c>
      <c r="O422" s="98">
        <v>3</v>
      </c>
      <c r="P422" s="98" t="str">
        <f t="shared" si="6"/>
        <v>33</v>
      </c>
      <c r="Q422" s="98" t="s">
        <v>3336</v>
      </c>
    </row>
    <row r="423" spans="1:17" x14ac:dyDescent="0.25">
      <c r="A423" s="6" t="s">
        <v>12422</v>
      </c>
      <c r="B423" s="6" t="s">
        <v>13131</v>
      </c>
      <c r="C423" s="6" t="s">
        <v>4211</v>
      </c>
      <c r="D423" s="95">
        <v>3.6666666666666661</v>
      </c>
      <c r="E423" s="95">
        <v>22</v>
      </c>
      <c r="F423" s="96">
        <v>5.99</v>
      </c>
      <c r="G423" s="95">
        <v>18.329999999999998</v>
      </c>
      <c r="H423" s="97">
        <v>10</v>
      </c>
      <c r="I423" s="96">
        <v>0.04</v>
      </c>
      <c r="J423" s="95">
        <v>220</v>
      </c>
      <c r="K423" s="96">
        <v>0.05</v>
      </c>
      <c r="L423" s="95">
        <v>183.33</v>
      </c>
      <c r="M423" s="96">
        <v>0.05</v>
      </c>
      <c r="N423" s="98">
        <v>3</v>
      </c>
      <c r="O423" s="98">
        <v>3</v>
      </c>
      <c r="P423" s="98" t="str">
        <f t="shared" si="6"/>
        <v>33</v>
      </c>
      <c r="Q423" s="98" t="s">
        <v>3336</v>
      </c>
    </row>
    <row r="424" spans="1:17" x14ac:dyDescent="0.25">
      <c r="A424" s="6" t="s">
        <v>12422</v>
      </c>
      <c r="B424" s="6" t="s">
        <v>13132</v>
      </c>
      <c r="C424" s="6" t="s">
        <v>13133</v>
      </c>
      <c r="D424" s="95">
        <v>5.211904761904762</v>
      </c>
      <c r="E424" s="95">
        <v>31.2714</v>
      </c>
      <c r="F424" s="96">
        <v>5.99</v>
      </c>
      <c r="G424" s="95">
        <v>26.05</v>
      </c>
      <c r="H424" s="97">
        <v>7</v>
      </c>
      <c r="I424" s="96">
        <v>0.02</v>
      </c>
      <c r="J424" s="95">
        <v>218.9</v>
      </c>
      <c r="K424" s="96">
        <v>0.05</v>
      </c>
      <c r="L424" s="95">
        <v>182.41</v>
      </c>
      <c r="M424" s="96">
        <v>0.05</v>
      </c>
      <c r="N424" s="98">
        <v>3</v>
      </c>
      <c r="O424" s="98">
        <v>3</v>
      </c>
      <c r="P424" s="98" t="str">
        <f t="shared" si="6"/>
        <v>33</v>
      </c>
      <c r="Q424" s="98" t="s">
        <v>3336</v>
      </c>
    </row>
    <row r="425" spans="1:17" x14ac:dyDescent="0.25">
      <c r="A425" s="6" t="s">
        <v>12422</v>
      </c>
      <c r="B425" s="6" t="s">
        <v>13134</v>
      </c>
      <c r="C425" s="6" t="s">
        <v>13135</v>
      </c>
      <c r="D425" s="95">
        <v>2.7827777777777776</v>
      </c>
      <c r="E425" s="95">
        <v>16.6966</v>
      </c>
      <c r="F425" s="96">
        <v>5.99</v>
      </c>
      <c r="G425" s="95">
        <v>13.91</v>
      </c>
      <c r="H425" s="97">
        <v>13</v>
      </c>
      <c r="I425" s="96">
        <v>0.05</v>
      </c>
      <c r="J425" s="95">
        <v>218.36</v>
      </c>
      <c r="K425" s="96">
        <v>0.05</v>
      </c>
      <c r="L425" s="95">
        <v>182.18</v>
      </c>
      <c r="M425" s="96">
        <v>0.05</v>
      </c>
      <c r="N425" s="98">
        <v>3</v>
      </c>
      <c r="O425" s="98">
        <v>3</v>
      </c>
      <c r="P425" s="98" t="str">
        <f t="shared" si="6"/>
        <v>33</v>
      </c>
      <c r="Q425" s="98" t="s">
        <v>3336</v>
      </c>
    </row>
    <row r="426" spans="1:17" x14ac:dyDescent="0.25">
      <c r="A426" s="6" t="s">
        <v>12422</v>
      </c>
      <c r="B426" s="6" t="s">
        <v>13136</v>
      </c>
      <c r="C426" s="6" t="s">
        <v>13137</v>
      </c>
      <c r="D426" s="95">
        <v>4.0481481481481474</v>
      </c>
      <c r="E426" s="95">
        <v>24.288799999999998</v>
      </c>
      <c r="F426" s="96">
        <v>5.99</v>
      </c>
      <c r="G426" s="95">
        <v>20.239999999999998</v>
      </c>
      <c r="H426" s="97">
        <v>9</v>
      </c>
      <c r="I426" s="96">
        <v>0.03</v>
      </c>
      <c r="J426" s="95">
        <v>218.6</v>
      </c>
      <c r="K426" s="96">
        <v>0.05</v>
      </c>
      <c r="L426" s="95">
        <v>182.16</v>
      </c>
      <c r="M426" s="96">
        <v>0.05</v>
      </c>
      <c r="N426" s="98">
        <v>3</v>
      </c>
      <c r="O426" s="98">
        <v>3</v>
      </c>
      <c r="P426" s="98" t="str">
        <f t="shared" si="6"/>
        <v>33</v>
      </c>
      <c r="Q426" s="98" t="s">
        <v>3336</v>
      </c>
    </row>
    <row r="427" spans="1:17" x14ac:dyDescent="0.25">
      <c r="A427" s="6" t="s">
        <v>12422</v>
      </c>
      <c r="B427" s="6" t="s">
        <v>13138</v>
      </c>
      <c r="C427" s="6" t="s">
        <v>13139</v>
      </c>
      <c r="D427" s="95">
        <v>4.5422916666666664</v>
      </c>
      <c r="E427" s="95">
        <v>27.253699999999998</v>
      </c>
      <c r="F427" s="96">
        <v>5.99</v>
      </c>
      <c r="G427" s="95">
        <v>22.71</v>
      </c>
      <c r="H427" s="97">
        <v>8</v>
      </c>
      <c r="I427" s="96">
        <v>0.03</v>
      </c>
      <c r="J427" s="95">
        <v>218.03</v>
      </c>
      <c r="K427" s="96">
        <v>0.05</v>
      </c>
      <c r="L427" s="95">
        <v>181.69</v>
      </c>
      <c r="M427" s="96">
        <v>0.05</v>
      </c>
      <c r="N427" s="98">
        <v>3</v>
      </c>
      <c r="O427" s="98">
        <v>3</v>
      </c>
      <c r="P427" s="98" t="str">
        <f t="shared" si="6"/>
        <v>33</v>
      </c>
      <c r="Q427" s="98" t="s">
        <v>3336</v>
      </c>
    </row>
    <row r="428" spans="1:17" x14ac:dyDescent="0.25">
      <c r="A428" s="6" t="s">
        <v>12422</v>
      </c>
      <c r="B428" s="6" t="s">
        <v>13140</v>
      </c>
      <c r="C428" s="6" t="s">
        <v>13141</v>
      </c>
      <c r="D428" s="95">
        <v>4.0370370370370363</v>
      </c>
      <c r="E428" s="95">
        <v>24.222200000000001</v>
      </c>
      <c r="F428" s="96">
        <v>5.99</v>
      </c>
      <c r="G428" s="95">
        <v>20.18</v>
      </c>
      <c r="H428" s="97">
        <v>9</v>
      </c>
      <c r="I428" s="96">
        <v>0.03</v>
      </c>
      <c r="J428" s="95">
        <v>218</v>
      </c>
      <c r="K428" s="96">
        <v>0.05</v>
      </c>
      <c r="L428" s="95">
        <v>181.66</v>
      </c>
      <c r="M428" s="96">
        <v>0.05</v>
      </c>
      <c r="N428" s="98">
        <v>3</v>
      </c>
      <c r="O428" s="98">
        <v>3</v>
      </c>
      <c r="P428" s="98" t="str">
        <f t="shared" si="6"/>
        <v>33</v>
      </c>
      <c r="Q428" s="98" t="s">
        <v>3336</v>
      </c>
    </row>
    <row r="429" spans="1:17" x14ac:dyDescent="0.25">
      <c r="A429" s="6" t="s">
        <v>12422</v>
      </c>
      <c r="B429" s="6" t="s">
        <v>13142</v>
      </c>
      <c r="C429" s="6" t="s">
        <v>7939</v>
      </c>
      <c r="D429" s="95">
        <v>2.8055555555555558</v>
      </c>
      <c r="E429" s="95">
        <v>16.833300000000001</v>
      </c>
      <c r="F429" s="96">
        <v>5.99</v>
      </c>
      <c r="G429" s="95">
        <v>14.02</v>
      </c>
      <c r="H429" s="97">
        <v>13</v>
      </c>
      <c r="I429" s="96">
        <v>0.05</v>
      </c>
      <c r="J429" s="95">
        <v>218</v>
      </c>
      <c r="K429" s="96">
        <v>0.05</v>
      </c>
      <c r="L429" s="95">
        <v>181.52</v>
      </c>
      <c r="M429" s="96">
        <v>0.05</v>
      </c>
      <c r="N429" s="98">
        <v>3</v>
      </c>
      <c r="O429" s="98">
        <v>3</v>
      </c>
      <c r="P429" s="98" t="str">
        <f t="shared" si="6"/>
        <v>33</v>
      </c>
      <c r="Q429" s="98" t="s">
        <v>3336</v>
      </c>
    </row>
    <row r="430" spans="1:17" x14ac:dyDescent="0.25">
      <c r="A430" s="6" t="s">
        <v>12422</v>
      </c>
      <c r="B430" s="6" t="s">
        <v>13143</v>
      </c>
      <c r="C430" s="6" t="s">
        <v>13144</v>
      </c>
      <c r="D430" s="95">
        <v>1.8214285714285712</v>
      </c>
      <c r="E430" s="95">
        <v>10.9285</v>
      </c>
      <c r="F430" s="96">
        <v>5.99</v>
      </c>
      <c r="G430" s="95">
        <v>9.1</v>
      </c>
      <c r="H430" s="97">
        <v>22</v>
      </c>
      <c r="I430" s="96">
        <v>0.08</v>
      </c>
      <c r="J430" s="95">
        <v>221</v>
      </c>
      <c r="K430" s="96">
        <v>0.05</v>
      </c>
      <c r="L430" s="95">
        <v>180.92</v>
      </c>
      <c r="M430" s="96">
        <v>0.05</v>
      </c>
      <c r="N430" s="98">
        <v>3</v>
      </c>
      <c r="O430" s="98">
        <v>3</v>
      </c>
      <c r="P430" s="98" t="str">
        <f t="shared" si="6"/>
        <v>33</v>
      </c>
      <c r="Q430" s="98" t="s">
        <v>3336</v>
      </c>
    </row>
    <row r="431" spans="1:17" x14ac:dyDescent="0.25">
      <c r="A431" s="6" t="s">
        <v>12422</v>
      </c>
      <c r="B431" s="6" t="s">
        <v>13145</v>
      </c>
      <c r="C431" s="6" t="s">
        <v>13146</v>
      </c>
      <c r="D431" s="95">
        <v>1.8897058823529411</v>
      </c>
      <c r="E431" s="95">
        <v>11.338200000000001</v>
      </c>
      <c r="F431" s="96">
        <v>5.99</v>
      </c>
      <c r="G431" s="95">
        <v>9.44</v>
      </c>
      <c r="H431" s="97">
        <v>19</v>
      </c>
      <c r="I431" s="96">
        <v>7.0000000000000007E-2</v>
      </c>
      <c r="J431" s="95">
        <v>216.75</v>
      </c>
      <c r="K431" s="96">
        <v>0.05</v>
      </c>
      <c r="L431" s="95">
        <v>180.84</v>
      </c>
      <c r="M431" s="96">
        <v>0.05</v>
      </c>
      <c r="N431" s="98">
        <v>3</v>
      </c>
      <c r="O431" s="98">
        <v>3</v>
      </c>
      <c r="P431" s="98" t="str">
        <f t="shared" si="6"/>
        <v>33</v>
      </c>
      <c r="Q431" s="98" t="s">
        <v>3336</v>
      </c>
    </row>
    <row r="432" spans="1:17" x14ac:dyDescent="0.25">
      <c r="A432" s="6" t="s">
        <v>12422</v>
      </c>
      <c r="B432" s="6" t="s">
        <v>13147</v>
      </c>
      <c r="C432" s="6" t="s">
        <v>1566</v>
      </c>
      <c r="D432" s="95">
        <v>5.1666666666666661</v>
      </c>
      <c r="E432" s="95">
        <v>31</v>
      </c>
      <c r="F432" s="96">
        <v>5.99</v>
      </c>
      <c r="G432" s="95">
        <v>25.83</v>
      </c>
      <c r="H432" s="97">
        <v>7</v>
      </c>
      <c r="I432" s="96">
        <v>0.02</v>
      </c>
      <c r="J432" s="95">
        <v>217</v>
      </c>
      <c r="K432" s="96">
        <v>0.05</v>
      </c>
      <c r="L432" s="95">
        <v>180.83</v>
      </c>
      <c r="M432" s="96">
        <v>0.05</v>
      </c>
      <c r="N432" s="98">
        <v>3</v>
      </c>
      <c r="O432" s="98">
        <v>3</v>
      </c>
      <c r="P432" s="98" t="str">
        <f t="shared" si="6"/>
        <v>33</v>
      </c>
      <c r="Q432" s="98" t="s">
        <v>3336</v>
      </c>
    </row>
    <row r="433" spans="1:17" x14ac:dyDescent="0.25">
      <c r="A433" s="6" t="s">
        <v>12422</v>
      </c>
      <c r="B433" s="6" t="s">
        <v>13148</v>
      </c>
      <c r="C433" s="6" t="s">
        <v>13149</v>
      </c>
      <c r="D433" s="95">
        <v>3.0303030303030298</v>
      </c>
      <c r="E433" s="95">
        <v>18.181799999999999</v>
      </c>
      <c r="F433" s="96">
        <v>5.99</v>
      </c>
      <c r="G433" s="95">
        <v>15.15</v>
      </c>
      <c r="H433" s="97">
        <v>13</v>
      </c>
      <c r="I433" s="96">
        <v>0.05</v>
      </c>
      <c r="J433" s="95">
        <v>220</v>
      </c>
      <c r="K433" s="96">
        <v>0.05</v>
      </c>
      <c r="L433" s="95">
        <v>180.6</v>
      </c>
      <c r="M433" s="96">
        <v>0.05</v>
      </c>
      <c r="N433" s="98">
        <v>3</v>
      </c>
      <c r="O433" s="98">
        <v>3</v>
      </c>
      <c r="P433" s="98" t="str">
        <f t="shared" si="6"/>
        <v>33</v>
      </c>
      <c r="Q433" s="98" t="s">
        <v>3336</v>
      </c>
    </row>
    <row r="434" spans="1:17" x14ac:dyDescent="0.25">
      <c r="A434" s="6" t="s">
        <v>12422</v>
      </c>
      <c r="B434" s="6" t="s">
        <v>13150</v>
      </c>
      <c r="C434" s="6" t="s">
        <v>13151</v>
      </c>
      <c r="D434" s="95">
        <v>7.125</v>
      </c>
      <c r="E434" s="95">
        <v>42.75</v>
      </c>
      <c r="F434" s="96">
        <v>6</v>
      </c>
      <c r="G434" s="95">
        <v>35.619999999999997</v>
      </c>
      <c r="H434" s="97">
        <v>5</v>
      </c>
      <c r="I434" s="96">
        <v>0.02</v>
      </c>
      <c r="J434" s="95">
        <v>216</v>
      </c>
      <c r="K434" s="96">
        <v>0.05</v>
      </c>
      <c r="L434" s="95">
        <v>180.37</v>
      </c>
      <c r="M434" s="96">
        <v>0.05</v>
      </c>
      <c r="N434" s="98">
        <v>3</v>
      </c>
      <c r="O434" s="98">
        <v>3</v>
      </c>
      <c r="P434" s="98" t="str">
        <f t="shared" si="6"/>
        <v>33</v>
      </c>
      <c r="Q434" s="98" t="s">
        <v>3336</v>
      </c>
    </row>
    <row r="435" spans="1:17" x14ac:dyDescent="0.25">
      <c r="A435" s="6" t="s">
        <v>12422</v>
      </c>
      <c r="B435" s="6" t="s">
        <v>13152</v>
      </c>
      <c r="C435" s="6" t="s">
        <v>12447</v>
      </c>
      <c r="D435" s="95">
        <v>1.3809523809523812</v>
      </c>
      <c r="E435" s="95">
        <v>8.2857000000000003</v>
      </c>
      <c r="F435" s="96">
        <v>5.99</v>
      </c>
      <c r="G435" s="95">
        <v>6.9</v>
      </c>
      <c r="H435" s="97">
        <v>23</v>
      </c>
      <c r="I435" s="96">
        <v>0.09</v>
      </c>
      <c r="J435" s="95">
        <v>212</v>
      </c>
      <c r="K435" s="96">
        <v>0.04</v>
      </c>
      <c r="L435" s="95">
        <v>180.23</v>
      </c>
      <c r="M435" s="96">
        <v>0.05</v>
      </c>
      <c r="N435" s="98">
        <v>3</v>
      </c>
      <c r="O435" s="98">
        <v>3</v>
      </c>
      <c r="P435" s="98" t="str">
        <f t="shared" si="6"/>
        <v>33</v>
      </c>
      <c r="Q435" s="98" t="s">
        <v>3336</v>
      </c>
    </row>
    <row r="436" spans="1:17" x14ac:dyDescent="0.25">
      <c r="A436" s="6" t="s">
        <v>12422</v>
      </c>
      <c r="B436" s="6" t="s">
        <v>13153</v>
      </c>
      <c r="C436" s="6" t="s">
        <v>1452</v>
      </c>
      <c r="D436" s="95">
        <v>3</v>
      </c>
      <c r="E436" s="95">
        <v>18</v>
      </c>
      <c r="F436" s="96">
        <v>6</v>
      </c>
      <c r="G436" s="95">
        <v>15</v>
      </c>
      <c r="H436" s="97">
        <v>12</v>
      </c>
      <c r="I436" s="96">
        <v>0.04</v>
      </c>
      <c r="J436" s="95">
        <v>216</v>
      </c>
      <c r="K436" s="96">
        <v>0.05</v>
      </c>
      <c r="L436" s="95">
        <v>180</v>
      </c>
      <c r="M436" s="96">
        <v>0.05</v>
      </c>
      <c r="N436" s="98">
        <v>3</v>
      </c>
      <c r="O436" s="98">
        <v>3</v>
      </c>
      <c r="P436" s="98" t="str">
        <f t="shared" si="6"/>
        <v>33</v>
      </c>
      <c r="Q436" s="98" t="s">
        <v>3336</v>
      </c>
    </row>
    <row r="437" spans="1:17" x14ac:dyDescent="0.25">
      <c r="A437" s="6" t="s">
        <v>12422</v>
      </c>
      <c r="B437" s="6" t="s">
        <v>13154</v>
      </c>
      <c r="C437" s="6" t="s">
        <v>13155</v>
      </c>
      <c r="D437" s="95">
        <v>6</v>
      </c>
      <c r="E437" s="95">
        <v>36</v>
      </c>
      <c r="F437" s="96">
        <v>6</v>
      </c>
      <c r="G437" s="95">
        <v>30</v>
      </c>
      <c r="H437" s="97">
        <v>6</v>
      </c>
      <c r="I437" s="96">
        <v>0.02</v>
      </c>
      <c r="J437" s="95">
        <v>216</v>
      </c>
      <c r="K437" s="96">
        <v>0.05</v>
      </c>
      <c r="L437" s="95">
        <v>180</v>
      </c>
      <c r="M437" s="96">
        <v>0.05</v>
      </c>
      <c r="N437" s="98">
        <v>3</v>
      </c>
      <c r="O437" s="98">
        <v>3</v>
      </c>
      <c r="P437" s="98" t="str">
        <f t="shared" si="6"/>
        <v>33</v>
      </c>
      <c r="Q437" s="98" t="s">
        <v>3336</v>
      </c>
    </row>
    <row r="438" spans="1:17" x14ac:dyDescent="0.25">
      <c r="A438" s="6" t="s">
        <v>12422</v>
      </c>
      <c r="B438" s="6" t="s">
        <v>13156</v>
      </c>
      <c r="C438" s="6" t="s">
        <v>13157</v>
      </c>
      <c r="D438" s="95">
        <v>3.3055555555555554</v>
      </c>
      <c r="E438" s="95">
        <v>19.833300000000001</v>
      </c>
      <c r="F438" s="96">
        <v>5.99</v>
      </c>
      <c r="G438" s="95">
        <v>16.52</v>
      </c>
      <c r="H438" s="97">
        <v>11</v>
      </c>
      <c r="I438" s="96">
        <v>0.04</v>
      </c>
      <c r="J438" s="95">
        <v>216</v>
      </c>
      <c r="K438" s="96">
        <v>0.05</v>
      </c>
      <c r="L438" s="95">
        <v>179.63</v>
      </c>
      <c r="M438" s="96">
        <v>0.05</v>
      </c>
      <c r="N438" s="98">
        <v>3</v>
      </c>
      <c r="O438" s="98">
        <v>3</v>
      </c>
      <c r="P438" s="98" t="str">
        <f t="shared" si="6"/>
        <v>33</v>
      </c>
      <c r="Q438" s="98" t="s">
        <v>3336</v>
      </c>
    </row>
    <row r="439" spans="1:17" x14ac:dyDescent="0.25">
      <c r="A439" s="6" t="s">
        <v>12422</v>
      </c>
      <c r="B439" s="6" t="s">
        <v>13158</v>
      </c>
      <c r="C439" s="6" t="s">
        <v>13159</v>
      </c>
      <c r="D439" s="95">
        <v>11.944444444444443</v>
      </c>
      <c r="E439" s="95">
        <v>71.666600000000003</v>
      </c>
      <c r="F439" s="96">
        <v>5.99</v>
      </c>
      <c r="G439" s="95">
        <v>59.72</v>
      </c>
      <c r="H439" s="97">
        <v>3</v>
      </c>
      <c r="I439" s="96">
        <v>0.01</v>
      </c>
      <c r="J439" s="95">
        <v>215</v>
      </c>
      <c r="K439" s="96">
        <v>0.05</v>
      </c>
      <c r="L439" s="95">
        <v>179.16</v>
      </c>
      <c r="M439" s="96">
        <v>0.05</v>
      </c>
      <c r="N439" s="98">
        <v>3</v>
      </c>
      <c r="O439" s="98">
        <v>3</v>
      </c>
      <c r="P439" s="98" t="str">
        <f t="shared" si="6"/>
        <v>33</v>
      </c>
      <c r="Q439" s="98" t="s">
        <v>3336</v>
      </c>
    </row>
    <row r="440" spans="1:17" x14ac:dyDescent="0.25">
      <c r="A440" s="6" t="s">
        <v>12422</v>
      </c>
      <c r="B440" s="6" t="s">
        <v>13160</v>
      </c>
      <c r="C440" s="6" t="s">
        <v>13161</v>
      </c>
      <c r="D440" s="95">
        <v>2.9722222222222219</v>
      </c>
      <c r="E440" s="95">
        <v>17.833300000000001</v>
      </c>
      <c r="F440" s="96">
        <v>5.99</v>
      </c>
      <c r="G440" s="95">
        <v>14.86</v>
      </c>
      <c r="H440" s="97">
        <v>12</v>
      </c>
      <c r="I440" s="96">
        <v>0.04</v>
      </c>
      <c r="J440" s="95">
        <v>214</v>
      </c>
      <c r="K440" s="96">
        <v>0.05</v>
      </c>
      <c r="L440" s="95">
        <v>178.33</v>
      </c>
      <c r="M440" s="96">
        <v>0.05</v>
      </c>
      <c r="N440" s="98">
        <v>3</v>
      </c>
      <c r="O440" s="98">
        <v>3</v>
      </c>
      <c r="P440" s="98" t="str">
        <f t="shared" si="6"/>
        <v>33</v>
      </c>
      <c r="Q440" s="98" t="s">
        <v>3336</v>
      </c>
    </row>
    <row r="441" spans="1:17" x14ac:dyDescent="0.25">
      <c r="A441" s="6" t="s">
        <v>12422</v>
      </c>
      <c r="B441" s="6" t="s">
        <v>13162</v>
      </c>
      <c r="C441" s="6" t="s">
        <v>12616</v>
      </c>
      <c r="D441" s="95">
        <v>3.2166666666666659</v>
      </c>
      <c r="E441" s="95">
        <v>19.3</v>
      </c>
      <c r="F441" s="96">
        <v>5.99</v>
      </c>
      <c r="G441" s="95">
        <v>16.079999999999998</v>
      </c>
      <c r="H441" s="97">
        <v>11</v>
      </c>
      <c r="I441" s="96">
        <v>0.04</v>
      </c>
      <c r="J441" s="95">
        <v>212.3</v>
      </c>
      <c r="K441" s="96">
        <v>0.04</v>
      </c>
      <c r="L441" s="95">
        <v>176.91</v>
      </c>
      <c r="M441" s="96">
        <v>0.04</v>
      </c>
      <c r="N441" s="98">
        <v>3</v>
      </c>
      <c r="O441" s="98">
        <v>3</v>
      </c>
      <c r="P441" s="98" t="str">
        <f t="shared" si="6"/>
        <v>33</v>
      </c>
      <c r="Q441" s="98" t="s">
        <v>3336</v>
      </c>
    </row>
    <row r="442" spans="1:17" x14ac:dyDescent="0.25">
      <c r="A442" s="6" t="s">
        <v>12422</v>
      </c>
      <c r="B442" s="6" t="s">
        <v>13163</v>
      </c>
      <c r="C442" s="6" t="s">
        <v>11561</v>
      </c>
      <c r="D442" s="95">
        <v>4.41</v>
      </c>
      <c r="E442" s="95">
        <v>26.46</v>
      </c>
      <c r="F442" s="96">
        <v>6</v>
      </c>
      <c r="G442" s="95">
        <v>22.05</v>
      </c>
      <c r="H442" s="97">
        <v>8</v>
      </c>
      <c r="I442" s="96">
        <v>0.03</v>
      </c>
      <c r="J442" s="95">
        <v>210.6</v>
      </c>
      <c r="K442" s="96">
        <v>0.04</v>
      </c>
      <c r="L442" s="95">
        <v>175.32</v>
      </c>
      <c r="M442" s="96">
        <v>0.04</v>
      </c>
      <c r="N442" s="98">
        <v>3</v>
      </c>
      <c r="O442" s="98">
        <v>3</v>
      </c>
      <c r="P442" s="98" t="str">
        <f t="shared" si="6"/>
        <v>33</v>
      </c>
      <c r="Q442" s="98" t="s">
        <v>3336</v>
      </c>
    </row>
    <row r="443" spans="1:17" x14ac:dyDescent="0.25">
      <c r="A443" s="6" t="s">
        <v>12422</v>
      </c>
      <c r="B443" s="6" t="s">
        <v>13164</v>
      </c>
      <c r="C443" s="6" t="s">
        <v>8480</v>
      </c>
      <c r="D443" s="95">
        <v>2.3333333333333335</v>
      </c>
      <c r="E443" s="95">
        <v>14</v>
      </c>
      <c r="F443" s="96">
        <v>6</v>
      </c>
      <c r="G443" s="95">
        <v>11.66</v>
      </c>
      <c r="H443" s="97">
        <v>15</v>
      </c>
      <c r="I443" s="96">
        <v>0.06</v>
      </c>
      <c r="J443" s="95">
        <v>210</v>
      </c>
      <c r="K443" s="96">
        <v>0.04</v>
      </c>
      <c r="L443" s="95">
        <v>175</v>
      </c>
      <c r="M443" s="96">
        <v>0.04</v>
      </c>
      <c r="N443" s="98">
        <v>3</v>
      </c>
      <c r="O443" s="98">
        <v>3</v>
      </c>
      <c r="P443" s="98" t="str">
        <f t="shared" si="6"/>
        <v>33</v>
      </c>
      <c r="Q443" s="98" t="s">
        <v>3336</v>
      </c>
    </row>
    <row r="444" spans="1:17" x14ac:dyDescent="0.25">
      <c r="A444" s="6" t="s">
        <v>12422</v>
      </c>
      <c r="B444" s="6" t="s">
        <v>13165</v>
      </c>
      <c r="C444" s="6" t="s">
        <v>8017</v>
      </c>
      <c r="D444" s="95">
        <v>5</v>
      </c>
      <c r="E444" s="95">
        <v>30</v>
      </c>
      <c r="F444" s="96">
        <v>6</v>
      </c>
      <c r="G444" s="95">
        <v>25</v>
      </c>
      <c r="H444" s="97">
        <v>7</v>
      </c>
      <c r="I444" s="96">
        <v>0.02</v>
      </c>
      <c r="J444" s="95">
        <v>210</v>
      </c>
      <c r="K444" s="96">
        <v>0.04</v>
      </c>
      <c r="L444" s="95">
        <v>175</v>
      </c>
      <c r="M444" s="96">
        <v>0.04</v>
      </c>
      <c r="N444" s="98">
        <v>3</v>
      </c>
      <c r="O444" s="98">
        <v>3</v>
      </c>
      <c r="P444" s="98" t="str">
        <f t="shared" si="6"/>
        <v>33</v>
      </c>
      <c r="Q444" s="98" t="s">
        <v>3336</v>
      </c>
    </row>
    <row r="445" spans="1:17" x14ac:dyDescent="0.25">
      <c r="A445" s="6" t="s">
        <v>12422</v>
      </c>
      <c r="B445" s="6" t="s">
        <v>13166</v>
      </c>
      <c r="C445" s="6" t="s">
        <v>13167</v>
      </c>
      <c r="D445" s="95">
        <v>7</v>
      </c>
      <c r="E445" s="95">
        <v>42</v>
      </c>
      <c r="F445" s="96">
        <v>6</v>
      </c>
      <c r="G445" s="95">
        <v>35</v>
      </c>
      <c r="H445" s="97">
        <v>5</v>
      </c>
      <c r="I445" s="96">
        <v>0.02</v>
      </c>
      <c r="J445" s="95">
        <v>210</v>
      </c>
      <c r="K445" s="96">
        <v>0.04</v>
      </c>
      <c r="L445" s="95">
        <v>175</v>
      </c>
      <c r="M445" s="96">
        <v>0.04</v>
      </c>
      <c r="N445" s="98">
        <v>3</v>
      </c>
      <c r="O445" s="98">
        <v>3</v>
      </c>
      <c r="P445" s="98" t="str">
        <f t="shared" si="6"/>
        <v>33</v>
      </c>
      <c r="Q445" s="98" t="s">
        <v>3336</v>
      </c>
    </row>
    <row r="446" spans="1:17" x14ac:dyDescent="0.25">
      <c r="A446" s="6" t="s">
        <v>12422</v>
      </c>
      <c r="B446" s="6" t="s">
        <v>13168</v>
      </c>
      <c r="C446" s="6" t="s">
        <v>7683</v>
      </c>
      <c r="D446" s="95">
        <v>2.3333333333333335</v>
      </c>
      <c r="E446" s="95">
        <v>14</v>
      </c>
      <c r="F446" s="96">
        <v>6</v>
      </c>
      <c r="G446" s="95">
        <v>11.66</v>
      </c>
      <c r="H446" s="97">
        <v>15</v>
      </c>
      <c r="I446" s="96">
        <v>0.06</v>
      </c>
      <c r="J446" s="95">
        <v>210</v>
      </c>
      <c r="K446" s="96">
        <v>0.04</v>
      </c>
      <c r="L446" s="95">
        <v>175</v>
      </c>
      <c r="M446" s="96">
        <v>0.04</v>
      </c>
      <c r="N446" s="98">
        <v>3</v>
      </c>
      <c r="O446" s="98">
        <v>3</v>
      </c>
      <c r="P446" s="98" t="str">
        <f t="shared" si="6"/>
        <v>33</v>
      </c>
      <c r="Q446" s="98" t="s">
        <v>3336</v>
      </c>
    </row>
    <row r="447" spans="1:17" x14ac:dyDescent="0.25">
      <c r="A447" s="6" t="s">
        <v>12422</v>
      </c>
      <c r="B447" s="6" t="s">
        <v>13169</v>
      </c>
      <c r="C447" s="6" t="s">
        <v>13170</v>
      </c>
      <c r="D447" s="95">
        <v>2.9166666666666665</v>
      </c>
      <c r="E447" s="95">
        <v>17.5</v>
      </c>
      <c r="F447" s="96">
        <v>5.99</v>
      </c>
      <c r="G447" s="95">
        <v>14.58</v>
      </c>
      <c r="H447" s="97">
        <v>12</v>
      </c>
      <c r="I447" s="96">
        <v>0.04</v>
      </c>
      <c r="J447" s="95">
        <v>210</v>
      </c>
      <c r="K447" s="96">
        <v>0.04</v>
      </c>
      <c r="L447" s="95">
        <v>174.99</v>
      </c>
      <c r="M447" s="96">
        <v>0.04</v>
      </c>
      <c r="N447" s="98">
        <v>3</v>
      </c>
      <c r="O447" s="98">
        <v>3</v>
      </c>
      <c r="P447" s="98" t="str">
        <f t="shared" si="6"/>
        <v>33</v>
      </c>
      <c r="Q447" s="98" t="s">
        <v>3336</v>
      </c>
    </row>
    <row r="448" spans="1:17" x14ac:dyDescent="0.25">
      <c r="A448" s="6" t="s">
        <v>12422</v>
      </c>
      <c r="B448" s="6" t="s">
        <v>13171</v>
      </c>
      <c r="C448" s="6" t="s">
        <v>13172</v>
      </c>
      <c r="D448" s="95">
        <v>3.166666666666667</v>
      </c>
      <c r="E448" s="95">
        <v>19</v>
      </c>
      <c r="F448" s="96">
        <v>5.99</v>
      </c>
      <c r="G448" s="95">
        <v>15.83</v>
      </c>
      <c r="H448" s="97">
        <v>11</v>
      </c>
      <c r="I448" s="96">
        <v>0.04</v>
      </c>
      <c r="J448" s="95">
        <v>209</v>
      </c>
      <c r="K448" s="96">
        <v>0.04</v>
      </c>
      <c r="L448" s="95">
        <v>174.16</v>
      </c>
      <c r="M448" s="96">
        <v>0.04</v>
      </c>
      <c r="N448" s="98">
        <v>3</v>
      </c>
      <c r="O448" s="98">
        <v>3</v>
      </c>
      <c r="P448" s="98" t="str">
        <f t="shared" si="6"/>
        <v>33</v>
      </c>
      <c r="Q448" s="98" t="s">
        <v>3336</v>
      </c>
    </row>
    <row r="449" spans="1:17" x14ac:dyDescent="0.25">
      <c r="A449" s="6" t="s">
        <v>12422</v>
      </c>
      <c r="B449" s="6" t="s">
        <v>13173</v>
      </c>
      <c r="C449" s="6" t="s">
        <v>13174</v>
      </c>
      <c r="D449" s="95">
        <v>4.5</v>
      </c>
      <c r="E449" s="95">
        <v>27</v>
      </c>
      <c r="F449" s="96">
        <v>6</v>
      </c>
      <c r="G449" s="95">
        <v>22.5</v>
      </c>
      <c r="H449" s="97">
        <v>8</v>
      </c>
      <c r="I449" s="96">
        <v>0.03</v>
      </c>
      <c r="J449" s="95">
        <v>210</v>
      </c>
      <c r="K449" s="96">
        <v>0.04</v>
      </c>
      <c r="L449" s="95">
        <v>174</v>
      </c>
      <c r="M449" s="96">
        <v>0.04</v>
      </c>
      <c r="N449" s="98">
        <v>3</v>
      </c>
      <c r="O449" s="98">
        <v>3</v>
      </c>
      <c r="P449" s="98" t="str">
        <f t="shared" si="6"/>
        <v>33</v>
      </c>
      <c r="Q449" s="98" t="s">
        <v>3336</v>
      </c>
    </row>
    <row r="450" spans="1:17" x14ac:dyDescent="0.25">
      <c r="A450" s="6" t="s">
        <v>12422</v>
      </c>
      <c r="B450" s="6" t="s">
        <v>13175</v>
      </c>
      <c r="C450" s="6" t="s">
        <v>13176</v>
      </c>
      <c r="D450" s="95">
        <v>4.9523809523809517</v>
      </c>
      <c r="E450" s="95">
        <v>29.714200000000002</v>
      </c>
      <c r="F450" s="96">
        <v>5.99</v>
      </c>
      <c r="G450" s="95">
        <v>24.76</v>
      </c>
      <c r="H450" s="97">
        <v>7</v>
      </c>
      <c r="I450" s="96">
        <v>0.02</v>
      </c>
      <c r="J450" s="95">
        <v>208</v>
      </c>
      <c r="K450" s="96">
        <v>0.04</v>
      </c>
      <c r="L450" s="95">
        <v>173.33</v>
      </c>
      <c r="M450" s="96">
        <v>0.04</v>
      </c>
      <c r="N450" s="98">
        <v>3</v>
      </c>
      <c r="O450" s="98">
        <v>3</v>
      </c>
      <c r="P450" s="98" t="str">
        <f t="shared" si="6"/>
        <v>33</v>
      </c>
      <c r="Q450" s="98" t="s">
        <v>3336</v>
      </c>
    </row>
    <row r="451" spans="1:17" x14ac:dyDescent="0.25">
      <c r="A451" s="6" t="s">
        <v>12422</v>
      </c>
      <c r="B451" s="6" t="s">
        <v>13177</v>
      </c>
      <c r="C451" s="6" t="s">
        <v>8984</v>
      </c>
      <c r="D451" s="95">
        <v>2.8636363636363638</v>
      </c>
      <c r="E451" s="95">
        <v>17.181799999999999</v>
      </c>
      <c r="F451" s="96">
        <v>5.99</v>
      </c>
      <c r="G451" s="95">
        <v>14.31</v>
      </c>
      <c r="H451" s="97">
        <v>12</v>
      </c>
      <c r="I451" s="96">
        <v>0.04</v>
      </c>
      <c r="J451" s="95">
        <v>207</v>
      </c>
      <c r="K451" s="96">
        <v>0.04</v>
      </c>
      <c r="L451" s="95">
        <v>172.63</v>
      </c>
      <c r="M451" s="96">
        <v>0.04</v>
      </c>
      <c r="N451" s="98">
        <v>3</v>
      </c>
      <c r="O451" s="98">
        <v>3</v>
      </c>
      <c r="P451" s="98" t="str">
        <f t="shared" si="6"/>
        <v>33</v>
      </c>
      <c r="Q451" s="98" t="s">
        <v>3336</v>
      </c>
    </row>
    <row r="452" spans="1:17" x14ac:dyDescent="0.25">
      <c r="A452" s="6" t="s">
        <v>12422</v>
      </c>
      <c r="B452" s="6" t="s">
        <v>13178</v>
      </c>
      <c r="C452" s="6" t="s">
        <v>13179</v>
      </c>
      <c r="D452" s="95">
        <v>3.8333333333333335</v>
      </c>
      <c r="E452" s="95">
        <v>23</v>
      </c>
      <c r="F452" s="96">
        <v>6</v>
      </c>
      <c r="G452" s="95">
        <v>19.16</v>
      </c>
      <c r="H452" s="97">
        <v>9</v>
      </c>
      <c r="I452" s="96">
        <v>0.03</v>
      </c>
      <c r="J452" s="95">
        <v>207</v>
      </c>
      <c r="K452" s="96">
        <v>0.04</v>
      </c>
      <c r="L452" s="95">
        <v>172.5</v>
      </c>
      <c r="M452" s="96">
        <v>0.04</v>
      </c>
      <c r="N452" s="98">
        <v>3</v>
      </c>
      <c r="O452" s="98">
        <v>3</v>
      </c>
      <c r="P452" s="98" t="str">
        <f t="shared" si="6"/>
        <v>33</v>
      </c>
      <c r="Q452" s="98" t="s">
        <v>3336</v>
      </c>
    </row>
    <row r="453" spans="1:17" x14ac:dyDescent="0.25">
      <c r="A453" s="6" t="s">
        <v>12422</v>
      </c>
      <c r="B453" s="6" t="s">
        <v>13180</v>
      </c>
      <c r="C453" s="6" t="s">
        <v>13181</v>
      </c>
      <c r="D453" s="95">
        <v>3.8333333333333335</v>
      </c>
      <c r="E453" s="95">
        <v>23</v>
      </c>
      <c r="F453" s="96">
        <v>6</v>
      </c>
      <c r="G453" s="95">
        <v>19.16</v>
      </c>
      <c r="H453" s="97">
        <v>9</v>
      </c>
      <c r="I453" s="96">
        <v>0.03</v>
      </c>
      <c r="J453" s="95">
        <v>207</v>
      </c>
      <c r="K453" s="96">
        <v>0.04</v>
      </c>
      <c r="L453" s="95">
        <v>172.5</v>
      </c>
      <c r="M453" s="96">
        <v>0.04</v>
      </c>
      <c r="N453" s="98">
        <v>3</v>
      </c>
      <c r="O453" s="98">
        <v>3</v>
      </c>
      <c r="P453" s="98" t="str">
        <f t="shared" si="6"/>
        <v>33</v>
      </c>
      <c r="Q453" s="98" t="s">
        <v>3336</v>
      </c>
    </row>
    <row r="454" spans="1:17" x14ac:dyDescent="0.25">
      <c r="A454" s="6" t="s">
        <v>12422</v>
      </c>
      <c r="B454" s="6" t="s">
        <v>13182</v>
      </c>
      <c r="C454" s="6" t="s">
        <v>13183</v>
      </c>
      <c r="D454" s="95">
        <v>6.8733333333333331</v>
      </c>
      <c r="E454" s="95">
        <v>41.24</v>
      </c>
      <c r="F454" s="96">
        <v>6</v>
      </c>
      <c r="G454" s="95">
        <v>34.36</v>
      </c>
      <c r="H454" s="97">
        <v>5</v>
      </c>
      <c r="I454" s="96">
        <v>0.02</v>
      </c>
      <c r="J454" s="95">
        <v>206.2</v>
      </c>
      <c r="K454" s="96">
        <v>0.04</v>
      </c>
      <c r="L454" s="95">
        <v>171.83</v>
      </c>
      <c r="M454" s="96">
        <v>0.04</v>
      </c>
      <c r="N454" s="98">
        <v>3</v>
      </c>
      <c r="O454" s="98">
        <v>3</v>
      </c>
      <c r="P454" s="98" t="str">
        <f t="shared" si="6"/>
        <v>33</v>
      </c>
      <c r="Q454" s="98" t="s">
        <v>3336</v>
      </c>
    </row>
    <row r="455" spans="1:17" x14ac:dyDescent="0.25">
      <c r="A455" s="6" t="s">
        <v>12422</v>
      </c>
      <c r="B455" s="6" t="s">
        <v>13184</v>
      </c>
      <c r="C455" s="6" t="s">
        <v>11788</v>
      </c>
      <c r="D455" s="95">
        <v>4.270833333333333</v>
      </c>
      <c r="E455" s="95">
        <v>25.625</v>
      </c>
      <c r="F455" s="96">
        <v>6</v>
      </c>
      <c r="G455" s="95">
        <v>21.35</v>
      </c>
      <c r="H455" s="97">
        <v>8</v>
      </c>
      <c r="I455" s="96">
        <v>0.03</v>
      </c>
      <c r="J455" s="95">
        <v>205</v>
      </c>
      <c r="K455" s="96">
        <v>0.04</v>
      </c>
      <c r="L455" s="95">
        <v>170.83</v>
      </c>
      <c r="M455" s="96">
        <v>0.04</v>
      </c>
      <c r="N455" s="98">
        <v>3</v>
      </c>
      <c r="O455" s="98">
        <v>3</v>
      </c>
      <c r="P455" s="98" t="str">
        <f t="shared" ref="P455:P518" si="7">N455&amp;O455</f>
        <v>33</v>
      </c>
      <c r="Q455" s="98" t="s">
        <v>3336</v>
      </c>
    </row>
    <row r="456" spans="1:17" x14ac:dyDescent="0.25">
      <c r="A456" s="6" t="s">
        <v>12422</v>
      </c>
      <c r="B456" s="6" t="s">
        <v>13185</v>
      </c>
      <c r="C456" s="6" t="s">
        <v>13186</v>
      </c>
      <c r="D456" s="95">
        <v>3.1999999999999997</v>
      </c>
      <c r="E456" s="95">
        <v>19.2</v>
      </c>
      <c r="F456" s="96">
        <v>6</v>
      </c>
      <c r="G456" s="95">
        <v>16</v>
      </c>
      <c r="H456" s="97">
        <v>11</v>
      </c>
      <c r="I456" s="96">
        <v>0.04</v>
      </c>
      <c r="J456" s="95">
        <v>206</v>
      </c>
      <c r="K456" s="96">
        <v>0.04</v>
      </c>
      <c r="L456" s="95">
        <v>170.8</v>
      </c>
      <c r="M456" s="96">
        <v>0.04</v>
      </c>
      <c r="N456" s="98">
        <v>3</v>
      </c>
      <c r="O456" s="98">
        <v>3</v>
      </c>
      <c r="P456" s="98" t="str">
        <f t="shared" si="7"/>
        <v>33</v>
      </c>
      <c r="Q456" s="98" t="s">
        <v>3336</v>
      </c>
    </row>
    <row r="457" spans="1:17" x14ac:dyDescent="0.25">
      <c r="A457" s="6" t="s">
        <v>12422</v>
      </c>
      <c r="B457" s="6" t="s">
        <v>13187</v>
      </c>
      <c r="C457" s="6" t="s">
        <v>13188</v>
      </c>
      <c r="D457" s="95">
        <v>8.5</v>
      </c>
      <c r="E457" s="95">
        <v>51</v>
      </c>
      <c r="F457" s="96">
        <v>6</v>
      </c>
      <c r="G457" s="95">
        <v>42.5</v>
      </c>
      <c r="H457" s="97">
        <v>4</v>
      </c>
      <c r="I457" s="96">
        <v>0.01</v>
      </c>
      <c r="J457" s="95">
        <v>204</v>
      </c>
      <c r="K457" s="96">
        <v>0.04</v>
      </c>
      <c r="L457" s="95">
        <v>170</v>
      </c>
      <c r="M457" s="96">
        <v>0.04</v>
      </c>
      <c r="N457" s="98">
        <v>3</v>
      </c>
      <c r="O457" s="98">
        <v>3</v>
      </c>
      <c r="P457" s="98" t="str">
        <f t="shared" si="7"/>
        <v>33</v>
      </c>
      <c r="Q457" s="98" t="s">
        <v>3336</v>
      </c>
    </row>
    <row r="458" spans="1:17" x14ac:dyDescent="0.25">
      <c r="A458" s="6" t="s">
        <v>12422</v>
      </c>
      <c r="B458" s="6" t="s">
        <v>13189</v>
      </c>
      <c r="C458" s="6" t="s">
        <v>13190</v>
      </c>
      <c r="D458" s="95">
        <v>2.8333333333333326</v>
      </c>
      <c r="E458" s="95">
        <v>17</v>
      </c>
      <c r="F458" s="96">
        <v>6</v>
      </c>
      <c r="G458" s="95">
        <v>14.16</v>
      </c>
      <c r="H458" s="97">
        <v>12</v>
      </c>
      <c r="I458" s="96">
        <v>0.04</v>
      </c>
      <c r="J458" s="95">
        <v>204</v>
      </c>
      <c r="K458" s="96">
        <v>0.04</v>
      </c>
      <c r="L458" s="95">
        <v>170</v>
      </c>
      <c r="M458" s="96">
        <v>0.04</v>
      </c>
      <c r="N458" s="98">
        <v>3</v>
      </c>
      <c r="O458" s="98">
        <v>3</v>
      </c>
      <c r="P458" s="98" t="str">
        <f t="shared" si="7"/>
        <v>33</v>
      </c>
      <c r="Q458" s="98" t="s">
        <v>3336</v>
      </c>
    </row>
    <row r="459" spans="1:17" x14ac:dyDescent="0.25">
      <c r="A459" s="6" t="s">
        <v>12422</v>
      </c>
      <c r="B459" s="6" t="s">
        <v>13191</v>
      </c>
      <c r="C459" s="6" t="s">
        <v>13192</v>
      </c>
      <c r="D459" s="95">
        <v>3.7777777777777777</v>
      </c>
      <c r="E459" s="95">
        <v>22.666599999999999</v>
      </c>
      <c r="F459" s="96">
        <v>5.99</v>
      </c>
      <c r="G459" s="95">
        <v>18.88</v>
      </c>
      <c r="H459" s="97">
        <v>9</v>
      </c>
      <c r="I459" s="96">
        <v>0.03</v>
      </c>
      <c r="J459" s="95">
        <v>204</v>
      </c>
      <c r="K459" s="96">
        <v>0.04</v>
      </c>
      <c r="L459" s="95">
        <v>169.99</v>
      </c>
      <c r="M459" s="96">
        <v>0.04</v>
      </c>
      <c r="N459" s="98">
        <v>3</v>
      </c>
      <c r="O459" s="98">
        <v>3</v>
      </c>
      <c r="P459" s="98" t="str">
        <f t="shared" si="7"/>
        <v>33</v>
      </c>
      <c r="Q459" s="98" t="s">
        <v>3336</v>
      </c>
    </row>
    <row r="460" spans="1:17" x14ac:dyDescent="0.25">
      <c r="A460" s="6" t="s">
        <v>12422</v>
      </c>
      <c r="B460" s="6" t="s">
        <v>13193</v>
      </c>
      <c r="C460" s="6" t="s">
        <v>13194</v>
      </c>
      <c r="D460" s="95">
        <v>5.6388888888888884</v>
      </c>
      <c r="E460" s="95">
        <v>33.833300000000001</v>
      </c>
      <c r="F460" s="96">
        <v>5.99</v>
      </c>
      <c r="G460" s="95">
        <v>28.19</v>
      </c>
      <c r="H460" s="97">
        <v>6</v>
      </c>
      <c r="I460" s="96">
        <v>0.02</v>
      </c>
      <c r="J460" s="95">
        <v>203</v>
      </c>
      <c r="K460" s="96">
        <v>0.04</v>
      </c>
      <c r="L460" s="95">
        <v>169.16</v>
      </c>
      <c r="M460" s="96">
        <v>0.04</v>
      </c>
      <c r="N460" s="98">
        <v>3</v>
      </c>
      <c r="O460" s="98">
        <v>3</v>
      </c>
      <c r="P460" s="98" t="str">
        <f t="shared" si="7"/>
        <v>33</v>
      </c>
      <c r="Q460" s="98" t="s">
        <v>3336</v>
      </c>
    </row>
    <row r="461" spans="1:17" x14ac:dyDescent="0.25">
      <c r="A461" s="6" t="s">
        <v>12422</v>
      </c>
      <c r="B461" s="6" t="s">
        <v>13195</v>
      </c>
      <c r="C461" s="6" t="s">
        <v>13196</v>
      </c>
      <c r="D461" s="95">
        <v>6.7666666666666657</v>
      </c>
      <c r="E461" s="95">
        <v>40.6</v>
      </c>
      <c r="F461" s="96">
        <v>5.99</v>
      </c>
      <c r="G461" s="95">
        <v>33.83</v>
      </c>
      <c r="H461" s="97">
        <v>5</v>
      </c>
      <c r="I461" s="96">
        <v>0.02</v>
      </c>
      <c r="J461" s="95">
        <v>203</v>
      </c>
      <c r="K461" s="96">
        <v>0.04</v>
      </c>
      <c r="L461" s="95">
        <v>169.16</v>
      </c>
      <c r="M461" s="96">
        <v>0.04</v>
      </c>
      <c r="N461" s="98">
        <v>3</v>
      </c>
      <c r="O461" s="98">
        <v>3</v>
      </c>
      <c r="P461" s="98" t="str">
        <f t="shared" si="7"/>
        <v>33</v>
      </c>
      <c r="Q461" s="98" t="s">
        <v>3336</v>
      </c>
    </row>
    <row r="462" spans="1:17" x14ac:dyDescent="0.25">
      <c r="A462" s="6" t="s">
        <v>12422</v>
      </c>
      <c r="B462" s="6" t="s">
        <v>13197</v>
      </c>
      <c r="C462" s="6" t="s">
        <v>9310</v>
      </c>
      <c r="D462" s="95">
        <v>4.8214285714285712</v>
      </c>
      <c r="E462" s="95">
        <v>28.9285</v>
      </c>
      <c r="F462" s="96">
        <v>5.99</v>
      </c>
      <c r="G462" s="95">
        <v>24.1</v>
      </c>
      <c r="H462" s="97">
        <v>7</v>
      </c>
      <c r="I462" s="96">
        <v>0.02</v>
      </c>
      <c r="J462" s="95">
        <v>202.5</v>
      </c>
      <c r="K462" s="96">
        <v>0.04</v>
      </c>
      <c r="L462" s="95">
        <v>168.75</v>
      </c>
      <c r="M462" s="96">
        <v>0.04</v>
      </c>
      <c r="N462" s="98">
        <v>3</v>
      </c>
      <c r="O462" s="98">
        <v>3</v>
      </c>
      <c r="P462" s="98" t="str">
        <f t="shared" si="7"/>
        <v>33</v>
      </c>
      <c r="Q462" s="98" t="s">
        <v>3336</v>
      </c>
    </row>
    <row r="463" spans="1:17" x14ac:dyDescent="0.25">
      <c r="A463" s="6" t="s">
        <v>12422</v>
      </c>
      <c r="B463" s="6" t="s">
        <v>13198</v>
      </c>
      <c r="C463" s="6" t="s">
        <v>13199</v>
      </c>
      <c r="D463" s="95">
        <v>8.3333333333333339</v>
      </c>
      <c r="E463" s="95">
        <v>50</v>
      </c>
      <c r="F463" s="96">
        <v>6</v>
      </c>
      <c r="G463" s="95">
        <v>41.66</v>
      </c>
      <c r="H463" s="97">
        <v>4</v>
      </c>
      <c r="I463" s="96">
        <v>0.01</v>
      </c>
      <c r="J463" s="95">
        <v>200</v>
      </c>
      <c r="K463" s="96">
        <v>0.04</v>
      </c>
      <c r="L463" s="95">
        <v>166.66</v>
      </c>
      <c r="M463" s="96">
        <v>0.04</v>
      </c>
      <c r="N463" s="98">
        <v>3</v>
      </c>
      <c r="O463" s="98">
        <v>3</v>
      </c>
      <c r="P463" s="98" t="str">
        <f t="shared" si="7"/>
        <v>33</v>
      </c>
      <c r="Q463" s="98" t="s">
        <v>3336</v>
      </c>
    </row>
    <row r="464" spans="1:17" x14ac:dyDescent="0.25">
      <c r="A464" s="6" t="s">
        <v>12422</v>
      </c>
      <c r="B464" s="6" t="s">
        <v>13200</v>
      </c>
      <c r="C464" s="6" t="s">
        <v>13201</v>
      </c>
      <c r="D464" s="95">
        <v>8.3333333333333339</v>
      </c>
      <c r="E464" s="95">
        <v>50</v>
      </c>
      <c r="F464" s="96">
        <v>6</v>
      </c>
      <c r="G464" s="95">
        <v>41.66</v>
      </c>
      <c r="H464" s="97">
        <v>4</v>
      </c>
      <c r="I464" s="96">
        <v>0.01</v>
      </c>
      <c r="J464" s="95">
        <v>200</v>
      </c>
      <c r="K464" s="96">
        <v>0.04</v>
      </c>
      <c r="L464" s="95">
        <v>166.66</v>
      </c>
      <c r="M464" s="96">
        <v>0.04</v>
      </c>
      <c r="N464" s="98">
        <v>3</v>
      </c>
      <c r="O464" s="98">
        <v>3</v>
      </c>
      <c r="P464" s="98" t="str">
        <f t="shared" si="7"/>
        <v>33</v>
      </c>
      <c r="Q464" s="98" t="s">
        <v>3336</v>
      </c>
    </row>
    <row r="465" spans="1:17" x14ac:dyDescent="0.25">
      <c r="A465" s="6" t="s">
        <v>12422</v>
      </c>
      <c r="B465" s="6" t="s">
        <v>13202</v>
      </c>
      <c r="C465" s="6" t="s">
        <v>13203</v>
      </c>
      <c r="D465" s="95">
        <v>4.166666666666667</v>
      </c>
      <c r="E465" s="95">
        <v>25</v>
      </c>
      <c r="F465" s="96">
        <v>5.99</v>
      </c>
      <c r="G465" s="95">
        <v>20.83</v>
      </c>
      <c r="H465" s="97">
        <v>8</v>
      </c>
      <c r="I465" s="96">
        <v>0.03</v>
      </c>
      <c r="J465" s="95">
        <v>200</v>
      </c>
      <c r="K465" s="96">
        <v>0.04</v>
      </c>
      <c r="L465" s="95">
        <v>166.66</v>
      </c>
      <c r="M465" s="96">
        <v>0.04</v>
      </c>
      <c r="N465" s="98">
        <v>3</v>
      </c>
      <c r="O465" s="98">
        <v>3</v>
      </c>
      <c r="P465" s="98" t="str">
        <f t="shared" si="7"/>
        <v>33</v>
      </c>
      <c r="Q465" s="98" t="s">
        <v>3336</v>
      </c>
    </row>
    <row r="466" spans="1:17" x14ac:dyDescent="0.25">
      <c r="A466" s="6" t="s">
        <v>12422</v>
      </c>
      <c r="B466" s="6" t="s">
        <v>13204</v>
      </c>
      <c r="C466" s="6" t="s">
        <v>13205</v>
      </c>
      <c r="D466" s="95">
        <v>6.666666666666667</v>
      </c>
      <c r="E466" s="95">
        <v>40</v>
      </c>
      <c r="F466" s="96">
        <v>5.99</v>
      </c>
      <c r="G466" s="95">
        <v>33.33</v>
      </c>
      <c r="H466" s="97">
        <v>5</v>
      </c>
      <c r="I466" s="96">
        <v>0.02</v>
      </c>
      <c r="J466" s="95">
        <v>200</v>
      </c>
      <c r="K466" s="96">
        <v>0.04</v>
      </c>
      <c r="L466" s="95">
        <v>166.66</v>
      </c>
      <c r="M466" s="96">
        <v>0.04</v>
      </c>
      <c r="N466" s="98">
        <v>3</v>
      </c>
      <c r="O466" s="98">
        <v>3</v>
      </c>
      <c r="P466" s="98" t="str">
        <f t="shared" si="7"/>
        <v>33</v>
      </c>
      <c r="Q466" s="98" t="s">
        <v>3336</v>
      </c>
    </row>
    <row r="467" spans="1:17" x14ac:dyDescent="0.25">
      <c r="A467" s="6" t="s">
        <v>12422</v>
      </c>
      <c r="B467" s="6" t="s">
        <v>13206</v>
      </c>
      <c r="C467" s="6" t="s">
        <v>13207</v>
      </c>
      <c r="D467" s="95">
        <v>4.1666666666666661</v>
      </c>
      <c r="E467" s="95">
        <v>25</v>
      </c>
      <c r="F467" s="96">
        <v>5.99</v>
      </c>
      <c r="G467" s="95">
        <v>20.83</v>
      </c>
      <c r="H467" s="97">
        <v>8</v>
      </c>
      <c r="I467" s="96">
        <v>0.03</v>
      </c>
      <c r="J467" s="95">
        <v>200</v>
      </c>
      <c r="K467" s="96">
        <v>0.04</v>
      </c>
      <c r="L467" s="95">
        <v>166.66</v>
      </c>
      <c r="M467" s="96">
        <v>0.04</v>
      </c>
      <c r="N467" s="98">
        <v>3</v>
      </c>
      <c r="O467" s="98">
        <v>3</v>
      </c>
      <c r="P467" s="98" t="str">
        <f t="shared" si="7"/>
        <v>33</v>
      </c>
      <c r="Q467" s="98" t="s">
        <v>3336</v>
      </c>
    </row>
    <row r="468" spans="1:17" x14ac:dyDescent="0.25">
      <c r="A468" s="6" t="s">
        <v>12422</v>
      </c>
      <c r="B468" s="6" t="s">
        <v>13208</v>
      </c>
      <c r="C468" s="6" t="s">
        <v>13209</v>
      </c>
      <c r="D468" s="95">
        <v>3.333333333333333</v>
      </c>
      <c r="E468" s="95">
        <v>20</v>
      </c>
      <c r="F468" s="96">
        <v>6</v>
      </c>
      <c r="G468" s="95">
        <v>16.66</v>
      </c>
      <c r="H468" s="97">
        <v>10</v>
      </c>
      <c r="I468" s="96">
        <v>0.04</v>
      </c>
      <c r="J468" s="95">
        <v>200</v>
      </c>
      <c r="K468" s="96">
        <v>0.04</v>
      </c>
      <c r="L468" s="95">
        <v>166.66</v>
      </c>
      <c r="M468" s="96">
        <v>0.04</v>
      </c>
      <c r="N468" s="98">
        <v>3</v>
      </c>
      <c r="O468" s="98">
        <v>3</v>
      </c>
      <c r="P468" s="98" t="str">
        <f t="shared" si="7"/>
        <v>33</v>
      </c>
      <c r="Q468" s="98" t="s">
        <v>3336</v>
      </c>
    </row>
    <row r="469" spans="1:17" x14ac:dyDescent="0.25">
      <c r="A469" s="6" t="s">
        <v>12422</v>
      </c>
      <c r="B469" s="6" t="s">
        <v>13210</v>
      </c>
      <c r="C469" s="6" t="s">
        <v>13211</v>
      </c>
      <c r="D469" s="95">
        <v>3.4861111111111107</v>
      </c>
      <c r="E469" s="95">
        <v>20.916599999999999</v>
      </c>
      <c r="F469" s="96">
        <v>5.99</v>
      </c>
      <c r="G469" s="95">
        <v>17.43</v>
      </c>
      <c r="H469" s="97">
        <v>10</v>
      </c>
      <c r="I469" s="96">
        <v>0.04</v>
      </c>
      <c r="J469" s="95">
        <v>201</v>
      </c>
      <c r="K469" s="96">
        <v>0.04</v>
      </c>
      <c r="L469" s="95">
        <v>166.13</v>
      </c>
      <c r="M469" s="96">
        <v>0.04</v>
      </c>
      <c r="N469" s="98">
        <v>3</v>
      </c>
      <c r="O469" s="98">
        <v>3</v>
      </c>
      <c r="P469" s="98" t="str">
        <f t="shared" si="7"/>
        <v>33</v>
      </c>
      <c r="Q469" s="98" t="s">
        <v>3336</v>
      </c>
    </row>
    <row r="470" spans="1:17" x14ac:dyDescent="0.25">
      <c r="A470" s="6" t="s">
        <v>12422</v>
      </c>
      <c r="B470" s="6" t="s">
        <v>13212</v>
      </c>
      <c r="C470" s="6" t="s">
        <v>9750</v>
      </c>
      <c r="D470" s="95">
        <v>4.145833333333333</v>
      </c>
      <c r="E470" s="95">
        <v>24.875</v>
      </c>
      <c r="F470" s="96">
        <v>6</v>
      </c>
      <c r="G470" s="95">
        <v>20.72</v>
      </c>
      <c r="H470" s="97">
        <v>8</v>
      </c>
      <c r="I470" s="96">
        <v>0.03</v>
      </c>
      <c r="J470" s="95">
        <v>199</v>
      </c>
      <c r="K470" s="96">
        <v>0.04</v>
      </c>
      <c r="L470" s="95">
        <v>165.83</v>
      </c>
      <c r="M470" s="96">
        <v>0.04</v>
      </c>
      <c r="N470" s="98">
        <v>3</v>
      </c>
      <c r="O470" s="98">
        <v>3</v>
      </c>
      <c r="P470" s="98" t="str">
        <f t="shared" si="7"/>
        <v>33</v>
      </c>
      <c r="Q470" s="98" t="s">
        <v>3336</v>
      </c>
    </row>
    <row r="471" spans="1:17" x14ac:dyDescent="0.25">
      <c r="A471" s="6" t="s">
        <v>12422</v>
      </c>
      <c r="B471" s="6" t="s">
        <v>13213</v>
      </c>
      <c r="C471" s="6" t="s">
        <v>13214</v>
      </c>
      <c r="D471" s="95">
        <v>1.5</v>
      </c>
      <c r="E471" s="95">
        <v>9</v>
      </c>
      <c r="F471" s="96">
        <v>6</v>
      </c>
      <c r="G471" s="95">
        <v>7.5</v>
      </c>
      <c r="H471" s="97">
        <v>19</v>
      </c>
      <c r="I471" s="96">
        <v>7.0000000000000007E-2</v>
      </c>
      <c r="J471" s="95">
        <v>194</v>
      </c>
      <c r="K471" s="96">
        <v>0.04</v>
      </c>
      <c r="L471" s="95">
        <v>165.5</v>
      </c>
      <c r="M471" s="96">
        <v>0.04</v>
      </c>
      <c r="N471" s="98">
        <v>3</v>
      </c>
      <c r="O471" s="98">
        <v>3</v>
      </c>
      <c r="P471" s="98" t="str">
        <f t="shared" si="7"/>
        <v>33</v>
      </c>
      <c r="Q471" s="98" t="s">
        <v>3336</v>
      </c>
    </row>
    <row r="472" spans="1:17" x14ac:dyDescent="0.25">
      <c r="A472" s="6" t="s">
        <v>12422</v>
      </c>
      <c r="B472" s="6" t="s">
        <v>13215</v>
      </c>
      <c r="C472" s="6" t="s">
        <v>13216</v>
      </c>
      <c r="D472" s="95">
        <v>3.6416666666666666</v>
      </c>
      <c r="E472" s="95">
        <v>21.85</v>
      </c>
      <c r="F472" s="96">
        <v>5.99</v>
      </c>
      <c r="G472" s="95">
        <v>18.2</v>
      </c>
      <c r="H472" s="97">
        <v>9</v>
      </c>
      <c r="I472" s="96">
        <v>0.03</v>
      </c>
      <c r="J472" s="95">
        <v>197.8</v>
      </c>
      <c r="K472" s="96">
        <v>0.04</v>
      </c>
      <c r="L472" s="95">
        <v>165.02</v>
      </c>
      <c r="M472" s="96">
        <v>0.04</v>
      </c>
      <c r="N472" s="98">
        <v>3</v>
      </c>
      <c r="O472" s="98">
        <v>3</v>
      </c>
      <c r="P472" s="98" t="str">
        <f t="shared" si="7"/>
        <v>33</v>
      </c>
      <c r="Q472" s="98" t="s">
        <v>3336</v>
      </c>
    </row>
    <row r="473" spans="1:17" x14ac:dyDescent="0.25">
      <c r="A473" s="6" t="s">
        <v>12422</v>
      </c>
      <c r="B473" s="6" t="s">
        <v>13217</v>
      </c>
      <c r="C473" s="6" t="s">
        <v>287</v>
      </c>
      <c r="D473" s="95">
        <v>5.5</v>
      </c>
      <c r="E473" s="95">
        <v>33</v>
      </c>
      <c r="F473" s="96">
        <v>6</v>
      </c>
      <c r="G473" s="95">
        <v>27.5</v>
      </c>
      <c r="H473" s="97">
        <v>6</v>
      </c>
      <c r="I473" s="96">
        <v>0.02</v>
      </c>
      <c r="J473" s="95">
        <v>198</v>
      </c>
      <c r="K473" s="96">
        <v>0.04</v>
      </c>
      <c r="L473" s="95">
        <v>165</v>
      </c>
      <c r="M473" s="96">
        <v>0.04</v>
      </c>
      <c r="N473" s="98">
        <v>3</v>
      </c>
      <c r="O473" s="98">
        <v>3</v>
      </c>
      <c r="P473" s="98" t="str">
        <f t="shared" si="7"/>
        <v>33</v>
      </c>
      <c r="Q473" s="98" t="s">
        <v>3336</v>
      </c>
    </row>
    <row r="474" spans="1:17" x14ac:dyDescent="0.25">
      <c r="A474" s="6" t="s">
        <v>12422</v>
      </c>
      <c r="B474" s="6" t="s">
        <v>13218</v>
      </c>
      <c r="C474" s="6" t="s">
        <v>9487</v>
      </c>
      <c r="D474" s="95">
        <v>3</v>
      </c>
      <c r="E474" s="95">
        <v>18</v>
      </c>
      <c r="F474" s="96">
        <v>6</v>
      </c>
      <c r="G474" s="95">
        <v>15</v>
      </c>
      <c r="H474" s="97">
        <v>11</v>
      </c>
      <c r="I474" s="96">
        <v>0.04</v>
      </c>
      <c r="J474" s="95">
        <v>198</v>
      </c>
      <c r="K474" s="96">
        <v>0.04</v>
      </c>
      <c r="L474" s="95">
        <v>165</v>
      </c>
      <c r="M474" s="96">
        <v>0.04</v>
      </c>
      <c r="N474" s="98">
        <v>3</v>
      </c>
      <c r="O474" s="98">
        <v>3</v>
      </c>
      <c r="P474" s="98" t="str">
        <f t="shared" si="7"/>
        <v>33</v>
      </c>
      <c r="Q474" s="98" t="s">
        <v>3336</v>
      </c>
    </row>
    <row r="475" spans="1:17" x14ac:dyDescent="0.25">
      <c r="A475" s="6" t="s">
        <v>12422</v>
      </c>
      <c r="B475" s="6" t="s">
        <v>13219</v>
      </c>
      <c r="C475" s="6" t="s">
        <v>6</v>
      </c>
      <c r="D475" s="95">
        <v>3.6666666666666665</v>
      </c>
      <c r="E475" s="95">
        <v>22</v>
      </c>
      <c r="F475" s="96">
        <v>5.99</v>
      </c>
      <c r="G475" s="95">
        <v>18.329999999999998</v>
      </c>
      <c r="H475" s="97">
        <v>9</v>
      </c>
      <c r="I475" s="96">
        <v>0.03</v>
      </c>
      <c r="J475" s="95">
        <v>198</v>
      </c>
      <c r="K475" s="96">
        <v>0.04</v>
      </c>
      <c r="L475" s="95">
        <v>164.99</v>
      </c>
      <c r="M475" s="96">
        <v>0.04</v>
      </c>
      <c r="N475" s="98">
        <v>3</v>
      </c>
      <c r="O475" s="98">
        <v>3</v>
      </c>
      <c r="P475" s="98" t="str">
        <f t="shared" si="7"/>
        <v>33</v>
      </c>
      <c r="Q475" s="98" t="s">
        <v>3336</v>
      </c>
    </row>
    <row r="476" spans="1:17" x14ac:dyDescent="0.25">
      <c r="A476" s="6" t="s">
        <v>12422</v>
      </c>
      <c r="B476" s="6" t="s">
        <v>13220</v>
      </c>
      <c r="C476" s="6" t="s">
        <v>13221</v>
      </c>
      <c r="D476" s="95">
        <v>3.6666666666666665</v>
      </c>
      <c r="E476" s="95">
        <v>22</v>
      </c>
      <c r="F476" s="96">
        <v>5.99</v>
      </c>
      <c r="G476" s="95">
        <v>18.329999999999998</v>
      </c>
      <c r="H476" s="97">
        <v>9</v>
      </c>
      <c r="I476" s="96">
        <v>0.03</v>
      </c>
      <c r="J476" s="95">
        <v>198</v>
      </c>
      <c r="K476" s="96">
        <v>0.04</v>
      </c>
      <c r="L476" s="95">
        <v>164.99</v>
      </c>
      <c r="M476" s="96">
        <v>0.04</v>
      </c>
      <c r="N476" s="98">
        <v>3</v>
      </c>
      <c r="O476" s="98">
        <v>3</v>
      </c>
      <c r="P476" s="98" t="str">
        <f t="shared" si="7"/>
        <v>33</v>
      </c>
      <c r="Q476" s="98" t="s">
        <v>3336</v>
      </c>
    </row>
    <row r="477" spans="1:17" x14ac:dyDescent="0.25">
      <c r="A477" s="6" t="s">
        <v>12422</v>
      </c>
      <c r="B477" s="6" t="s">
        <v>13222</v>
      </c>
      <c r="C477" s="6" t="s">
        <v>13223</v>
      </c>
      <c r="D477" s="95">
        <v>3.6666666666666665</v>
      </c>
      <c r="E477" s="95">
        <v>22</v>
      </c>
      <c r="F477" s="96">
        <v>5.99</v>
      </c>
      <c r="G477" s="95">
        <v>18.329999999999998</v>
      </c>
      <c r="H477" s="97">
        <v>9</v>
      </c>
      <c r="I477" s="96">
        <v>0.03</v>
      </c>
      <c r="J477" s="95">
        <v>198</v>
      </c>
      <c r="K477" s="96">
        <v>0.04</v>
      </c>
      <c r="L477" s="95">
        <v>164.99</v>
      </c>
      <c r="M477" s="96">
        <v>0.04</v>
      </c>
      <c r="N477" s="98">
        <v>3</v>
      </c>
      <c r="O477" s="98">
        <v>3</v>
      </c>
      <c r="P477" s="98" t="str">
        <f t="shared" si="7"/>
        <v>33</v>
      </c>
      <c r="Q477" s="98" t="s">
        <v>3336</v>
      </c>
    </row>
    <row r="478" spans="1:17" x14ac:dyDescent="0.25">
      <c r="A478" s="6" t="s">
        <v>12422</v>
      </c>
      <c r="B478" s="6" t="s">
        <v>13224</v>
      </c>
      <c r="C478" s="6" t="s">
        <v>13225</v>
      </c>
      <c r="D478" s="95">
        <v>4.7130952380952378</v>
      </c>
      <c r="E478" s="95">
        <v>28.278500000000001</v>
      </c>
      <c r="F478" s="96">
        <v>5.99</v>
      </c>
      <c r="G478" s="95">
        <v>23.56</v>
      </c>
      <c r="H478" s="97">
        <v>7</v>
      </c>
      <c r="I478" s="96">
        <v>0.02</v>
      </c>
      <c r="J478" s="95">
        <v>197.95</v>
      </c>
      <c r="K478" s="96">
        <v>0.04</v>
      </c>
      <c r="L478" s="95">
        <v>164.95</v>
      </c>
      <c r="M478" s="96">
        <v>0.04</v>
      </c>
      <c r="N478" s="98">
        <v>3</v>
      </c>
      <c r="O478" s="98">
        <v>3</v>
      </c>
      <c r="P478" s="98" t="str">
        <f t="shared" si="7"/>
        <v>33</v>
      </c>
      <c r="Q478" s="98" t="s">
        <v>3336</v>
      </c>
    </row>
    <row r="479" spans="1:17" x14ac:dyDescent="0.25">
      <c r="A479" s="6" t="s">
        <v>12422</v>
      </c>
      <c r="B479" s="6" t="s">
        <v>13226</v>
      </c>
      <c r="C479" s="6" t="s">
        <v>13227</v>
      </c>
      <c r="D479" s="95">
        <v>1.8104166666666668</v>
      </c>
      <c r="E479" s="95">
        <v>10.862500000000001</v>
      </c>
      <c r="F479" s="96">
        <v>5.99</v>
      </c>
      <c r="G479" s="95">
        <v>9.0500000000000007</v>
      </c>
      <c r="H479" s="97">
        <v>18</v>
      </c>
      <c r="I479" s="96">
        <v>7.0000000000000007E-2</v>
      </c>
      <c r="J479" s="95">
        <v>196.9</v>
      </c>
      <c r="K479" s="96">
        <v>0.04</v>
      </c>
      <c r="L479" s="95">
        <v>164.31</v>
      </c>
      <c r="M479" s="96">
        <v>0.04</v>
      </c>
      <c r="N479" s="98">
        <v>3</v>
      </c>
      <c r="O479" s="98">
        <v>3</v>
      </c>
      <c r="P479" s="98" t="str">
        <f t="shared" si="7"/>
        <v>33</v>
      </c>
      <c r="Q479" s="98" t="s">
        <v>3336</v>
      </c>
    </row>
    <row r="480" spans="1:17" x14ac:dyDescent="0.25">
      <c r="A480" s="6" t="s">
        <v>12422</v>
      </c>
      <c r="B480" s="6" t="s">
        <v>13228</v>
      </c>
      <c r="C480" s="6" t="s">
        <v>13229</v>
      </c>
      <c r="D480" s="95">
        <v>1.4911764705882353</v>
      </c>
      <c r="E480" s="95">
        <v>8.9469999999999992</v>
      </c>
      <c r="F480" s="96">
        <v>5.99</v>
      </c>
      <c r="G480" s="95">
        <v>7.45</v>
      </c>
      <c r="H480" s="97">
        <v>22</v>
      </c>
      <c r="I480" s="96">
        <v>0.08</v>
      </c>
      <c r="J480" s="95">
        <v>197.1</v>
      </c>
      <c r="K480" s="96">
        <v>0.04</v>
      </c>
      <c r="L480" s="95">
        <v>164.29</v>
      </c>
      <c r="M480" s="96">
        <v>0.04</v>
      </c>
      <c r="N480" s="98">
        <v>3</v>
      </c>
      <c r="O480" s="98">
        <v>3</v>
      </c>
      <c r="P480" s="98" t="str">
        <f t="shared" si="7"/>
        <v>33</v>
      </c>
      <c r="Q480" s="98" t="s">
        <v>3336</v>
      </c>
    </row>
    <row r="481" spans="1:17" x14ac:dyDescent="0.25">
      <c r="A481" s="6" t="s">
        <v>12422</v>
      </c>
      <c r="B481" s="6" t="s">
        <v>13230</v>
      </c>
      <c r="C481" s="6" t="s">
        <v>13231</v>
      </c>
      <c r="D481" s="95">
        <v>3.0023809523809528</v>
      </c>
      <c r="E481" s="95">
        <v>18.014199999999999</v>
      </c>
      <c r="F481" s="96">
        <v>5.99</v>
      </c>
      <c r="G481" s="95">
        <v>15.01</v>
      </c>
      <c r="H481" s="97">
        <v>11</v>
      </c>
      <c r="I481" s="96">
        <v>0.04</v>
      </c>
      <c r="J481" s="95">
        <v>197.1</v>
      </c>
      <c r="K481" s="96">
        <v>0.04</v>
      </c>
      <c r="L481" s="95">
        <v>164.07</v>
      </c>
      <c r="M481" s="96">
        <v>0.04</v>
      </c>
      <c r="N481" s="98">
        <v>3</v>
      </c>
      <c r="O481" s="98">
        <v>3</v>
      </c>
      <c r="P481" s="98" t="str">
        <f t="shared" si="7"/>
        <v>33</v>
      </c>
      <c r="Q481" s="98" t="s">
        <v>3336</v>
      </c>
    </row>
    <row r="482" spans="1:17" x14ac:dyDescent="0.25">
      <c r="A482" s="6" t="s">
        <v>12422</v>
      </c>
      <c r="B482" s="6" t="s">
        <v>13232</v>
      </c>
      <c r="C482" s="6" t="s">
        <v>13233</v>
      </c>
      <c r="D482" s="95">
        <v>5.3058333333333341</v>
      </c>
      <c r="E482" s="95">
        <v>31.835000000000001</v>
      </c>
      <c r="F482" s="96">
        <v>6</v>
      </c>
      <c r="G482" s="95">
        <v>26.52</v>
      </c>
      <c r="H482" s="97">
        <v>6</v>
      </c>
      <c r="I482" s="96">
        <v>0.02</v>
      </c>
      <c r="J482" s="95">
        <v>195.35</v>
      </c>
      <c r="K482" s="96">
        <v>0.04</v>
      </c>
      <c r="L482" s="95">
        <v>163.51</v>
      </c>
      <c r="M482" s="96">
        <v>0.04</v>
      </c>
      <c r="N482" s="98">
        <v>3</v>
      </c>
      <c r="O482" s="98">
        <v>3</v>
      </c>
      <c r="P482" s="98" t="str">
        <f t="shared" si="7"/>
        <v>33</v>
      </c>
      <c r="Q482" s="98" t="s">
        <v>3336</v>
      </c>
    </row>
    <row r="483" spans="1:17" x14ac:dyDescent="0.25">
      <c r="A483" s="6" t="s">
        <v>12422</v>
      </c>
      <c r="B483" s="6" t="s">
        <v>13234</v>
      </c>
      <c r="C483" s="6" t="s">
        <v>8995</v>
      </c>
      <c r="D483" s="95">
        <v>3.2592592592592586</v>
      </c>
      <c r="E483" s="95">
        <v>19.555499999999999</v>
      </c>
      <c r="F483" s="96">
        <v>5.99</v>
      </c>
      <c r="G483" s="95">
        <v>16.29</v>
      </c>
      <c r="H483" s="97">
        <v>10</v>
      </c>
      <c r="I483" s="96">
        <v>0.04</v>
      </c>
      <c r="J483" s="95">
        <v>196</v>
      </c>
      <c r="K483" s="96">
        <v>0.04</v>
      </c>
      <c r="L483" s="95">
        <v>163.4</v>
      </c>
      <c r="M483" s="96">
        <v>0.04</v>
      </c>
      <c r="N483" s="98">
        <v>3</v>
      </c>
      <c r="O483" s="98">
        <v>3</v>
      </c>
      <c r="P483" s="98" t="str">
        <f t="shared" si="7"/>
        <v>33</v>
      </c>
      <c r="Q483" s="98" t="s">
        <v>3336</v>
      </c>
    </row>
    <row r="484" spans="1:17" x14ac:dyDescent="0.25">
      <c r="A484" s="6" t="s">
        <v>12422</v>
      </c>
      <c r="B484" s="6" t="s">
        <v>13235</v>
      </c>
      <c r="C484" s="6" t="s">
        <v>13236</v>
      </c>
      <c r="D484" s="95">
        <v>3.6124074074074071</v>
      </c>
      <c r="E484" s="95">
        <v>21.674399999999999</v>
      </c>
      <c r="F484" s="96">
        <v>5.99</v>
      </c>
      <c r="G484" s="95">
        <v>18.059999999999999</v>
      </c>
      <c r="H484" s="97">
        <v>9</v>
      </c>
      <c r="I484" s="96">
        <v>0.03</v>
      </c>
      <c r="J484" s="95">
        <v>195.07</v>
      </c>
      <c r="K484" s="96">
        <v>0.04</v>
      </c>
      <c r="L484" s="95">
        <v>162.55000000000001</v>
      </c>
      <c r="M484" s="96">
        <v>0.04</v>
      </c>
      <c r="N484" s="98">
        <v>3</v>
      </c>
      <c r="O484" s="98">
        <v>3</v>
      </c>
      <c r="P484" s="98" t="str">
        <f t="shared" si="7"/>
        <v>33</v>
      </c>
      <c r="Q484" s="98" t="s">
        <v>3336</v>
      </c>
    </row>
    <row r="485" spans="1:17" x14ac:dyDescent="0.25">
      <c r="A485" s="6" t="s">
        <v>12422</v>
      </c>
      <c r="B485" s="6" t="s">
        <v>13237</v>
      </c>
      <c r="C485" s="6" t="s">
        <v>13238</v>
      </c>
      <c r="D485" s="95">
        <v>2.9333333333333331</v>
      </c>
      <c r="E485" s="95">
        <v>17.600000000000001</v>
      </c>
      <c r="F485" s="96">
        <v>6</v>
      </c>
      <c r="G485" s="95">
        <v>14.66</v>
      </c>
      <c r="H485" s="97">
        <v>11</v>
      </c>
      <c r="I485" s="96">
        <v>0.04</v>
      </c>
      <c r="J485" s="95">
        <v>194.4</v>
      </c>
      <c r="K485" s="96">
        <v>0.04</v>
      </c>
      <c r="L485" s="95">
        <v>162.13</v>
      </c>
      <c r="M485" s="96">
        <v>0.04</v>
      </c>
      <c r="N485" s="98">
        <v>3</v>
      </c>
      <c r="O485" s="98">
        <v>3</v>
      </c>
      <c r="P485" s="98" t="str">
        <f t="shared" si="7"/>
        <v>33</v>
      </c>
      <c r="Q485" s="98" t="s">
        <v>3336</v>
      </c>
    </row>
    <row r="486" spans="1:17" x14ac:dyDescent="0.25">
      <c r="A486" s="6" t="s">
        <v>12422</v>
      </c>
      <c r="B486" s="6" t="s">
        <v>13241</v>
      </c>
      <c r="C486" s="6" t="s">
        <v>13242</v>
      </c>
      <c r="D486" s="95">
        <v>3.574074074074074</v>
      </c>
      <c r="E486" s="95">
        <v>21.444400000000002</v>
      </c>
      <c r="F486" s="96">
        <v>5.99</v>
      </c>
      <c r="G486" s="95">
        <v>17.87</v>
      </c>
      <c r="H486" s="97">
        <v>9</v>
      </c>
      <c r="I486" s="96">
        <v>0.03</v>
      </c>
      <c r="J486" s="95">
        <v>193</v>
      </c>
      <c r="K486" s="96">
        <v>0.04</v>
      </c>
      <c r="L486" s="95">
        <v>160.83000000000001</v>
      </c>
      <c r="M486" s="96">
        <v>0.04</v>
      </c>
      <c r="N486" s="98">
        <v>3</v>
      </c>
      <c r="O486" s="98">
        <v>3</v>
      </c>
      <c r="P486" s="98" t="str">
        <f t="shared" si="7"/>
        <v>33</v>
      </c>
      <c r="Q486" s="98" t="s">
        <v>3336</v>
      </c>
    </row>
    <row r="487" spans="1:17" x14ac:dyDescent="0.25">
      <c r="A487" s="6" t="s">
        <v>12422</v>
      </c>
      <c r="B487" s="6" t="s">
        <v>13243</v>
      </c>
      <c r="C487" s="6" t="s">
        <v>13244</v>
      </c>
      <c r="D487" s="95">
        <v>4</v>
      </c>
      <c r="E487" s="95">
        <v>24</v>
      </c>
      <c r="F487" s="96">
        <v>6</v>
      </c>
      <c r="G487" s="95">
        <v>20</v>
      </c>
      <c r="H487" s="97">
        <v>8</v>
      </c>
      <c r="I487" s="96">
        <v>0.03</v>
      </c>
      <c r="J487" s="95">
        <v>192</v>
      </c>
      <c r="K487" s="96">
        <v>0.04</v>
      </c>
      <c r="L487" s="95">
        <v>160</v>
      </c>
      <c r="M487" s="96">
        <v>0.04</v>
      </c>
      <c r="N487" s="98">
        <v>3</v>
      </c>
      <c r="O487" s="98">
        <v>3</v>
      </c>
      <c r="P487" s="98" t="str">
        <f t="shared" si="7"/>
        <v>33</v>
      </c>
      <c r="Q487" s="98" t="s">
        <v>3336</v>
      </c>
    </row>
    <row r="488" spans="1:17" x14ac:dyDescent="0.25">
      <c r="A488" s="6" t="s">
        <v>12422</v>
      </c>
      <c r="B488" s="6" t="s">
        <v>13245</v>
      </c>
      <c r="C488" s="6" t="s">
        <v>13246</v>
      </c>
      <c r="D488" s="95">
        <v>5.333333333333333</v>
      </c>
      <c r="E488" s="95">
        <v>32</v>
      </c>
      <c r="F488" s="96">
        <v>6</v>
      </c>
      <c r="G488" s="95">
        <v>26.66</v>
      </c>
      <c r="H488" s="97">
        <v>6</v>
      </c>
      <c r="I488" s="96">
        <v>0.02</v>
      </c>
      <c r="J488" s="95">
        <v>192</v>
      </c>
      <c r="K488" s="96">
        <v>0.04</v>
      </c>
      <c r="L488" s="95">
        <v>160</v>
      </c>
      <c r="M488" s="96">
        <v>0.04</v>
      </c>
      <c r="N488" s="98">
        <v>3</v>
      </c>
      <c r="O488" s="98">
        <v>3</v>
      </c>
      <c r="P488" s="98" t="str">
        <f t="shared" si="7"/>
        <v>33</v>
      </c>
      <c r="Q488" s="98" t="s">
        <v>3336</v>
      </c>
    </row>
    <row r="489" spans="1:17" x14ac:dyDescent="0.25">
      <c r="A489" s="6" t="s">
        <v>12422</v>
      </c>
      <c r="B489" s="6" t="s">
        <v>13247</v>
      </c>
      <c r="C489" s="6" t="s">
        <v>13248</v>
      </c>
      <c r="D489" s="95">
        <v>2</v>
      </c>
      <c r="E489" s="95">
        <v>12</v>
      </c>
      <c r="F489" s="96">
        <v>6</v>
      </c>
      <c r="G489" s="95">
        <v>10</v>
      </c>
      <c r="H489" s="97">
        <v>16</v>
      </c>
      <c r="I489" s="96">
        <v>0.06</v>
      </c>
      <c r="J489" s="95">
        <v>192</v>
      </c>
      <c r="K489" s="96">
        <v>0.04</v>
      </c>
      <c r="L489" s="95">
        <v>160</v>
      </c>
      <c r="M489" s="96">
        <v>0.04</v>
      </c>
      <c r="N489" s="98">
        <v>3</v>
      </c>
      <c r="O489" s="98">
        <v>3</v>
      </c>
      <c r="P489" s="98" t="str">
        <f t="shared" si="7"/>
        <v>33</v>
      </c>
      <c r="Q489" s="98" t="s">
        <v>3336</v>
      </c>
    </row>
    <row r="490" spans="1:17" x14ac:dyDescent="0.25">
      <c r="A490" s="6" t="s">
        <v>12422</v>
      </c>
      <c r="B490" s="6" t="s">
        <v>13249</v>
      </c>
      <c r="C490" s="6" t="s">
        <v>12505</v>
      </c>
      <c r="D490" s="95">
        <v>4</v>
      </c>
      <c r="E490" s="95">
        <v>24</v>
      </c>
      <c r="F490" s="96">
        <v>6</v>
      </c>
      <c r="G490" s="95">
        <v>20</v>
      </c>
      <c r="H490" s="97">
        <v>8</v>
      </c>
      <c r="I490" s="96">
        <v>0.03</v>
      </c>
      <c r="J490" s="95">
        <v>192</v>
      </c>
      <c r="K490" s="96">
        <v>0.04</v>
      </c>
      <c r="L490" s="95">
        <v>160</v>
      </c>
      <c r="M490" s="96">
        <v>0.04</v>
      </c>
      <c r="N490" s="98">
        <v>3</v>
      </c>
      <c r="O490" s="98">
        <v>3</v>
      </c>
      <c r="P490" s="98" t="str">
        <f t="shared" si="7"/>
        <v>33</v>
      </c>
      <c r="Q490" s="98" t="s">
        <v>3336</v>
      </c>
    </row>
    <row r="491" spans="1:17" x14ac:dyDescent="0.25">
      <c r="A491" s="6" t="s">
        <v>12422</v>
      </c>
      <c r="B491" s="6" t="s">
        <v>13250</v>
      </c>
      <c r="C491" s="6" t="s">
        <v>13251</v>
      </c>
      <c r="D491" s="95">
        <v>1.3333333333333333</v>
      </c>
      <c r="E491" s="95">
        <v>8</v>
      </c>
      <c r="F491" s="96">
        <v>6</v>
      </c>
      <c r="G491" s="95">
        <v>6.66</v>
      </c>
      <c r="H491" s="97">
        <v>24</v>
      </c>
      <c r="I491" s="96">
        <v>0.09</v>
      </c>
      <c r="J491" s="95">
        <v>192</v>
      </c>
      <c r="K491" s="96">
        <v>0.04</v>
      </c>
      <c r="L491" s="95">
        <v>160</v>
      </c>
      <c r="M491" s="96">
        <v>0.04</v>
      </c>
      <c r="N491" s="98">
        <v>3</v>
      </c>
      <c r="O491" s="98">
        <v>3</v>
      </c>
      <c r="P491" s="98" t="str">
        <f t="shared" si="7"/>
        <v>33</v>
      </c>
      <c r="Q491" s="98" t="s">
        <v>3336</v>
      </c>
    </row>
    <row r="492" spans="1:17" x14ac:dyDescent="0.25">
      <c r="A492" s="6" t="s">
        <v>12422</v>
      </c>
      <c r="B492" s="6" t="s">
        <v>13252</v>
      </c>
      <c r="C492" s="6" t="s">
        <v>13253</v>
      </c>
      <c r="D492" s="95">
        <v>4</v>
      </c>
      <c r="E492" s="95">
        <v>24</v>
      </c>
      <c r="F492" s="96">
        <v>6</v>
      </c>
      <c r="G492" s="95">
        <v>20</v>
      </c>
      <c r="H492" s="97">
        <v>8</v>
      </c>
      <c r="I492" s="96">
        <v>0.03</v>
      </c>
      <c r="J492" s="95">
        <v>192</v>
      </c>
      <c r="K492" s="96">
        <v>0.04</v>
      </c>
      <c r="L492" s="95">
        <v>160</v>
      </c>
      <c r="M492" s="96">
        <v>0.04</v>
      </c>
      <c r="N492" s="98">
        <v>3</v>
      </c>
      <c r="O492" s="98">
        <v>3</v>
      </c>
      <c r="P492" s="98" t="str">
        <f t="shared" si="7"/>
        <v>33</v>
      </c>
      <c r="Q492" s="98" t="s">
        <v>3336</v>
      </c>
    </row>
    <row r="493" spans="1:17" x14ac:dyDescent="0.25">
      <c r="A493" s="6" t="s">
        <v>12422</v>
      </c>
      <c r="B493" s="6" t="s">
        <v>13254</v>
      </c>
      <c r="C493" s="6" t="s">
        <v>13255</v>
      </c>
      <c r="D493" s="95">
        <v>2.6666666666666665</v>
      </c>
      <c r="E493" s="95">
        <v>16</v>
      </c>
      <c r="F493" s="96">
        <v>5.99</v>
      </c>
      <c r="G493" s="95">
        <v>13.33</v>
      </c>
      <c r="H493" s="97">
        <v>12</v>
      </c>
      <c r="I493" s="96">
        <v>0.04</v>
      </c>
      <c r="J493" s="95">
        <v>192</v>
      </c>
      <c r="K493" s="96">
        <v>0.04</v>
      </c>
      <c r="L493" s="95">
        <v>159.99</v>
      </c>
      <c r="M493" s="96">
        <v>0.04</v>
      </c>
      <c r="N493" s="98">
        <v>3</v>
      </c>
      <c r="O493" s="98">
        <v>3</v>
      </c>
      <c r="P493" s="98" t="str">
        <f t="shared" si="7"/>
        <v>33</v>
      </c>
      <c r="Q493" s="98" t="s">
        <v>3336</v>
      </c>
    </row>
    <row r="494" spans="1:17" x14ac:dyDescent="0.25">
      <c r="A494" s="6" t="s">
        <v>12422</v>
      </c>
      <c r="B494" s="6" t="s">
        <v>13256</v>
      </c>
      <c r="C494" s="6" t="s">
        <v>12398</v>
      </c>
      <c r="D494" s="95">
        <v>3.5555555555555554</v>
      </c>
      <c r="E494" s="95">
        <v>21.333300000000001</v>
      </c>
      <c r="F494" s="96">
        <v>5.99</v>
      </c>
      <c r="G494" s="95">
        <v>17.77</v>
      </c>
      <c r="H494" s="97">
        <v>9</v>
      </c>
      <c r="I494" s="96">
        <v>0.03</v>
      </c>
      <c r="J494" s="95">
        <v>192</v>
      </c>
      <c r="K494" s="96">
        <v>0.04</v>
      </c>
      <c r="L494" s="95">
        <v>159.99</v>
      </c>
      <c r="M494" s="96">
        <v>0.04</v>
      </c>
      <c r="N494" s="98">
        <v>3</v>
      </c>
      <c r="O494" s="98">
        <v>3</v>
      </c>
      <c r="P494" s="98" t="str">
        <f t="shared" si="7"/>
        <v>33</v>
      </c>
      <c r="Q494" s="98" t="s">
        <v>3336</v>
      </c>
    </row>
    <row r="495" spans="1:17" x14ac:dyDescent="0.25">
      <c r="A495" s="6" t="s">
        <v>12422</v>
      </c>
      <c r="B495" s="6" t="s">
        <v>13257</v>
      </c>
      <c r="C495" s="6" t="s">
        <v>4625</v>
      </c>
      <c r="D495" s="95">
        <v>2.3239743589743593</v>
      </c>
      <c r="E495" s="95">
        <v>13.9438</v>
      </c>
      <c r="F495" s="96">
        <v>5.99</v>
      </c>
      <c r="G495" s="95">
        <v>11.61</v>
      </c>
      <c r="H495" s="97">
        <v>14</v>
      </c>
      <c r="I495" s="96">
        <v>0.05</v>
      </c>
      <c r="J495" s="95">
        <v>191.74</v>
      </c>
      <c r="K495" s="96">
        <v>0.04</v>
      </c>
      <c r="L495" s="95">
        <v>159.19999999999999</v>
      </c>
      <c r="M495" s="96">
        <v>0.04</v>
      </c>
      <c r="N495" s="98">
        <v>3</v>
      </c>
      <c r="O495" s="98">
        <v>3</v>
      </c>
      <c r="P495" s="98" t="str">
        <f t="shared" si="7"/>
        <v>33</v>
      </c>
      <c r="Q495" s="98" t="s">
        <v>3336</v>
      </c>
    </row>
    <row r="496" spans="1:17" x14ac:dyDescent="0.25">
      <c r="A496" s="6" t="s">
        <v>12422</v>
      </c>
      <c r="B496" s="6" t="s">
        <v>13258</v>
      </c>
      <c r="C496" s="6" t="s">
        <v>13259</v>
      </c>
      <c r="D496" s="95">
        <v>4.5476190476190474</v>
      </c>
      <c r="E496" s="95">
        <v>27.285699999999999</v>
      </c>
      <c r="F496" s="96">
        <v>5.99</v>
      </c>
      <c r="G496" s="95">
        <v>22.73</v>
      </c>
      <c r="H496" s="97">
        <v>7</v>
      </c>
      <c r="I496" s="96">
        <v>0.02</v>
      </c>
      <c r="J496" s="95">
        <v>191</v>
      </c>
      <c r="K496" s="96">
        <v>0.04</v>
      </c>
      <c r="L496" s="95">
        <v>159.16</v>
      </c>
      <c r="M496" s="96">
        <v>0.04</v>
      </c>
      <c r="N496" s="98">
        <v>3</v>
      </c>
      <c r="O496" s="98">
        <v>3</v>
      </c>
      <c r="P496" s="98" t="str">
        <f t="shared" si="7"/>
        <v>33</v>
      </c>
      <c r="Q496" s="98" t="s">
        <v>3336</v>
      </c>
    </row>
    <row r="497" spans="1:17" x14ac:dyDescent="0.25">
      <c r="A497" s="6" t="s">
        <v>12422</v>
      </c>
      <c r="B497" s="6" t="s">
        <v>13260</v>
      </c>
      <c r="C497" s="6" t="s">
        <v>9235</v>
      </c>
      <c r="D497" s="95">
        <v>2.7749999999999995</v>
      </c>
      <c r="E497" s="95">
        <v>16.649999999999999</v>
      </c>
      <c r="F497" s="96">
        <v>6</v>
      </c>
      <c r="G497" s="95">
        <v>13.87</v>
      </c>
      <c r="H497" s="97">
        <v>16</v>
      </c>
      <c r="I497" s="96">
        <v>0.06</v>
      </c>
      <c r="J497" s="95">
        <v>203.5</v>
      </c>
      <c r="K497" s="96">
        <v>0.04</v>
      </c>
      <c r="L497" s="95">
        <v>159.1</v>
      </c>
      <c r="M497" s="96">
        <v>0.04</v>
      </c>
      <c r="N497" s="98">
        <v>3</v>
      </c>
      <c r="O497" s="98">
        <v>3</v>
      </c>
      <c r="P497" s="98" t="str">
        <f t="shared" si="7"/>
        <v>33</v>
      </c>
      <c r="Q497" s="98" t="s">
        <v>3336</v>
      </c>
    </row>
    <row r="498" spans="1:17" x14ac:dyDescent="0.25">
      <c r="A498" s="6" t="s">
        <v>12422</v>
      </c>
      <c r="B498" s="6" t="s">
        <v>13261</v>
      </c>
      <c r="C498" s="6" t="s">
        <v>12979</v>
      </c>
      <c r="D498" s="95">
        <v>2.8863636363636362</v>
      </c>
      <c r="E498" s="95">
        <v>17.318100000000001</v>
      </c>
      <c r="F498" s="96">
        <v>5.99</v>
      </c>
      <c r="G498" s="95">
        <v>14.43</v>
      </c>
      <c r="H498" s="97">
        <v>11</v>
      </c>
      <c r="I498" s="96">
        <v>0.04</v>
      </c>
      <c r="J498" s="95">
        <v>190.5</v>
      </c>
      <c r="K498" s="96">
        <v>0.04</v>
      </c>
      <c r="L498" s="95">
        <v>158.74</v>
      </c>
      <c r="M498" s="96">
        <v>0.04</v>
      </c>
      <c r="N498" s="98">
        <v>3</v>
      </c>
      <c r="O498" s="98">
        <v>3</v>
      </c>
      <c r="P498" s="98" t="str">
        <f t="shared" si="7"/>
        <v>33</v>
      </c>
      <c r="Q498" s="98" t="s">
        <v>3336</v>
      </c>
    </row>
    <row r="499" spans="1:17" x14ac:dyDescent="0.25">
      <c r="A499" s="6" t="s">
        <v>12422</v>
      </c>
      <c r="B499" s="6" t="s">
        <v>13262</v>
      </c>
      <c r="C499" s="6" t="s">
        <v>527</v>
      </c>
      <c r="D499" s="95">
        <v>2.5000000000000004</v>
      </c>
      <c r="E499" s="95">
        <v>15</v>
      </c>
      <c r="F499" s="96">
        <v>6</v>
      </c>
      <c r="G499" s="95">
        <v>12.5</v>
      </c>
      <c r="H499" s="97">
        <v>13</v>
      </c>
      <c r="I499" s="96">
        <v>0.05</v>
      </c>
      <c r="J499" s="95">
        <v>191</v>
      </c>
      <c r="K499" s="96">
        <v>0.04</v>
      </c>
      <c r="L499" s="95">
        <v>158.5</v>
      </c>
      <c r="M499" s="96">
        <v>0.04</v>
      </c>
      <c r="N499" s="98">
        <v>3</v>
      </c>
      <c r="O499" s="98">
        <v>3</v>
      </c>
      <c r="P499" s="98" t="str">
        <f t="shared" si="7"/>
        <v>33</v>
      </c>
      <c r="Q499" s="98" t="s">
        <v>3336</v>
      </c>
    </row>
    <row r="500" spans="1:17" x14ac:dyDescent="0.25">
      <c r="A500" s="6" t="s">
        <v>12422</v>
      </c>
      <c r="B500" s="6" t="s">
        <v>13263</v>
      </c>
      <c r="C500" s="6" t="s">
        <v>13264</v>
      </c>
      <c r="D500" s="95">
        <v>6.333333333333333</v>
      </c>
      <c r="E500" s="95">
        <v>38</v>
      </c>
      <c r="F500" s="96">
        <v>6</v>
      </c>
      <c r="G500" s="95">
        <v>31.66</v>
      </c>
      <c r="H500" s="97">
        <v>5</v>
      </c>
      <c r="I500" s="96">
        <v>0.02</v>
      </c>
      <c r="J500" s="95">
        <v>190</v>
      </c>
      <c r="K500" s="96">
        <v>0.04</v>
      </c>
      <c r="L500" s="95">
        <v>158.33000000000001</v>
      </c>
      <c r="M500" s="96">
        <v>0.04</v>
      </c>
      <c r="N500" s="98">
        <v>3</v>
      </c>
      <c r="O500" s="98">
        <v>3</v>
      </c>
      <c r="P500" s="98" t="str">
        <f t="shared" si="7"/>
        <v>33</v>
      </c>
      <c r="Q500" s="98" t="s">
        <v>3336</v>
      </c>
    </row>
    <row r="501" spans="1:17" x14ac:dyDescent="0.25">
      <c r="A501" s="6" t="s">
        <v>12422</v>
      </c>
      <c r="B501" s="6" t="s">
        <v>13265</v>
      </c>
      <c r="C501" s="6" t="s">
        <v>13266</v>
      </c>
      <c r="D501" s="95">
        <v>3.9558333333333326</v>
      </c>
      <c r="E501" s="95">
        <v>23.734999999999999</v>
      </c>
      <c r="F501" s="96">
        <v>6</v>
      </c>
      <c r="G501" s="95">
        <v>19.77</v>
      </c>
      <c r="H501" s="97">
        <v>8</v>
      </c>
      <c r="I501" s="96">
        <v>0.03</v>
      </c>
      <c r="J501" s="95">
        <v>189.88</v>
      </c>
      <c r="K501" s="96">
        <v>0.04</v>
      </c>
      <c r="L501" s="95">
        <v>158.22999999999999</v>
      </c>
      <c r="M501" s="96">
        <v>0.04</v>
      </c>
      <c r="N501" s="98">
        <v>3</v>
      </c>
      <c r="O501" s="98">
        <v>3</v>
      </c>
      <c r="P501" s="98" t="str">
        <f t="shared" si="7"/>
        <v>33</v>
      </c>
      <c r="Q501" s="98" t="s">
        <v>3336</v>
      </c>
    </row>
    <row r="502" spans="1:17" x14ac:dyDescent="0.25">
      <c r="A502" s="6" t="s">
        <v>12422</v>
      </c>
      <c r="B502" s="6" t="s">
        <v>13267</v>
      </c>
      <c r="C502" s="6" t="s">
        <v>13268</v>
      </c>
      <c r="D502" s="95">
        <v>2.4000000000000004</v>
      </c>
      <c r="E502" s="95">
        <v>14.4</v>
      </c>
      <c r="F502" s="96">
        <v>6</v>
      </c>
      <c r="G502" s="95">
        <v>12</v>
      </c>
      <c r="H502" s="97">
        <v>13</v>
      </c>
      <c r="I502" s="96">
        <v>0.05</v>
      </c>
      <c r="J502" s="95">
        <v>188.8</v>
      </c>
      <c r="K502" s="96">
        <v>0.04</v>
      </c>
      <c r="L502" s="95">
        <v>157.6</v>
      </c>
      <c r="M502" s="96">
        <v>0.04</v>
      </c>
      <c r="N502" s="98">
        <v>3</v>
      </c>
      <c r="O502" s="98">
        <v>3</v>
      </c>
      <c r="P502" s="98" t="str">
        <f t="shared" si="7"/>
        <v>33</v>
      </c>
      <c r="Q502" s="98" t="s">
        <v>3336</v>
      </c>
    </row>
    <row r="503" spans="1:17" x14ac:dyDescent="0.25">
      <c r="A503" s="6" t="s">
        <v>12422</v>
      </c>
      <c r="B503" s="6" t="s">
        <v>13269</v>
      </c>
      <c r="C503" s="6" t="s">
        <v>13270</v>
      </c>
      <c r="D503" s="95">
        <v>4.5</v>
      </c>
      <c r="E503" s="95">
        <v>27</v>
      </c>
      <c r="F503" s="96">
        <v>6</v>
      </c>
      <c r="G503" s="95">
        <v>22.5</v>
      </c>
      <c r="H503" s="97">
        <v>7</v>
      </c>
      <c r="I503" s="96">
        <v>0.02</v>
      </c>
      <c r="J503" s="95">
        <v>189</v>
      </c>
      <c r="K503" s="96">
        <v>0.04</v>
      </c>
      <c r="L503" s="95">
        <v>157.5</v>
      </c>
      <c r="M503" s="96">
        <v>0.04</v>
      </c>
      <c r="N503" s="98">
        <v>3</v>
      </c>
      <c r="O503" s="98">
        <v>3</v>
      </c>
      <c r="P503" s="98" t="str">
        <f t="shared" si="7"/>
        <v>33</v>
      </c>
      <c r="Q503" s="98" t="s">
        <v>3336</v>
      </c>
    </row>
    <row r="504" spans="1:17" x14ac:dyDescent="0.25">
      <c r="A504" s="6" t="s">
        <v>12422</v>
      </c>
      <c r="B504" s="6" t="s">
        <v>13271</v>
      </c>
      <c r="C504" s="6" t="s">
        <v>12594</v>
      </c>
      <c r="D504" s="95">
        <v>4.5</v>
      </c>
      <c r="E504" s="95">
        <v>27</v>
      </c>
      <c r="F504" s="96">
        <v>6</v>
      </c>
      <c r="G504" s="95">
        <v>22.5</v>
      </c>
      <c r="H504" s="97">
        <v>7</v>
      </c>
      <c r="I504" s="96">
        <v>0.02</v>
      </c>
      <c r="J504" s="95">
        <v>189</v>
      </c>
      <c r="K504" s="96">
        <v>0.04</v>
      </c>
      <c r="L504" s="95">
        <v>157.5</v>
      </c>
      <c r="M504" s="96">
        <v>0.04</v>
      </c>
      <c r="N504" s="98">
        <v>3</v>
      </c>
      <c r="O504" s="98">
        <v>3</v>
      </c>
      <c r="P504" s="98" t="str">
        <f t="shared" si="7"/>
        <v>33</v>
      </c>
      <c r="Q504" s="98" t="s">
        <v>3336</v>
      </c>
    </row>
    <row r="505" spans="1:17" x14ac:dyDescent="0.25">
      <c r="A505" s="6" t="s">
        <v>12422</v>
      </c>
      <c r="B505" s="6" t="s">
        <v>13272</v>
      </c>
      <c r="C505" s="6" t="s">
        <v>13273</v>
      </c>
      <c r="D505" s="95">
        <v>3.5</v>
      </c>
      <c r="E505" s="95">
        <v>21</v>
      </c>
      <c r="F505" s="96">
        <v>6</v>
      </c>
      <c r="G505" s="95">
        <v>17.5</v>
      </c>
      <c r="H505" s="97">
        <v>9</v>
      </c>
      <c r="I505" s="96">
        <v>0.03</v>
      </c>
      <c r="J505" s="95">
        <v>189</v>
      </c>
      <c r="K505" s="96">
        <v>0.04</v>
      </c>
      <c r="L505" s="95">
        <v>157.5</v>
      </c>
      <c r="M505" s="96">
        <v>0.04</v>
      </c>
      <c r="N505" s="98">
        <v>3</v>
      </c>
      <c r="O505" s="98">
        <v>3</v>
      </c>
      <c r="P505" s="98" t="str">
        <f t="shared" si="7"/>
        <v>33</v>
      </c>
      <c r="Q505" s="98" t="s">
        <v>3336</v>
      </c>
    </row>
    <row r="506" spans="1:17" x14ac:dyDescent="0.25">
      <c r="A506" s="6" t="s">
        <v>12422</v>
      </c>
      <c r="B506" s="6" t="s">
        <v>13274</v>
      </c>
      <c r="C506" s="6" t="s">
        <v>13275</v>
      </c>
      <c r="D506" s="95">
        <v>3.9166666666666665</v>
      </c>
      <c r="E506" s="95">
        <v>23.5</v>
      </c>
      <c r="F506" s="96">
        <v>5.99</v>
      </c>
      <c r="G506" s="95">
        <v>19.579999999999998</v>
      </c>
      <c r="H506" s="97">
        <v>8</v>
      </c>
      <c r="I506" s="96">
        <v>0.03</v>
      </c>
      <c r="J506" s="95">
        <v>188</v>
      </c>
      <c r="K506" s="96">
        <v>0.04</v>
      </c>
      <c r="L506" s="95">
        <v>156.66</v>
      </c>
      <c r="M506" s="96">
        <v>0.04</v>
      </c>
      <c r="N506" s="98">
        <v>3</v>
      </c>
      <c r="O506" s="98">
        <v>3</v>
      </c>
      <c r="P506" s="98" t="str">
        <f t="shared" si="7"/>
        <v>33</v>
      </c>
      <c r="Q506" s="98" t="s">
        <v>3336</v>
      </c>
    </row>
    <row r="507" spans="1:17" x14ac:dyDescent="0.25">
      <c r="A507" s="6" t="s">
        <v>12422</v>
      </c>
      <c r="B507" s="6" t="s">
        <v>13276</v>
      </c>
      <c r="C507" s="6" t="s">
        <v>1230</v>
      </c>
      <c r="D507" s="95">
        <v>2.8333333333333326</v>
      </c>
      <c r="E507" s="95">
        <v>17</v>
      </c>
      <c r="F507" s="96">
        <v>6</v>
      </c>
      <c r="G507" s="95">
        <v>14.16</v>
      </c>
      <c r="H507" s="97">
        <v>11</v>
      </c>
      <c r="I507" s="96">
        <v>0.04</v>
      </c>
      <c r="J507" s="95">
        <v>187</v>
      </c>
      <c r="K507" s="96">
        <v>0.04</v>
      </c>
      <c r="L507" s="95">
        <v>155.83000000000001</v>
      </c>
      <c r="M507" s="96">
        <v>0.04</v>
      </c>
      <c r="N507" s="98">
        <v>3</v>
      </c>
      <c r="O507" s="98">
        <v>3</v>
      </c>
      <c r="P507" s="98" t="str">
        <f t="shared" si="7"/>
        <v>33</v>
      </c>
      <c r="Q507" s="98" t="s">
        <v>3336</v>
      </c>
    </row>
    <row r="508" spans="1:17" x14ac:dyDescent="0.25">
      <c r="A508" s="6" t="s">
        <v>12422</v>
      </c>
      <c r="B508" s="6" t="s">
        <v>13277</v>
      </c>
      <c r="C508" s="6" t="s">
        <v>13278</v>
      </c>
      <c r="D508" s="95">
        <v>2.8333333333333326</v>
      </c>
      <c r="E508" s="95">
        <v>17</v>
      </c>
      <c r="F508" s="96">
        <v>6</v>
      </c>
      <c r="G508" s="95">
        <v>14.16</v>
      </c>
      <c r="H508" s="97">
        <v>11</v>
      </c>
      <c r="I508" s="96">
        <v>0.04</v>
      </c>
      <c r="J508" s="95">
        <v>187</v>
      </c>
      <c r="K508" s="96">
        <v>0.04</v>
      </c>
      <c r="L508" s="95">
        <v>155.83000000000001</v>
      </c>
      <c r="M508" s="96">
        <v>0.04</v>
      </c>
      <c r="N508" s="98">
        <v>3</v>
      </c>
      <c r="O508" s="98">
        <v>3</v>
      </c>
      <c r="P508" s="98" t="str">
        <f t="shared" si="7"/>
        <v>33</v>
      </c>
      <c r="Q508" s="98" t="s">
        <v>3336</v>
      </c>
    </row>
    <row r="509" spans="1:17" x14ac:dyDescent="0.25">
      <c r="A509" s="6" t="s">
        <v>12422</v>
      </c>
      <c r="B509" s="6" t="s">
        <v>13279</v>
      </c>
      <c r="C509" s="6" t="s">
        <v>13280</v>
      </c>
      <c r="D509" s="95">
        <v>2.833333333333333</v>
      </c>
      <c r="E509" s="95">
        <v>17</v>
      </c>
      <c r="F509" s="96">
        <v>6</v>
      </c>
      <c r="G509" s="95">
        <v>14.16</v>
      </c>
      <c r="H509" s="97">
        <v>11</v>
      </c>
      <c r="I509" s="96">
        <v>0.04</v>
      </c>
      <c r="J509" s="95">
        <v>187</v>
      </c>
      <c r="K509" s="96">
        <v>0.04</v>
      </c>
      <c r="L509" s="95">
        <v>155.83000000000001</v>
      </c>
      <c r="M509" s="96">
        <v>0.04</v>
      </c>
      <c r="N509" s="98">
        <v>3</v>
      </c>
      <c r="O509" s="98">
        <v>3</v>
      </c>
      <c r="P509" s="98" t="str">
        <f t="shared" si="7"/>
        <v>33</v>
      </c>
      <c r="Q509" s="98" t="s">
        <v>3336</v>
      </c>
    </row>
    <row r="510" spans="1:17" x14ac:dyDescent="0.25">
      <c r="A510" s="6" t="s">
        <v>12422</v>
      </c>
      <c r="B510" s="6" t="s">
        <v>13283</v>
      </c>
      <c r="C510" s="6" t="s">
        <v>13284</v>
      </c>
      <c r="D510" s="95">
        <v>3.8750000000000004</v>
      </c>
      <c r="E510" s="95">
        <v>23.25</v>
      </c>
      <c r="F510" s="96">
        <v>6</v>
      </c>
      <c r="G510" s="95">
        <v>19.37</v>
      </c>
      <c r="H510" s="97">
        <v>8</v>
      </c>
      <c r="I510" s="96">
        <v>0.03</v>
      </c>
      <c r="J510" s="95">
        <v>186</v>
      </c>
      <c r="K510" s="96">
        <v>0.04</v>
      </c>
      <c r="L510" s="95">
        <v>155</v>
      </c>
      <c r="M510" s="96">
        <v>0.04</v>
      </c>
      <c r="N510" s="98">
        <v>3</v>
      </c>
      <c r="O510" s="98">
        <v>3</v>
      </c>
      <c r="P510" s="98" t="str">
        <f t="shared" si="7"/>
        <v>33</v>
      </c>
      <c r="Q510" s="98" t="s">
        <v>3336</v>
      </c>
    </row>
    <row r="511" spans="1:17" x14ac:dyDescent="0.25">
      <c r="A511" s="6" t="s">
        <v>12422</v>
      </c>
      <c r="B511" s="6" t="s">
        <v>13285</v>
      </c>
      <c r="C511" s="6" t="s">
        <v>13286</v>
      </c>
      <c r="D511" s="95">
        <v>5.1666666666666661</v>
      </c>
      <c r="E511" s="95">
        <v>31</v>
      </c>
      <c r="F511" s="96">
        <v>5.99</v>
      </c>
      <c r="G511" s="95">
        <v>25.83</v>
      </c>
      <c r="H511" s="97">
        <v>6</v>
      </c>
      <c r="I511" s="96">
        <v>0.02</v>
      </c>
      <c r="J511" s="95">
        <v>186</v>
      </c>
      <c r="K511" s="96">
        <v>0.04</v>
      </c>
      <c r="L511" s="95">
        <v>154.99</v>
      </c>
      <c r="M511" s="96">
        <v>0.04</v>
      </c>
      <c r="N511" s="98">
        <v>3</v>
      </c>
      <c r="O511" s="98">
        <v>3</v>
      </c>
      <c r="P511" s="98" t="str">
        <f t="shared" si="7"/>
        <v>33</v>
      </c>
      <c r="Q511" s="98" t="s">
        <v>3336</v>
      </c>
    </row>
    <row r="512" spans="1:17" x14ac:dyDescent="0.25">
      <c r="A512" s="6" t="s">
        <v>12422</v>
      </c>
      <c r="B512" s="6" t="s">
        <v>13287</v>
      </c>
      <c r="C512" s="6" t="s">
        <v>13288</v>
      </c>
      <c r="D512" s="95">
        <v>4.416666666666667</v>
      </c>
      <c r="E512" s="95">
        <v>26.5</v>
      </c>
      <c r="F512" s="96">
        <v>5.99</v>
      </c>
      <c r="G512" s="95">
        <v>22.08</v>
      </c>
      <c r="H512" s="97">
        <v>7</v>
      </c>
      <c r="I512" s="96">
        <v>0.02</v>
      </c>
      <c r="J512" s="95">
        <v>185.5</v>
      </c>
      <c r="K512" s="96">
        <v>0.04</v>
      </c>
      <c r="L512" s="95">
        <v>154.58000000000001</v>
      </c>
      <c r="M512" s="96">
        <v>0.04</v>
      </c>
      <c r="N512" s="98">
        <v>3</v>
      </c>
      <c r="O512" s="98">
        <v>3</v>
      </c>
      <c r="P512" s="98" t="str">
        <f t="shared" si="7"/>
        <v>33</v>
      </c>
      <c r="Q512" s="98" t="s">
        <v>3336</v>
      </c>
    </row>
    <row r="513" spans="1:17" x14ac:dyDescent="0.25">
      <c r="A513" s="6" t="s">
        <v>12422</v>
      </c>
      <c r="B513" s="6" t="s">
        <v>13291</v>
      </c>
      <c r="C513" s="6" t="s">
        <v>13292</v>
      </c>
      <c r="D513" s="95">
        <v>4.4047619047619042</v>
      </c>
      <c r="E513" s="95">
        <v>26.4285</v>
      </c>
      <c r="F513" s="96">
        <v>5.99</v>
      </c>
      <c r="G513" s="95">
        <v>22.02</v>
      </c>
      <c r="H513" s="97">
        <v>7</v>
      </c>
      <c r="I513" s="96">
        <v>0.02</v>
      </c>
      <c r="J513" s="95">
        <v>185</v>
      </c>
      <c r="K513" s="96">
        <v>0.04</v>
      </c>
      <c r="L513" s="95">
        <v>154.16</v>
      </c>
      <c r="M513" s="96">
        <v>0.04</v>
      </c>
      <c r="N513" s="98">
        <v>3</v>
      </c>
      <c r="O513" s="98">
        <v>3</v>
      </c>
      <c r="P513" s="98" t="str">
        <f t="shared" si="7"/>
        <v>33</v>
      </c>
      <c r="Q513" s="98" t="s">
        <v>3336</v>
      </c>
    </row>
    <row r="514" spans="1:17" x14ac:dyDescent="0.25">
      <c r="A514" s="6" t="s">
        <v>12422</v>
      </c>
      <c r="B514" s="6" t="s">
        <v>13293</v>
      </c>
      <c r="C514" s="6" t="s">
        <v>8017</v>
      </c>
      <c r="D514" s="95">
        <v>5.1111111111111107</v>
      </c>
      <c r="E514" s="95">
        <v>30.666599999999999</v>
      </c>
      <c r="F514" s="96">
        <v>5.99</v>
      </c>
      <c r="G514" s="95">
        <v>25.55</v>
      </c>
      <c r="H514" s="97">
        <v>6</v>
      </c>
      <c r="I514" s="96">
        <v>0.02</v>
      </c>
      <c r="J514" s="95">
        <v>184</v>
      </c>
      <c r="K514" s="96">
        <v>0.04</v>
      </c>
      <c r="L514" s="95">
        <v>153.33000000000001</v>
      </c>
      <c r="M514" s="96">
        <v>0.04</v>
      </c>
      <c r="N514" s="98">
        <v>3</v>
      </c>
      <c r="O514" s="98">
        <v>3</v>
      </c>
      <c r="P514" s="98" t="str">
        <f t="shared" si="7"/>
        <v>33</v>
      </c>
      <c r="Q514" s="98" t="s">
        <v>3336</v>
      </c>
    </row>
    <row r="515" spans="1:17" x14ac:dyDescent="0.25">
      <c r="A515" s="6" t="s">
        <v>12422</v>
      </c>
      <c r="B515" s="6" t="s">
        <v>13294</v>
      </c>
      <c r="C515" s="6" t="s">
        <v>13295</v>
      </c>
      <c r="D515" s="95">
        <v>4.3809523809523814</v>
      </c>
      <c r="E515" s="95">
        <v>26.285699999999999</v>
      </c>
      <c r="F515" s="96">
        <v>5.99</v>
      </c>
      <c r="G515" s="95">
        <v>21.9</v>
      </c>
      <c r="H515" s="97">
        <v>7</v>
      </c>
      <c r="I515" s="96">
        <v>0.02</v>
      </c>
      <c r="J515" s="95">
        <v>184</v>
      </c>
      <c r="K515" s="96">
        <v>0.04</v>
      </c>
      <c r="L515" s="95">
        <v>153.33000000000001</v>
      </c>
      <c r="M515" s="96">
        <v>0.04</v>
      </c>
      <c r="N515" s="98">
        <v>3</v>
      </c>
      <c r="O515" s="98">
        <v>3</v>
      </c>
      <c r="P515" s="98" t="str">
        <f t="shared" si="7"/>
        <v>33</v>
      </c>
      <c r="Q515" s="98" t="s">
        <v>3336</v>
      </c>
    </row>
    <row r="516" spans="1:17" x14ac:dyDescent="0.25">
      <c r="A516" s="6" t="s">
        <v>12422</v>
      </c>
      <c r="B516" s="6" t="s">
        <v>13296</v>
      </c>
      <c r="C516" s="6" t="s">
        <v>13297</v>
      </c>
      <c r="D516" s="95">
        <v>2.7727272727272725</v>
      </c>
      <c r="E516" s="95">
        <v>16.636299999999999</v>
      </c>
      <c r="F516" s="96">
        <v>5.99</v>
      </c>
      <c r="G516" s="95">
        <v>13.86</v>
      </c>
      <c r="H516" s="97">
        <v>11</v>
      </c>
      <c r="I516" s="96">
        <v>0.04</v>
      </c>
      <c r="J516" s="95">
        <v>183</v>
      </c>
      <c r="K516" s="96">
        <v>0.04</v>
      </c>
      <c r="L516" s="95">
        <v>152.5</v>
      </c>
      <c r="M516" s="96">
        <v>0.04</v>
      </c>
      <c r="N516" s="98">
        <v>3</v>
      </c>
      <c r="O516" s="98">
        <v>3</v>
      </c>
      <c r="P516" s="98" t="str">
        <f t="shared" si="7"/>
        <v>33</v>
      </c>
      <c r="Q516" s="98" t="s">
        <v>3336</v>
      </c>
    </row>
    <row r="517" spans="1:17" x14ac:dyDescent="0.25">
      <c r="A517" s="6" t="s">
        <v>12422</v>
      </c>
      <c r="B517" s="6" t="s">
        <v>13298</v>
      </c>
      <c r="C517" s="6" t="s">
        <v>13299</v>
      </c>
      <c r="D517" s="95">
        <v>2.7333333333333334</v>
      </c>
      <c r="E517" s="95">
        <v>16.399999999999999</v>
      </c>
      <c r="F517" s="96">
        <v>6</v>
      </c>
      <c r="G517" s="95">
        <v>13.66</v>
      </c>
      <c r="H517" s="97">
        <v>11</v>
      </c>
      <c r="I517" s="96">
        <v>0.04</v>
      </c>
      <c r="J517" s="95">
        <v>181</v>
      </c>
      <c r="K517" s="96">
        <v>0.04</v>
      </c>
      <c r="L517" s="95">
        <v>150.93</v>
      </c>
      <c r="M517" s="96">
        <v>0.04</v>
      </c>
      <c r="N517" s="98">
        <v>3</v>
      </c>
      <c r="O517" s="98">
        <v>3</v>
      </c>
      <c r="P517" s="98" t="str">
        <f t="shared" si="7"/>
        <v>33</v>
      </c>
      <c r="Q517" s="98" t="s">
        <v>3336</v>
      </c>
    </row>
    <row r="518" spans="1:17" x14ac:dyDescent="0.25">
      <c r="A518" s="6" t="s">
        <v>12422</v>
      </c>
      <c r="B518" s="6" t="s">
        <v>13300</v>
      </c>
      <c r="C518" s="6" t="s">
        <v>13301</v>
      </c>
      <c r="D518" s="95">
        <v>10</v>
      </c>
      <c r="E518" s="95">
        <v>60</v>
      </c>
      <c r="F518" s="96">
        <v>6</v>
      </c>
      <c r="G518" s="95">
        <v>50</v>
      </c>
      <c r="H518" s="97">
        <v>3</v>
      </c>
      <c r="I518" s="96">
        <v>0.01</v>
      </c>
      <c r="J518" s="95">
        <v>180</v>
      </c>
      <c r="K518" s="96">
        <v>0.04</v>
      </c>
      <c r="L518" s="95">
        <v>150</v>
      </c>
      <c r="M518" s="96">
        <v>0.04</v>
      </c>
      <c r="N518" s="98">
        <v>3</v>
      </c>
      <c r="O518" s="98">
        <v>3</v>
      </c>
      <c r="P518" s="98" t="str">
        <f t="shared" si="7"/>
        <v>33</v>
      </c>
      <c r="Q518" s="98" t="s">
        <v>3336</v>
      </c>
    </row>
    <row r="519" spans="1:17" x14ac:dyDescent="0.25">
      <c r="A519" s="6" t="s">
        <v>12422</v>
      </c>
      <c r="B519" s="6" t="s">
        <v>13302</v>
      </c>
      <c r="C519" s="6" t="s">
        <v>12964</v>
      </c>
      <c r="D519" s="95">
        <v>3.333333333333333</v>
      </c>
      <c r="E519" s="95">
        <v>20</v>
      </c>
      <c r="F519" s="96">
        <v>6</v>
      </c>
      <c r="G519" s="95">
        <v>16.66</v>
      </c>
      <c r="H519" s="97">
        <v>9</v>
      </c>
      <c r="I519" s="96">
        <v>0.03</v>
      </c>
      <c r="J519" s="95">
        <v>180</v>
      </c>
      <c r="K519" s="96">
        <v>0.04</v>
      </c>
      <c r="L519" s="95">
        <v>150</v>
      </c>
      <c r="M519" s="96">
        <v>0.04</v>
      </c>
      <c r="N519" s="98">
        <v>3</v>
      </c>
      <c r="O519" s="98">
        <v>3</v>
      </c>
      <c r="P519" s="98" t="str">
        <f t="shared" ref="P519:P582" si="8">N519&amp;O519</f>
        <v>33</v>
      </c>
      <c r="Q519" s="98" t="s">
        <v>3336</v>
      </c>
    </row>
    <row r="520" spans="1:17" x14ac:dyDescent="0.25">
      <c r="A520" s="6" t="s">
        <v>12422</v>
      </c>
      <c r="B520" s="6" t="s">
        <v>13303</v>
      </c>
      <c r="C520" s="6" t="s">
        <v>13304</v>
      </c>
      <c r="D520" s="95">
        <v>3</v>
      </c>
      <c r="E520" s="95">
        <v>18</v>
      </c>
      <c r="F520" s="96">
        <v>6</v>
      </c>
      <c r="G520" s="95">
        <v>15</v>
      </c>
      <c r="H520" s="97">
        <v>10</v>
      </c>
      <c r="I520" s="96">
        <v>0.04</v>
      </c>
      <c r="J520" s="95">
        <v>180</v>
      </c>
      <c r="K520" s="96">
        <v>0.04</v>
      </c>
      <c r="L520" s="95">
        <v>150</v>
      </c>
      <c r="M520" s="96">
        <v>0.04</v>
      </c>
      <c r="N520" s="98">
        <v>3</v>
      </c>
      <c r="O520" s="98">
        <v>3</v>
      </c>
      <c r="P520" s="98" t="str">
        <f t="shared" si="8"/>
        <v>33</v>
      </c>
      <c r="Q520" s="98" t="s">
        <v>3336</v>
      </c>
    </row>
    <row r="521" spans="1:17" x14ac:dyDescent="0.25">
      <c r="A521" s="6" t="s">
        <v>12422</v>
      </c>
      <c r="B521" s="6" t="s">
        <v>13305</v>
      </c>
      <c r="C521" s="6" t="s">
        <v>13306</v>
      </c>
      <c r="D521" s="95">
        <v>6</v>
      </c>
      <c r="E521" s="95">
        <v>36</v>
      </c>
      <c r="F521" s="96">
        <v>6</v>
      </c>
      <c r="G521" s="95">
        <v>30</v>
      </c>
      <c r="H521" s="97">
        <v>5</v>
      </c>
      <c r="I521" s="96">
        <v>0.02</v>
      </c>
      <c r="J521" s="95">
        <v>180</v>
      </c>
      <c r="K521" s="96">
        <v>0.04</v>
      </c>
      <c r="L521" s="95">
        <v>150</v>
      </c>
      <c r="M521" s="96">
        <v>0.04</v>
      </c>
      <c r="N521" s="98">
        <v>3</v>
      </c>
      <c r="O521" s="98">
        <v>3</v>
      </c>
      <c r="P521" s="98" t="str">
        <f t="shared" si="8"/>
        <v>33</v>
      </c>
      <c r="Q521" s="98" t="s">
        <v>3336</v>
      </c>
    </row>
    <row r="522" spans="1:17" x14ac:dyDescent="0.25">
      <c r="A522" s="6" t="s">
        <v>12422</v>
      </c>
      <c r="B522" s="6" t="s">
        <v>13307</v>
      </c>
      <c r="C522" s="6" t="s">
        <v>13308</v>
      </c>
      <c r="D522" s="95">
        <v>3</v>
      </c>
      <c r="E522" s="95">
        <v>18</v>
      </c>
      <c r="F522" s="96">
        <v>6</v>
      </c>
      <c r="G522" s="95">
        <v>15</v>
      </c>
      <c r="H522" s="97">
        <v>10</v>
      </c>
      <c r="I522" s="96">
        <v>0.04</v>
      </c>
      <c r="J522" s="95">
        <v>180</v>
      </c>
      <c r="K522" s="96">
        <v>0.04</v>
      </c>
      <c r="L522" s="95">
        <v>150</v>
      </c>
      <c r="M522" s="96">
        <v>0.04</v>
      </c>
      <c r="N522" s="98">
        <v>3</v>
      </c>
      <c r="O522" s="98">
        <v>3</v>
      </c>
      <c r="P522" s="98" t="str">
        <f t="shared" si="8"/>
        <v>33</v>
      </c>
      <c r="Q522" s="98" t="s">
        <v>3336</v>
      </c>
    </row>
    <row r="523" spans="1:17" x14ac:dyDescent="0.25">
      <c r="A523" s="6" t="s">
        <v>12422</v>
      </c>
      <c r="B523" s="6" t="s">
        <v>13309</v>
      </c>
      <c r="C523" s="6" t="s">
        <v>13310</v>
      </c>
      <c r="D523" s="95">
        <v>3.333333333333333</v>
      </c>
      <c r="E523" s="95">
        <v>20</v>
      </c>
      <c r="F523" s="96">
        <v>6</v>
      </c>
      <c r="G523" s="95">
        <v>16.66</v>
      </c>
      <c r="H523" s="97">
        <v>9</v>
      </c>
      <c r="I523" s="96">
        <v>0.03</v>
      </c>
      <c r="J523" s="95">
        <v>180</v>
      </c>
      <c r="K523" s="96">
        <v>0.04</v>
      </c>
      <c r="L523" s="95">
        <v>150</v>
      </c>
      <c r="M523" s="96">
        <v>0.04</v>
      </c>
      <c r="N523" s="98">
        <v>3</v>
      </c>
      <c r="O523" s="98">
        <v>3</v>
      </c>
      <c r="P523" s="98" t="str">
        <f t="shared" si="8"/>
        <v>33</v>
      </c>
      <c r="Q523" s="98" t="s">
        <v>3336</v>
      </c>
    </row>
    <row r="524" spans="1:17" x14ac:dyDescent="0.25">
      <c r="A524" s="6" t="s">
        <v>12422</v>
      </c>
      <c r="B524" s="6" t="s">
        <v>13311</v>
      </c>
      <c r="C524" s="6" t="s">
        <v>13312</v>
      </c>
      <c r="D524" s="95">
        <v>3.1103333333333341</v>
      </c>
      <c r="E524" s="95">
        <v>18.661999999999999</v>
      </c>
      <c r="F524" s="96">
        <v>6</v>
      </c>
      <c r="G524" s="95">
        <v>15.55</v>
      </c>
      <c r="H524" s="97">
        <v>12</v>
      </c>
      <c r="I524" s="96">
        <v>0.04</v>
      </c>
      <c r="J524" s="95">
        <v>186.62</v>
      </c>
      <c r="K524" s="96">
        <v>0.04</v>
      </c>
      <c r="L524" s="95">
        <v>149.29</v>
      </c>
      <c r="M524" s="96">
        <v>0.04</v>
      </c>
      <c r="N524" s="98">
        <v>3</v>
      </c>
      <c r="O524" s="98">
        <v>3</v>
      </c>
      <c r="P524" s="98" t="str">
        <f t="shared" si="8"/>
        <v>33</v>
      </c>
      <c r="Q524" s="98" t="s">
        <v>3336</v>
      </c>
    </row>
    <row r="525" spans="1:17" x14ac:dyDescent="0.25">
      <c r="A525" s="6" t="s">
        <v>12422</v>
      </c>
      <c r="B525" s="6" t="s">
        <v>13313</v>
      </c>
      <c r="C525" s="6" t="s">
        <v>13314</v>
      </c>
      <c r="D525" s="95">
        <v>2.6659090909090906</v>
      </c>
      <c r="E525" s="95">
        <v>15.9954</v>
      </c>
      <c r="F525" s="96">
        <v>5.99</v>
      </c>
      <c r="G525" s="95">
        <v>13.32</v>
      </c>
      <c r="H525" s="97">
        <v>10</v>
      </c>
      <c r="I525" s="96">
        <v>0.04</v>
      </c>
      <c r="J525" s="95">
        <v>175.95</v>
      </c>
      <c r="K525" s="96">
        <v>0.04</v>
      </c>
      <c r="L525" s="95">
        <v>149.29</v>
      </c>
      <c r="M525" s="96">
        <v>0.04</v>
      </c>
      <c r="N525" s="98">
        <v>3</v>
      </c>
      <c r="O525" s="98">
        <v>3</v>
      </c>
      <c r="P525" s="98" t="str">
        <f t="shared" si="8"/>
        <v>33</v>
      </c>
      <c r="Q525" s="98" t="s">
        <v>3336</v>
      </c>
    </row>
    <row r="526" spans="1:17" x14ac:dyDescent="0.25">
      <c r="A526" s="6" t="s">
        <v>12422</v>
      </c>
      <c r="B526" s="6" t="s">
        <v>13315</v>
      </c>
      <c r="C526" s="6" t="s">
        <v>13316</v>
      </c>
      <c r="D526" s="95">
        <v>5.9666666666666668</v>
      </c>
      <c r="E526" s="95">
        <v>35.799999999999997</v>
      </c>
      <c r="F526" s="96">
        <v>5.99</v>
      </c>
      <c r="G526" s="95">
        <v>29.83</v>
      </c>
      <c r="H526" s="97">
        <v>5</v>
      </c>
      <c r="I526" s="96">
        <v>0.02</v>
      </c>
      <c r="J526" s="95">
        <v>179</v>
      </c>
      <c r="K526" s="96">
        <v>0.04</v>
      </c>
      <c r="L526" s="95">
        <v>149.16</v>
      </c>
      <c r="M526" s="96">
        <v>0.04</v>
      </c>
      <c r="N526" s="98">
        <v>3</v>
      </c>
      <c r="O526" s="98">
        <v>3</v>
      </c>
      <c r="P526" s="98" t="str">
        <f t="shared" si="8"/>
        <v>33</v>
      </c>
      <c r="Q526" s="98" t="s">
        <v>3336</v>
      </c>
    </row>
    <row r="527" spans="1:17" x14ac:dyDescent="0.25">
      <c r="A527" s="6" t="s">
        <v>12422</v>
      </c>
      <c r="B527" s="6" t="s">
        <v>13317</v>
      </c>
      <c r="C527" s="6" t="s">
        <v>13318</v>
      </c>
      <c r="D527" s="95">
        <v>5.9666666666666668</v>
      </c>
      <c r="E527" s="95">
        <v>35.799999999999997</v>
      </c>
      <c r="F527" s="96">
        <v>5.99</v>
      </c>
      <c r="G527" s="95">
        <v>29.83</v>
      </c>
      <c r="H527" s="97">
        <v>5</v>
      </c>
      <c r="I527" s="96">
        <v>0.02</v>
      </c>
      <c r="J527" s="95">
        <v>179</v>
      </c>
      <c r="K527" s="96">
        <v>0.04</v>
      </c>
      <c r="L527" s="95">
        <v>149.16</v>
      </c>
      <c r="M527" s="96">
        <v>0.04</v>
      </c>
      <c r="N527" s="98">
        <v>3</v>
      </c>
      <c r="O527" s="98">
        <v>3</v>
      </c>
      <c r="P527" s="98" t="str">
        <f t="shared" si="8"/>
        <v>33</v>
      </c>
      <c r="Q527" s="98" t="s">
        <v>3336</v>
      </c>
    </row>
    <row r="528" spans="1:17" x14ac:dyDescent="0.25">
      <c r="A528" s="6" t="s">
        <v>12422</v>
      </c>
      <c r="B528" s="6" t="s">
        <v>13319</v>
      </c>
      <c r="C528" s="6" t="s">
        <v>837</v>
      </c>
      <c r="D528" s="95">
        <v>2.9699999999999998</v>
      </c>
      <c r="E528" s="95">
        <v>17.82</v>
      </c>
      <c r="F528" s="96">
        <v>6</v>
      </c>
      <c r="G528" s="95">
        <v>14.85</v>
      </c>
      <c r="H528" s="97">
        <v>10</v>
      </c>
      <c r="I528" s="96">
        <v>0.04</v>
      </c>
      <c r="J528" s="95">
        <v>178.2</v>
      </c>
      <c r="K528" s="96">
        <v>0.04</v>
      </c>
      <c r="L528" s="95">
        <v>148.5</v>
      </c>
      <c r="M528" s="96">
        <v>0.04</v>
      </c>
      <c r="N528" s="98">
        <v>3</v>
      </c>
      <c r="O528" s="98">
        <v>3</v>
      </c>
      <c r="P528" s="98" t="str">
        <f t="shared" si="8"/>
        <v>33</v>
      </c>
      <c r="Q528" s="98" t="s">
        <v>3336</v>
      </c>
    </row>
    <row r="529" spans="1:17" x14ac:dyDescent="0.25">
      <c r="A529" s="6" t="s">
        <v>12422</v>
      </c>
      <c r="B529" s="6" t="s">
        <v>13320</v>
      </c>
      <c r="C529" s="6" t="s">
        <v>13321</v>
      </c>
      <c r="D529" s="95">
        <v>3.2962962962962958</v>
      </c>
      <c r="E529" s="95">
        <v>19.777699999999999</v>
      </c>
      <c r="F529" s="96">
        <v>5.99</v>
      </c>
      <c r="G529" s="95">
        <v>16.48</v>
      </c>
      <c r="H529" s="97">
        <v>9</v>
      </c>
      <c r="I529" s="96">
        <v>0.03</v>
      </c>
      <c r="J529" s="95">
        <v>178</v>
      </c>
      <c r="K529" s="96">
        <v>0.04</v>
      </c>
      <c r="L529" s="95">
        <v>148.33000000000001</v>
      </c>
      <c r="M529" s="96">
        <v>0.04</v>
      </c>
      <c r="N529" s="98">
        <v>3</v>
      </c>
      <c r="O529" s="98">
        <v>3</v>
      </c>
      <c r="P529" s="98" t="str">
        <f t="shared" si="8"/>
        <v>33</v>
      </c>
      <c r="Q529" s="98" t="s">
        <v>3336</v>
      </c>
    </row>
    <row r="530" spans="1:17" x14ac:dyDescent="0.25">
      <c r="A530" s="6" t="s">
        <v>12422</v>
      </c>
      <c r="B530" s="6" t="s">
        <v>13322</v>
      </c>
      <c r="C530" s="6" t="s">
        <v>13323</v>
      </c>
      <c r="D530" s="95">
        <v>3.2962962962962958</v>
      </c>
      <c r="E530" s="95">
        <v>19.777699999999999</v>
      </c>
      <c r="F530" s="96">
        <v>5.99</v>
      </c>
      <c r="G530" s="95">
        <v>16.48</v>
      </c>
      <c r="H530" s="97">
        <v>9</v>
      </c>
      <c r="I530" s="96">
        <v>0.03</v>
      </c>
      <c r="J530" s="95">
        <v>178</v>
      </c>
      <c r="K530" s="96">
        <v>0.04</v>
      </c>
      <c r="L530" s="95">
        <v>148.33000000000001</v>
      </c>
      <c r="M530" s="96">
        <v>0.04</v>
      </c>
      <c r="N530" s="98">
        <v>3</v>
      </c>
      <c r="O530" s="98">
        <v>3</v>
      </c>
      <c r="P530" s="98" t="str">
        <f t="shared" si="8"/>
        <v>33</v>
      </c>
      <c r="Q530" s="98" t="s">
        <v>3336</v>
      </c>
    </row>
    <row r="531" spans="1:17" x14ac:dyDescent="0.25">
      <c r="A531" s="6" t="s">
        <v>12422</v>
      </c>
      <c r="B531" s="6" t="s">
        <v>13324</v>
      </c>
      <c r="C531" s="6" t="s">
        <v>13325</v>
      </c>
      <c r="D531" s="95">
        <v>9.8888888888888875</v>
      </c>
      <c r="E531" s="95">
        <v>59.333300000000001</v>
      </c>
      <c r="F531" s="96">
        <v>5.99</v>
      </c>
      <c r="G531" s="95">
        <v>49.44</v>
      </c>
      <c r="H531" s="97">
        <v>3</v>
      </c>
      <c r="I531" s="96">
        <v>0.01</v>
      </c>
      <c r="J531" s="95">
        <v>178</v>
      </c>
      <c r="K531" s="96">
        <v>0.04</v>
      </c>
      <c r="L531" s="95">
        <v>148.33000000000001</v>
      </c>
      <c r="M531" s="96">
        <v>0.04</v>
      </c>
      <c r="N531" s="98">
        <v>3</v>
      </c>
      <c r="O531" s="98">
        <v>3</v>
      </c>
      <c r="P531" s="98" t="str">
        <f t="shared" si="8"/>
        <v>33</v>
      </c>
      <c r="Q531" s="98" t="s">
        <v>3336</v>
      </c>
    </row>
    <row r="532" spans="1:17" x14ac:dyDescent="0.25">
      <c r="A532" s="6" t="s">
        <v>12422</v>
      </c>
      <c r="B532" s="6" t="s">
        <v>13326</v>
      </c>
      <c r="C532" s="6" t="s">
        <v>13327</v>
      </c>
      <c r="D532" s="95">
        <v>3.3030303030303032</v>
      </c>
      <c r="E532" s="95">
        <v>19.818100000000001</v>
      </c>
      <c r="F532" s="96">
        <v>5.99</v>
      </c>
      <c r="G532" s="95">
        <v>16.510000000000002</v>
      </c>
      <c r="H532" s="97">
        <v>9</v>
      </c>
      <c r="I532" s="96">
        <v>0.03</v>
      </c>
      <c r="J532" s="95">
        <v>178</v>
      </c>
      <c r="K532" s="96">
        <v>0.04</v>
      </c>
      <c r="L532" s="95">
        <v>148.27000000000001</v>
      </c>
      <c r="M532" s="96">
        <v>0.04</v>
      </c>
      <c r="N532" s="98">
        <v>3</v>
      </c>
      <c r="O532" s="98">
        <v>3</v>
      </c>
      <c r="P532" s="98" t="str">
        <f t="shared" si="8"/>
        <v>33</v>
      </c>
      <c r="Q532" s="98" t="s">
        <v>3336</v>
      </c>
    </row>
    <row r="533" spans="1:17" x14ac:dyDescent="0.25">
      <c r="A533" s="6" t="s">
        <v>12422</v>
      </c>
      <c r="B533" s="6" t="s">
        <v>13328</v>
      </c>
      <c r="C533" s="6" t="s">
        <v>13329</v>
      </c>
      <c r="D533" s="95">
        <v>3.7380952380952381</v>
      </c>
      <c r="E533" s="95">
        <v>22.4285</v>
      </c>
      <c r="F533" s="96">
        <v>5.99</v>
      </c>
      <c r="G533" s="95">
        <v>18.690000000000001</v>
      </c>
      <c r="H533" s="97">
        <v>8</v>
      </c>
      <c r="I533" s="96">
        <v>0.03</v>
      </c>
      <c r="J533" s="95">
        <v>178</v>
      </c>
      <c r="K533" s="96">
        <v>0.04</v>
      </c>
      <c r="L533" s="95">
        <v>148.09</v>
      </c>
      <c r="M533" s="96">
        <v>0.04</v>
      </c>
      <c r="N533" s="98">
        <v>3</v>
      </c>
      <c r="O533" s="98">
        <v>3</v>
      </c>
      <c r="P533" s="98" t="str">
        <f t="shared" si="8"/>
        <v>33</v>
      </c>
      <c r="Q533" s="98" t="s">
        <v>3336</v>
      </c>
    </row>
    <row r="534" spans="1:17" x14ac:dyDescent="0.25">
      <c r="A534" s="6" t="s">
        <v>12422</v>
      </c>
      <c r="B534" s="6" t="s">
        <v>13330</v>
      </c>
      <c r="C534" s="6" t="s">
        <v>5233</v>
      </c>
      <c r="D534" s="95">
        <v>3.2870370370370372</v>
      </c>
      <c r="E534" s="95">
        <v>19.722200000000001</v>
      </c>
      <c r="F534" s="96">
        <v>5.99</v>
      </c>
      <c r="G534" s="95">
        <v>16.43</v>
      </c>
      <c r="H534" s="97">
        <v>9</v>
      </c>
      <c r="I534" s="96">
        <v>0.03</v>
      </c>
      <c r="J534" s="95">
        <v>177.5</v>
      </c>
      <c r="K534" s="96">
        <v>0.04</v>
      </c>
      <c r="L534" s="95">
        <v>147.91</v>
      </c>
      <c r="M534" s="96">
        <v>0.04</v>
      </c>
      <c r="N534" s="98">
        <v>3</v>
      </c>
      <c r="O534" s="98">
        <v>3</v>
      </c>
      <c r="P534" s="98" t="str">
        <f t="shared" si="8"/>
        <v>33</v>
      </c>
      <c r="Q534" s="98" t="s">
        <v>3336</v>
      </c>
    </row>
    <row r="535" spans="1:17" x14ac:dyDescent="0.25">
      <c r="A535" s="6" t="s">
        <v>12422</v>
      </c>
      <c r="B535" s="6" t="s">
        <v>13331</v>
      </c>
      <c r="C535" s="6" t="s">
        <v>11867</v>
      </c>
      <c r="D535" s="95">
        <v>2.9508333333333332</v>
      </c>
      <c r="E535" s="95">
        <v>17.704999999999998</v>
      </c>
      <c r="F535" s="96">
        <v>6</v>
      </c>
      <c r="G535" s="95">
        <v>14.75</v>
      </c>
      <c r="H535" s="97">
        <v>10</v>
      </c>
      <c r="I535" s="96">
        <v>0.04</v>
      </c>
      <c r="J535" s="95">
        <v>177.05</v>
      </c>
      <c r="K535" s="96">
        <v>0.04</v>
      </c>
      <c r="L535" s="95">
        <v>147.54</v>
      </c>
      <c r="M535" s="96">
        <v>0.04</v>
      </c>
      <c r="N535" s="98">
        <v>3</v>
      </c>
      <c r="O535" s="98">
        <v>3</v>
      </c>
      <c r="P535" s="98" t="str">
        <f t="shared" si="8"/>
        <v>33</v>
      </c>
      <c r="Q535" s="98" t="s">
        <v>3336</v>
      </c>
    </row>
    <row r="536" spans="1:17" x14ac:dyDescent="0.25">
      <c r="A536" s="6" t="s">
        <v>12422</v>
      </c>
      <c r="B536" s="6" t="s">
        <v>13332</v>
      </c>
      <c r="C536" s="6" t="s">
        <v>13333</v>
      </c>
      <c r="D536" s="95">
        <v>5.9</v>
      </c>
      <c r="E536" s="95">
        <v>35.4</v>
      </c>
      <c r="F536" s="96">
        <v>6</v>
      </c>
      <c r="G536" s="95">
        <v>29.5</v>
      </c>
      <c r="H536" s="97">
        <v>5</v>
      </c>
      <c r="I536" s="96">
        <v>0.02</v>
      </c>
      <c r="J536" s="95">
        <v>177</v>
      </c>
      <c r="K536" s="96">
        <v>0.04</v>
      </c>
      <c r="L536" s="95">
        <v>147.5</v>
      </c>
      <c r="M536" s="96">
        <v>0.04</v>
      </c>
      <c r="N536" s="98">
        <v>3</v>
      </c>
      <c r="O536" s="98">
        <v>3</v>
      </c>
      <c r="P536" s="98" t="str">
        <f t="shared" si="8"/>
        <v>33</v>
      </c>
      <c r="Q536" s="98" t="s">
        <v>3336</v>
      </c>
    </row>
    <row r="537" spans="1:17" x14ac:dyDescent="0.25">
      <c r="A537" s="6" t="s">
        <v>12422</v>
      </c>
      <c r="B537" s="6" t="s">
        <v>13334</v>
      </c>
      <c r="C537" s="6" t="s">
        <v>13335</v>
      </c>
      <c r="D537" s="95">
        <v>3.25</v>
      </c>
      <c r="E537" s="95">
        <v>19.5</v>
      </c>
      <c r="F537" s="96">
        <v>6</v>
      </c>
      <c r="G537" s="95">
        <v>16.25</v>
      </c>
      <c r="H537" s="97">
        <v>9</v>
      </c>
      <c r="I537" s="96">
        <v>0.03</v>
      </c>
      <c r="J537" s="95">
        <v>176</v>
      </c>
      <c r="K537" s="96">
        <v>0.04</v>
      </c>
      <c r="L537" s="95">
        <v>146.75</v>
      </c>
      <c r="M537" s="96">
        <v>0.04</v>
      </c>
      <c r="N537" s="98">
        <v>3</v>
      </c>
      <c r="O537" s="98">
        <v>3</v>
      </c>
      <c r="P537" s="98" t="str">
        <f t="shared" si="8"/>
        <v>33</v>
      </c>
      <c r="Q537" s="98" t="s">
        <v>3336</v>
      </c>
    </row>
    <row r="538" spans="1:17" x14ac:dyDescent="0.25">
      <c r="A538" s="6" t="s">
        <v>12422</v>
      </c>
      <c r="B538" s="6" t="s">
        <v>13336</v>
      </c>
      <c r="C538" s="6" t="s">
        <v>13337</v>
      </c>
      <c r="D538" s="95">
        <v>3.666666666666667</v>
      </c>
      <c r="E538" s="95">
        <v>22</v>
      </c>
      <c r="F538" s="96">
        <v>5.99</v>
      </c>
      <c r="G538" s="95">
        <v>18.329999999999998</v>
      </c>
      <c r="H538" s="97">
        <v>8</v>
      </c>
      <c r="I538" s="96">
        <v>0.03</v>
      </c>
      <c r="J538" s="95">
        <v>176</v>
      </c>
      <c r="K538" s="96">
        <v>0.04</v>
      </c>
      <c r="L538" s="95">
        <v>146.66</v>
      </c>
      <c r="M538" s="96">
        <v>0.04</v>
      </c>
      <c r="N538" s="98">
        <v>3</v>
      </c>
      <c r="O538" s="98">
        <v>3</v>
      </c>
      <c r="P538" s="98" t="str">
        <f t="shared" si="8"/>
        <v>33</v>
      </c>
      <c r="Q538" s="98" t="s">
        <v>3336</v>
      </c>
    </row>
    <row r="539" spans="1:17" x14ac:dyDescent="0.25">
      <c r="A539" s="6" t="s">
        <v>12422</v>
      </c>
      <c r="B539" s="6" t="s">
        <v>13338</v>
      </c>
      <c r="C539" s="6" t="s">
        <v>2088</v>
      </c>
      <c r="D539" s="95">
        <v>3.6666666666666665</v>
      </c>
      <c r="E539" s="95">
        <v>22</v>
      </c>
      <c r="F539" s="96">
        <v>5.99</v>
      </c>
      <c r="G539" s="95">
        <v>18.329999999999998</v>
      </c>
      <c r="H539" s="97">
        <v>8</v>
      </c>
      <c r="I539" s="96">
        <v>0.03</v>
      </c>
      <c r="J539" s="95">
        <v>176</v>
      </c>
      <c r="K539" s="96">
        <v>0.04</v>
      </c>
      <c r="L539" s="95">
        <v>146.66</v>
      </c>
      <c r="M539" s="96">
        <v>0.04</v>
      </c>
      <c r="N539" s="98">
        <v>3</v>
      </c>
      <c r="O539" s="98">
        <v>3</v>
      </c>
      <c r="P539" s="98" t="str">
        <f t="shared" si="8"/>
        <v>33</v>
      </c>
      <c r="Q539" s="98" t="s">
        <v>3336</v>
      </c>
    </row>
    <row r="540" spans="1:17" x14ac:dyDescent="0.25">
      <c r="A540" s="6" t="s">
        <v>12422</v>
      </c>
      <c r="B540" s="6" t="s">
        <v>13339</v>
      </c>
      <c r="C540" s="6" t="s">
        <v>13340</v>
      </c>
      <c r="D540" s="95">
        <v>3.6666666666666665</v>
      </c>
      <c r="E540" s="95">
        <v>22</v>
      </c>
      <c r="F540" s="96">
        <v>5.99</v>
      </c>
      <c r="G540" s="95">
        <v>18.329999999999998</v>
      </c>
      <c r="H540" s="97">
        <v>8</v>
      </c>
      <c r="I540" s="96">
        <v>0.03</v>
      </c>
      <c r="J540" s="95">
        <v>176</v>
      </c>
      <c r="K540" s="96">
        <v>0.04</v>
      </c>
      <c r="L540" s="95">
        <v>146.66</v>
      </c>
      <c r="M540" s="96">
        <v>0.04</v>
      </c>
      <c r="N540" s="98">
        <v>3</v>
      </c>
      <c r="O540" s="98">
        <v>3</v>
      </c>
      <c r="P540" s="98" t="str">
        <f t="shared" si="8"/>
        <v>33</v>
      </c>
      <c r="Q540" s="98" t="s">
        <v>3336</v>
      </c>
    </row>
    <row r="541" spans="1:17" x14ac:dyDescent="0.25">
      <c r="A541" s="6" t="s">
        <v>12422</v>
      </c>
      <c r="B541" s="6" t="s">
        <v>13341</v>
      </c>
      <c r="C541" s="6" t="s">
        <v>13342</v>
      </c>
      <c r="D541" s="95">
        <v>4.1904761904761907</v>
      </c>
      <c r="E541" s="95">
        <v>25.142800000000001</v>
      </c>
      <c r="F541" s="96">
        <v>5.99</v>
      </c>
      <c r="G541" s="95">
        <v>20.95</v>
      </c>
      <c r="H541" s="97">
        <v>7</v>
      </c>
      <c r="I541" s="96">
        <v>0.02</v>
      </c>
      <c r="J541" s="95">
        <v>176</v>
      </c>
      <c r="K541" s="96">
        <v>0.04</v>
      </c>
      <c r="L541" s="95">
        <v>146.66</v>
      </c>
      <c r="M541" s="96">
        <v>0.04</v>
      </c>
      <c r="N541" s="98">
        <v>3</v>
      </c>
      <c r="O541" s="98">
        <v>3</v>
      </c>
      <c r="P541" s="98" t="str">
        <f t="shared" si="8"/>
        <v>33</v>
      </c>
      <c r="Q541" s="98" t="s">
        <v>3336</v>
      </c>
    </row>
    <row r="542" spans="1:17" x14ac:dyDescent="0.25">
      <c r="A542" s="6" t="s">
        <v>12422</v>
      </c>
      <c r="B542" s="6" t="s">
        <v>13343</v>
      </c>
      <c r="C542" s="6" t="s">
        <v>13344</v>
      </c>
      <c r="D542" s="95">
        <v>3.666666666666667</v>
      </c>
      <c r="E542" s="95">
        <v>22</v>
      </c>
      <c r="F542" s="96">
        <v>5.99</v>
      </c>
      <c r="G542" s="95">
        <v>18.329999999999998</v>
      </c>
      <c r="H542" s="97">
        <v>8</v>
      </c>
      <c r="I542" s="96">
        <v>0.03</v>
      </c>
      <c r="J542" s="95">
        <v>176</v>
      </c>
      <c r="K542" s="96">
        <v>0.04</v>
      </c>
      <c r="L542" s="95">
        <v>146.66</v>
      </c>
      <c r="M542" s="96">
        <v>0.04</v>
      </c>
      <c r="N542" s="98">
        <v>3</v>
      </c>
      <c r="O542" s="98">
        <v>3</v>
      </c>
      <c r="P542" s="98" t="str">
        <f t="shared" si="8"/>
        <v>33</v>
      </c>
      <c r="Q542" s="98" t="s">
        <v>3336</v>
      </c>
    </row>
    <row r="543" spans="1:17" x14ac:dyDescent="0.25">
      <c r="A543" s="6" t="s">
        <v>12422</v>
      </c>
      <c r="B543" s="6" t="s">
        <v>13345</v>
      </c>
      <c r="C543" s="6" t="s">
        <v>13346</v>
      </c>
      <c r="D543" s="95">
        <v>3.2592592592592595</v>
      </c>
      <c r="E543" s="95">
        <v>19.555499999999999</v>
      </c>
      <c r="F543" s="96">
        <v>5.99</v>
      </c>
      <c r="G543" s="95">
        <v>16.29</v>
      </c>
      <c r="H543" s="97">
        <v>9</v>
      </c>
      <c r="I543" s="96">
        <v>0.03</v>
      </c>
      <c r="J543" s="95">
        <v>176</v>
      </c>
      <c r="K543" s="96">
        <v>0.04</v>
      </c>
      <c r="L543" s="95">
        <v>146.66</v>
      </c>
      <c r="M543" s="96">
        <v>0.04</v>
      </c>
      <c r="N543" s="98">
        <v>3</v>
      </c>
      <c r="O543" s="98">
        <v>3</v>
      </c>
      <c r="P543" s="98" t="str">
        <f t="shared" si="8"/>
        <v>33</v>
      </c>
      <c r="Q543" s="98" t="s">
        <v>3336</v>
      </c>
    </row>
    <row r="544" spans="1:17" x14ac:dyDescent="0.25">
      <c r="A544" s="6" t="s">
        <v>12422</v>
      </c>
      <c r="B544" s="6" t="s">
        <v>13347</v>
      </c>
      <c r="C544" s="6" t="s">
        <v>13348</v>
      </c>
      <c r="D544" s="95">
        <v>3.666666666666667</v>
      </c>
      <c r="E544" s="95">
        <v>22</v>
      </c>
      <c r="F544" s="96">
        <v>5.99</v>
      </c>
      <c r="G544" s="95">
        <v>18.329999999999998</v>
      </c>
      <c r="H544" s="97">
        <v>8</v>
      </c>
      <c r="I544" s="96">
        <v>0.03</v>
      </c>
      <c r="J544" s="95">
        <v>176</v>
      </c>
      <c r="K544" s="96">
        <v>0.04</v>
      </c>
      <c r="L544" s="95">
        <v>146.66</v>
      </c>
      <c r="M544" s="96">
        <v>0.04</v>
      </c>
      <c r="N544" s="98">
        <v>3</v>
      </c>
      <c r="O544" s="98">
        <v>3</v>
      </c>
      <c r="P544" s="98" t="str">
        <f t="shared" si="8"/>
        <v>33</v>
      </c>
      <c r="Q544" s="98" t="s">
        <v>3336</v>
      </c>
    </row>
    <row r="545" spans="1:17" x14ac:dyDescent="0.25">
      <c r="A545" s="6" t="s">
        <v>12422</v>
      </c>
      <c r="B545" s="6" t="s">
        <v>13349</v>
      </c>
      <c r="C545" s="6" t="s">
        <v>13350</v>
      </c>
      <c r="D545" s="95">
        <v>3.2727272727272729</v>
      </c>
      <c r="E545" s="95">
        <v>19.636299999999999</v>
      </c>
      <c r="F545" s="96">
        <v>5.99</v>
      </c>
      <c r="G545" s="95">
        <v>16.36</v>
      </c>
      <c r="H545" s="97">
        <v>9</v>
      </c>
      <c r="I545" s="96">
        <v>0.03</v>
      </c>
      <c r="J545" s="95">
        <v>176</v>
      </c>
      <c r="K545" s="96">
        <v>0.04</v>
      </c>
      <c r="L545" s="95">
        <v>146.54</v>
      </c>
      <c r="M545" s="96">
        <v>0.04</v>
      </c>
      <c r="N545" s="98">
        <v>3</v>
      </c>
      <c r="O545" s="98">
        <v>3</v>
      </c>
      <c r="P545" s="98" t="str">
        <f t="shared" si="8"/>
        <v>33</v>
      </c>
      <c r="Q545" s="98" t="s">
        <v>3336</v>
      </c>
    </row>
    <row r="546" spans="1:17" x14ac:dyDescent="0.25">
      <c r="A546" s="6" t="s">
        <v>12422</v>
      </c>
      <c r="B546" s="6" t="s">
        <v>13351</v>
      </c>
      <c r="C546" s="6" t="s">
        <v>229</v>
      </c>
      <c r="D546" s="95">
        <v>2.25</v>
      </c>
      <c r="E546" s="95">
        <v>13.5</v>
      </c>
      <c r="F546" s="96">
        <v>6</v>
      </c>
      <c r="G546" s="95">
        <v>11.25</v>
      </c>
      <c r="H546" s="97">
        <v>13</v>
      </c>
      <c r="I546" s="96">
        <v>0.05</v>
      </c>
      <c r="J546" s="95">
        <v>175.5</v>
      </c>
      <c r="K546" s="96">
        <v>0.04</v>
      </c>
      <c r="L546" s="95">
        <v>146.25</v>
      </c>
      <c r="M546" s="96">
        <v>0.04</v>
      </c>
      <c r="N546" s="98">
        <v>3</v>
      </c>
      <c r="O546" s="98">
        <v>3</v>
      </c>
      <c r="P546" s="98" t="str">
        <f t="shared" si="8"/>
        <v>33</v>
      </c>
      <c r="Q546" s="98" t="s">
        <v>3336</v>
      </c>
    </row>
    <row r="547" spans="1:17" x14ac:dyDescent="0.25">
      <c r="A547" s="6" t="s">
        <v>12422</v>
      </c>
      <c r="B547" s="6" t="s">
        <v>13352</v>
      </c>
      <c r="C547" s="6" t="s">
        <v>13353</v>
      </c>
      <c r="D547" s="95">
        <v>3.2453703703703698</v>
      </c>
      <c r="E547" s="95">
        <v>19.472200000000001</v>
      </c>
      <c r="F547" s="96">
        <v>5.99</v>
      </c>
      <c r="G547" s="95">
        <v>16.22</v>
      </c>
      <c r="H547" s="97">
        <v>9</v>
      </c>
      <c r="I547" s="96">
        <v>0.03</v>
      </c>
      <c r="J547" s="95">
        <v>175.25</v>
      </c>
      <c r="K547" s="96">
        <v>0.04</v>
      </c>
      <c r="L547" s="95">
        <v>146.04</v>
      </c>
      <c r="M547" s="96">
        <v>0.04</v>
      </c>
      <c r="N547" s="98">
        <v>3</v>
      </c>
      <c r="O547" s="98">
        <v>3</v>
      </c>
      <c r="P547" s="98" t="str">
        <f t="shared" si="8"/>
        <v>33</v>
      </c>
      <c r="Q547" s="98" t="s">
        <v>3336</v>
      </c>
    </row>
    <row r="548" spans="1:17" x14ac:dyDescent="0.25">
      <c r="A548" s="6" t="s">
        <v>12422</v>
      </c>
      <c r="B548" s="6" t="s">
        <v>13354</v>
      </c>
      <c r="C548" s="6" t="s">
        <v>13355</v>
      </c>
      <c r="D548" s="95">
        <v>4.166666666666667</v>
      </c>
      <c r="E548" s="95">
        <v>25</v>
      </c>
      <c r="F548" s="96">
        <v>5.99</v>
      </c>
      <c r="G548" s="95">
        <v>20.83</v>
      </c>
      <c r="H548" s="97">
        <v>7</v>
      </c>
      <c r="I548" s="96">
        <v>0.02</v>
      </c>
      <c r="J548" s="95">
        <v>175</v>
      </c>
      <c r="K548" s="96">
        <v>0.04</v>
      </c>
      <c r="L548" s="95">
        <v>145.83000000000001</v>
      </c>
      <c r="M548" s="96">
        <v>0.04</v>
      </c>
      <c r="N548" s="98">
        <v>3</v>
      </c>
      <c r="O548" s="98">
        <v>3</v>
      </c>
      <c r="P548" s="98" t="str">
        <f t="shared" si="8"/>
        <v>33</v>
      </c>
      <c r="Q548" s="98" t="s">
        <v>3336</v>
      </c>
    </row>
    <row r="549" spans="1:17" x14ac:dyDescent="0.25">
      <c r="A549" s="6" t="s">
        <v>12422</v>
      </c>
      <c r="B549" s="6" t="s">
        <v>13356</v>
      </c>
      <c r="C549" s="6" t="s">
        <v>7953</v>
      </c>
      <c r="D549" s="95">
        <v>4.166666666666667</v>
      </c>
      <c r="E549" s="95">
        <v>25</v>
      </c>
      <c r="F549" s="96">
        <v>5.99</v>
      </c>
      <c r="G549" s="95">
        <v>20.83</v>
      </c>
      <c r="H549" s="97">
        <v>7</v>
      </c>
      <c r="I549" s="96">
        <v>0.02</v>
      </c>
      <c r="J549" s="95">
        <v>175</v>
      </c>
      <c r="K549" s="96">
        <v>0.04</v>
      </c>
      <c r="L549" s="95">
        <v>145.83000000000001</v>
      </c>
      <c r="M549" s="96">
        <v>0.04</v>
      </c>
      <c r="N549" s="98">
        <v>3</v>
      </c>
      <c r="O549" s="98">
        <v>3</v>
      </c>
      <c r="P549" s="98" t="str">
        <f t="shared" si="8"/>
        <v>33</v>
      </c>
      <c r="Q549" s="98" t="s">
        <v>3336</v>
      </c>
    </row>
    <row r="550" spans="1:17" x14ac:dyDescent="0.25">
      <c r="A550" s="6" t="s">
        <v>12422</v>
      </c>
      <c r="B550" s="6" t="s">
        <v>13357</v>
      </c>
      <c r="C550" s="6" t="s">
        <v>13358</v>
      </c>
      <c r="D550" s="95">
        <v>4.833333333333333</v>
      </c>
      <c r="E550" s="95">
        <v>29</v>
      </c>
      <c r="F550" s="96">
        <v>6</v>
      </c>
      <c r="G550" s="95">
        <v>24.16</v>
      </c>
      <c r="H550" s="97">
        <v>6</v>
      </c>
      <c r="I550" s="96">
        <v>0.02</v>
      </c>
      <c r="J550" s="95">
        <v>174</v>
      </c>
      <c r="K550" s="96">
        <v>0.04</v>
      </c>
      <c r="L550" s="95">
        <v>145</v>
      </c>
      <c r="M550" s="96">
        <v>0.04</v>
      </c>
      <c r="N550" s="98">
        <v>3</v>
      </c>
      <c r="O550" s="98">
        <v>3</v>
      </c>
      <c r="P550" s="98" t="str">
        <f t="shared" si="8"/>
        <v>33</v>
      </c>
      <c r="Q550" s="98" t="s">
        <v>3336</v>
      </c>
    </row>
    <row r="551" spans="1:17" x14ac:dyDescent="0.25">
      <c r="A551" s="6" t="s">
        <v>12422</v>
      </c>
      <c r="B551" s="6" t="s">
        <v>13359</v>
      </c>
      <c r="C551" s="6" t="s">
        <v>13360</v>
      </c>
      <c r="D551" s="95">
        <v>4.833333333333333</v>
      </c>
      <c r="E551" s="95">
        <v>29</v>
      </c>
      <c r="F551" s="96">
        <v>6</v>
      </c>
      <c r="G551" s="95">
        <v>24.16</v>
      </c>
      <c r="H551" s="97">
        <v>6</v>
      </c>
      <c r="I551" s="96">
        <v>0.02</v>
      </c>
      <c r="J551" s="95">
        <v>174</v>
      </c>
      <c r="K551" s="96">
        <v>0.04</v>
      </c>
      <c r="L551" s="95">
        <v>145</v>
      </c>
      <c r="M551" s="96">
        <v>0.04</v>
      </c>
      <c r="N551" s="98">
        <v>3</v>
      </c>
      <c r="O551" s="98">
        <v>3</v>
      </c>
      <c r="P551" s="98" t="str">
        <f t="shared" si="8"/>
        <v>33</v>
      </c>
      <c r="Q551" s="98" t="s">
        <v>3336</v>
      </c>
    </row>
    <row r="552" spans="1:17" x14ac:dyDescent="0.25">
      <c r="A552" s="6" t="s">
        <v>12422</v>
      </c>
      <c r="B552" s="6" t="s">
        <v>13361</v>
      </c>
      <c r="C552" s="6" t="s">
        <v>8082</v>
      </c>
      <c r="D552" s="95">
        <v>4.1428571428571423</v>
      </c>
      <c r="E552" s="95">
        <v>24.857099999999999</v>
      </c>
      <c r="F552" s="96">
        <v>5.99</v>
      </c>
      <c r="G552" s="95">
        <v>20.71</v>
      </c>
      <c r="H552" s="97">
        <v>7</v>
      </c>
      <c r="I552" s="96">
        <v>0.02</v>
      </c>
      <c r="J552" s="95">
        <v>174</v>
      </c>
      <c r="K552" s="96">
        <v>0.04</v>
      </c>
      <c r="L552" s="95">
        <v>145</v>
      </c>
      <c r="M552" s="96">
        <v>0.04</v>
      </c>
      <c r="N552" s="98">
        <v>3</v>
      </c>
      <c r="O552" s="98">
        <v>3</v>
      </c>
      <c r="P552" s="98" t="str">
        <f t="shared" si="8"/>
        <v>33</v>
      </c>
      <c r="Q552" s="98" t="s">
        <v>3336</v>
      </c>
    </row>
    <row r="553" spans="1:17" x14ac:dyDescent="0.25">
      <c r="A553" s="6" t="s">
        <v>12422</v>
      </c>
      <c r="B553" s="6" t="s">
        <v>13362</v>
      </c>
      <c r="C553" s="6" t="s">
        <v>13363</v>
      </c>
      <c r="D553" s="95">
        <v>4.833333333333333</v>
      </c>
      <c r="E553" s="95">
        <v>29</v>
      </c>
      <c r="F553" s="96">
        <v>6</v>
      </c>
      <c r="G553" s="95">
        <v>24.16</v>
      </c>
      <c r="H553" s="97">
        <v>6</v>
      </c>
      <c r="I553" s="96">
        <v>0.02</v>
      </c>
      <c r="J553" s="95">
        <v>174</v>
      </c>
      <c r="K553" s="96">
        <v>0.04</v>
      </c>
      <c r="L553" s="95">
        <v>145</v>
      </c>
      <c r="M553" s="96">
        <v>0.04</v>
      </c>
      <c r="N553" s="98">
        <v>3</v>
      </c>
      <c r="O553" s="98">
        <v>3</v>
      </c>
      <c r="P553" s="98" t="str">
        <f t="shared" si="8"/>
        <v>33</v>
      </c>
      <c r="Q553" s="98" t="s">
        <v>3336</v>
      </c>
    </row>
    <row r="554" spans="1:17" x14ac:dyDescent="0.25">
      <c r="A554" s="6" t="s">
        <v>12422</v>
      </c>
      <c r="B554" s="6" t="s">
        <v>13364</v>
      </c>
      <c r="C554" s="6" t="s">
        <v>13365</v>
      </c>
      <c r="D554" s="95">
        <v>2.8833333333333333</v>
      </c>
      <c r="E554" s="95">
        <v>17.3</v>
      </c>
      <c r="F554" s="96">
        <v>6</v>
      </c>
      <c r="G554" s="95">
        <v>14.41</v>
      </c>
      <c r="H554" s="97">
        <v>10</v>
      </c>
      <c r="I554" s="96">
        <v>0.04</v>
      </c>
      <c r="J554" s="95">
        <v>173</v>
      </c>
      <c r="K554" s="96">
        <v>0.04</v>
      </c>
      <c r="L554" s="95">
        <v>144.16</v>
      </c>
      <c r="M554" s="96">
        <v>0.04</v>
      </c>
      <c r="N554" s="98">
        <v>3</v>
      </c>
      <c r="O554" s="98">
        <v>3</v>
      </c>
      <c r="P554" s="98" t="str">
        <f t="shared" si="8"/>
        <v>33</v>
      </c>
      <c r="Q554" s="98" t="s">
        <v>3336</v>
      </c>
    </row>
    <row r="555" spans="1:17" x14ac:dyDescent="0.25">
      <c r="A555" s="6" t="s">
        <v>12422</v>
      </c>
      <c r="B555" s="6" t="s">
        <v>13366</v>
      </c>
      <c r="C555" s="6" t="s">
        <v>13367</v>
      </c>
      <c r="D555" s="95">
        <v>4.1190476190476195</v>
      </c>
      <c r="E555" s="95">
        <v>24.714200000000002</v>
      </c>
      <c r="F555" s="96">
        <v>5.99</v>
      </c>
      <c r="G555" s="95">
        <v>20.59</v>
      </c>
      <c r="H555" s="97">
        <v>7</v>
      </c>
      <c r="I555" s="96">
        <v>0.02</v>
      </c>
      <c r="J555" s="95">
        <v>173</v>
      </c>
      <c r="K555" s="96">
        <v>0.04</v>
      </c>
      <c r="L555" s="95">
        <v>144.16</v>
      </c>
      <c r="M555" s="96">
        <v>0.04</v>
      </c>
      <c r="N555" s="98">
        <v>3</v>
      </c>
      <c r="O555" s="98">
        <v>3</v>
      </c>
      <c r="P555" s="98" t="str">
        <f t="shared" si="8"/>
        <v>33</v>
      </c>
      <c r="Q555" s="98" t="s">
        <v>3336</v>
      </c>
    </row>
    <row r="556" spans="1:17" x14ac:dyDescent="0.25">
      <c r="A556" s="6" t="s">
        <v>12422</v>
      </c>
      <c r="B556" s="6" t="s">
        <v>13368</v>
      </c>
      <c r="C556" s="6" t="s">
        <v>13369</v>
      </c>
      <c r="D556" s="95">
        <v>3.4166666666666665</v>
      </c>
      <c r="E556" s="95">
        <v>20.5</v>
      </c>
      <c r="F556" s="96">
        <v>5.99</v>
      </c>
      <c r="G556" s="95">
        <v>17.079999999999998</v>
      </c>
      <c r="H556" s="97">
        <v>8</v>
      </c>
      <c r="I556" s="96">
        <v>0.03</v>
      </c>
      <c r="J556" s="95">
        <v>171</v>
      </c>
      <c r="K556" s="96">
        <v>0.04</v>
      </c>
      <c r="L556" s="95">
        <v>143.66</v>
      </c>
      <c r="M556" s="96">
        <v>0.04</v>
      </c>
      <c r="N556" s="98">
        <v>3</v>
      </c>
      <c r="O556" s="98">
        <v>3</v>
      </c>
      <c r="P556" s="98" t="str">
        <f t="shared" si="8"/>
        <v>33</v>
      </c>
      <c r="Q556" s="98" t="s">
        <v>3336</v>
      </c>
    </row>
    <row r="557" spans="1:17" x14ac:dyDescent="0.25">
      <c r="A557" s="6" t="s">
        <v>12422</v>
      </c>
      <c r="B557" s="6" t="s">
        <v>13370</v>
      </c>
      <c r="C557" s="6" t="s">
        <v>13371</v>
      </c>
      <c r="D557" s="95">
        <v>2.1944444444444442</v>
      </c>
      <c r="E557" s="95">
        <v>13.166600000000001</v>
      </c>
      <c r="F557" s="96">
        <v>5.99</v>
      </c>
      <c r="G557" s="95">
        <v>10.97</v>
      </c>
      <c r="H557" s="97">
        <v>13</v>
      </c>
      <c r="I557" s="96">
        <v>0.05</v>
      </c>
      <c r="J557" s="95">
        <v>172</v>
      </c>
      <c r="K557" s="96">
        <v>0.04</v>
      </c>
      <c r="L557" s="95">
        <v>143.47</v>
      </c>
      <c r="M557" s="96">
        <v>0.04</v>
      </c>
      <c r="N557" s="98">
        <v>3</v>
      </c>
      <c r="O557" s="98">
        <v>3</v>
      </c>
      <c r="P557" s="98" t="str">
        <f t="shared" si="8"/>
        <v>33</v>
      </c>
      <c r="Q557" s="98" t="s">
        <v>3336</v>
      </c>
    </row>
    <row r="558" spans="1:17" x14ac:dyDescent="0.25">
      <c r="A558" s="6" t="s">
        <v>12422</v>
      </c>
      <c r="B558" s="6" t="s">
        <v>13372</v>
      </c>
      <c r="C558" s="6" t="s">
        <v>13373</v>
      </c>
      <c r="D558" s="95">
        <v>3.5833333333333339</v>
      </c>
      <c r="E558" s="95">
        <v>21.5</v>
      </c>
      <c r="F558" s="96">
        <v>6</v>
      </c>
      <c r="G558" s="95">
        <v>17.91</v>
      </c>
      <c r="H558" s="97">
        <v>8</v>
      </c>
      <c r="I558" s="96">
        <v>0.03</v>
      </c>
      <c r="J558" s="95">
        <v>172</v>
      </c>
      <c r="K558" s="96">
        <v>0.04</v>
      </c>
      <c r="L558" s="95">
        <v>143.33000000000001</v>
      </c>
      <c r="M558" s="96">
        <v>0.04</v>
      </c>
      <c r="N558" s="98">
        <v>3</v>
      </c>
      <c r="O558" s="98">
        <v>3</v>
      </c>
      <c r="P558" s="98" t="str">
        <f t="shared" si="8"/>
        <v>33</v>
      </c>
      <c r="Q558" s="98" t="s">
        <v>3336</v>
      </c>
    </row>
    <row r="559" spans="1:17" x14ac:dyDescent="0.25">
      <c r="A559" s="6" t="s">
        <v>12422</v>
      </c>
      <c r="B559" s="6" t="s">
        <v>13374</v>
      </c>
      <c r="C559" s="6" t="s">
        <v>13375</v>
      </c>
      <c r="D559" s="95">
        <v>5.666666666666667</v>
      </c>
      <c r="E559" s="95">
        <v>34</v>
      </c>
      <c r="F559" s="96">
        <v>5.99</v>
      </c>
      <c r="G559" s="95">
        <v>28.33</v>
      </c>
      <c r="H559" s="97">
        <v>5</v>
      </c>
      <c r="I559" s="96">
        <v>0.02</v>
      </c>
      <c r="J559" s="95">
        <v>170</v>
      </c>
      <c r="K559" s="96">
        <v>0.03</v>
      </c>
      <c r="L559" s="95">
        <v>141.66</v>
      </c>
      <c r="M559" s="96">
        <v>0.03</v>
      </c>
      <c r="N559" s="98">
        <v>3</v>
      </c>
      <c r="O559" s="98">
        <v>3</v>
      </c>
      <c r="P559" s="98" t="str">
        <f t="shared" si="8"/>
        <v>33</v>
      </c>
      <c r="Q559" s="98" t="s">
        <v>3336</v>
      </c>
    </row>
    <row r="560" spans="1:17" x14ac:dyDescent="0.25">
      <c r="A560" s="6" t="s">
        <v>12422</v>
      </c>
      <c r="B560" s="6" t="s">
        <v>13376</v>
      </c>
      <c r="C560" s="6" t="s">
        <v>13377</v>
      </c>
      <c r="D560" s="95">
        <v>2.833333333333333</v>
      </c>
      <c r="E560" s="95">
        <v>17</v>
      </c>
      <c r="F560" s="96">
        <v>6</v>
      </c>
      <c r="G560" s="95">
        <v>14.16</v>
      </c>
      <c r="H560" s="97">
        <v>10</v>
      </c>
      <c r="I560" s="96">
        <v>0.04</v>
      </c>
      <c r="J560" s="95">
        <v>170</v>
      </c>
      <c r="K560" s="96">
        <v>0.03</v>
      </c>
      <c r="L560" s="95">
        <v>141.66</v>
      </c>
      <c r="M560" s="96">
        <v>0.03</v>
      </c>
      <c r="N560" s="98">
        <v>3</v>
      </c>
      <c r="O560" s="98">
        <v>3</v>
      </c>
      <c r="P560" s="98" t="str">
        <f t="shared" si="8"/>
        <v>33</v>
      </c>
      <c r="Q560" s="98" t="s">
        <v>3336</v>
      </c>
    </row>
    <row r="561" spans="1:17" x14ac:dyDescent="0.25">
      <c r="A561" s="6" t="s">
        <v>12422</v>
      </c>
      <c r="B561" s="6" t="s">
        <v>13378</v>
      </c>
      <c r="C561" s="6" t="s">
        <v>13379</v>
      </c>
      <c r="D561" s="95">
        <v>3.1481481481481475</v>
      </c>
      <c r="E561" s="95">
        <v>18.8888</v>
      </c>
      <c r="F561" s="96">
        <v>5.99</v>
      </c>
      <c r="G561" s="95">
        <v>15.74</v>
      </c>
      <c r="H561" s="97">
        <v>9</v>
      </c>
      <c r="I561" s="96">
        <v>0.03</v>
      </c>
      <c r="J561" s="95">
        <v>170</v>
      </c>
      <c r="K561" s="96">
        <v>0.03</v>
      </c>
      <c r="L561" s="95">
        <v>141.66</v>
      </c>
      <c r="M561" s="96">
        <v>0.03</v>
      </c>
      <c r="N561" s="98">
        <v>3</v>
      </c>
      <c r="O561" s="98">
        <v>3</v>
      </c>
      <c r="P561" s="98" t="str">
        <f t="shared" si="8"/>
        <v>33</v>
      </c>
      <c r="Q561" s="98" t="s">
        <v>3336</v>
      </c>
    </row>
    <row r="562" spans="1:17" x14ac:dyDescent="0.25">
      <c r="A562" s="6" t="s">
        <v>12422</v>
      </c>
      <c r="B562" s="6" t="s">
        <v>13380</v>
      </c>
      <c r="C562" s="6" t="s">
        <v>12505</v>
      </c>
      <c r="D562" s="95">
        <v>5.666666666666667</v>
      </c>
      <c r="E562" s="95">
        <v>34</v>
      </c>
      <c r="F562" s="96">
        <v>5.99</v>
      </c>
      <c r="G562" s="95">
        <v>28.33</v>
      </c>
      <c r="H562" s="97">
        <v>5</v>
      </c>
      <c r="I562" s="96">
        <v>0.02</v>
      </c>
      <c r="J562" s="95">
        <v>170</v>
      </c>
      <c r="K562" s="96">
        <v>0.03</v>
      </c>
      <c r="L562" s="95">
        <v>141.66</v>
      </c>
      <c r="M562" s="96">
        <v>0.03</v>
      </c>
      <c r="N562" s="98">
        <v>3</v>
      </c>
      <c r="O562" s="98">
        <v>3</v>
      </c>
      <c r="P562" s="98" t="str">
        <f t="shared" si="8"/>
        <v>33</v>
      </c>
      <c r="Q562" s="98" t="s">
        <v>3336</v>
      </c>
    </row>
    <row r="563" spans="1:17" x14ac:dyDescent="0.25">
      <c r="A563" s="6" t="s">
        <v>12422</v>
      </c>
      <c r="B563" s="6" t="s">
        <v>13381</v>
      </c>
      <c r="C563" s="6" t="s">
        <v>13382</v>
      </c>
      <c r="D563" s="95">
        <v>4.0476190476190483</v>
      </c>
      <c r="E563" s="95">
        <v>24.285699999999999</v>
      </c>
      <c r="F563" s="96">
        <v>5.99</v>
      </c>
      <c r="G563" s="95">
        <v>20.23</v>
      </c>
      <c r="H563" s="97">
        <v>7</v>
      </c>
      <c r="I563" s="96">
        <v>0.02</v>
      </c>
      <c r="J563" s="95">
        <v>170</v>
      </c>
      <c r="K563" s="96">
        <v>0.03</v>
      </c>
      <c r="L563" s="95">
        <v>141.66</v>
      </c>
      <c r="M563" s="96">
        <v>0.03</v>
      </c>
      <c r="N563" s="98">
        <v>3</v>
      </c>
      <c r="O563" s="98">
        <v>3</v>
      </c>
      <c r="P563" s="98" t="str">
        <f t="shared" si="8"/>
        <v>33</v>
      </c>
      <c r="Q563" s="98" t="s">
        <v>3336</v>
      </c>
    </row>
    <row r="564" spans="1:17" x14ac:dyDescent="0.25">
      <c r="A564" s="6" t="s">
        <v>12422</v>
      </c>
      <c r="B564" s="6" t="s">
        <v>13383</v>
      </c>
      <c r="C564" s="6" t="s">
        <v>13384</v>
      </c>
      <c r="D564" s="95">
        <v>2.833333333333333</v>
      </c>
      <c r="E564" s="95">
        <v>17</v>
      </c>
      <c r="F564" s="96">
        <v>6</v>
      </c>
      <c r="G564" s="95">
        <v>14.16</v>
      </c>
      <c r="H564" s="97">
        <v>10</v>
      </c>
      <c r="I564" s="96">
        <v>0.04</v>
      </c>
      <c r="J564" s="95">
        <v>170</v>
      </c>
      <c r="K564" s="96">
        <v>0.03</v>
      </c>
      <c r="L564" s="95">
        <v>141.66</v>
      </c>
      <c r="M564" s="96">
        <v>0.03</v>
      </c>
      <c r="N564" s="98">
        <v>3</v>
      </c>
      <c r="O564" s="98">
        <v>3</v>
      </c>
      <c r="P564" s="98" t="str">
        <f t="shared" si="8"/>
        <v>33</v>
      </c>
      <c r="Q564" s="98" t="s">
        <v>3336</v>
      </c>
    </row>
    <row r="565" spans="1:17" x14ac:dyDescent="0.25">
      <c r="A565" s="6" t="s">
        <v>12422</v>
      </c>
      <c r="B565" s="6" t="s">
        <v>13385</v>
      </c>
      <c r="C565" s="6" t="s">
        <v>13386</v>
      </c>
      <c r="D565" s="95">
        <v>4.7024999999999997</v>
      </c>
      <c r="E565" s="95">
        <v>28.215</v>
      </c>
      <c r="F565" s="96">
        <v>6</v>
      </c>
      <c r="G565" s="95">
        <v>23.51</v>
      </c>
      <c r="H565" s="97">
        <v>6</v>
      </c>
      <c r="I565" s="96">
        <v>0.02</v>
      </c>
      <c r="J565" s="95">
        <v>169.29</v>
      </c>
      <c r="K565" s="96">
        <v>0.03</v>
      </c>
      <c r="L565" s="95">
        <v>141.07</v>
      </c>
      <c r="M565" s="96">
        <v>0.03</v>
      </c>
      <c r="N565" s="98">
        <v>3</v>
      </c>
      <c r="O565" s="98">
        <v>3</v>
      </c>
      <c r="P565" s="98" t="str">
        <f t="shared" si="8"/>
        <v>33</v>
      </c>
      <c r="Q565" s="98" t="s">
        <v>3336</v>
      </c>
    </row>
    <row r="566" spans="1:17" x14ac:dyDescent="0.25">
      <c r="A566" s="6" t="s">
        <v>12422</v>
      </c>
      <c r="B566" s="6" t="s">
        <v>13387</v>
      </c>
      <c r="C566" s="6" t="s">
        <v>13388</v>
      </c>
      <c r="D566" s="95">
        <v>3.125</v>
      </c>
      <c r="E566" s="95">
        <v>18.75</v>
      </c>
      <c r="F566" s="96">
        <v>6</v>
      </c>
      <c r="G566" s="95">
        <v>15.62</v>
      </c>
      <c r="H566" s="97">
        <v>9</v>
      </c>
      <c r="I566" s="96">
        <v>0.03</v>
      </c>
      <c r="J566" s="95">
        <v>169</v>
      </c>
      <c r="K566" s="96">
        <v>0.03</v>
      </c>
      <c r="L566" s="95">
        <v>140.87</v>
      </c>
      <c r="M566" s="96">
        <v>0.03</v>
      </c>
      <c r="N566" s="98">
        <v>3</v>
      </c>
      <c r="O566" s="98">
        <v>3</v>
      </c>
      <c r="P566" s="98" t="str">
        <f t="shared" si="8"/>
        <v>33</v>
      </c>
      <c r="Q566" s="98" t="s">
        <v>3336</v>
      </c>
    </row>
    <row r="567" spans="1:17" x14ac:dyDescent="0.25">
      <c r="A567" s="6" t="s">
        <v>12422</v>
      </c>
      <c r="B567" s="6" t="s">
        <v>13389</v>
      </c>
      <c r="C567" s="6" t="s">
        <v>13390</v>
      </c>
      <c r="D567" s="95">
        <v>1.4642857142857142</v>
      </c>
      <c r="E567" s="95">
        <v>8.7857000000000003</v>
      </c>
      <c r="F567" s="96">
        <v>5.99</v>
      </c>
      <c r="G567" s="95">
        <v>7.32</v>
      </c>
      <c r="H567" s="97">
        <v>19</v>
      </c>
      <c r="I567" s="96">
        <v>7.0000000000000007E-2</v>
      </c>
      <c r="J567" s="95">
        <v>168</v>
      </c>
      <c r="K567" s="96">
        <v>0.03</v>
      </c>
      <c r="L567" s="95">
        <v>140.16999999999999</v>
      </c>
      <c r="M567" s="96">
        <v>0.03</v>
      </c>
      <c r="N567" s="98">
        <v>3</v>
      </c>
      <c r="O567" s="98">
        <v>3</v>
      </c>
      <c r="P567" s="98" t="str">
        <f t="shared" si="8"/>
        <v>33</v>
      </c>
      <c r="Q567" s="98" t="s">
        <v>3336</v>
      </c>
    </row>
    <row r="568" spans="1:17" x14ac:dyDescent="0.25">
      <c r="A568" s="6" t="s">
        <v>12422</v>
      </c>
      <c r="B568" s="6" t="s">
        <v>13391</v>
      </c>
      <c r="C568" s="6" t="s">
        <v>13392</v>
      </c>
      <c r="D568" s="95">
        <v>4</v>
      </c>
      <c r="E568" s="95">
        <v>24</v>
      </c>
      <c r="F568" s="96">
        <v>6</v>
      </c>
      <c r="G568" s="95">
        <v>20</v>
      </c>
      <c r="H568" s="97">
        <v>7</v>
      </c>
      <c r="I568" s="96">
        <v>0.02</v>
      </c>
      <c r="J568" s="95">
        <v>168</v>
      </c>
      <c r="K568" s="96">
        <v>0.03</v>
      </c>
      <c r="L568" s="95">
        <v>140</v>
      </c>
      <c r="M568" s="96">
        <v>0.03</v>
      </c>
      <c r="N568" s="98">
        <v>3</v>
      </c>
      <c r="O568" s="98">
        <v>3</v>
      </c>
      <c r="P568" s="98" t="str">
        <f t="shared" si="8"/>
        <v>33</v>
      </c>
      <c r="Q568" s="98" t="s">
        <v>3336</v>
      </c>
    </row>
    <row r="569" spans="1:17" x14ac:dyDescent="0.25">
      <c r="A569" s="6" t="s">
        <v>12422</v>
      </c>
      <c r="B569" s="6" t="s">
        <v>13393</v>
      </c>
      <c r="C569" s="6" t="s">
        <v>13394</v>
      </c>
      <c r="D569" s="95">
        <v>2.8000000000000003</v>
      </c>
      <c r="E569" s="95">
        <v>16.8</v>
      </c>
      <c r="F569" s="96">
        <v>6</v>
      </c>
      <c r="G569" s="95">
        <v>14</v>
      </c>
      <c r="H569" s="97">
        <v>10</v>
      </c>
      <c r="I569" s="96">
        <v>0.04</v>
      </c>
      <c r="J569" s="95">
        <v>168</v>
      </c>
      <c r="K569" s="96">
        <v>0.03</v>
      </c>
      <c r="L569" s="95">
        <v>140</v>
      </c>
      <c r="M569" s="96">
        <v>0.03</v>
      </c>
      <c r="N569" s="98">
        <v>3</v>
      </c>
      <c r="O569" s="98">
        <v>3</v>
      </c>
      <c r="P569" s="98" t="str">
        <f t="shared" si="8"/>
        <v>33</v>
      </c>
      <c r="Q569" s="98" t="s">
        <v>3336</v>
      </c>
    </row>
    <row r="570" spans="1:17" x14ac:dyDescent="0.25">
      <c r="A570" s="6" t="s">
        <v>12422</v>
      </c>
      <c r="B570" s="6" t="s">
        <v>13395</v>
      </c>
      <c r="C570" s="6" t="s">
        <v>2667</v>
      </c>
      <c r="D570" s="95">
        <v>2</v>
      </c>
      <c r="E570" s="95">
        <v>12</v>
      </c>
      <c r="F570" s="96">
        <v>6</v>
      </c>
      <c r="G570" s="95">
        <v>10</v>
      </c>
      <c r="H570" s="97">
        <v>14</v>
      </c>
      <c r="I570" s="96">
        <v>0.05</v>
      </c>
      <c r="J570" s="95">
        <v>168</v>
      </c>
      <c r="K570" s="96">
        <v>0.03</v>
      </c>
      <c r="L570" s="95">
        <v>140</v>
      </c>
      <c r="M570" s="96">
        <v>0.03</v>
      </c>
      <c r="N570" s="98">
        <v>3</v>
      </c>
      <c r="O570" s="98">
        <v>3</v>
      </c>
      <c r="P570" s="98" t="str">
        <f t="shared" si="8"/>
        <v>33</v>
      </c>
      <c r="Q570" s="98" t="s">
        <v>3336</v>
      </c>
    </row>
    <row r="571" spans="1:17" x14ac:dyDescent="0.25">
      <c r="A571" s="6" t="s">
        <v>12422</v>
      </c>
      <c r="B571" s="6" t="s">
        <v>13396</v>
      </c>
      <c r="C571" s="6" t="s">
        <v>13397</v>
      </c>
      <c r="D571" s="95">
        <v>4</v>
      </c>
      <c r="E571" s="95">
        <v>24</v>
      </c>
      <c r="F571" s="96">
        <v>6</v>
      </c>
      <c r="G571" s="95">
        <v>20</v>
      </c>
      <c r="H571" s="97">
        <v>7</v>
      </c>
      <c r="I571" s="96">
        <v>0.02</v>
      </c>
      <c r="J571" s="95">
        <v>168</v>
      </c>
      <c r="K571" s="96">
        <v>0.03</v>
      </c>
      <c r="L571" s="95">
        <v>140</v>
      </c>
      <c r="M571" s="96">
        <v>0.03</v>
      </c>
      <c r="N571" s="98">
        <v>3</v>
      </c>
      <c r="O571" s="98">
        <v>3</v>
      </c>
      <c r="P571" s="98" t="str">
        <f t="shared" si="8"/>
        <v>33</v>
      </c>
      <c r="Q571" s="98" t="s">
        <v>3336</v>
      </c>
    </row>
    <row r="572" spans="1:17" x14ac:dyDescent="0.25">
      <c r="A572" s="6" t="s">
        <v>12422</v>
      </c>
      <c r="B572" s="6" t="s">
        <v>13398</v>
      </c>
      <c r="C572" s="6" t="s">
        <v>1202</v>
      </c>
      <c r="D572" s="95">
        <v>2.333333333333333</v>
      </c>
      <c r="E572" s="95">
        <v>14</v>
      </c>
      <c r="F572" s="96">
        <v>6</v>
      </c>
      <c r="G572" s="95">
        <v>11.66</v>
      </c>
      <c r="H572" s="97">
        <v>12</v>
      </c>
      <c r="I572" s="96">
        <v>0.04</v>
      </c>
      <c r="J572" s="95">
        <v>168</v>
      </c>
      <c r="K572" s="96">
        <v>0.03</v>
      </c>
      <c r="L572" s="95">
        <v>140</v>
      </c>
      <c r="M572" s="96">
        <v>0.03</v>
      </c>
      <c r="N572" s="98">
        <v>3</v>
      </c>
      <c r="O572" s="98">
        <v>3</v>
      </c>
      <c r="P572" s="98" t="str">
        <f t="shared" si="8"/>
        <v>33</v>
      </c>
      <c r="Q572" s="98" t="s">
        <v>3336</v>
      </c>
    </row>
    <row r="573" spans="1:17" x14ac:dyDescent="0.25">
      <c r="A573" s="6" t="s">
        <v>12422</v>
      </c>
      <c r="B573" s="6" t="s">
        <v>13399</v>
      </c>
      <c r="C573" s="6" t="s">
        <v>13400</v>
      </c>
      <c r="D573" s="95">
        <v>4</v>
      </c>
      <c r="E573" s="95">
        <v>24</v>
      </c>
      <c r="F573" s="96">
        <v>6</v>
      </c>
      <c r="G573" s="95">
        <v>20</v>
      </c>
      <c r="H573" s="97">
        <v>7</v>
      </c>
      <c r="I573" s="96">
        <v>0.02</v>
      </c>
      <c r="J573" s="95">
        <v>168</v>
      </c>
      <c r="K573" s="96">
        <v>0.03</v>
      </c>
      <c r="L573" s="95">
        <v>140</v>
      </c>
      <c r="M573" s="96">
        <v>0.03</v>
      </c>
      <c r="N573" s="98">
        <v>3</v>
      </c>
      <c r="O573" s="98">
        <v>3</v>
      </c>
      <c r="P573" s="98" t="str">
        <f t="shared" si="8"/>
        <v>33</v>
      </c>
      <c r="Q573" s="98" t="s">
        <v>3336</v>
      </c>
    </row>
    <row r="574" spans="1:17" x14ac:dyDescent="0.25">
      <c r="A574" s="6" t="s">
        <v>12422</v>
      </c>
      <c r="B574" s="6" t="s">
        <v>13401</v>
      </c>
      <c r="C574" s="6" t="s">
        <v>13402</v>
      </c>
      <c r="D574" s="95">
        <v>3.5</v>
      </c>
      <c r="E574" s="95">
        <v>21</v>
      </c>
      <c r="F574" s="96">
        <v>6</v>
      </c>
      <c r="G574" s="95">
        <v>17.5</v>
      </c>
      <c r="H574" s="97">
        <v>8</v>
      </c>
      <c r="I574" s="96">
        <v>0.03</v>
      </c>
      <c r="J574" s="95">
        <v>168</v>
      </c>
      <c r="K574" s="96">
        <v>0.03</v>
      </c>
      <c r="L574" s="95">
        <v>140</v>
      </c>
      <c r="M574" s="96">
        <v>0.03</v>
      </c>
      <c r="N574" s="98">
        <v>3</v>
      </c>
      <c r="O574" s="98">
        <v>3</v>
      </c>
      <c r="P574" s="98" t="str">
        <f t="shared" si="8"/>
        <v>33</v>
      </c>
      <c r="Q574" s="98" t="s">
        <v>3336</v>
      </c>
    </row>
    <row r="575" spans="1:17" x14ac:dyDescent="0.25">
      <c r="A575" s="6" t="s">
        <v>12422</v>
      </c>
      <c r="B575" s="6" t="s">
        <v>13403</v>
      </c>
      <c r="C575" s="6" t="s">
        <v>13404</v>
      </c>
      <c r="D575" s="95">
        <v>3.5000000000000004</v>
      </c>
      <c r="E575" s="95">
        <v>21</v>
      </c>
      <c r="F575" s="96">
        <v>6</v>
      </c>
      <c r="G575" s="95">
        <v>17.5</v>
      </c>
      <c r="H575" s="97">
        <v>8</v>
      </c>
      <c r="I575" s="96">
        <v>0.03</v>
      </c>
      <c r="J575" s="95">
        <v>168</v>
      </c>
      <c r="K575" s="96">
        <v>0.03</v>
      </c>
      <c r="L575" s="95">
        <v>140</v>
      </c>
      <c r="M575" s="96">
        <v>0.03</v>
      </c>
      <c r="N575" s="98">
        <v>3</v>
      </c>
      <c r="O575" s="98">
        <v>3</v>
      </c>
      <c r="P575" s="98" t="str">
        <f t="shared" si="8"/>
        <v>33</v>
      </c>
      <c r="Q575" s="98" t="s">
        <v>3336</v>
      </c>
    </row>
    <row r="576" spans="1:17" x14ac:dyDescent="0.25">
      <c r="A576" s="6" t="s">
        <v>12422</v>
      </c>
      <c r="B576" s="6" t="s">
        <v>13405</v>
      </c>
      <c r="C576" s="6" t="s">
        <v>1846</v>
      </c>
      <c r="D576" s="95">
        <v>4.666666666666667</v>
      </c>
      <c r="E576" s="95">
        <v>28</v>
      </c>
      <c r="F576" s="96">
        <v>5.99</v>
      </c>
      <c r="G576" s="95">
        <v>23.33</v>
      </c>
      <c r="H576" s="97">
        <v>6</v>
      </c>
      <c r="I576" s="96">
        <v>0.02</v>
      </c>
      <c r="J576" s="95">
        <v>168</v>
      </c>
      <c r="K576" s="96">
        <v>0.03</v>
      </c>
      <c r="L576" s="95">
        <v>139.99</v>
      </c>
      <c r="M576" s="96">
        <v>0.03</v>
      </c>
      <c r="N576" s="98">
        <v>3</v>
      </c>
      <c r="O576" s="98">
        <v>3</v>
      </c>
      <c r="P576" s="98" t="str">
        <f t="shared" si="8"/>
        <v>33</v>
      </c>
      <c r="Q576" s="98" t="s">
        <v>3336</v>
      </c>
    </row>
    <row r="577" spans="1:17" x14ac:dyDescent="0.25">
      <c r="A577" s="6" t="s">
        <v>12422</v>
      </c>
      <c r="B577" s="6" t="s">
        <v>13406</v>
      </c>
      <c r="C577" s="6" t="s">
        <v>3553</v>
      </c>
      <c r="D577" s="95">
        <v>3.1428571428571428</v>
      </c>
      <c r="E577" s="95">
        <v>18.857099999999999</v>
      </c>
      <c r="F577" s="96">
        <v>5.99</v>
      </c>
      <c r="G577" s="95">
        <v>15.71</v>
      </c>
      <c r="H577" s="97">
        <v>9</v>
      </c>
      <c r="I577" s="96">
        <v>0.03</v>
      </c>
      <c r="J577" s="95">
        <v>168</v>
      </c>
      <c r="K577" s="96">
        <v>0.03</v>
      </c>
      <c r="L577" s="95">
        <v>139.71</v>
      </c>
      <c r="M577" s="96">
        <v>0.03</v>
      </c>
      <c r="N577" s="98">
        <v>3</v>
      </c>
      <c r="O577" s="98">
        <v>3</v>
      </c>
      <c r="P577" s="98" t="str">
        <f t="shared" si="8"/>
        <v>33</v>
      </c>
      <c r="Q577" s="98" t="s">
        <v>3336</v>
      </c>
    </row>
    <row r="578" spans="1:17" x14ac:dyDescent="0.25">
      <c r="A578" s="6" t="s">
        <v>12422</v>
      </c>
      <c r="B578" s="6" t="s">
        <v>13407</v>
      </c>
      <c r="C578" s="6" t="s">
        <v>13408</v>
      </c>
      <c r="D578" s="95">
        <v>2.7866666666666666</v>
      </c>
      <c r="E578" s="95">
        <v>16.72</v>
      </c>
      <c r="F578" s="96">
        <v>5.99</v>
      </c>
      <c r="G578" s="95">
        <v>13.93</v>
      </c>
      <c r="H578" s="97">
        <v>10</v>
      </c>
      <c r="I578" s="96">
        <v>0.04</v>
      </c>
      <c r="J578" s="95">
        <v>167.2</v>
      </c>
      <c r="K578" s="96">
        <v>0.03</v>
      </c>
      <c r="L578" s="95">
        <v>139.33000000000001</v>
      </c>
      <c r="M578" s="96">
        <v>0.03</v>
      </c>
      <c r="N578" s="98">
        <v>3</v>
      </c>
      <c r="O578" s="98">
        <v>3</v>
      </c>
      <c r="P578" s="98" t="str">
        <f t="shared" si="8"/>
        <v>33</v>
      </c>
      <c r="Q578" s="98" t="s">
        <v>3336</v>
      </c>
    </row>
    <row r="579" spans="1:17" x14ac:dyDescent="0.25">
      <c r="A579" s="6" t="s">
        <v>12422</v>
      </c>
      <c r="B579" s="6" t="s">
        <v>13409</v>
      </c>
      <c r="C579" s="6" t="s">
        <v>13410</v>
      </c>
      <c r="D579" s="95">
        <v>3.8888888888888888</v>
      </c>
      <c r="E579" s="95">
        <v>23.333300000000001</v>
      </c>
      <c r="F579" s="96">
        <v>5.99</v>
      </c>
      <c r="G579" s="95">
        <v>19.440000000000001</v>
      </c>
      <c r="H579" s="97">
        <v>7</v>
      </c>
      <c r="I579" s="96">
        <v>0.02</v>
      </c>
      <c r="J579" s="95">
        <v>166</v>
      </c>
      <c r="K579" s="96">
        <v>0.03</v>
      </c>
      <c r="L579" s="95">
        <v>138.77000000000001</v>
      </c>
      <c r="M579" s="96">
        <v>0.03</v>
      </c>
      <c r="N579" s="98">
        <v>3</v>
      </c>
      <c r="O579" s="98">
        <v>3</v>
      </c>
      <c r="P579" s="98" t="str">
        <f t="shared" si="8"/>
        <v>33</v>
      </c>
      <c r="Q579" s="98" t="s">
        <v>3336</v>
      </c>
    </row>
    <row r="580" spans="1:17" x14ac:dyDescent="0.25">
      <c r="A580" s="6" t="s">
        <v>12422</v>
      </c>
      <c r="B580" s="6" t="s">
        <v>13411</v>
      </c>
      <c r="C580" s="6" t="s">
        <v>13412</v>
      </c>
      <c r="D580" s="95">
        <v>3.9621428571428572</v>
      </c>
      <c r="E580" s="95">
        <v>23.7728</v>
      </c>
      <c r="F580" s="96">
        <v>5.99</v>
      </c>
      <c r="G580" s="95">
        <v>19.809999999999999</v>
      </c>
      <c r="H580" s="97">
        <v>7</v>
      </c>
      <c r="I580" s="96">
        <v>0.02</v>
      </c>
      <c r="J580" s="95">
        <v>166.41</v>
      </c>
      <c r="K580" s="96">
        <v>0.03</v>
      </c>
      <c r="L580" s="95">
        <v>138.66999999999999</v>
      </c>
      <c r="M580" s="96">
        <v>0.03</v>
      </c>
      <c r="N580" s="98">
        <v>3</v>
      </c>
      <c r="O580" s="98">
        <v>3</v>
      </c>
      <c r="P580" s="98" t="str">
        <f t="shared" si="8"/>
        <v>33</v>
      </c>
      <c r="Q580" s="98" t="s">
        <v>3336</v>
      </c>
    </row>
    <row r="581" spans="1:17" x14ac:dyDescent="0.25">
      <c r="A581" s="6" t="s">
        <v>12422</v>
      </c>
      <c r="B581" s="6" t="s">
        <v>13413</v>
      </c>
      <c r="C581" s="6" t="s">
        <v>13414</v>
      </c>
      <c r="D581" s="95">
        <v>2.7666666666666662</v>
      </c>
      <c r="E581" s="95">
        <v>16.600000000000001</v>
      </c>
      <c r="F581" s="96">
        <v>5.99</v>
      </c>
      <c r="G581" s="95">
        <v>13.83</v>
      </c>
      <c r="H581" s="97">
        <v>10</v>
      </c>
      <c r="I581" s="96">
        <v>0.04</v>
      </c>
      <c r="J581" s="95">
        <v>166</v>
      </c>
      <c r="K581" s="96">
        <v>0.03</v>
      </c>
      <c r="L581" s="95">
        <v>138.33000000000001</v>
      </c>
      <c r="M581" s="96">
        <v>0.03</v>
      </c>
      <c r="N581" s="98">
        <v>3</v>
      </c>
      <c r="O581" s="98">
        <v>3</v>
      </c>
      <c r="P581" s="98" t="str">
        <f t="shared" si="8"/>
        <v>33</v>
      </c>
      <c r="Q581" s="98" t="s">
        <v>3336</v>
      </c>
    </row>
    <row r="582" spans="1:17" x14ac:dyDescent="0.25">
      <c r="A582" s="6" t="s">
        <v>12422</v>
      </c>
      <c r="B582" s="6" t="s">
        <v>13415</v>
      </c>
      <c r="C582" s="6" t="s">
        <v>13416</v>
      </c>
      <c r="D582" s="95">
        <v>2.3909523809523812</v>
      </c>
      <c r="E582" s="95">
        <v>14.345700000000001</v>
      </c>
      <c r="F582" s="96">
        <v>5.99</v>
      </c>
      <c r="G582" s="95">
        <v>11.95</v>
      </c>
      <c r="H582" s="97">
        <v>12</v>
      </c>
      <c r="I582" s="96">
        <v>0.04</v>
      </c>
      <c r="J582" s="95">
        <v>166.84</v>
      </c>
      <c r="K582" s="96">
        <v>0.03</v>
      </c>
      <c r="L582" s="95">
        <v>138.13999999999999</v>
      </c>
      <c r="M582" s="96">
        <v>0.03</v>
      </c>
      <c r="N582" s="98">
        <v>3</v>
      </c>
      <c r="O582" s="98">
        <v>3</v>
      </c>
      <c r="P582" s="98" t="str">
        <f t="shared" si="8"/>
        <v>33</v>
      </c>
      <c r="Q582" s="98" t="s">
        <v>3336</v>
      </c>
    </row>
    <row r="583" spans="1:17" x14ac:dyDescent="0.25">
      <c r="A583" s="6" t="s">
        <v>12422</v>
      </c>
      <c r="B583" s="6" t="s">
        <v>13417</v>
      </c>
      <c r="C583" s="6" t="s">
        <v>13418</v>
      </c>
      <c r="D583" s="95">
        <v>1.4594047619047619</v>
      </c>
      <c r="E583" s="95">
        <v>8.7563999999999993</v>
      </c>
      <c r="F583" s="96">
        <v>5.99</v>
      </c>
      <c r="G583" s="95">
        <v>7.29</v>
      </c>
      <c r="H583" s="97">
        <v>19</v>
      </c>
      <c r="I583" s="96">
        <v>7.0000000000000007E-2</v>
      </c>
      <c r="J583" s="95">
        <v>165.81</v>
      </c>
      <c r="K583" s="96">
        <v>0.03</v>
      </c>
      <c r="L583" s="95">
        <v>138.08000000000001</v>
      </c>
      <c r="M583" s="96">
        <v>0.03</v>
      </c>
      <c r="N583" s="98">
        <v>3</v>
      </c>
      <c r="O583" s="98">
        <v>3</v>
      </c>
      <c r="P583" s="98" t="str">
        <f t="shared" ref="P583:P646" si="9">N583&amp;O583</f>
        <v>33</v>
      </c>
      <c r="Q583" s="98" t="s">
        <v>3336</v>
      </c>
    </row>
    <row r="584" spans="1:17" x14ac:dyDescent="0.25">
      <c r="A584" s="6" t="s">
        <v>12422</v>
      </c>
      <c r="B584" s="6" t="s">
        <v>13419</v>
      </c>
      <c r="C584" s="6" t="s">
        <v>13420</v>
      </c>
      <c r="D584" s="95">
        <v>4.583333333333333</v>
      </c>
      <c r="E584" s="95">
        <v>27.5</v>
      </c>
      <c r="F584" s="96">
        <v>6</v>
      </c>
      <c r="G584" s="95">
        <v>22.91</v>
      </c>
      <c r="H584" s="97">
        <v>6</v>
      </c>
      <c r="I584" s="96">
        <v>0.02</v>
      </c>
      <c r="J584" s="95">
        <v>165</v>
      </c>
      <c r="K584" s="96">
        <v>0.03</v>
      </c>
      <c r="L584" s="95">
        <v>137.5</v>
      </c>
      <c r="M584" s="96">
        <v>0.03</v>
      </c>
      <c r="N584" s="98">
        <v>3</v>
      </c>
      <c r="O584" s="98">
        <v>3</v>
      </c>
      <c r="P584" s="98" t="str">
        <f t="shared" si="9"/>
        <v>33</v>
      </c>
      <c r="Q584" s="98" t="s">
        <v>3336</v>
      </c>
    </row>
    <row r="585" spans="1:17" x14ac:dyDescent="0.25">
      <c r="A585" s="6" t="s">
        <v>12422</v>
      </c>
      <c r="B585" s="6" t="s">
        <v>13421</v>
      </c>
      <c r="C585" s="6" t="s">
        <v>13422</v>
      </c>
      <c r="D585" s="95">
        <v>2.5</v>
      </c>
      <c r="E585" s="95">
        <v>15</v>
      </c>
      <c r="F585" s="96">
        <v>6</v>
      </c>
      <c r="G585" s="95">
        <v>12.5</v>
      </c>
      <c r="H585" s="97">
        <v>11</v>
      </c>
      <c r="I585" s="96">
        <v>0.04</v>
      </c>
      <c r="J585" s="95">
        <v>165</v>
      </c>
      <c r="K585" s="96">
        <v>0.03</v>
      </c>
      <c r="L585" s="95">
        <v>137.5</v>
      </c>
      <c r="M585" s="96">
        <v>0.03</v>
      </c>
      <c r="N585" s="98">
        <v>3</v>
      </c>
      <c r="O585" s="98">
        <v>3</v>
      </c>
      <c r="P585" s="98" t="str">
        <f t="shared" si="9"/>
        <v>33</v>
      </c>
      <c r="Q585" s="98" t="s">
        <v>3336</v>
      </c>
    </row>
    <row r="586" spans="1:17" x14ac:dyDescent="0.25">
      <c r="A586" s="6" t="s">
        <v>12422</v>
      </c>
      <c r="B586" s="6" t="s">
        <v>13423</v>
      </c>
      <c r="C586" s="6" t="s">
        <v>13424</v>
      </c>
      <c r="D586" s="95">
        <v>3.0555555555555554</v>
      </c>
      <c r="E586" s="95">
        <v>18.333300000000001</v>
      </c>
      <c r="F586" s="96">
        <v>5.99</v>
      </c>
      <c r="G586" s="95">
        <v>15.27</v>
      </c>
      <c r="H586" s="97">
        <v>9</v>
      </c>
      <c r="I586" s="96">
        <v>0.03</v>
      </c>
      <c r="J586" s="95">
        <v>165</v>
      </c>
      <c r="K586" s="96">
        <v>0.03</v>
      </c>
      <c r="L586" s="95">
        <v>137.49</v>
      </c>
      <c r="M586" s="96">
        <v>0.03</v>
      </c>
      <c r="N586" s="98">
        <v>3</v>
      </c>
      <c r="O586" s="98">
        <v>3</v>
      </c>
      <c r="P586" s="98" t="str">
        <f t="shared" si="9"/>
        <v>33</v>
      </c>
      <c r="Q586" s="98" t="s">
        <v>3336</v>
      </c>
    </row>
    <row r="587" spans="1:17" x14ac:dyDescent="0.25">
      <c r="A587" s="6" t="s">
        <v>12422</v>
      </c>
      <c r="B587" s="6" t="s">
        <v>13425</v>
      </c>
      <c r="C587" s="6" t="s">
        <v>13426</v>
      </c>
      <c r="D587" s="95">
        <v>5.4749999999999996</v>
      </c>
      <c r="E587" s="95">
        <v>32.85</v>
      </c>
      <c r="F587" s="96">
        <v>6</v>
      </c>
      <c r="G587" s="95">
        <v>27.37</v>
      </c>
      <c r="H587" s="97">
        <v>5</v>
      </c>
      <c r="I587" s="96">
        <v>0.02</v>
      </c>
      <c r="J587" s="95">
        <v>164.25</v>
      </c>
      <c r="K587" s="96">
        <v>0.03</v>
      </c>
      <c r="L587" s="95">
        <v>136.87</v>
      </c>
      <c r="M587" s="96">
        <v>0.03</v>
      </c>
      <c r="N587" s="98">
        <v>3</v>
      </c>
      <c r="O587" s="98">
        <v>3</v>
      </c>
      <c r="P587" s="98" t="str">
        <f t="shared" si="9"/>
        <v>33</v>
      </c>
      <c r="Q587" s="98" t="s">
        <v>3336</v>
      </c>
    </row>
    <row r="588" spans="1:17" x14ac:dyDescent="0.25">
      <c r="A588" s="6" t="s">
        <v>12422</v>
      </c>
      <c r="B588" s="6" t="s">
        <v>13429</v>
      </c>
      <c r="C588" s="6" t="s">
        <v>13430</v>
      </c>
      <c r="D588" s="95">
        <v>3.8809523809523809</v>
      </c>
      <c r="E588" s="95">
        <v>23.285699999999999</v>
      </c>
      <c r="F588" s="96">
        <v>5.99</v>
      </c>
      <c r="G588" s="95">
        <v>19.399999999999999</v>
      </c>
      <c r="H588" s="97">
        <v>7</v>
      </c>
      <c r="I588" s="96">
        <v>0.02</v>
      </c>
      <c r="J588" s="95">
        <v>163</v>
      </c>
      <c r="K588" s="96">
        <v>0.03</v>
      </c>
      <c r="L588" s="95">
        <v>135.83000000000001</v>
      </c>
      <c r="M588" s="96">
        <v>0.03</v>
      </c>
      <c r="N588" s="98">
        <v>3</v>
      </c>
      <c r="O588" s="98">
        <v>3</v>
      </c>
      <c r="P588" s="98" t="str">
        <f t="shared" si="9"/>
        <v>33</v>
      </c>
      <c r="Q588" s="98" t="s">
        <v>3336</v>
      </c>
    </row>
    <row r="589" spans="1:17" x14ac:dyDescent="0.25">
      <c r="A589" s="6" t="s">
        <v>12422</v>
      </c>
      <c r="B589" s="6" t="s">
        <v>13431</v>
      </c>
      <c r="C589" s="6" t="s">
        <v>13432</v>
      </c>
      <c r="D589" s="95">
        <v>4.5</v>
      </c>
      <c r="E589" s="95">
        <v>27</v>
      </c>
      <c r="F589" s="96">
        <v>6</v>
      </c>
      <c r="G589" s="95">
        <v>22.5</v>
      </c>
      <c r="H589" s="97">
        <v>6</v>
      </c>
      <c r="I589" s="96">
        <v>0.02</v>
      </c>
      <c r="J589" s="95">
        <v>162</v>
      </c>
      <c r="K589" s="96">
        <v>0.03</v>
      </c>
      <c r="L589" s="95">
        <v>135</v>
      </c>
      <c r="M589" s="96">
        <v>0.03</v>
      </c>
      <c r="N589" s="98">
        <v>3</v>
      </c>
      <c r="O589" s="98">
        <v>3</v>
      </c>
      <c r="P589" s="98" t="str">
        <f t="shared" si="9"/>
        <v>33</v>
      </c>
      <c r="Q589" s="98" t="s">
        <v>3336</v>
      </c>
    </row>
    <row r="590" spans="1:17" x14ac:dyDescent="0.25">
      <c r="A590" s="6" t="s">
        <v>12422</v>
      </c>
      <c r="B590" s="6" t="s">
        <v>13433</v>
      </c>
      <c r="C590" s="6" t="s">
        <v>13434</v>
      </c>
      <c r="D590" s="95">
        <v>4.5</v>
      </c>
      <c r="E590" s="95">
        <v>27</v>
      </c>
      <c r="F590" s="96">
        <v>6</v>
      </c>
      <c r="G590" s="95">
        <v>22.5</v>
      </c>
      <c r="H590" s="97">
        <v>6</v>
      </c>
      <c r="I590" s="96">
        <v>0.02</v>
      </c>
      <c r="J590" s="95">
        <v>162</v>
      </c>
      <c r="K590" s="96">
        <v>0.03</v>
      </c>
      <c r="L590" s="95">
        <v>135</v>
      </c>
      <c r="M590" s="96">
        <v>0.03</v>
      </c>
      <c r="N590" s="98">
        <v>3</v>
      </c>
      <c r="O590" s="98">
        <v>3</v>
      </c>
      <c r="P590" s="98" t="str">
        <f t="shared" si="9"/>
        <v>33</v>
      </c>
      <c r="Q590" s="98" t="s">
        <v>3336</v>
      </c>
    </row>
    <row r="591" spans="1:17" x14ac:dyDescent="0.25">
      <c r="A591" s="6" t="s">
        <v>12422</v>
      </c>
      <c r="B591" s="6" t="s">
        <v>13435</v>
      </c>
      <c r="C591" s="6" t="s">
        <v>13436</v>
      </c>
      <c r="D591" s="95">
        <v>3</v>
      </c>
      <c r="E591" s="95">
        <v>18</v>
      </c>
      <c r="F591" s="96">
        <v>6</v>
      </c>
      <c r="G591" s="95">
        <v>15</v>
      </c>
      <c r="H591" s="97">
        <v>9</v>
      </c>
      <c r="I591" s="96">
        <v>0.03</v>
      </c>
      <c r="J591" s="95">
        <v>162</v>
      </c>
      <c r="K591" s="96">
        <v>0.03</v>
      </c>
      <c r="L591" s="95">
        <v>135</v>
      </c>
      <c r="M591" s="96">
        <v>0.03</v>
      </c>
      <c r="N591" s="98">
        <v>3</v>
      </c>
      <c r="O591" s="98">
        <v>3</v>
      </c>
      <c r="P591" s="98" t="str">
        <f t="shared" si="9"/>
        <v>33</v>
      </c>
      <c r="Q591" s="98" t="s">
        <v>3336</v>
      </c>
    </row>
    <row r="592" spans="1:17" x14ac:dyDescent="0.25">
      <c r="A592" s="6" t="s">
        <v>12422</v>
      </c>
      <c r="B592" s="6" t="s">
        <v>13437</v>
      </c>
      <c r="C592" s="6" t="s">
        <v>9364</v>
      </c>
      <c r="D592" s="95">
        <v>4.5</v>
      </c>
      <c r="E592" s="95">
        <v>27</v>
      </c>
      <c r="F592" s="96">
        <v>6</v>
      </c>
      <c r="G592" s="95">
        <v>22.5</v>
      </c>
      <c r="H592" s="97">
        <v>6</v>
      </c>
      <c r="I592" s="96">
        <v>0.02</v>
      </c>
      <c r="J592" s="95">
        <v>162</v>
      </c>
      <c r="K592" s="96">
        <v>0.03</v>
      </c>
      <c r="L592" s="95">
        <v>135</v>
      </c>
      <c r="M592" s="96">
        <v>0.03</v>
      </c>
      <c r="N592" s="98">
        <v>3</v>
      </c>
      <c r="O592" s="98">
        <v>3</v>
      </c>
      <c r="P592" s="98" t="str">
        <f t="shared" si="9"/>
        <v>33</v>
      </c>
      <c r="Q592" s="98" t="s">
        <v>3336</v>
      </c>
    </row>
    <row r="593" spans="1:17" x14ac:dyDescent="0.25">
      <c r="A593" s="6" t="s">
        <v>12422</v>
      </c>
      <c r="B593" s="6" t="s">
        <v>13438</v>
      </c>
      <c r="C593" s="6" t="s">
        <v>13439</v>
      </c>
      <c r="D593" s="95">
        <v>3</v>
      </c>
      <c r="E593" s="95">
        <v>18</v>
      </c>
      <c r="F593" s="96">
        <v>6</v>
      </c>
      <c r="G593" s="95">
        <v>15</v>
      </c>
      <c r="H593" s="97">
        <v>9</v>
      </c>
      <c r="I593" s="96">
        <v>0.03</v>
      </c>
      <c r="J593" s="95">
        <v>162</v>
      </c>
      <c r="K593" s="96">
        <v>0.03</v>
      </c>
      <c r="L593" s="95">
        <v>135</v>
      </c>
      <c r="M593" s="96">
        <v>0.03</v>
      </c>
      <c r="N593" s="98">
        <v>3</v>
      </c>
      <c r="O593" s="98">
        <v>3</v>
      </c>
      <c r="P593" s="98" t="str">
        <f t="shared" si="9"/>
        <v>33</v>
      </c>
      <c r="Q593" s="98" t="s">
        <v>3336</v>
      </c>
    </row>
    <row r="594" spans="1:17" x14ac:dyDescent="0.25">
      <c r="A594" s="6" t="s">
        <v>12422</v>
      </c>
      <c r="B594" s="6" t="s">
        <v>13440</v>
      </c>
      <c r="C594" s="6" t="s">
        <v>13441</v>
      </c>
      <c r="D594" s="95">
        <v>3.8333333333333335</v>
      </c>
      <c r="E594" s="95">
        <v>23</v>
      </c>
      <c r="F594" s="96">
        <v>6</v>
      </c>
      <c r="G594" s="95">
        <v>19.16</v>
      </c>
      <c r="H594" s="97">
        <v>7</v>
      </c>
      <c r="I594" s="96">
        <v>0.02</v>
      </c>
      <c r="J594" s="95">
        <v>161</v>
      </c>
      <c r="K594" s="96">
        <v>0.03</v>
      </c>
      <c r="L594" s="95">
        <v>134.16</v>
      </c>
      <c r="M594" s="96">
        <v>0.03</v>
      </c>
      <c r="N594" s="98">
        <v>3</v>
      </c>
      <c r="O594" s="98">
        <v>3</v>
      </c>
      <c r="P594" s="98" t="str">
        <f t="shared" si="9"/>
        <v>33</v>
      </c>
      <c r="Q594" s="98" t="s">
        <v>3336</v>
      </c>
    </row>
    <row r="595" spans="1:17" x14ac:dyDescent="0.25">
      <c r="A595" s="6" t="s">
        <v>12422</v>
      </c>
      <c r="B595" s="6" t="s">
        <v>13442</v>
      </c>
      <c r="C595" s="6" t="s">
        <v>13443</v>
      </c>
      <c r="D595" s="95">
        <v>3.833333333333333</v>
      </c>
      <c r="E595" s="95">
        <v>23</v>
      </c>
      <c r="F595" s="96">
        <v>6</v>
      </c>
      <c r="G595" s="95">
        <v>19.16</v>
      </c>
      <c r="H595" s="97">
        <v>7</v>
      </c>
      <c r="I595" s="96">
        <v>0.02</v>
      </c>
      <c r="J595" s="95">
        <v>161</v>
      </c>
      <c r="K595" s="96">
        <v>0.03</v>
      </c>
      <c r="L595" s="95">
        <v>134.16</v>
      </c>
      <c r="M595" s="96">
        <v>0.03</v>
      </c>
      <c r="N595" s="98">
        <v>3</v>
      </c>
      <c r="O595" s="98">
        <v>3</v>
      </c>
      <c r="P595" s="98" t="str">
        <f t="shared" si="9"/>
        <v>33</v>
      </c>
      <c r="Q595" s="98" t="s">
        <v>3336</v>
      </c>
    </row>
    <row r="596" spans="1:17" x14ac:dyDescent="0.25">
      <c r="A596" s="6" t="s">
        <v>12422</v>
      </c>
      <c r="B596" s="6" t="s">
        <v>13444</v>
      </c>
      <c r="C596" s="6" t="s">
        <v>13445</v>
      </c>
      <c r="D596" s="95">
        <v>3.8333333333333335</v>
      </c>
      <c r="E596" s="95">
        <v>23</v>
      </c>
      <c r="F596" s="96">
        <v>6</v>
      </c>
      <c r="G596" s="95">
        <v>19.16</v>
      </c>
      <c r="H596" s="97">
        <v>7</v>
      </c>
      <c r="I596" s="96">
        <v>0.02</v>
      </c>
      <c r="J596" s="95">
        <v>161</v>
      </c>
      <c r="K596" s="96">
        <v>0.03</v>
      </c>
      <c r="L596" s="95">
        <v>134.16</v>
      </c>
      <c r="M596" s="96">
        <v>0.03</v>
      </c>
      <c r="N596" s="98">
        <v>3</v>
      </c>
      <c r="O596" s="98">
        <v>3</v>
      </c>
      <c r="P596" s="98" t="str">
        <f t="shared" si="9"/>
        <v>33</v>
      </c>
      <c r="Q596" s="98" t="s">
        <v>3336</v>
      </c>
    </row>
    <row r="597" spans="1:17" x14ac:dyDescent="0.25">
      <c r="A597" s="6" t="s">
        <v>12422</v>
      </c>
      <c r="B597" s="6" t="s">
        <v>13446</v>
      </c>
      <c r="C597" s="6" t="s">
        <v>13447</v>
      </c>
      <c r="D597" s="95">
        <v>3.833333333333333</v>
      </c>
      <c r="E597" s="95">
        <v>23</v>
      </c>
      <c r="F597" s="96">
        <v>6</v>
      </c>
      <c r="G597" s="95">
        <v>19.16</v>
      </c>
      <c r="H597" s="97">
        <v>7</v>
      </c>
      <c r="I597" s="96">
        <v>0.02</v>
      </c>
      <c r="J597" s="95">
        <v>161</v>
      </c>
      <c r="K597" s="96">
        <v>0.03</v>
      </c>
      <c r="L597" s="95">
        <v>134.16</v>
      </c>
      <c r="M597" s="96">
        <v>0.03</v>
      </c>
      <c r="N597" s="98">
        <v>3</v>
      </c>
      <c r="O597" s="98">
        <v>3</v>
      </c>
      <c r="P597" s="98" t="str">
        <f t="shared" si="9"/>
        <v>33</v>
      </c>
      <c r="Q597" s="98" t="s">
        <v>3336</v>
      </c>
    </row>
    <row r="598" spans="1:17" x14ac:dyDescent="0.25">
      <c r="A598" s="6" t="s">
        <v>12422</v>
      </c>
      <c r="B598" s="6" t="s">
        <v>13448</v>
      </c>
      <c r="C598" s="6" t="s">
        <v>13449</v>
      </c>
      <c r="D598" s="95">
        <v>5.335</v>
      </c>
      <c r="E598" s="95">
        <v>32.01</v>
      </c>
      <c r="F598" s="96">
        <v>6</v>
      </c>
      <c r="G598" s="95">
        <v>26.67</v>
      </c>
      <c r="H598" s="97">
        <v>5</v>
      </c>
      <c r="I598" s="96">
        <v>0.02</v>
      </c>
      <c r="J598" s="95">
        <v>160.05000000000001</v>
      </c>
      <c r="K598" s="96">
        <v>0.03</v>
      </c>
      <c r="L598" s="95">
        <v>133.37</v>
      </c>
      <c r="M598" s="96">
        <v>0.03</v>
      </c>
      <c r="N598" s="98">
        <v>3</v>
      </c>
      <c r="O598" s="98">
        <v>3</v>
      </c>
      <c r="P598" s="98" t="str">
        <f t="shared" si="9"/>
        <v>33</v>
      </c>
      <c r="Q598" s="98" t="s">
        <v>3336</v>
      </c>
    </row>
    <row r="599" spans="1:17" x14ac:dyDescent="0.25">
      <c r="A599" s="6" t="s">
        <v>12422</v>
      </c>
      <c r="B599" s="6" t="s">
        <v>13450</v>
      </c>
      <c r="C599" s="6" t="s">
        <v>13451</v>
      </c>
      <c r="D599" s="95">
        <v>6.666666666666667</v>
      </c>
      <c r="E599" s="95">
        <v>40</v>
      </c>
      <c r="F599" s="96">
        <v>5.99</v>
      </c>
      <c r="G599" s="95">
        <v>33.33</v>
      </c>
      <c r="H599" s="97">
        <v>4</v>
      </c>
      <c r="I599" s="96">
        <v>0.01</v>
      </c>
      <c r="J599" s="95">
        <v>160</v>
      </c>
      <c r="K599" s="96">
        <v>0.03</v>
      </c>
      <c r="L599" s="95">
        <v>133.33000000000001</v>
      </c>
      <c r="M599" s="96">
        <v>0.03</v>
      </c>
      <c r="N599" s="98">
        <v>3</v>
      </c>
      <c r="O599" s="98">
        <v>3</v>
      </c>
      <c r="P599" s="98" t="str">
        <f t="shared" si="9"/>
        <v>33</v>
      </c>
      <c r="Q599" s="98" t="s">
        <v>3336</v>
      </c>
    </row>
    <row r="600" spans="1:17" x14ac:dyDescent="0.25">
      <c r="A600" s="6" t="s">
        <v>12422</v>
      </c>
      <c r="B600" s="6" t="s">
        <v>13452</v>
      </c>
      <c r="C600" s="6" t="s">
        <v>13453</v>
      </c>
      <c r="D600" s="95">
        <v>3.333333333333333</v>
      </c>
      <c r="E600" s="95">
        <v>20</v>
      </c>
      <c r="F600" s="96">
        <v>6</v>
      </c>
      <c r="G600" s="95">
        <v>16.66</v>
      </c>
      <c r="H600" s="97">
        <v>8</v>
      </c>
      <c r="I600" s="96">
        <v>0.03</v>
      </c>
      <c r="J600" s="95">
        <v>160</v>
      </c>
      <c r="K600" s="96">
        <v>0.03</v>
      </c>
      <c r="L600" s="95">
        <v>133.33000000000001</v>
      </c>
      <c r="M600" s="96">
        <v>0.03</v>
      </c>
      <c r="N600" s="98">
        <v>3</v>
      </c>
      <c r="O600" s="98">
        <v>3</v>
      </c>
      <c r="P600" s="98" t="str">
        <f t="shared" si="9"/>
        <v>33</v>
      </c>
      <c r="Q600" s="98" t="s">
        <v>3336</v>
      </c>
    </row>
    <row r="601" spans="1:17" x14ac:dyDescent="0.25">
      <c r="A601" s="6" t="s">
        <v>12422</v>
      </c>
      <c r="B601" s="6" t="s">
        <v>13454</v>
      </c>
      <c r="C601" s="6" t="s">
        <v>13455</v>
      </c>
      <c r="D601" s="95">
        <v>3.333333333333333</v>
      </c>
      <c r="E601" s="95">
        <v>20</v>
      </c>
      <c r="F601" s="96">
        <v>6</v>
      </c>
      <c r="G601" s="95">
        <v>16.66</v>
      </c>
      <c r="H601" s="97">
        <v>8</v>
      </c>
      <c r="I601" s="96">
        <v>0.03</v>
      </c>
      <c r="J601" s="95">
        <v>160</v>
      </c>
      <c r="K601" s="96">
        <v>0.03</v>
      </c>
      <c r="L601" s="95">
        <v>133.33000000000001</v>
      </c>
      <c r="M601" s="96">
        <v>0.03</v>
      </c>
      <c r="N601" s="98">
        <v>3</v>
      </c>
      <c r="O601" s="98">
        <v>3</v>
      </c>
      <c r="P601" s="98" t="str">
        <f t="shared" si="9"/>
        <v>33</v>
      </c>
      <c r="Q601" s="98" t="s">
        <v>3336</v>
      </c>
    </row>
    <row r="602" spans="1:17" x14ac:dyDescent="0.25">
      <c r="A602" s="6" t="s">
        <v>12422</v>
      </c>
      <c r="B602" s="6" t="s">
        <v>13456</v>
      </c>
      <c r="C602" s="6" t="s">
        <v>13457</v>
      </c>
      <c r="D602" s="95">
        <v>2.6666666666666665</v>
      </c>
      <c r="E602" s="95">
        <v>16</v>
      </c>
      <c r="F602" s="96">
        <v>5.99</v>
      </c>
      <c r="G602" s="95">
        <v>13.33</v>
      </c>
      <c r="H602" s="97">
        <v>10</v>
      </c>
      <c r="I602" s="96">
        <v>0.04</v>
      </c>
      <c r="J602" s="95">
        <v>160</v>
      </c>
      <c r="K602" s="96">
        <v>0.03</v>
      </c>
      <c r="L602" s="95">
        <v>133.33000000000001</v>
      </c>
      <c r="M602" s="96">
        <v>0.03</v>
      </c>
      <c r="N602" s="98">
        <v>3</v>
      </c>
      <c r="O602" s="98">
        <v>3</v>
      </c>
      <c r="P602" s="98" t="str">
        <f t="shared" si="9"/>
        <v>33</v>
      </c>
      <c r="Q602" s="98" t="s">
        <v>3336</v>
      </c>
    </row>
    <row r="603" spans="1:17" x14ac:dyDescent="0.25">
      <c r="A603" s="6" t="s">
        <v>12422</v>
      </c>
      <c r="B603" s="6" t="s">
        <v>13458</v>
      </c>
      <c r="C603" s="6" t="s">
        <v>13459</v>
      </c>
      <c r="D603" s="95">
        <v>1.3333333333333333</v>
      </c>
      <c r="E603" s="95">
        <v>8</v>
      </c>
      <c r="F603" s="96">
        <v>6</v>
      </c>
      <c r="G603" s="95">
        <v>6.66</v>
      </c>
      <c r="H603" s="97">
        <v>20</v>
      </c>
      <c r="I603" s="96">
        <v>0.08</v>
      </c>
      <c r="J603" s="95">
        <v>160</v>
      </c>
      <c r="K603" s="96">
        <v>0.03</v>
      </c>
      <c r="L603" s="95">
        <v>133.33000000000001</v>
      </c>
      <c r="M603" s="96">
        <v>0.03</v>
      </c>
      <c r="N603" s="98">
        <v>3</v>
      </c>
      <c r="O603" s="98">
        <v>3</v>
      </c>
      <c r="P603" s="98" t="str">
        <f t="shared" si="9"/>
        <v>33</v>
      </c>
      <c r="Q603" s="98" t="s">
        <v>3336</v>
      </c>
    </row>
    <row r="604" spans="1:17" x14ac:dyDescent="0.25">
      <c r="A604" s="6" t="s">
        <v>12422</v>
      </c>
      <c r="B604" s="6" t="s">
        <v>13460</v>
      </c>
      <c r="C604" s="6" t="s">
        <v>13461</v>
      </c>
      <c r="D604" s="95">
        <v>5.333333333333333</v>
      </c>
      <c r="E604" s="95">
        <v>32</v>
      </c>
      <c r="F604" s="96">
        <v>6</v>
      </c>
      <c r="G604" s="95">
        <v>26.66</v>
      </c>
      <c r="H604" s="97">
        <v>5</v>
      </c>
      <c r="I604" s="96">
        <v>0.02</v>
      </c>
      <c r="J604" s="95">
        <v>160</v>
      </c>
      <c r="K604" s="96">
        <v>0.03</v>
      </c>
      <c r="L604" s="95">
        <v>133.33000000000001</v>
      </c>
      <c r="M604" s="96">
        <v>0.03</v>
      </c>
      <c r="N604" s="98">
        <v>3</v>
      </c>
      <c r="O604" s="98">
        <v>3</v>
      </c>
      <c r="P604" s="98" t="str">
        <f t="shared" si="9"/>
        <v>33</v>
      </c>
      <c r="Q604" s="98" t="s">
        <v>3336</v>
      </c>
    </row>
    <row r="605" spans="1:17" x14ac:dyDescent="0.25">
      <c r="A605" s="6" t="s">
        <v>12422</v>
      </c>
      <c r="B605" s="6" t="s">
        <v>13462</v>
      </c>
      <c r="C605" s="6" t="s">
        <v>1086</v>
      </c>
      <c r="D605" s="95">
        <v>2.666666666666667</v>
      </c>
      <c r="E605" s="95">
        <v>16</v>
      </c>
      <c r="F605" s="96">
        <v>5.99</v>
      </c>
      <c r="G605" s="95">
        <v>13.33</v>
      </c>
      <c r="H605" s="97">
        <v>10</v>
      </c>
      <c r="I605" s="96">
        <v>0.04</v>
      </c>
      <c r="J605" s="95">
        <v>160</v>
      </c>
      <c r="K605" s="96">
        <v>0.03</v>
      </c>
      <c r="L605" s="95">
        <v>133.33000000000001</v>
      </c>
      <c r="M605" s="96">
        <v>0.03</v>
      </c>
      <c r="N605" s="98">
        <v>3</v>
      </c>
      <c r="O605" s="98">
        <v>3</v>
      </c>
      <c r="P605" s="98" t="str">
        <f t="shared" si="9"/>
        <v>33</v>
      </c>
      <c r="Q605" s="98" t="s">
        <v>3336</v>
      </c>
    </row>
    <row r="606" spans="1:17" x14ac:dyDescent="0.25">
      <c r="A606" s="6" t="s">
        <v>12422</v>
      </c>
      <c r="B606" s="6" t="s">
        <v>13463</v>
      </c>
      <c r="C606" s="6" t="s">
        <v>11707</v>
      </c>
      <c r="D606" s="95">
        <v>2.666666666666667</v>
      </c>
      <c r="E606" s="95">
        <v>16</v>
      </c>
      <c r="F606" s="96">
        <v>5.99</v>
      </c>
      <c r="G606" s="95">
        <v>13.33</v>
      </c>
      <c r="H606" s="97">
        <v>10</v>
      </c>
      <c r="I606" s="96">
        <v>0.04</v>
      </c>
      <c r="J606" s="95">
        <v>160</v>
      </c>
      <c r="K606" s="96">
        <v>0.03</v>
      </c>
      <c r="L606" s="95">
        <v>133.33000000000001</v>
      </c>
      <c r="M606" s="96">
        <v>0.03</v>
      </c>
      <c r="N606" s="98">
        <v>3</v>
      </c>
      <c r="O606" s="98">
        <v>3</v>
      </c>
      <c r="P606" s="98" t="str">
        <f t="shared" si="9"/>
        <v>33</v>
      </c>
      <c r="Q606" s="98" t="s">
        <v>3336</v>
      </c>
    </row>
    <row r="607" spans="1:17" x14ac:dyDescent="0.25">
      <c r="A607" s="6" t="s">
        <v>12422</v>
      </c>
      <c r="B607" s="6" t="s">
        <v>13464</v>
      </c>
      <c r="C607" s="6" t="s">
        <v>13465</v>
      </c>
      <c r="D607" s="95">
        <v>2.6666666666666665</v>
      </c>
      <c r="E607" s="95">
        <v>16</v>
      </c>
      <c r="F607" s="96">
        <v>5.99</v>
      </c>
      <c r="G607" s="95">
        <v>13.33</v>
      </c>
      <c r="H607" s="97">
        <v>10</v>
      </c>
      <c r="I607" s="96">
        <v>0.04</v>
      </c>
      <c r="J607" s="95">
        <v>160</v>
      </c>
      <c r="K607" s="96">
        <v>0.03</v>
      </c>
      <c r="L607" s="95">
        <v>133.33000000000001</v>
      </c>
      <c r="M607" s="96">
        <v>0.03</v>
      </c>
      <c r="N607" s="98">
        <v>3</v>
      </c>
      <c r="O607" s="98">
        <v>3</v>
      </c>
      <c r="P607" s="98" t="str">
        <f t="shared" si="9"/>
        <v>33</v>
      </c>
      <c r="Q607" s="98" t="s">
        <v>3336</v>
      </c>
    </row>
    <row r="608" spans="1:17" x14ac:dyDescent="0.25">
      <c r="A608" s="6" t="s">
        <v>12422</v>
      </c>
      <c r="B608" s="6" t="s">
        <v>13466</v>
      </c>
      <c r="C608" s="6" t="s">
        <v>13467</v>
      </c>
      <c r="D608" s="95">
        <v>3.333333333333333</v>
      </c>
      <c r="E608" s="95">
        <v>20</v>
      </c>
      <c r="F608" s="96">
        <v>6</v>
      </c>
      <c r="G608" s="95">
        <v>16.66</v>
      </c>
      <c r="H608" s="97">
        <v>8</v>
      </c>
      <c r="I608" s="96">
        <v>0.03</v>
      </c>
      <c r="J608" s="95">
        <v>160</v>
      </c>
      <c r="K608" s="96">
        <v>0.03</v>
      </c>
      <c r="L608" s="95">
        <v>133.33000000000001</v>
      </c>
      <c r="M608" s="96">
        <v>0.03</v>
      </c>
      <c r="N608" s="98">
        <v>3</v>
      </c>
      <c r="O608" s="98">
        <v>3</v>
      </c>
      <c r="P608" s="98" t="str">
        <f t="shared" si="9"/>
        <v>33</v>
      </c>
      <c r="Q608" s="98" t="s">
        <v>3336</v>
      </c>
    </row>
    <row r="609" spans="1:17" x14ac:dyDescent="0.25">
      <c r="A609" s="6" t="s">
        <v>12422</v>
      </c>
      <c r="B609" s="6" t="s">
        <v>13468</v>
      </c>
      <c r="C609" s="6" t="s">
        <v>13469</v>
      </c>
      <c r="D609" s="95">
        <v>6.666666666666667</v>
      </c>
      <c r="E609" s="95">
        <v>40</v>
      </c>
      <c r="F609" s="96">
        <v>5.99</v>
      </c>
      <c r="G609" s="95">
        <v>33.33</v>
      </c>
      <c r="H609" s="97">
        <v>4</v>
      </c>
      <c r="I609" s="96">
        <v>0.01</v>
      </c>
      <c r="J609" s="95">
        <v>160</v>
      </c>
      <c r="K609" s="96">
        <v>0.03</v>
      </c>
      <c r="L609" s="95">
        <v>133.33000000000001</v>
      </c>
      <c r="M609" s="96">
        <v>0.03</v>
      </c>
      <c r="N609" s="98">
        <v>3</v>
      </c>
      <c r="O609" s="98">
        <v>3</v>
      </c>
      <c r="P609" s="98" t="str">
        <f t="shared" si="9"/>
        <v>33</v>
      </c>
      <c r="Q609" s="98" t="s">
        <v>3336</v>
      </c>
    </row>
    <row r="610" spans="1:17" x14ac:dyDescent="0.25">
      <c r="A610" s="6" t="s">
        <v>12422</v>
      </c>
      <c r="B610" s="6" t="s">
        <v>13470</v>
      </c>
      <c r="C610" s="6" t="s">
        <v>13471</v>
      </c>
      <c r="D610" s="95">
        <v>3.333333333333333</v>
      </c>
      <c r="E610" s="95">
        <v>20</v>
      </c>
      <c r="F610" s="96">
        <v>6</v>
      </c>
      <c r="G610" s="95">
        <v>16.66</v>
      </c>
      <c r="H610" s="97">
        <v>8</v>
      </c>
      <c r="I610" s="96">
        <v>0.03</v>
      </c>
      <c r="J610" s="95">
        <v>160</v>
      </c>
      <c r="K610" s="96">
        <v>0.03</v>
      </c>
      <c r="L610" s="95">
        <v>133.33000000000001</v>
      </c>
      <c r="M610" s="96">
        <v>0.03</v>
      </c>
      <c r="N610" s="98">
        <v>3</v>
      </c>
      <c r="O610" s="98">
        <v>3</v>
      </c>
      <c r="P610" s="98" t="str">
        <f t="shared" si="9"/>
        <v>33</v>
      </c>
      <c r="Q610" s="98" t="s">
        <v>3336</v>
      </c>
    </row>
    <row r="611" spans="1:17" x14ac:dyDescent="0.25">
      <c r="A611" s="6" t="s">
        <v>12422</v>
      </c>
      <c r="B611" s="6" t="s">
        <v>13472</v>
      </c>
      <c r="C611" s="6" t="s">
        <v>13473</v>
      </c>
      <c r="D611" s="95">
        <v>2.4393939393939394</v>
      </c>
      <c r="E611" s="95">
        <v>14.6363</v>
      </c>
      <c r="F611" s="96">
        <v>5.99</v>
      </c>
      <c r="G611" s="95">
        <v>12.19</v>
      </c>
      <c r="H611" s="97">
        <v>9</v>
      </c>
      <c r="I611" s="96">
        <v>0.03</v>
      </c>
      <c r="J611" s="95">
        <v>155</v>
      </c>
      <c r="K611" s="96">
        <v>0.03</v>
      </c>
      <c r="L611" s="95">
        <v>133.04</v>
      </c>
      <c r="M611" s="96">
        <v>0.03</v>
      </c>
      <c r="N611" s="98">
        <v>3</v>
      </c>
      <c r="O611" s="98">
        <v>3</v>
      </c>
      <c r="P611" s="98" t="str">
        <f t="shared" si="9"/>
        <v>33</v>
      </c>
      <c r="Q611" s="98" t="s">
        <v>3336</v>
      </c>
    </row>
    <row r="612" spans="1:17" x14ac:dyDescent="0.25">
      <c r="A612" s="6" t="s">
        <v>12422</v>
      </c>
      <c r="B612" s="6" t="s">
        <v>13474</v>
      </c>
      <c r="C612" s="6" t="s">
        <v>13475</v>
      </c>
      <c r="D612" s="95">
        <v>3.3187499999999996</v>
      </c>
      <c r="E612" s="95">
        <v>19.912500000000001</v>
      </c>
      <c r="F612" s="96">
        <v>6</v>
      </c>
      <c r="G612" s="95">
        <v>16.59</v>
      </c>
      <c r="H612" s="97">
        <v>8</v>
      </c>
      <c r="I612" s="96">
        <v>0.03</v>
      </c>
      <c r="J612" s="95">
        <v>159.30000000000001</v>
      </c>
      <c r="K612" s="96">
        <v>0.03</v>
      </c>
      <c r="L612" s="95">
        <v>132.75</v>
      </c>
      <c r="M612" s="96">
        <v>0.03</v>
      </c>
      <c r="N612" s="98">
        <v>3</v>
      </c>
      <c r="O612" s="98">
        <v>3</v>
      </c>
      <c r="P612" s="98" t="str">
        <f t="shared" si="9"/>
        <v>33</v>
      </c>
      <c r="Q612" s="98" t="s">
        <v>3336</v>
      </c>
    </row>
    <row r="613" spans="1:17" x14ac:dyDescent="0.25">
      <c r="A613" s="6" t="s">
        <v>12422</v>
      </c>
      <c r="B613" s="6" t="s">
        <v>13476</v>
      </c>
      <c r="C613" s="6" t="s">
        <v>13477</v>
      </c>
      <c r="D613" s="95">
        <v>4.416666666666667</v>
      </c>
      <c r="E613" s="95">
        <v>26.5</v>
      </c>
      <c r="F613" s="96">
        <v>5.99</v>
      </c>
      <c r="G613" s="95">
        <v>22.08</v>
      </c>
      <c r="H613" s="97">
        <v>6</v>
      </c>
      <c r="I613" s="96">
        <v>0.02</v>
      </c>
      <c r="J613" s="95">
        <v>159</v>
      </c>
      <c r="K613" s="96">
        <v>0.03</v>
      </c>
      <c r="L613" s="95">
        <v>132.49</v>
      </c>
      <c r="M613" s="96">
        <v>0.03</v>
      </c>
      <c r="N613" s="98">
        <v>3</v>
      </c>
      <c r="O613" s="98">
        <v>3</v>
      </c>
      <c r="P613" s="98" t="str">
        <f t="shared" si="9"/>
        <v>33</v>
      </c>
      <c r="Q613" s="98" t="s">
        <v>3336</v>
      </c>
    </row>
    <row r="614" spans="1:17" x14ac:dyDescent="0.25">
      <c r="A614" s="6" t="s">
        <v>12422</v>
      </c>
      <c r="B614" s="6" t="s">
        <v>13478</v>
      </c>
      <c r="C614" s="6" t="s">
        <v>13479</v>
      </c>
      <c r="D614" s="95">
        <v>3.7664285714285719</v>
      </c>
      <c r="E614" s="95">
        <v>22.598500000000001</v>
      </c>
      <c r="F614" s="96">
        <v>5.99</v>
      </c>
      <c r="G614" s="95">
        <v>18.829999999999998</v>
      </c>
      <c r="H614" s="97">
        <v>7</v>
      </c>
      <c r="I614" s="96">
        <v>0.02</v>
      </c>
      <c r="J614" s="95">
        <v>158.19</v>
      </c>
      <c r="K614" s="96">
        <v>0.03</v>
      </c>
      <c r="L614" s="95">
        <v>131.82</v>
      </c>
      <c r="M614" s="96">
        <v>0.03</v>
      </c>
      <c r="N614" s="98">
        <v>3</v>
      </c>
      <c r="O614" s="98">
        <v>3</v>
      </c>
      <c r="P614" s="98" t="str">
        <f t="shared" si="9"/>
        <v>33</v>
      </c>
      <c r="Q614" s="98" t="s">
        <v>3336</v>
      </c>
    </row>
    <row r="615" spans="1:17" x14ac:dyDescent="0.25">
      <c r="A615" s="6" t="s">
        <v>12422</v>
      </c>
      <c r="B615" s="6" t="s">
        <v>13480</v>
      </c>
      <c r="C615" s="6" t="s">
        <v>177</v>
      </c>
      <c r="D615" s="95">
        <v>6.583333333333333</v>
      </c>
      <c r="E615" s="95">
        <v>39.5</v>
      </c>
      <c r="F615" s="96">
        <v>6</v>
      </c>
      <c r="G615" s="95">
        <v>32.909999999999997</v>
      </c>
      <c r="H615" s="97">
        <v>4</v>
      </c>
      <c r="I615" s="96">
        <v>0.01</v>
      </c>
      <c r="J615" s="95">
        <v>158</v>
      </c>
      <c r="K615" s="96">
        <v>0.03</v>
      </c>
      <c r="L615" s="95">
        <v>131.66</v>
      </c>
      <c r="M615" s="96">
        <v>0.03</v>
      </c>
      <c r="N615" s="98">
        <v>3</v>
      </c>
      <c r="O615" s="98">
        <v>3</v>
      </c>
      <c r="P615" s="98" t="str">
        <f t="shared" si="9"/>
        <v>33</v>
      </c>
      <c r="Q615" s="98" t="s">
        <v>3336</v>
      </c>
    </row>
    <row r="616" spans="1:17" x14ac:dyDescent="0.25">
      <c r="A616" s="6" t="s">
        <v>12422</v>
      </c>
      <c r="B616" s="6" t="s">
        <v>13481</v>
      </c>
      <c r="C616" s="6" t="s">
        <v>13482</v>
      </c>
      <c r="D616" s="95">
        <v>6.5833333333333339</v>
      </c>
      <c r="E616" s="95">
        <v>39.5</v>
      </c>
      <c r="F616" s="96">
        <v>6</v>
      </c>
      <c r="G616" s="95">
        <v>32.909999999999997</v>
      </c>
      <c r="H616" s="97">
        <v>4</v>
      </c>
      <c r="I616" s="96">
        <v>0.01</v>
      </c>
      <c r="J616" s="95">
        <v>158</v>
      </c>
      <c r="K616" s="96">
        <v>0.03</v>
      </c>
      <c r="L616" s="95">
        <v>131.66</v>
      </c>
      <c r="M616" s="96">
        <v>0.03</v>
      </c>
      <c r="N616" s="98">
        <v>3</v>
      </c>
      <c r="O616" s="98">
        <v>3</v>
      </c>
      <c r="P616" s="98" t="str">
        <f t="shared" si="9"/>
        <v>33</v>
      </c>
      <c r="Q616" s="98" t="s">
        <v>3336</v>
      </c>
    </row>
    <row r="617" spans="1:17" x14ac:dyDescent="0.25">
      <c r="A617" s="6" t="s">
        <v>12422</v>
      </c>
      <c r="B617" s="6" t="s">
        <v>13483</v>
      </c>
      <c r="C617" s="6" t="s">
        <v>13484</v>
      </c>
      <c r="D617" s="95">
        <v>4.333333333333333</v>
      </c>
      <c r="E617" s="95">
        <v>26</v>
      </c>
      <c r="F617" s="96">
        <v>6</v>
      </c>
      <c r="G617" s="95">
        <v>21.66</v>
      </c>
      <c r="H617" s="97">
        <v>6</v>
      </c>
      <c r="I617" s="96">
        <v>0.02</v>
      </c>
      <c r="J617" s="95">
        <v>156</v>
      </c>
      <c r="K617" s="96">
        <v>0.03</v>
      </c>
      <c r="L617" s="95">
        <v>130</v>
      </c>
      <c r="M617" s="96">
        <v>0.03</v>
      </c>
      <c r="N617" s="98">
        <v>3</v>
      </c>
      <c r="O617" s="98">
        <v>3</v>
      </c>
      <c r="P617" s="98" t="str">
        <f t="shared" si="9"/>
        <v>33</v>
      </c>
      <c r="Q617" s="98" t="s">
        <v>3336</v>
      </c>
    </row>
    <row r="618" spans="1:17" x14ac:dyDescent="0.25">
      <c r="A618" s="6" t="s">
        <v>12422</v>
      </c>
      <c r="B618" s="6" t="s">
        <v>13485</v>
      </c>
      <c r="C618" s="6" t="s">
        <v>13486</v>
      </c>
      <c r="D618" s="95">
        <v>6.5</v>
      </c>
      <c r="E618" s="95">
        <v>39</v>
      </c>
      <c r="F618" s="96">
        <v>6</v>
      </c>
      <c r="G618" s="95">
        <v>32.5</v>
      </c>
      <c r="H618" s="97">
        <v>4</v>
      </c>
      <c r="I618" s="96">
        <v>0.01</v>
      </c>
      <c r="J618" s="95">
        <v>156</v>
      </c>
      <c r="K618" s="96">
        <v>0.03</v>
      </c>
      <c r="L618" s="95">
        <v>130</v>
      </c>
      <c r="M618" s="96">
        <v>0.03</v>
      </c>
      <c r="N618" s="98">
        <v>3</v>
      </c>
      <c r="O618" s="98">
        <v>3</v>
      </c>
      <c r="P618" s="98" t="str">
        <f t="shared" si="9"/>
        <v>33</v>
      </c>
      <c r="Q618" s="98" t="s">
        <v>3336</v>
      </c>
    </row>
    <row r="619" spans="1:17" x14ac:dyDescent="0.25">
      <c r="A619" s="6" t="s">
        <v>12422</v>
      </c>
      <c r="B619" s="6" t="s">
        <v>13487</v>
      </c>
      <c r="C619" s="6" t="s">
        <v>13488</v>
      </c>
      <c r="D619" s="95">
        <v>4.333333333333333</v>
      </c>
      <c r="E619" s="95">
        <v>26</v>
      </c>
      <c r="F619" s="96">
        <v>6</v>
      </c>
      <c r="G619" s="95">
        <v>21.66</v>
      </c>
      <c r="H619" s="97">
        <v>6</v>
      </c>
      <c r="I619" s="96">
        <v>0.02</v>
      </c>
      <c r="J619" s="95">
        <v>156</v>
      </c>
      <c r="K619" s="96">
        <v>0.03</v>
      </c>
      <c r="L619" s="95">
        <v>130</v>
      </c>
      <c r="M619" s="96">
        <v>0.03</v>
      </c>
      <c r="N619" s="98">
        <v>3</v>
      </c>
      <c r="O619" s="98">
        <v>3</v>
      </c>
      <c r="P619" s="98" t="str">
        <f t="shared" si="9"/>
        <v>33</v>
      </c>
      <c r="Q619" s="98" t="s">
        <v>3336</v>
      </c>
    </row>
    <row r="620" spans="1:17" x14ac:dyDescent="0.25">
      <c r="A620" s="6" t="s">
        <v>12422</v>
      </c>
      <c r="B620" s="6" t="s">
        <v>13489</v>
      </c>
      <c r="C620" s="6" t="s">
        <v>13490</v>
      </c>
      <c r="D620" s="95">
        <v>6.5</v>
      </c>
      <c r="E620" s="95">
        <v>39</v>
      </c>
      <c r="F620" s="96">
        <v>6</v>
      </c>
      <c r="G620" s="95">
        <v>32.5</v>
      </c>
      <c r="H620" s="97">
        <v>4</v>
      </c>
      <c r="I620" s="96">
        <v>0.01</v>
      </c>
      <c r="J620" s="95">
        <v>156</v>
      </c>
      <c r="K620" s="96">
        <v>0.03</v>
      </c>
      <c r="L620" s="95">
        <v>130</v>
      </c>
      <c r="M620" s="96">
        <v>0.03</v>
      </c>
      <c r="N620" s="98">
        <v>3</v>
      </c>
      <c r="O620" s="98">
        <v>3</v>
      </c>
      <c r="P620" s="98" t="str">
        <f t="shared" si="9"/>
        <v>33</v>
      </c>
      <c r="Q620" s="98" t="s">
        <v>3336</v>
      </c>
    </row>
    <row r="621" spans="1:17" x14ac:dyDescent="0.25">
      <c r="A621" s="6" t="s">
        <v>12422</v>
      </c>
      <c r="B621" s="6" t="s">
        <v>13491</v>
      </c>
      <c r="C621" s="6" t="s">
        <v>13492</v>
      </c>
      <c r="D621" s="95">
        <v>4.333333333333333</v>
      </c>
      <c r="E621" s="95">
        <v>26</v>
      </c>
      <c r="F621" s="96">
        <v>6</v>
      </c>
      <c r="G621" s="95">
        <v>21.66</v>
      </c>
      <c r="H621" s="97">
        <v>6</v>
      </c>
      <c r="I621" s="96">
        <v>0.02</v>
      </c>
      <c r="J621" s="95">
        <v>156</v>
      </c>
      <c r="K621" s="96">
        <v>0.03</v>
      </c>
      <c r="L621" s="95">
        <v>130</v>
      </c>
      <c r="M621" s="96">
        <v>0.03</v>
      </c>
      <c r="N621" s="98">
        <v>3</v>
      </c>
      <c r="O621" s="98">
        <v>3</v>
      </c>
      <c r="P621" s="98" t="str">
        <f t="shared" si="9"/>
        <v>33</v>
      </c>
      <c r="Q621" s="98" t="s">
        <v>3336</v>
      </c>
    </row>
    <row r="622" spans="1:17" x14ac:dyDescent="0.25">
      <c r="A622" s="6" t="s">
        <v>12422</v>
      </c>
      <c r="B622" s="6" t="s">
        <v>13493</v>
      </c>
      <c r="C622" s="6" t="s">
        <v>11661</v>
      </c>
      <c r="D622" s="95">
        <v>1.5196078431372548</v>
      </c>
      <c r="E622" s="95">
        <v>9.1175999999999995</v>
      </c>
      <c r="F622" s="96">
        <v>5.99</v>
      </c>
      <c r="G622" s="95">
        <v>7.59</v>
      </c>
      <c r="H622" s="97">
        <v>17</v>
      </c>
      <c r="I622" s="96">
        <v>0.06</v>
      </c>
      <c r="J622" s="95">
        <v>155</v>
      </c>
      <c r="K622" s="96">
        <v>0.03</v>
      </c>
      <c r="L622" s="95">
        <v>129.16</v>
      </c>
      <c r="M622" s="96">
        <v>0.03</v>
      </c>
      <c r="N622" s="98">
        <v>3</v>
      </c>
      <c r="O622" s="98">
        <v>3</v>
      </c>
      <c r="P622" s="98" t="str">
        <f t="shared" si="9"/>
        <v>33</v>
      </c>
      <c r="Q622" s="98" t="s">
        <v>3336</v>
      </c>
    </row>
    <row r="623" spans="1:17" x14ac:dyDescent="0.25">
      <c r="A623" s="6" t="s">
        <v>12422</v>
      </c>
      <c r="B623" s="6" t="s">
        <v>13494</v>
      </c>
      <c r="C623" s="6" t="s">
        <v>13495</v>
      </c>
      <c r="D623" s="95">
        <v>8.6111111111111089</v>
      </c>
      <c r="E623" s="95">
        <v>51.666600000000003</v>
      </c>
      <c r="F623" s="96">
        <v>5.99</v>
      </c>
      <c r="G623" s="95">
        <v>43.05</v>
      </c>
      <c r="H623" s="97">
        <v>3</v>
      </c>
      <c r="I623" s="96">
        <v>0.01</v>
      </c>
      <c r="J623" s="95">
        <v>155</v>
      </c>
      <c r="K623" s="96">
        <v>0.03</v>
      </c>
      <c r="L623" s="95">
        <v>129.16</v>
      </c>
      <c r="M623" s="96">
        <v>0.03</v>
      </c>
      <c r="N623" s="98">
        <v>3</v>
      </c>
      <c r="O623" s="98">
        <v>3</v>
      </c>
      <c r="P623" s="98" t="str">
        <f t="shared" si="9"/>
        <v>33</v>
      </c>
      <c r="Q623" s="98" t="s">
        <v>3336</v>
      </c>
    </row>
    <row r="624" spans="1:17" x14ac:dyDescent="0.25">
      <c r="A624" s="6" t="s">
        <v>12422</v>
      </c>
      <c r="B624" s="6" t="s">
        <v>13496</v>
      </c>
      <c r="C624" s="6" t="s">
        <v>13497</v>
      </c>
      <c r="D624" s="95">
        <v>1.9128205128205127</v>
      </c>
      <c r="E624" s="95">
        <v>11.476900000000001</v>
      </c>
      <c r="F624" s="96">
        <v>5.99</v>
      </c>
      <c r="G624" s="95">
        <v>9.56</v>
      </c>
      <c r="H624" s="97">
        <v>14</v>
      </c>
      <c r="I624" s="96">
        <v>0.05</v>
      </c>
      <c r="J624" s="95">
        <v>155.69999999999999</v>
      </c>
      <c r="K624" s="96">
        <v>0.03</v>
      </c>
      <c r="L624" s="95">
        <v>128.91999999999999</v>
      </c>
      <c r="M624" s="96">
        <v>0.03</v>
      </c>
      <c r="N624" s="98">
        <v>3</v>
      </c>
      <c r="O624" s="98">
        <v>3</v>
      </c>
      <c r="P624" s="98" t="str">
        <f t="shared" si="9"/>
        <v>33</v>
      </c>
      <c r="Q624" s="98" t="s">
        <v>3336</v>
      </c>
    </row>
    <row r="625" spans="1:17" x14ac:dyDescent="0.25">
      <c r="A625" s="6" t="s">
        <v>12422</v>
      </c>
      <c r="B625" s="6" t="s">
        <v>13498</v>
      </c>
      <c r="C625" s="6" t="s">
        <v>13499</v>
      </c>
      <c r="D625" s="95">
        <v>3.6666666666666665</v>
      </c>
      <c r="E625" s="95">
        <v>22</v>
      </c>
      <c r="F625" s="96">
        <v>5.99</v>
      </c>
      <c r="G625" s="95">
        <v>18.329999999999998</v>
      </c>
      <c r="H625" s="97">
        <v>7</v>
      </c>
      <c r="I625" s="96">
        <v>0.02</v>
      </c>
      <c r="J625" s="95">
        <v>154</v>
      </c>
      <c r="K625" s="96">
        <v>0.03</v>
      </c>
      <c r="L625" s="95">
        <v>128.33000000000001</v>
      </c>
      <c r="M625" s="96">
        <v>0.03</v>
      </c>
      <c r="N625" s="98">
        <v>3</v>
      </c>
      <c r="O625" s="98">
        <v>3</v>
      </c>
      <c r="P625" s="98" t="str">
        <f t="shared" si="9"/>
        <v>33</v>
      </c>
      <c r="Q625" s="98" t="s">
        <v>3336</v>
      </c>
    </row>
    <row r="626" spans="1:17" x14ac:dyDescent="0.25">
      <c r="A626" s="6" t="s">
        <v>12422</v>
      </c>
      <c r="B626" s="6" t="s">
        <v>13500</v>
      </c>
      <c r="C626" s="6" t="s">
        <v>13501</v>
      </c>
      <c r="D626" s="95">
        <v>1.8333333333333328</v>
      </c>
      <c r="E626" s="95">
        <v>11</v>
      </c>
      <c r="F626" s="96">
        <v>6</v>
      </c>
      <c r="G626" s="95">
        <v>9.16</v>
      </c>
      <c r="H626" s="97">
        <v>14</v>
      </c>
      <c r="I626" s="96">
        <v>0.05</v>
      </c>
      <c r="J626" s="95">
        <v>154</v>
      </c>
      <c r="K626" s="96">
        <v>0.03</v>
      </c>
      <c r="L626" s="95">
        <v>128.33000000000001</v>
      </c>
      <c r="M626" s="96">
        <v>0.03</v>
      </c>
      <c r="N626" s="98">
        <v>3</v>
      </c>
      <c r="O626" s="98">
        <v>3</v>
      </c>
      <c r="P626" s="98" t="str">
        <f t="shared" si="9"/>
        <v>33</v>
      </c>
      <c r="Q626" s="98" t="s">
        <v>3336</v>
      </c>
    </row>
    <row r="627" spans="1:17" x14ac:dyDescent="0.25">
      <c r="A627" s="6" t="s">
        <v>12422</v>
      </c>
      <c r="B627" s="6" t="s">
        <v>13502</v>
      </c>
      <c r="C627" s="6" t="s">
        <v>755</v>
      </c>
      <c r="D627" s="95">
        <v>2.3333333333333335</v>
      </c>
      <c r="E627" s="95">
        <v>14</v>
      </c>
      <c r="F627" s="96">
        <v>6</v>
      </c>
      <c r="G627" s="95">
        <v>11.66</v>
      </c>
      <c r="H627" s="97">
        <v>11</v>
      </c>
      <c r="I627" s="96">
        <v>0.04</v>
      </c>
      <c r="J627" s="95">
        <v>154</v>
      </c>
      <c r="K627" s="96">
        <v>0.03</v>
      </c>
      <c r="L627" s="95">
        <v>128.33000000000001</v>
      </c>
      <c r="M627" s="96">
        <v>0.03</v>
      </c>
      <c r="N627" s="98">
        <v>3</v>
      </c>
      <c r="O627" s="98">
        <v>3</v>
      </c>
      <c r="P627" s="98" t="str">
        <f t="shared" si="9"/>
        <v>33</v>
      </c>
      <c r="Q627" s="98" t="s">
        <v>3336</v>
      </c>
    </row>
    <row r="628" spans="1:17" x14ac:dyDescent="0.25">
      <c r="A628" s="6" t="s">
        <v>12422</v>
      </c>
      <c r="B628" s="6" t="s">
        <v>13503</v>
      </c>
      <c r="C628" s="6" t="s">
        <v>479</v>
      </c>
      <c r="D628" s="95">
        <v>3.666666666666667</v>
      </c>
      <c r="E628" s="95">
        <v>22</v>
      </c>
      <c r="F628" s="96">
        <v>5.99</v>
      </c>
      <c r="G628" s="95">
        <v>18.329999999999998</v>
      </c>
      <c r="H628" s="97">
        <v>7</v>
      </c>
      <c r="I628" s="96">
        <v>0.02</v>
      </c>
      <c r="J628" s="95">
        <v>154</v>
      </c>
      <c r="K628" s="96">
        <v>0.03</v>
      </c>
      <c r="L628" s="95">
        <v>128.33000000000001</v>
      </c>
      <c r="M628" s="96">
        <v>0.03</v>
      </c>
      <c r="N628" s="98">
        <v>3</v>
      </c>
      <c r="O628" s="98">
        <v>3</v>
      </c>
      <c r="P628" s="98" t="str">
        <f t="shared" si="9"/>
        <v>33</v>
      </c>
      <c r="Q628" s="98" t="s">
        <v>3336</v>
      </c>
    </row>
    <row r="629" spans="1:17" x14ac:dyDescent="0.25">
      <c r="A629" s="6" t="s">
        <v>12422</v>
      </c>
      <c r="B629" s="6" t="s">
        <v>13504</v>
      </c>
      <c r="C629" s="6" t="s">
        <v>13505</v>
      </c>
      <c r="D629" s="95">
        <v>3.666666666666667</v>
      </c>
      <c r="E629" s="95">
        <v>22</v>
      </c>
      <c r="F629" s="96">
        <v>5.99</v>
      </c>
      <c r="G629" s="95">
        <v>18.329999999999998</v>
      </c>
      <c r="H629" s="97">
        <v>7</v>
      </c>
      <c r="I629" s="96">
        <v>0.02</v>
      </c>
      <c r="J629" s="95">
        <v>154</v>
      </c>
      <c r="K629" s="96">
        <v>0.03</v>
      </c>
      <c r="L629" s="95">
        <v>128.33000000000001</v>
      </c>
      <c r="M629" s="96">
        <v>0.03</v>
      </c>
      <c r="N629" s="98">
        <v>3</v>
      </c>
      <c r="O629" s="98">
        <v>3</v>
      </c>
      <c r="P629" s="98" t="str">
        <f t="shared" si="9"/>
        <v>33</v>
      </c>
      <c r="Q629" s="98" t="s">
        <v>3336</v>
      </c>
    </row>
    <row r="630" spans="1:17" x14ac:dyDescent="0.25">
      <c r="A630" s="6" t="s">
        <v>12422</v>
      </c>
      <c r="B630" s="6" t="s">
        <v>13506</v>
      </c>
      <c r="C630" s="6" t="s">
        <v>13507</v>
      </c>
      <c r="D630" s="95">
        <v>4.2777777777777786</v>
      </c>
      <c r="E630" s="95">
        <v>25.666599999999999</v>
      </c>
      <c r="F630" s="96">
        <v>5.99</v>
      </c>
      <c r="G630" s="95">
        <v>21.38</v>
      </c>
      <c r="H630" s="97">
        <v>6</v>
      </c>
      <c r="I630" s="96">
        <v>0.02</v>
      </c>
      <c r="J630" s="95">
        <v>154</v>
      </c>
      <c r="K630" s="96">
        <v>0.03</v>
      </c>
      <c r="L630" s="95">
        <v>128.33000000000001</v>
      </c>
      <c r="M630" s="96">
        <v>0.03</v>
      </c>
      <c r="N630" s="98">
        <v>3</v>
      </c>
      <c r="O630" s="98">
        <v>3</v>
      </c>
      <c r="P630" s="98" t="str">
        <f t="shared" si="9"/>
        <v>33</v>
      </c>
      <c r="Q630" s="98" t="s">
        <v>3336</v>
      </c>
    </row>
    <row r="631" spans="1:17" x14ac:dyDescent="0.25">
      <c r="A631" s="6" t="s">
        <v>12422</v>
      </c>
      <c r="B631" s="6" t="s">
        <v>13508</v>
      </c>
      <c r="C631" s="6" t="s">
        <v>13509</v>
      </c>
      <c r="D631" s="95">
        <v>8.3666666666666654</v>
      </c>
      <c r="E631" s="95">
        <v>50.2</v>
      </c>
      <c r="F631" s="96">
        <v>5.99</v>
      </c>
      <c r="G631" s="95">
        <v>41.83</v>
      </c>
      <c r="H631" s="97">
        <v>3</v>
      </c>
      <c r="I631" s="96">
        <v>0.01</v>
      </c>
      <c r="J631" s="95">
        <v>153</v>
      </c>
      <c r="K631" s="96">
        <v>0.03</v>
      </c>
      <c r="L631" s="95">
        <v>127.89</v>
      </c>
      <c r="M631" s="96">
        <v>0.03</v>
      </c>
      <c r="N631" s="98">
        <v>3</v>
      </c>
      <c r="O631" s="98">
        <v>3</v>
      </c>
      <c r="P631" s="98" t="str">
        <f t="shared" si="9"/>
        <v>33</v>
      </c>
      <c r="Q631" s="98" t="s">
        <v>3336</v>
      </c>
    </row>
    <row r="632" spans="1:17" x14ac:dyDescent="0.25">
      <c r="A632" s="6" t="s">
        <v>12422</v>
      </c>
      <c r="B632" s="6" t="s">
        <v>13510</v>
      </c>
      <c r="C632" s="6" t="s">
        <v>13511</v>
      </c>
      <c r="D632" s="95">
        <v>3.6473809523809524</v>
      </c>
      <c r="E632" s="95">
        <v>21.8842</v>
      </c>
      <c r="F632" s="96">
        <v>5.99</v>
      </c>
      <c r="G632" s="95">
        <v>18.23</v>
      </c>
      <c r="H632" s="97">
        <v>7</v>
      </c>
      <c r="I632" s="96">
        <v>0.02</v>
      </c>
      <c r="J632" s="95">
        <v>153.19</v>
      </c>
      <c r="K632" s="96">
        <v>0.03</v>
      </c>
      <c r="L632" s="95">
        <v>127.65</v>
      </c>
      <c r="M632" s="96">
        <v>0.03</v>
      </c>
      <c r="N632" s="98">
        <v>3</v>
      </c>
      <c r="O632" s="98">
        <v>3</v>
      </c>
      <c r="P632" s="98" t="str">
        <f t="shared" si="9"/>
        <v>33</v>
      </c>
      <c r="Q632" s="98" t="s">
        <v>3336</v>
      </c>
    </row>
    <row r="633" spans="1:17" x14ac:dyDescent="0.25">
      <c r="A633" s="6" t="s">
        <v>12422</v>
      </c>
      <c r="B633" s="6" t="s">
        <v>13512</v>
      </c>
      <c r="C633" s="6" t="s">
        <v>13369</v>
      </c>
      <c r="D633" s="95">
        <v>2.833333333333333</v>
      </c>
      <c r="E633" s="95">
        <v>17</v>
      </c>
      <c r="F633" s="96">
        <v>6</v>
      </c>
      <c r="G633" s="95">
        <v>14.16</v>
      </c>
      <c r="H633" s="97">
        <v>9</v>
      </c>
      <c r="I633" s="96">
        <v>0.03</v>
      </c>
      <c r="J633" s="95">
        <v>153</v>
      </c>
      <c r="K633" s="96">
        <v>0.03</v>
      </c>
      <c r="L633" s="95">
        <v>127.5</v>
      </c>
      <c r="M633" s="96">
        <v>0.03</v>
      </c>
      <c r="N633" s="98">
        <v>3</v>
      </c>
      <c r="O633" s="98">
        <v>3</v>
      </c>
      <c r="P633" s="98" t="str">
        <f t="shared" si="9"/>
        <v>33</v>
      </c>
      <c r="Q633" s="98" t="s">
        <v>3336</v>
      </c>
    </row>
    <row r="634" spans="1:17" x14ac:dyDescent="0.25">
      <c r="A634" s="6" t="s">
        <v>12422</v>
      </c>
      <c r="B634" s="6" t="s">
        <v>13513</v>
      </c>
      <c r="C634" s="6" t="s">
        <v>9308</v>
      </c>
      <c r="D634" s="95">
        <v>2.833333333333333</v>
      </c>
      <c r="E634" s="95">
        <v>17</v>
      </c>
      <c r="F634" s="96">
        <v>6</v>
      </c>
      <c r="G634" s="95">
        <v>14.16</v>
      </c>
      <c r="H634" s="97">
        <v>9</v>
      </c>
      <c r="I634" s="96">
        <v>0.03</v>
      </c>
      <c r="J634" s="95">
        <v>153</v>
      </c>
      <c r="K634" s="96">
        <v>0.03</v>
      </c>
      <c r="L634" s="95">
        <v>127.5</v>
      </c>
      <c r="M634" s="96">
        <v>0.03</v>
      </c>
      <c r="N634" s="98">
        <v>3</v>
      </c>
      <c r="O634" s="98">
        <v>3</v>
      </c>
      <c r="P634" s="98" t="str">
        <f t="shared" si="9"/>
        <v>33</v>
      </c>
      <c r="Q634" s="98" t="s">
        <v>3336</v>
      </c>
    </row>
    <row r="635" spans="1:17" x14ac:dyDescent="0.25">
      <c r="A635" s="6" t="s">
        <v>12422</v>
      </c>
      <c r="B635" s="6" t="s">
        <v>13516</v>
      </c>
      <c r="C635" s="6" t="s">
        <v>12691</v>
      </c>
      <c r="D635" s="95">
        <v>4.270833333333333</v>
      </c>
      <c r="E635" s="95">
        <v>25.625</v>
      </c>
      <c r="F635" s="96">
        <v>6</v>
      </c>
      <c r="G635" s="95">
        <v>21.35</v>
      </c>
      <c r="H635" s="97">
        <v>6</v>
      </c>
      <c r="I635" s="96">
        <v>0.02</v>
      </c>
      <c r="J635" s="95">
        <v>153</v>
      </c>
      <c r="K635" s="96">
        <v>0.03</v>
      </c>
      <c r="L635" s="95">
        <v>127.37</v>
      </c>
      <c r="M635" s="96">
        <v>0.03</v>
      </c>
      <c r="N635" s="98">
        <v>3</v>
      </c>
      <c r="O635" s="98">
        <v>3</v>
      </c>
      <c r="P635" s="98" t="str">
        <f t="shared" si="9"/>
        <v>33</v>
      </c>
      <c r="Q635" s="98" t="s">
        <v>3336</v>
      </c>
    </row>
    <row r="636" spans="1:17" x14ac:dyDescent="0.25">
      <c r="A636" s="6" t="s">
        <v>12422</v>
      </c>
      <c r="B636" s="6" t="s">
        <v>13517</v>
      </c>
      <c r="C636" s="6" t="s">
        <v>13518</v>
      </c>
      <c r="D636" s="95">
        <v>3.4259259259259265</v>
      </c>
      <c r="E636" s="95">
        <v>20.555499999999999</v>
      </c>
      <c r="F636" s="96">
        <v>5.99</v>
      </c>
      <c r="G636" s="95">
        <v>17.12</v>
      </c>
      <c r="H636" s="97">
        <v>7</v>
      </c>
      <c r="I636" s="96">
        <v>0.02</v>
      </c>
      <c r="J636" s="95">
        <v>151</v>
      </c>
      <c r="K636" s="96">
        <v>0.03</v>
      </c>
      <c r="L636" s="95">
        <v>127.01</v>
      </c>
      <c r="M636" s="96">
        <v>0.03</v>
      </c>
      <c r="N636" s="98">
        <v>3</v>
      </c>
      <c r="O636" s="98">
        <v>3</v>
      </c>
      <c r="P636" s="98" t="str">
        <f t="shared" si="9"/>
        <v>33</v>
      </c>
      <c r="Q636" s="98" t="s">
        <v>3336</v>
      </c>
    </row>
    <row r="637" spans="1:17" x14ac:dyDescent="0.25">
      <c r="A637" s="6" t="s">
        <v>12422</v>
      </c>
      <c r="B637" s="6" t="s">
        <v>13519</v>
      </c>
      <c r="C637" s="6" t="s">
        <v>13520</v>
      </c>
      <c r="D637" s="95">
        <v>6.333333333333333</v>
      </c>
      <c r="E637" s="95">
        <v>38</v>
      </c>
      <c r="F637" s="96">
        <v>6</v>
      </c>
      <c r="G637" s="95">
        <v>31.66</v>
      </c>
      <c r="H637" s="97">
        <v>4</v>
      </c>
      <c r="I637" s="96">
        <v>0.01</v>
      </c>
      <c r="J637" s="95">
        <v>152</v>
      </c>
      <c r="K637" s="96">
        <v>0.03</v>
      </c>
      <c r="L637" s="95">
        <v>126.66</v>
      </c>
      <c r="M637" s="96">
        <v>0.03</v>
      </c>
      <c r="N637" s="98">
        <v>3</v>
      </c>
      <c r="O637" s="98">
        <v>3</v>
      </c>
      <c r="P637" s="98" t="str">
        <f t="shared" si="9"/>
        <v>33</v>
      </c>
      <c r="Q637" s="98" t="s">
        <v>3336</v>
      </c>
    </row>
    <row r="638" spans="1:17" x14ac:dyDescent="0.25">
      <c r="A638" s="6" t="s">
        <v>12422</v>
      </c>
      <c r="B638" s="6" t="s">
        <v>13521</v>
      </c>
      <c r="C638" s="6" t="s">
        <v>1594</v>
      </c>
      <c r="D638" s="95">
        <v>3.166666666666667</v>
      </c>
      <c r="E638" s="95">
        <v>19</v>
      </c>
      <c r="F638" s="96">
        <v>5.99</v>
      </c>
      <c r="G638" s="95">
        <v>15.83</v>
      </c>
      <c r="H638" s="97">
        <v>8</v>
      </c>
      <c r="I638" s="96">
        <v>0.03</v>
      </c>
      <c r="J638" s="95">
        <v>152</v>
      </c>
      <c r="K638" s="96">
        <v>0.03</v>
      </c>
      <c r="L638" s="95">
        <v>126.66</v>
      </c>
      <c r="M638" s="96">
        <v>0.03</v>
      </c>
      <c r="N638" s="98">
        <v>3</v>
      </c>
      <c r="O638" s="98">
        <v>3</v>
      </c>
      <c r="P638" s="98" t="str">
        <f t="shared" si="9"/>
        <v>33</v>
      </c>
      <c r="Q638" s="98" t="s">
        <v>3336</v>
      </c>
    </row>
    <row r="639" spans="1:17" x14ac:dyDescent="0.25">
      <c r="A639" s="6" t="s">
        <v>12422</v>
      </c>
      <c r="B639" s="6" t="s">
        <v>13522</v>
      </c>
      <c r="C639" s="6" t="s">
        <v>7919</v>
      </c>
      <c r="D639" s="95">
        <v>6.333333333333333</v>
      </c>
      <c r="E639" s="95">
        <v>38</v>
      </c>
      <c r="F639" s="96">
        <v>6</v>
      </c>
      <c r="G639" s="95">
        <v>31.66</v>
      </c>
      <c r="H639" s="97">
        <v>4</v>
      </c>
      <c r="I639" s="96">
        <v>0.01</v>
      </c>
      <c r="J639" s="95">
        <v>152</v>
      </c>
      <c r="K639" s="96">
        <v>0.03</v>
      </c>
      <c r="L639" s="95">
        <v>126.66</v>
      </c>
      <c r="M639" s="96">
        <v>0.03</v>
      </c>
      <c r="N639" s="98">
        <v>3</v>
      </c>
      <c r="O639" s="98">
        <v>3</v>
      </c>
      <c r="P639" s="98" t="str">
        <f t="shared" si="9"/>
        <v>33</v>
      </c>
      <c r="Q639" s="98" t="s">
        <v>3336</v>
      </c>
    </row>
    <row r="640" spans="1:17" x14ac:dyDescent="0.25">
      <c r="A640" s="6" t="s">
        <v>12422</v>
      </c>
      <c r="B640" s="6" t="s">
        <v>13523</v>
      </c>
      <c r="C640" s="6" t="s">
        <v>231</v>
      </c>
      <c r="D640" s="95">
        <v>3.1052380952380951</v>
      </c>
      <c r="E640" s="95">
        <v>18.631399999999999</v>
      </c>
      <c r="F640" s="96">
        <v>5.99</v>
      </c>
      <c r="G640" s="95">
        <v>15.52</v>
      </c>
      <c r="H640" s="97">
        <v>8</v>
      </c>
      <c r="I640" s="96">
        <v>0.03</v>
      </c>
      <c r="J640" s="95">
        <v>151.41999999999999</v>
      </c>
      <c r="K640" s="96">
        <v>0.03</v>
      </c>
      <c r="L640" s="95">
        <v>126.57</v>
      </c>
      <c r="M640" s="96">
        <v>0.03</v>
      </c>
      <c r="N640" s="98">
        <v>3</v>
      </c>
      <c r="O640" s="98">
        <v>3</v>
      </c>
      <c r="P640" s="98" t="str">
        <f t="shared" si="9"/>
        <v>33</v>
      </c>
      <c r="Q640" s="98" t="s">
        <v>3336</v>
      </c>
    </row>
    <row r="641" spans="1:17" x14ac:dyDescent="0.25">
      <c r="A641" s="6" t="s">
        <v>12422</v>
      </c>
      <c r="B641" s="6" t="s">
        <v>13524</v>
      </c>
      <c r="C641" s="6" t="s">
        <v>13525</v>
      </c>
      <c r="D641" s="95">
        <v>6.302083333333333</v>
      </c>
      <c r="E641" s="95">
        <v>37.8125</v>
      </c>
      <c r="F641" s="96">
        <v>6</v>
      </c>
      <c r="G641" s="95">
        <v>31.51</v>
      </c>
      <c r="H641" s="97">
        <v>4</v>
      </c>
      <c r="I641" s="96">
        <v>0.01</v>
      </c>
      <c r="J641" s="95">
        <v>151.25</v>
      </c>
      <c r="K641" s="96">
        <v>0.03</v>
      </c>
      <c r="L641" s="95">
        <v>126.04</v>
      </c>
      <c r="M641" s="96">
        <v>0.03</v>
      </c>
      <c r="N641" s="98">
        <v>3</v>
      </c>
      <c r="O641" s="98">
        <v>3</v>
      </c>
      <c r="P641" s="98" t="str">
        <f t="shared" si="9"/>
        <v>33</v>
      </c>
      <c r="Q641" s="98" t="s">
        <v>3336</v>
      </c>
    </row>
    <row r="642" spans="1:17" x14ac:dyDescent="0.25">
      <c r="A642" s="6" t="s">
        <v>12422</v>
      </c>
      <c r="B642" s="6" t="s">
        <v>13526</v>
      </c>
      <c r="C642" s="6" t="s">
        <v>13527</v>
      </c>
      <c r="D642" s="95">
        <v>2.0896969696969694</v>
      </c>
      <c r="E642" s="95">
        <v>12.5381</v>
      </c>
      <c r="F642" s="96">
        <v>5.99</v>
      </c>
      <c r="G642" s="95">
        <v>10.44</v>
      </c>
      <c r="H642" s="97">
        <v>12</v>
      </c>
      <c r="I642" s="96">
        <v>0.04</v>
      </c>
      <c r="J642" s="95">
        <v>150.91999999999999</v>
      </c>
      <c r="K642" s="96">
        <v>0.03</v>
      </c>
      <c r="L642" s="95">
        <v>125.84</v>
      </c>
      <c r="M642" s="96">
        <v>0.03</v>
      </c>
      <c r="N642" s="98">
        <v>3</v>
      </c>
      <c r="O642" s="98">
        <v>3</v>
      </c>
      <c r="P642" s="98" t="str">
        <f t="shared" si="9"/>
        <v>33</v>
      </c>
      <c r="Q642" s="98" t="s">
        <v>3336</v>
      </c>
    </row>
    <row r="643" spans="1:17" x14ac:dyDescent="0.25">
      <c r="A643" s="6" t="s">
        <v>12422</v>
      </c>
      <c r="B643" s="6" t="s">
        <v>13528</v>
      </c>
      <c r="C643" s="6" t="s">
        <v>13529</v>
      </c>
      <c r="D643" s="95">
        <v>2.5166666666666666</v>
      </c>
      <c r="E643" s="95">
        <v>15.1</v>
      </c>
      <c r="F643" s="96">
        <v>5.99</v>
      </c>
      <c r="G643" s="95">
        <v>12.58</v>
      </c>
      <c r="H643" s="97">
        <v>10</v>
      </c>
      <c r="I643" s="96">
        <v>0.04</v>
      </c>
      <c r="J643" s="95">
        <v>151</v>
      </c>
      <c r="K643" s="96">
        <v>0.03</v>
      </c>
      <c r="L643" s="95">
        <v>125.83</v>
      </c>
      <c r="M643" s="96">
        <v>0.03</v>
      </c>
      <c r="N643" s="98">
        <v>3</v>
      </c>
      <c r="O643" s="98">
        <v>3</v>
      </c>
      <c r="P643" s="98" t="str">
        <f t="shared" si="9"/>
        <v>33</v>
      </c>
      <c r="Q643" s="98" t="s">
        <v>3336</v>
      </c>
    </row>
    <row r="644" spans="1:17" x14ac:dyDescent="0.25">
      <c r="A644" s="6" t="s">
        <v>12422</v>
      </c>
      <c r="B644" s="6" t="s">
        <v>13532</v>
      </c>
      <c r="C644" s="6" t="s">
        <v>13533</v>
      </c>
      <c r="D644" s="95">
        <v>5</v>
      </c>
      <c r="E644" s="95">
        <v>30</v>
      </c>
      <c r="F644" s="96">
        <v>6</v>
      </c>
      <c r="G644" s="95">
        <v>25</v>
      </c>
      <c r="H644" s="97">
        <v>5</v>
      </c>
      <c r="I644" s="96">
        <v>0.02</v>
      </c>
      <c r="J644" s="95">
        <v>150</v>
      </c>
      <c r="K644" s="96">
        <v>0.03</v>
      </c>
      <c r="L644" s="95">
        <v>125</v>
      </c>
      <c r="M644" s="96">
        <v>0.03</v>
      </c>
      <c r="N644" s="98">
        <v>3</v>
      </c>
      <c r="O644" s="98">
        <v>3</v>
      </c>
      <c r="P644" s="98" t="str">
        <f t="shared" si="9"/>
        <v>33</v>
      </c>
      <c r="Q644" s="98" t="s">
        <v>3336</v>
      </c>
    </row>
    <row r="645" spans="1:17" x14ac:dyDescent="0.25">
      <c r="A645" s="6" t="s">
        <v>12422</v>
      </c>
      <c r="B645" s="6" t="s">
        <v>13534</v>
      </c>
      <c r="C645" s="6" t="s">
        <v>13176</v>
      </c>
      <c r="D645" s="95">
        <v>5</v>
      </c>
      <c r="E645" s="95">
        <v>30</v>
      </c>
      <c r="F645" s="96">
        <v>6</v>
      </c>
      <c r="G645" s="95">
        <v>25</v>
      </c>
      <c r="H645" s="97">
        <v>5</v>
      </c>
      <c r="I645" s="96">
        <v>0.02</v>
      </c>
      <c r="J645" s="95">
        <v>150</v>
      </c>
      <c r="K645" s="96">
        <v>0.03</v>
      </c>
      <c r="L645" s="95">
        <v>125</v>
      </c>
      <c r="M645" s="96">
        <v>0.03</v>
      </c>
      <c r="N645" s="98">
        <v>3</v>
      </c>
      <c r="O645" s="98">
        <v>3</v>
      </c>
      <c r="P645" s="98" t="str">
        <f t="shared" si="9"/>
        <v>33</v>
      </c>
      <c r="Q645" s="98" t="s">
        <v>3336</v>
      </c>
    </row>
    <row r="646" spans="1:17" x14ac:dyDescent="0.25">
      <c r="A646" s="6" t="s">
        <v>12422</v>
      </c>
      <c r="B646" s="6" t="s">
        <v>13535</v>
      </c>
      <c r="C646" s="6" t="s">
        <v>11721</v>
      </c>
      <c r="D646" s="95">
        <v>8.3333333333333339</v>
      </c>
      <c r="E646" s="95">
        <v>50</v>
      </c>
      <c r="F646" s="96">
        <v>6</v>
      </c>
      <c r="G646" s="95">
        <v>41.66</v>
      </c>
      <c r="H646" s="97">
        <v>3</v>
      </c>
      <c r="I646" s="96">
        <v>0.01</v>
      </c>
      <c r="J646" s="95">
        <v>150</v>
      </c>
      <c r="K646" s="96">
        <v>0.03</v>
      </c>
      <c r="L646" s="95">
        <v>125</v>
      </c>
      <c r="M646" s="96">
        <v>0.03</v>
      </c>
      <c r="N646" s="98">
        <v>3</v>
      </c>
      <c r="O646" s="98">
        <v>3</v>
      </c>
      <c r="P646" s="98" t="str">
        <f t="shared" si="9"/>
        <v>33</v>
      </c>
      <c r="Q646" s="98" t="s">
        <v>3336</v>
      </c>
    </row>
    <row r="647" spans="1:17" x14ac:dyDescent="0.25">
      <c r="A647" s="6" t="s">
        <v>12422</v>
      </c>
      <c r="B647" s="6" t="s">
        <v>13536</v>
      </c>
      <c r="C647" s="6" t="s">
        <v>13537</v>
      </c>
      <c r="D647" s="95">
        <v>8.3333333333333339</v>
      </c>
      <c r="E647" s="95">
        <v>50</v>
      </c>
      <c r="F647" s="96">
        <v>6</v>
      </c>
      <c r="G647" s="95">
        <v>41.66</v>
      </c>
      <c r="H647" s="97">
        <v>3</v>
      </c>
      <c r="I647" s="96">
        <v>0.01</v>
      </c>
      <c r="J647" s="95">
        <v>150</v>
      </c>
      <c r="K647" s="96">
        <v>0.03</v>
      </c>
      <c r="L647" s="95">
        <v>125</v>
      </c>
      <c r="M647" s="96">
        <v>0.03</v>
      </c>
      <c r="N647" s="98">
        <v>3</v>
      </c>
      <c r="O647" s="98">
        <v>3</v>
      </c>
      <c r="P647" s="98" t="str">
        <f t="shared" ref="P647:P710" si="10">N647&amp;O647</f>
        <v>33</v>
      </c>
      <c r="Q647" s="98" t="s">
        <v>3336</v>
      </c>
    </row>
    <row r="648" spans="1:17" x14ac:dyDescent="0.25">
      <c r="A648" s="6" t="s">
        <v>12422</v>
      </c>
      <c r="B648" s="6" t="s">
        <v>13538</v>
      </c>
      <c r="C648" s="6" t="s">
        <v>13539</v>
      </c>
      <c r="D648" s="95">
        <v>5</v>
      </c>
      <c r="E648" s="95">
        <v>30</v>
      </c>
      <c r="F648" s="96">
        <v>6</v>
      </c>
      <c r="G648" s="95">
        <v>25</v>
      </c>
      <c r="H648" s="97">
        <v>5</v>
      </c>
      <c r="I648" s="96">
        <v>0.02</v>
      </c>
      <c r="J648" s="95">
        <v>150</v>
      </c>
      <c r="K648" s="96">
        <v>0.03</v>
      </c>
      <c r="L648" s="95">
        <v>125</v>
      </c>
      <c r="M648" s="96">
        <v>0.03</v>
      </c>
      <c r="N648" s="98">
        <v>3</v>
      </c>
      <c r="O648" s="98">
        <v>3</v>
      </c>
      <c r="P648" s="98" t="str">
        <f t="shared" si="10"/>
        <v>33</v>
      </c>
      <c r="Q648" s="98" t="s">
        <v>3336</v>
      </c>
    </row>
    <row r="649" spans="1:17" x14ac:dyDescent="0.25">
      <c r="A649" s="6" t="s">
        <v>12422</v>
      </c>
      <c r="B649" s="6" t="s">
        <v>13540</v>
      </c>
      <c r="C649" s="6" t="s">
        <v>9637</v>
      </c>
      <c r="D649" s="95">
        <v>5</v>
      </c>
      <c r="E649" s="95">
        <v>30</v>
      </c>
      <c r="F649" s="96">
        <v>6</v>
      </c>
      <c r="G649" s="95">
        <v>25</v>
      </c>
      <c r="H649" s="97">
        <v>5</v>
      </c>
      <c r="I649" s="96">
        <v>0.02</v>
      </c>
      <c r="J649" s="95">
        <v>150</v>
      </c>
      <c r="K649" s="96">
        <v>0.03</v>
      </c>
      <c r="L649" s="95">
        <v>125</v>
      </c>
      <c r="M649" s="96">
        <v>0.03</v>
      </c>
      <c r="N649" s="98">
        <v>3</v>
      </c>
      <c r="O649" s="98">
        <v>3</v>
      </c>
      <c r="P649" s="98" t="str">
        <f t="shared" si="10"/>
        <v>33</v>
      </c>
      <c r="Q649" s="98" t="s">
        <v>3336</v>
      </c>
    </row>
    <row r="650" spans="1:17" x14ac:dyDescent="0.25">
      <c r="A650" s="6" t="s">
        <v>12422</v>
      </c>
      <c r="B650" s="6" t="s">
        <v>13541</v>
      </c>
      <c r="C650" s="6" t="s">
        <v>13542</v>
      </c>
      <c r="D650" s="95">
        <v>8.3333333333333339</v>
      </c>
      <c r="E650" s="95">
        <v>50</v>
      </c>
      <c r="F650" s="96">
        <v>6</v>
      </c>
      <c r="G650" s="95">
        <v>41.66</v>
      </c>
      <c r="H650" s="97">
        <v>3</v>
      </c>
      <c r="I650" s="96">
        <v>0.01</v>
      </c>
      <c r="J650" s="95">
        <v>150</v>
      </c>
      <c r="K650" s="96">
        <v>0.03</v>
      </c>
      <c r="L650" s="95">
        <v>125</v>
      </c>
      <c r="M650" s="96">
        <v>0.03</v>
      </c>
      <c r="N650" s="98">
        <v>3</v>
      </c>
      <c r="O650" s="98">
        <v>3</v>
      </c>
      <c r="P650" s="98" t="str">
        <f t="shared" si="10"/>
        <v>33</v>
      </c>
      <c r="Q650" s="98" t="s">
        <v>3336</v>
      </c>
    </row>
    <row r="651" spans="1:17" x14ac:dyDescent="0.25">
      <c r="A651" s="6" t="s">
        <v>12422</v>
      </c>
      <c r="B651" s="6" t="s">
        <v>13543</v>
      </c>
      <c r="C651" s="6" t="s">
        <v>12543</v>
      </c>
      <c r="D651" s="95">
        <v>5</v>
      </c>
      <c r="E651" s="95">
        <v>30</v>
      </c>
      <c r="F651" s="96">
        <v>6</v>
      </c>
      <c r="G651" s="95">
        <v>25</v>
      </c>
      <c r="H651" s="97">
        <v>5</v>
      </c>
      <c r="I651" s="96">
        <v>0.02</v>
      </c>
      <c r="J651" s="95">
        <v>150</v>
      </c>
      <c r="K651" s="96">
        <v>0.03</v>
      </c>
      <c r="L651" s="95">
        <v>125</v>
      </c>
      <c r="M651" s="96">
        <v>0.03</v>
      </c>
      <c r="N651" s="98">
        <v>3</v>
      </c>
      <c r="O651" s="98">
        <v>3</v>
      </c>
      <c r="P651" s="98" t="str">
        <f t="shared" si="10"/>
        <v>33</v>
      </c>
      <c r="Q651" s="98" t="s">
        <v>3336</v>
      </c>
    </row>
    <row r="652" spans="1:17" x14ac:dyDescent="0.25">
      <c r="A652" s="6" t="s">
        <v>12422</v>
      </c>
      <c r="B652" s="6" t="s">
        <v>13544</v>
      </c>
      <c r="C652" s="6" t="s">
        <v>13545</v>
      </c>
      <c r="D652" s="95">
        <v>5</v>
      </c>
      <c r="E652" s="95">
        <v>30</v>
      </c>
      <c r="F652" s="96">
        <v>6</v>
      </c>
      <c r="G652" s="95">
        <v>25</v>
      </c>
      <c r="H652" s="97">
        <v>5</v>
      </c>
      <c r="I652" s="96">
        <v>0.02</v>
      </c>
      <c r="J652" s="95">
        <v>150</v>
      </c>
      <c r="K652" s="96">
        <v>0.03</v>
      </c>
      <c r="L652" s="95">
        <v>125</v>
      </c>
      <c r="M652" s="96">
        <v>0.03</v>
      </c>
      <c r="N652" s="98">
        <v>3</v>
      </c>
      <c r="O652" s="98">
        <v>3</v>
      </c>
      <c r="P652" s="98" t="str">
        <f t="shared" si="10"/>
        <v>33</v>
      </c>
      <c r="Q652" s="98" t="s">
        <v>3336</v>
      </c>
    </row>
    <row r="653" spans="1:17" x14ac:dyDescent="0.25">
      <c r="A653" s="6" t="s">
        <v>12422</v>
      </c>
      <c r="B653" s="6" t="s">
        <v>13546</v>
      </c>
      <c r="C653" s="6" t="s">
        <v>13547</v>
      </c>
      <c r="D653" s="95">
        <v>1.7857142857142854</v>
      </c>
      <c r="E653" s="95">
        <v>10.7142</v>
      </c>
      <c r="F653" s="96">
        <v>5.99</v>
      </c>
      <c r="G653" s="95">
        <v>8.92</v>
      </c>
      <c r="H653" s="97">
        <v>14</v>
      </c>
      <c r="I653" s="96">
        <v>0.05</v>
      </c>
      <c r="J653" s="95">
        <v>150</v>
      </c>
      <c r="K653" s="96">
        <v>0.03</v>
      </c>
      <c r="L653" s="95">
        <v>124.99</v>
      </c>
      <c r="M653" s="96">
        <v>0.03</v>
      </c>
      <c r="N653" s="98">
        <v>3</v>
      </c>
      <c r="O653" s="98">
        <v>3</v>
      </c>
      <c r="P653" s="98" t="str">
        <f t="shared" si="10"/>
        <v>33</v>
      </c>
      <c r="Q653" s="98" t="s">
        <v>3336</v>
      </c>
    </row>
    <row r="654" spans="1:17" x14ac:dyDescent="0.25">
      <c r="A654" s="6" t="s">
        <v>12422</v>
      </c>
      <c r="B654" s="6" t="s">
        <v>13548</v>
      </c>
      <c r="C654" s="6" t="s">
        <v>11523</v>
      </c>
      <c r="D654" s="95">
        <v>4.166666666666667</v>
      </c>
      <c r="E654" s="95">
        <v>25</v>
      </c>
      <c r="F654" s="96">
        <v>5.99</v>
      </c>
      <c r="G654" s="95">
        <v>20.83</v>
      </c>
      <c r="H654" s="97">
        <v>6</v>
      </c>
      <c r="I654" s="96">
        <v>0.02</v>
      </c>
      <c r="J654" s="95">
        <v>150</v>
      </c>
      <c r="K654" s="96">
        <v>0.03</v>
      </c>
      <c r="L654" s="95">
        <v>124.99</v>
      </c>
      <c r="M654" s="96">
        <v>0.03</v>
      </c>
      <c r="N654" s="98">
        <v>3</v>
      </c>
      <c r="O654" s="98">
        <v>3</v>
      </c>
      <c r="P654" s="98" t="str">
        <f t="shared" si="10"/>
        <v>33</v>
      </c>
      <c r="Q654" s="98" t="s">
        <v>3336</v>
      </c>
    </row>
    <row r="655" spans="1:17" x14ac:dyDescent="0.25">
      <c r="A655" s="6" t="s">
        <v>12422</v>
      </c>
      <c r="B655" s="6" t="s">
        <v>13549</v>
      </c>
      <c r="C655" s="6" t="s">
        <v>13550</v>
      </c>
      <c r="D655" s="95">
        <v>4.166666666666667</v>
      </c>
      <c r="E655" s="95">
        <v>25</v>
      </c>
      <c r="F655" s="96">
        <v>5.99</v>
      </c>
      <c r="G655" s="95">
        <v>20.83</v>
      </c>
      <c r="H655" s="97">
        <v>6</v>
      </c>
      <c r="I655" s="96">
        <v>0.02</v>
      </c>
      <c r="J655" s="95">
        <v>150</v>
      </c>
      <c r="K655" s="96">
        <v>0.03</v>
      </c>
      <c r="L655" s="95">
        <v>124.99</v>
      </c>
      <c r="M655" s="96">
        <v>0.03</v>
      </c>
      <c r="N655" s="98">
        <v>3</v>
      </c>
      <c r="O655" s="98">
        <v>3</v>
      </c>
      <c r="P655" s="98" t="str">
        <f t="shared" si="10"/>
        <v>33</v>
      </c>
      <c r="Q655" s="98" t="s">
        <v>3336</v>
      </c>
    </row>
    <row r="656" spans="1:17" x14ac:dyDescent="0.25">
      <c r="A656" s="6" t="s">
        <v>12422</v>
      </c>
      <c r="B656" s="6" t="s">
        <v>13551</v>
      </c>
      <c r="C656" s="6" t="s">
        <v>13552</v>
      </c>
      <c r="D656" s="95">
        <v>4.166666666666667</v>
      </c>
      <c r="E656" s="95">
        <v>25</v>
      </c>
      <c r="F656" s="96">
        <v>5.99</v>
      </c>
      <c r="G656" s="95">
        <v>20.83</v>
      </c>
      <c r="H656" s="97">
        <v>6</v>
      </c>
      <c r="I656" s="96">
        <v>0.02</v>
      </c>
      <c r="J656" s="95">
        <v>150</v>
      </c>
      <c r="K656" s="96">
        <v>0.03</v>
      </c>
      <c r="L656" s="95">
        <v>124.99</v>
      </c>
      <c r="M656" s="96">
        <v>0.03</v>
      </c>
      <c r="N656" s="98">
        <v>3</v>
      </c>
      <c r="O656" s="98">
        <v>3</v>
      </c>
      <c r="P656" s="98" t="str">
        <f t="shared" si="10"/>
        <v>33</v>
      </c>
      <c r="Q656" s="98" t="s">
        <v>3336</v>
      </c>
    </row>
    <row r="657" spans="1:17" x14ac:dyDescent="0.25">
      <c r="A657" s="6" t="s">
        <v>12422</v>
      </c>
      <c r="B657" s="6" t="s">
        <v>13553</v>
      </c>
      <c r="C657" s="6" t="s">
        <v>13554</v>
      </c>
      <c r="D657" s="95">
        <v>3.5619047619047621</v>
      </c>
      <c r="E657" s="95">
        <v>21.371400000000001</v>
      </c>
      <c r="F657" s="96">
        <v>5.99</v>
      </c>
      <c r="G657" s="95">
        <v>17.8</v>
      </c>
      <c r="H657" s="97">
        <v>7</v>
      </c>
      <c r="I657" s="96">
        <v>0.02</v>
      </c>
      <c r="J657" s="95">
        <v>149.6</v>
      </c>
      <c r="K657" s="96">
        <v>0.03</v>
      </c>
      <c r="L657" s="95">
        <v>124.66</v>
      </c>
      <c r="M657" s="96">
        <v>0.03</v>
      </c>
      <c r="N657" s="98">
        <v>3</v>
      </c>
      <c r="O657" s="98">
        <v>3</v>
      </c>
      <c r="P657" s="98" t="str">
        <f t="shared" si="10"/>
        <v>33</v>
      </c>
      <c r="Q657" s="98" t="s">
        <v>3336</v>
      </c>
    </row>
    <row r="658" spans="1:17" x14ac:dyDescent="0.25">
      <c r="A658" s="6" t="s">
        <v>12422</v>
      </c>
      <c r="B658" s="6" t="s">
        <v>13555</v>
      </c>
      <c r="C658" s="6" t="s">
        <v>2847</v>
      </c>
      <c r="D658" s="95">
        <v>3.5476190476190479</v>
      </c>
      <c r="E658" s="95">
        <v>21.285699999999999</v>
      </c>
      <c r="F658" s="96">
        <v>5.99</v>
      </c>
      <c r="G658" s="95">
        <v>17.73</v>
      </c>
      <c r="H658" s="97">
        <v>7</v>
      </c>
      <c r="I658" s="96">
        <v>0.02</v>
      </c>
      <c r="J658" s="95">
        <v>149</v>
      </c>
      <c r="K658" s="96">
        <v>0.03</v>
      </c>
      <c r="L658" s="95">
        <v>124.16</v>
      </c>
      <c r="M658" s="96">
        <v>0.03</v>
      </c>
      <c r="N658" s="98">
        <v>3</v>
      </c>
      <c r="O658" s="98">
        <v>3</v>
      </c>
      <c r="P658" s="98" t="str">
        <f t="shared" si="10"/>
        <v>33</v>
      </c>
      <c r="Q658" s="98" t="s">
        <v>3336</v>
      </c>
    </row>
    <row r="659" spans="1:17" x14ac:dyDescent="0.25">
      <c r="A659" s="6" t="s">
        <v>12422</v>
      </c>
      <c r="B659" s="6" t="s">
        <v>13556</v>
      </c>
      <c r="C659" s="6" t="s">
        <v>13557</v>
      </c>
      <c r="D659" s="95">
        <v>3.5476190476190479</v>
      </c>
      <c r="E659" s="95">
        <v>21.285699999999999</v>
      </c>
      <c r="F659" s="96">
        <v>5.99</v>
      </c>
      <c r="G659" s="95">
        <v>17.73</v>
      </c>
      <c r="H659" s="97">
        <v>7</v>
      </c>
      <c r="I659" s="96">
        <v>0.02</v>
      </c>
      <c r="J659" s="95">
        <v>149</v>
      </c>
      <c r="K659" s="96">
        <v>0.03</v>
      </c>
      <c r="L659" s="95">
        <v>124.16</v>
      </c>
      <c r="M659" s="96">
        <v>0.03</v>
      </c>
      <c r="N659" s="98">
        <v>3</v>
      </c>
      <c r="O659" s="98">
        <v>3</v>
      </c>
      <c r="P659" s="98" t="str">
        <f t="shared" si="10"/>
        <v>33</v>
      </c>
      <c r="Q659" s="98" t="s">
        <v>3336</v>
      </c>
    </row>
    <row r="660" spans="1:17" x14ac:dyDescent="0.25">
      <c r="A660" s="6" t="s">
        <v>12422</v>
      </c>
      <c r="B660" s="6" t="s">
        <v>13558</v>
      </c>
      <c r="C660" s="6" t="s">
        <v>13559</v>
      </c>
      <c r="D660" s="95">
        <v>4.1161111111111106</v>
      </c>
      <c r="E660" s="95">
        <v>24.6966</v>
      </c>
      <c r="F660" s="96">
        <v>5.99</v>
      </c>
      <c r="G660" s="95">
        <v>20.58</v>
      </c>
      <c r="H660" s="97">
        <v>6</v>
      </c>
      <c r="I660" s="96">
        <v>0.02</v>
      </c>
      <c r="J660" s="95">
        <v>148.18</v>
      </c>
      <c r="K660" s="96">
        <v>0.03</v>
      </c>
      <c r="L660" s="95">
        <v>123.48</v>
      </c>
      <c r="M660" s="96">
        <v>0.03</v>
      </c>
      <c r="N660" s="98">
        <v>3</v>
      </c>
      <c r="O660" s="98">
        <v>3</v>
      </c>
      <c r="P660" s="98" t="str">
        <f t="shared" si="10"/>
        <v>33</v>
      </c>
      <c r="Q660" s="98" t="s">
        <v>3336</v>
      </c>
    </row>
    <row r="661" spans="1:17" x14ac:dyDescent="0.25">
      <c r="A661" s="6" t="s">
        <v>12422</v>
      </c>
      <c r="B661" s="6" t="s">
        <v>13560</v>
      </c>
      <c r="C661" s="6" t="s">
        <v>11591</v>
      </c>
      <c r="D661" s="95">
        <v>4.102777777777777</v>
      </c>
      <c r="E661" s="95">
        <v>24.616599999999998</v>
      </c>
      <c r="F661" s="96">
        <v>5.99</v>
      </c>
      <c r="G661" s="95">
        <v>20.51</v>
      </c>
      <c r="H661" s="97">
        <v>6</v>
      </c>
      <c r="I661" s="96">
        <v>0.02</v>
      </c>
      <c r="J661" s="95">
        <v>147.69999999999999</v>
      </c>
      <c r="K661" s="96">
        <v>0.03</v>
      </c>
      <c r="L661" s="95">
        <v>123.08</v>
      </c>
      <c r="M661" s="96">
        <v>0.03</v>
      </c>
      <c r="N661" s="98">
        <v>3</v>
      </c>
      <c r="O661" s="98">
        <v>3</v>
      </c>
      <c r="P661" s="98" t="str">
        <f t="shared" si="10"/>
        <v>33</v>
      </c>
      <c r="Q661" s="98" t="s">
        <v>3336</v>
      </c>
    </row>
    <row r="662" spans="1:17" x14ac:dyDescent="0.25">
      <c r="A662" s="6" t="s">
        <v>12422</v>
      </c>
      <c r="B662" s="6" t="s">
        <v>13561</v>
      </c>
      <c r="C662" s="6" t="s">
        <v>7816</v>
      </c>
      <c r="D662" s="95">
        <v>4.0991666666666662</v>
      </c>
      <c r="E662" s="95">
        <v>24.594999999999999</v>
      </c>
      <c r="F662" s="96">
        <v>5.99</v>
      </c>
      <c r="G662" s="95">
        <v>20.49</v>
      </c>
      <c r="H662" s="97">
        <v>6</v>
      </c>
      <c r="I662" s="96">
        <v>0.02</v>
      </c>
      <c r="J662" s="95">
        <v>147.57</v>
      </c>
      <c r="K662" s="96">
        <v>0.03</v>
      </c>
      <c r="L662" s="95">
        <v>122.97</v>
      </c>
      <c r="M662" s="96">
        <v>0.03</v>
      </c>
      <c r="N662" s="98">
        <v>3</v>
      </c>
      <c r="O662" s="98">
        <v>3</v>
      </c>
      <c r="P662" s="98" t="str">
        <f t="shared" si="10"/>
        <v>33</v>
      </c>
      <c r="Q662" s="98" t="s">
        <v>3336</v>
      </c>
    </row>
    <row r="663" spans="1:17" x14ac:dyDescent="0.25">
      <c r="A663" s="6" t="s">
        <v>12422</v>
      </c>
      <c r="B663" s="6" t="s">
        <v>13562</v>
      </c>
      <c r="C663" s="6" t="s">
        <v>13563</v>
      </c>
      <c r="D663" s="95">
        <v>3.0729166666666665</v>
      </c>
      <c r="E663" s="95">
        <v>18.4375</v>
      </c>
      <c r="F663" s="96">
        <v>5.99</v>
      </c>
      <c r="G663" s="95">
        <v>15.36</v>
      </c>
      <c r="H663" s="97">
        <v>8</v>
      </c>
      <c r="I663" s="96">
        <v>0.03</v>
      </c>
      <c r="J663" s="95">
        <v>147.5</v>
      </c>
      <c r="K663" s="96">
        <v>0.03</v>
      </c>
      <c r="L663" s="95">
        <v>122.91</v>
      </c>
      <c r="M663" s="96">
        <v>0.03</v>
      </c>
      <c r="N663" s="98">
        <v>3</v>
      </c>
      <c r="O663" s="98">
        <v>3</v>
      </c>
      <c r="P663" s="98" t="str">
        <f t="shared" si="10"/>
        <v>33</v>
      </c>
      <c r="Q663" s="98" t="s">
        <v>3336</v>
      </c>
    </row>
    <row r="664" spans="1:17" x14ac:dyDescent="0.25">
      <c r="A664" s="6" t="s">
        <v>12422</v>
      </c>
      <c r="B664" s="6" t="s">
        <v>13564</v>
      </c>
      <c r="C664" s="6" t="s">
        <v>2908</v>
      </c>
      <c r="D664" s="95">
        <v>3.5</v>
      </c>
      <c r="E664" s="95">
        <v>21</v>
      </c>
      <c r="F664" s="96">
        <v>6</v>
      </c>
      <c r="G664" s="95">
        <v>17.5</v>
      </c>
      <c r="H664" s="97">
        <v>7</v>
      </c>
      <c r="I664" s="96">
        <v>0.02</v>
      </c>
      <c r="J664" s="95">
        <v>147</v>
      </c>
      <c r="K664" s="96">
        <v>0.03</v>
      </c>
      <c r="L664" s="95">
        <v>122.5</v>
      </c>
      <c r="M664" s="96">
        <v>0.03</v>
      </c>
      <c r="N664" s="98">
        <v>3</v>
      </c>
      <c r="O664" s="98">
        <v>3</v>
      </c>
      <c r="P664" s="98" t="str">
        <f t="shared" si="10"/>
        <v>33</v>
      </c>
      <c r="Q664" s="98" t="s">
        <v>3336</v>
      </c>
    </row>
    <row r="665" spans="1:17" x14ac:dyDescent="0.25">
      <c r="A665" s="6" t="s">
        <v>12422</v>
      </c>
      <c r="B665" s="6" t="s">
        <v>13565</v>
      </c>
      <c r="C665" s="6" t="s">
        <v>679</v>
      </c>
      <c r="D665" s="95">
        <v>4.0736111111111111</v>
      </c>
      <c r="E665" s="95">
        <v>24.441600000000001</v>
      </c>
      <c r="F665" s="96">
        <v>5.99</v>
      </c>
      <c r="G665" s="95">
        <v>20.36</v>
      </c>
      <c r="H665" s="97">
        <v>6</v>
      </c>
      <c r="I665" s="96">
        <v>0.02</v>
      </c>
      <c r="J665" s="95">
        <v>146.65</v>
      </c>
      <c r="K665" s="96">
        <v>0.03</v>
      </c>
      <c r="L665" s="95">
        <v>122.2</v>
      </c>
      <c r="M665" s="96">
        <v>0.03</v>
      </c>
      <c r="N665" s="98">
        <v>3</v>
      </c>
      <c r="O665" s="98">
        <v>3</v>
      </c>
      <c r="P665" s="98" t="str">
        <f t="shared" si="10"/>
        <v>33</v>
      </c>
      <c r="Q665" s="98" t="s">
        <v>3336</v>
      </c>
    </row>
    <row r="666" spans="1:17" x14ac:dyDescent="0.25">
      <c r="A666" s="6" t="s">
        <v>12422</v>
      </c>
      <c r="B666" s="6" t="s">
        <v>13566</v>
      </c>
      <c r="C666" s="6" t="s">
        <v>13567</v>
      </c>
      <c r="D666" s="95">
        <v>2.7437499999999999</v>
      </c>
      <c r="E666" s="95">
        <v>16.462499999999999</v>
      </c>
      <c r="F666" s="96">
        <v>6</v>
      </c>
      <c r="G666" s="95">
        <v>13.71</v>
      </c>
      <c r="H666" s="97">
        <v>9</v>
      </c>
      <c r="I666" s="96">
        <v>0.03</v>
      </c>
      <c r="J666" s="95">
        <v>146.69999999999999</v>
      </c>
      <c r="K666" s="96">
        <v>0.03</v>
      </c>
      <c r="L666" s="95">
        <v>122</v>
      </c>
      <c r="M666" s="96">
        <v>0.03</v>
      </c>
      <c r="N666" s="98">
        <v>3</v>
      </c>
      <c r="O666" s="98">
        <v>3</v>
      </c>
      <c r="P666" s="98" t="str">
        <f t="shared" si="10"/>
        <v>33</v>
      </c>
      <c r="Q666" s="98" t="s">
        <v>3336</v>
      </c>
    </row>
    <row r="667" spans="1:17" x14ac:dyDescent="0.25">
      <c r="A667" s="6" t="s">
        <v>12422</v>
      </c>
      <c r="B667" s="6" t="s">
        <v>13568</v>
      </c>
      <c r="C667" s="6" t="s">
        <v>487</v>
      </c>
      <c r="D667" s="95">
        <v>2.6716666666666664</v>
      </c>
      <c r="E667" s="95">
        <v>16.03</v>
      </c>
      <c r="F667" s="96">
        <v>5.99</v>
      </c>
      <c r="G667" s="95">
        <v>13.35</v>
      </c>
      <c r="H667" s="97">
        <v>9</v>
      </c>
      <c r="I667" s="96">
        <v>0.03</v>
      </c>
      <c r="J667" s="95">
        <v>145.24</v>
      </c>
      <c r="K667" s="96">
        <v>0.03</v>
      </c>
      <c r="L667" s="95">
        <v>121.19</v>
      </c>
      <c r="M667" s="96">
        <v>0.03</v>
      </c>
      <c r="N667" s="98">
        <v>3</v>
      </c>
      <c r="O667" s="98">
        <v>3</v>
      </c>
      <c r="P667" s="98" t="str">
        <f t="shared" si="10"/>
        <v>33</v>
      </c>
      <c r="Q667" s="98" t="s">
        <v>3336</v>
      </c>
    </row>
    <row r="668" spans="1:17" x14ac:dyDescent="0.25">
      <c r="A668" s="6" t="s">
        <v>12422</v>
      </c>
      <c r="B668" s="6" t="s">
        <v>13569</v>
      </c>
      <c r="C668" s="6" t="s">
        <v>9464</v>
      </c>
      <c r="D668" s="95">
        <v>4.833333333333333</v>
      </c>
      <c r="E668" s="95">
        <v>29</v>
      </c>
      <c r="F668" s="96">
        <v>6</v>
      </c>
      <c r="G668" s="95">
        <v>24.16</v>
      </c>
      <c r="H668" s="97">
        <v>5</v>
      </c>
      <c r="I668" s="96">
        <v>0.02</v>
      </c>
      <c r="J668" s="95">
        <v>145</v>
      </c>
      <c r="K668" s="96">
        <v>0.03</v>
      </c>
      <c r="L668" s="95">
        <v>120.83</v>
      </c>
      <c r="M668" s="96">
        <v>0.03</v>
      </c>
      <c r="N668" s="98">
        <v>3</v>
      </c>
      <c r="O668" s="98">
        <v>3</v>
      </c>
      <c r="P668" s="98" t="str">
        <f t="shared" si="10"/>
        <v>33</v>
      </c>
      <c r="Q668" s="98" t="s">
        <v>3336</v>
      </c>
    </row>
    <row r="669" spans="1:17" x14ac:dyDescent="0.25">
      <c r="A669" s="6" t="s">
        <v>12422</v>
      </c>
      <c r="B669" s="6" t="s">
        <v>13570</v>
      </c>
      <c r="C669" s="6" t="s">
        <v>7664</v>
      </c>
      <c r="D669" s="95">
        <v>4.833333333333333</v>
      </c>
      <c r="E669" s="95">
        <v>29</v>
      </c>
      <c r="F669" s="96">
        <v>6</v>
      </c>
      <c r="G669" s="95">
        <v>24.16</v>
      </c>
      <c r="H669" s="97">
        <v>5</v>
      </c>
      <c r="I669" s="96">
        <v>0.02</v>
      </c>
      <c r="J669" s="95">
        <v>145</v>
      </c>
      <c r="K669" s="96">
        <v>0.03</v>
      </c>
      <c r="L669" s="95">
        <v>120.83</v>
      </c>
      <c r="M669" s="96">
        <v>0.03</v>
      </c>
      <c r="N669" s="98">
        <v>3</v>
      </c>
      <c r="O669" s="98">
        <v>3</v>
      </c>
      <c r="P669" s="98" t="str">
        <f t="shared" si="10"/>
        <v>33</v>
      </c>
      <c r="Q669" s="98" t="s">
        <v>3336</v>
      </c>
    </row>
    <row r="670" spans="1:17" x14ac:dyDescent="0.25">
      <c r="A670" s="6" t="s">
        <v>12422</v>
      </c>
      <c r="B670" s="6" t="s">
        <v>13571</v>
      </c>
      <c r="C670" s="6" t="s">
        <v>13572</v>
      </c>
      <c r="D670" s="95">
        <v>2.4049999999999998</v>
      </c>
      <c r="E670" s="95">
        <v>14.43</v>
      </c>
      <c r="F670" s="96">
        <v>6</v>
      </c>
      <c r="G670" s="95">
        <v>12.02</v>
      </c>
      <c r="H670" s="97">
        <v>10</v>
      </c>
      <c r="I670" s="96">
        <v>0.04</v>
      </c>
      <c r="J670" s="95">
        <v>144.30000000000001</v>
      </c>
      <c r="K670" s="96">
        <v>0.03</v>
      </c>
      <c r="L670" s="95">
        <v>120.25</v>
      </c>
      <c r="M670" s="96">
        <v>0.03</v>
      </c>
      <c r="N670" s="98">
        <v>3</v>
      </c>
      <c r="O670" s="98">
        <v>3</v>
      </c>
      <c r="P670" s="98" t="str">
        <f t="shared" si="10"/>
        <v>33</v>
      </c>
      <c r="Q670" s="98" t="s">
        <v>3336</v>
      </c>
    </row>
    <row r="671" spans="1:17" x14ac:dyDescent="0.25">
      <c r="A671" s="6" t="s">
        <v>12422</v>
      </c>
      <c r="B671" s="6" t="s">
        <v>13573</v>
      </c>
      <c r="C671" s="6" t="s">
        <v>13574</v>
      </c>
      <c r="D671" s="95">
        <v>4.8</v>
      </c>
      <c r="E671" s="95">
        <v>28.8</v>
      </c>
      <c r="F671" s="96">
        <v>6</v>
      </c>
      <c r="G671" s="95">
        <v>24</v>
      </c>
      <c r="H671" s="97">
        <v>5</v>
      </c>
      <c r="I671" s="96">
        <v>0.02</v>
      </c>
      <c r="J671" s="95">
        <v>144</v>
      </c>
      <c r="K671" s="96">
        <v>0.03</v>
      </c>
      <c r="L671" s="95">
        <v>120</v>
      </c>
      <c r="M671" s="96">
        <v>0.03</v>
      </c>
      <c r="N671" s="98">
        <v>3</v>
      </c>
      <c r="O671" s="98">
        <v>3</v>
      </c>
      <c r="P671" s="98" t="str">
        <f t="shared" si="10"/>
        <v>33</v>
      </c>
      <c r="Q671" s="98" t="s">
        <v>3336</v>
      </c>
    </row>
    <row r="672" spans="1:17" x14ac:dyDescent="0.25">
      <c r="A672" s="6" t="s">
        <v>12422</v>
      </c>
      <c r="B672" s="6" t="s">
        <v>13575</v>
      </c>
      <c r="C672" s="6" t="s">
        <v>13576</v>
      </c>
      <c r="D672" s="95">
        <v>4</v>
      </c>
      <c r="E672" s="95">
        <v>24</v>
      </c>
      <c r="F672" s="96">
        <v>6</v>
      </c>
      <c r="G672" s="95">
        <v>20</v>
      </c>
      <c r="H672" s="97">
        <v>6</v>
      </c>
      <c r="I672" s="96">
        <v>0.02</v>
      </c>
      <c r="J672" s="95">
        <v>144</v>
      </c>
      <c r="K672" s="96">
        <v>0.03</v>
      </c>
      <c r="L672" s="95">
        <v>120</v>
      </c>
      <c r="M672" s="96">
        <v>0.03</v>
      </c>
      <c r="N672" s="98">
        <v>3</v>
      </c>
      <c r="O672" s="98">
        <v>3</v>
      </c>
      <c r="P672" s="98" t="str">
        <f t="shared" si="10"/>
        <v>33</v>
      </c>
      <c r="Q672" s="98" t="s">
        <v>3336</v>
      </c>
    </row>
    <row r="673" spans="1:17" x14ac:dyDescent="0.25">
      <c r="A673" s="6" t="s">
        <v>12422</v>
      </c>
      <c r="B673" s="6" t="s">
        <v>13577</v>
      </c>
      <c r="C673" s="6" t="s">
        <v>183</v>
      </c>
      <c r="D673" s="95">
        <v>2</v>
      </c>
      <c r="E673" s="95">
        <v>12</v>
      </c>
      <c r="F673" s="96">
        <v>6</v>
      </c>
      <c r="G673" s="95">
        <v>10</v>
      </c>
      <c r="H673" s="97">
        <v>12</v>
      </c>
      <c r="I673" s="96">
        <v>0.04</v>
      </c>
      <c r="J673" s="95">
        <v>144</v>
      </c>
      <c r="K673" s="96">
        <v>0.03</v>
      </c>
      <c r="L673" s="95">
        <v>120</v>
      </c>
      <c r="M673" s="96">
        <v>0.03</v>
      </c>
      <c r="N673" s="98">
        <v>3</v>
      </c>
      <c r="O673" s="98">
        <v>3</v>
      </c>
      <c r="P673" s="98" t="str">
        <f t="shared" si="10"/>
        <v>33</v>
      </c>
      <c r="Q673" s="98" t="s">
        <v>3336</v>
      </c>
    </row>
    <row r="674" spans="1:17" x14ac:dyDescent="0.25">
      <c r="A674" s="6" t="s">
        <v>12422</v>
      </c>
      <c r="B674" s="6" t="s">
        <v>13578</v>
      </c>
      <c r="C674" s="6" t="s">
        <v>13579</v>
      </c>
      <c r="D674" s="95">
        <v>3</v>
      </c>
      <c r="E674" s="95">
        <v>18</v>
      </c>
      <c r="F674" s="96">
        <v>6</v>
      </c>
      <c r="G674" s="95">
        <v>15</v>
      </c>
      <c r="H674" s="97">
        <v>8</v>
      </c>
      <c r="I674" s="96">
        <v>0.03</v>
      </c>
      <c r="J674" s="95">
        <v>144</v>
      </c>
      <c r="K674" s="96">
        <v>0.03</v>
      </c>
      <c r="L674" s="95">
        <v>120</v>
      </c>
      <c r="M674" s="96">
        <v>0.03</v>
      </c>
      <c r="N674" s="98">
        <v>3</v>
      </c>
      <c r="O674" s="98">
        <v>3</v>
      </c>
      <c r="P674" s="98" t="str">
        <f t="shared" si="10"/>
        <v>33</v>
      </c>
      <c r="Q674" s="98" t="s">
        <v>3336</v>
      </c>
    </row>
    <row r="675" spans="1:17" x14ac:dyDescent="0.25">
      <c r="A675" s="6" t="s">
        <v>12422</v>
      </c>
      <c r="B675" s="6" t="s">
        <v>13580</v>
      </c>
      <c r="C675" s="6" t="s">
        <v>13581</v>
      </c>
      <c r="D675" s="95">
        <v>3</v>
      </c>
      <c r="E675" s="95">
        <v>18</v>
      </c>
      <c r="F675" s="96">
        <v>6</v>
      </c>
      <c r="G675" s="95">
        <v>15</v>
      </c>
      <c r="H675" s="97">
        <v>8</v>
      </c>
      <c r="I675" s="96">
        <v>0.03</v>
      </c>
      <c r="J675" s="95">
        <v>144</v>
      </c>
      <c r="K675" s="96">
        <v>0.03</v>
      </c>
      <c r="L675" s="95">
        <v>120</v>
      </c>
      <c r="M675" s="96">
        <v>0.03</v>
      </c>
      <c r="N675" s="98">
        <v>3</v>
      </c>
      <c r="O675" s="98">
        <v>3</v>
      </c>
      <c r="P675" s="98" t="str">
        <f t="shared" si="10"/>
        <v>33</v>
      </c>
      <c r="Q675" s="98" t="s">
        <v>3336</v>
      </c>
    </row>
    <row r="676" spans="1:17" x14ac:dyDescent="0.25">
      <c r="A676" s="6" t="s">
        <v>12422</v>
      </c>
      <c r="B676" s="6" t="s">
        <v>13582</v>
      </c>
      <c r="C676" s="6" t="s">
        <v>13583</v>
      </c>
      <c r="D676" s="95">
        <v>3</v>
      </c>
      <c r="E676" s="95">
        <v>18</v>
      </c>
      <c r="F676" s="96">
        <v>6</v>
      </c>
      <c r="G676" s="95">
        <v>15</v>
      </c>
      <c r="H676" s="97">
        <v>8</v>
      </c>
      <c r="I676" s="96">
        <v>0.03</v>
      </c>
      <c r="J676" s="95">
        <v>144</v>
      </c>
      <c r="K676" s="96">
        <v>0.03</v>
      </c>
      <c r="L676" s="95">
        <v>120</v>
      </c>
      <c r="M676" s="96">
        <v>0.03</v>
      </c>
      <c r="N676" s="98">
        <v>3</v>
      </c>
      <c r="O676" s="98">
        <v>3</v>
      </c>
      <c r="P676" s="98" t="str">
        <f t="shared" si="10"/>
        <v>33</v>
      </c>
      <c r="Q676" s="98" t="s">
        <v>3336</v>
      </c>
    </row>
    <row r="677" spans="1:17" x14ac:dyDescent="0.25">
      <c r="A677" s="6" t="s">
        <v>12422</v>
      </c>
      <c r="B677" s="6" t="s">
        <v>13584</v>
      </c>
      <c r="C677" s="6" t="s">
        <v>13585</v>
      </c>
      <c r="D677" s="95">
        <v>4</v>
      </c>
      <c r="E677" s="95">
        <v>24</v>
      </c>
      <c r="F677" s="96">
        <v>6</v>
      </c>
      <c r="G677" s="95">
        <v>20</v>
      </c>
      <c r="H677" s="97">
        <v>6</v>
      </c>
      <c r="I677" s="96">
        <v>0.02</v>
      </c>
      <c r="J677" s="95">
        <v>144</v>
      </c>
      <c r="K677" s="96">
        <v>0.03</v>
      </c>
      <c r="L677" s="95">
        <v>120</v>
      </c>
      <c r="M677" s="96">
        <v>0.03</v>
      </c>
      <c r="N677" s="98">
        <v>3</v>
      </c>
      <c r="O677" s="98">
        <v>3</v>
      </c>
      <c r="P677" s="98" t="str">
        <f t="shared" si="10"/>
        <v>33</v>
      </c>
      <c r="Q677" s="98" t="s">
        <v>3336</v>
      </c>
    </row>
    <row r="678" spans="1:17" x14ac:dyDescent="0.25">
      <c r="A678" s="6" t="s">
        <v>12422</v>
      </c>
      <c r="B678" s="6" t="s">
        <v>13586</v>
      </c>
      <c r="C678" s="6" t="s">
        <v>13587</v>
      </c>
      <c r="D678" s="95">
        <v>4</v>
      </c>
      <c r="E678" s="95">
        <v>24</v>
      </c>
      <c r="F678" s="96">
        <v>6</v>
      </c>
      <c r="G678" s="95">
        <v>20</v>
      </c>
      <c r="H678" s="97">
        <v>6</v>
      </c>
      <c r="I678" s="96">
        <v>0.02</v>
      </c>
      <c r="J678" s="95">
        <v>144</v>
      </c>
      <c r="K678" s="96">
        <v>0.03</v>
      </c>
      <c r="L678" s="95">
        <v>120</v>
      </c>
      <c r="M678" s="96">
        <v>0.03</v>
      </c>
      <c r="N678" s="98">
        <v>3</v>
      </c>
      <c r="O678" s="98">
        <v>3</v>
      </c>
      <c r="P678" s="98" t="str">
        <f t="shared" si="10"/>
        <v>33</v>
      </c>
      <c r="Q678" s="98" t="s">
        <v>3336</v>
      </c>
    </row>
    <row r="679" spans="1:17" x14ac:dyDescent="0.25">
      <c r="A679" s="6" t="s">
        <v>12422</v>
      </c>
      <c r="B679" s="6" t="s">
        <v>13588</v>
      </c>
      <c r="C679" s="6" t="s">
        <v>13589</v>
      </c>
      <c r="D679" s="95">
        <v>3</v>
      </c>
      <c r="E679" s="95">
        <v>18</v>
      </c>
      <c r="F679" s="96">
        <v>6</v>
      </c>
      <c r="G679" s="95">
        <v>15</v>
      </c>
      <c r="H679" s="97">
        <v>8</v>
      </c>
      <c r="I679" s="96">
        <v>0.03</v>
      </c>
      <c r="J679" s="95">
        <v>144</v>
      </c>
      <c r="K679" s="96">
        <v>0.03</v>
      </c>
      <c r="L679" s="95">
        <v>120</v>
      </c>
      <c r="M679" s="96">
        <v>0.03</v>
      </c>
      <c r="N679" s="98">
        <v>3</v>
      </c>
      <c r="O679" s="98">
        <v>3</v>
      </c>
      <c r="P679" s="98" t="str">
        <f t="shared" si="10"/>
        <v>33</v>
      </c>
      <c r="Q679" s="98" t="s">
        <v>3336</v>
      </c>
    </row>
    <row r="680" spans="1:17" x14ac:dyDescent="0.25">
      <c r="A680" s="6" t="s">
        <v>12422</v>
      </c>
      <c r="B680" s="6" t="s">
        <v>13590</v>
      </c>
      <c r="C680" s="6" t="s">
        <v>12543</v>
      </c>
      <c r="D680" s="95">
        <v>8</v>
      </c>
      <c r="E680" s="95">
        <v>48</v>
      </c>
      <c r="F680" s="96">
        <v>6</v>
      </c>
      <c r="G680" s="95">
        <v>40</v>
      </c>
      <c r="H680" s="97">
        <v>3</v>
      </c>
      <c r="I680" s="96">
        <v>0.01</v>
      </c>
      <c r="J680" s="95">
        <v>144</v>
      </c>
      <c r="K680" s="96">
        <v>0.03</v>
      </c>
      <c r="L680" s="95">
        <v>120</v>
      </c>
      <c r="M680" s="96">
        <v>0.03</v>
      </c>
      <c r="N680" s="98">
        <v>3</v>
      </c>
      <c r="O680" s="98">
        <v>3</v>
      </c>
      <c r="P680" s="98" t="str">
        <f t="shared" si="10"/>
        <v>33</v>
      </c>
      <c r="Q680" s="98" t="s">
        <v>3336</v>
      </c>
    </row>
    <row r="681" spans="1:17" x14ac:dyDescent="0.25">
      <c r="A681" s="6" t="s">
        <v>12422</v>
      </c>
      <c r="B681" s="6" t="s">
        <v>13591</v>
      </c>
      <c r="C681" s="6" t="s">
        <v>2250</v>
      </c>
      <c r="D681" s="95">
        <v>2.6666666666666665</v>
      </c>
      <c r="E681" s="95">
        <v>16</v>
      </c>
      <c r="F681" s="96">
        <v>5.99</v>
      </c>
      <c r="G681" s="95">
        <v>13.33</v>
      </c>
      <c r="H681" s="97">
        <v>9</v>
      </c>
      <c r="I681" s="96">
        <v>0.03</v>
      </c>
      <c r="J681" s="95">
        <v>144</v>
      </c>
      <c r="K681" s="96">
        <v>0.03</v>
      </c>
      <c r="L681" s="95">
        <v>119.99</v>
      </c>
      <c r="M681" s="96">
        <v>0.03</v>
      </c>
      <c r="N681" s="98">
        <v>3</v>
      </c>
      <c r="O681" s="98">
        <v>3</v>
      </c>
      <c r="P681" s="98" t="str">
        <f t="shared" si="10"/>
        <v>33</v>
      </c>
      <c r="Q681" s="98" t="s">
        <v>3336</v>
      </c>
    </row>
    <row r="682" spans="1:17" x14ac:dyDescent="0.25">
      <c r="A682" s="6" t="s">
        <v>12422</v>
      </c>
      <c r="B682" s="6" t="s">
        <v>13592</v>
      </c>
      <c r="C682" s="6" t="s">
        <v>13593</v>
      </c>
      <c r="D682" s="95">
        <v>3.4285714285714284</v>
      </c>
      <c r="E682" s="95">
        <v>20.571400000000001</v>
      </c>
      <c r="F682" s="96">
        <v>5.99</v>
      </c>
      <c r="G682" s="95">
        <v>17.14</v>
      </c>
      <c r="H682" s="97">
        <v>7</v>
      </c>
      <c r="I682" s="96">
        <v>0.02</v>
      </c>
      <c r="J682" s="95">
        <v>144</v>
      </c>
      <c r="K682" s="96">
        <v>0.03</v>
      </c>
      <c r="L682" s="95">
        <v>119.99</v>
      </c>
      <c r="M682" s="96">
        <v>0.03</v>
      </c>
      <c r="N682" s="98">
        <v>3</v>
      </c>
      <c r="O682" s="98">
        <v>3</v>
      </c>
      <c r="P682" s="98" t="str">
        <f t="shared" si="10"/>
        <v>33</v>
      </c>
      <c r="Q682" s="98" t="s">
        <v>3336</v>
      </c>
    </row>
    <row r="683" spans="1:17" x14ac:dyDescent="0.25">
      <c r="A683" s="6" t="s">
        <v>12422</v>
      </c>
      <c r="B683" s="6" t="s">
        <v>13594</v>
      </c>
      <c r="C683" s="6" t="s">
        <v>13595</v>
      </c>
      <c r="D683" s="95">
        <v>2.6666666666666665</v>
      </c>
      <c r="E683" s="95">
        <v>16</v>
      </c>
      <c r="F683" s="96">
        <v>5.99</v>
      </c>
      <c r="G683" s="95">
        <v>13.33</v>
      </c>
      <c r="H683" s="97">
        <v>9</v>
      </c>
      <c r="I683" s="96">
        <v>0.03</v>
      </c>
      <c r="J683" s="95">
        <v>144</v>
      </c>
      <c r="K683" s="96">
        <v>0.03</v>
      </c>
      <c r="L683" s="95">
        <v>119.99</v>
      </c>
      <c r="M683" s="96">
        <v>0.03</v>
      </c>
      <c r="N683" s="98">
        <v>3</v>
      </c>
      <c r="O683" s="98">
        <v>3</v>
      </c>
      <c r="P683" s="98" t="str">
        <f t="shared" si="10"/>
        <v>33</v>
      </c>
      <c r="Q683" s="98" t="s">
        <v>3336</v>
      </c>
    </row>
    <row r="684" spans="1:17" x14ac:dyDescent="0.25">
      <c r="A684" s="6" t="s">
        <v>12422</v>
      </c>
      <c r="B684" s="6" t="s">
        <v>13596</v>
      </c>
      <c r="C684" s="6" t="s">
        <v>13597</v>
      </c>
      <c r="D684" s="95">
        <v>2.6666666666666665</v>
      </c>
      <c r="E684" s="95">
        <v>16</v>
      </c>
      <c r="F684" s="96">
        <v>5.99</v>
      </c>
      <c r="G684" s="95">
        <v>13.33</v>
      </c>
      <c r="H684" s="97">
        <v>9</v>
      </c>
      <c r="I684" s="96">
        <v>0.03</v>
      </c>
      <c r="J684" s="95">
        <v>144</v>
      </c>
      <c r="K684" s="96">
        <v>0.03</v>
      </c>
      <c r="L684" s="95">
        <v>119.99</v>
      </c>
      <c r="M684" s="96">
        <v>0.03</v>
      </c>
      <c r="N684" s="98">
        <v>3</v>
      </c>
      <c r="O684" s="98">
        <v>3</v>
      </c>
      <c r="P684" s="98" t="str">
        <f t="shared" si="10"/>
        <v>33</v>
      </c>
      <c r="Q684" s="98" t="s">
        <v>3336</v>
      </c>
    </row>
    <row r="685" spans="1:17" x14ac:dyDescent="0.25">
      <c r="A685" s="6" t="s">
        <v>12422</v>
      </c>
      <c r="B685" s="6" t="s">
        <v>13598</v>
      </c>
      <c r="C685" s="6" t="s">
        <v>13599</v>
      </c>
      <c r="D685" s="95">
        <v>2.6666666666666665</v>
      </c>
      <c r="E685" s="95">
        <v>16</v>
      </c>
      <c r="F685" s="96">
        <v>5.99</v>
      </c>
      <c r="G685" s="95">
        <v>13.33</v>
      </c>
      <c r="H685" s="97">
        <v>9</v>
      </c>
      <c r="I685" s="96">
        <v>0.03</v>
      </c>
      <c r="J685" s="95">
        <v>144</v>
      </c>
      <c r="K685" s="96">
        <v>0.03</v>
      </c>
      <c r="L685" s="95">
        <v>119.99</v>
      </c>
      <c r="M685" s="96">
        <v>0.03</v>
      </c>
      <c r="N685" s="98">
        <v>3</v>
      </c>
      <c r="O685" s="98">
        <v>3</v>
      </c>
      <c r="P685" s="98" t="str">
        <f t="shared" si="10"/>
        <v>33</v>
      </c>
      <c r="Q685" s="98" t="s">
        <v>3336</v>
      </c>
    </row>
    <row r="686" spans="1:17" x14ac:dyDescent="0.25">
      <c r="A686" s="6" t="s">
        <v>12422</v>
      </c>
      <c r="B686" s="6" t="s">
        <v>13600</v>
      </c>
      <c r="C686" s="6" t="s">
        <v>13601</v>
      </c>
      <c r="D686" s="95">
        <v>3.4285714285714279</v>
      </c>
      <c r="E686" s="95">
        <v>20.571400000000001</v>
      </c>
      <c r="F686" s="96">
        <v>5.99</v>
      </c>
      <c r="G686" s="95">
        <v>17.14</v>
      </c>
      <c r="H686" s="97">
        <v>7</v>
      </c>
      <c r="I686" s="96">
        <v>0.02</v>
      </c>
      <c r="J686" s="95">
        <v>144</v>
      </c>
      <c r="K686" s="96">
        <v>0.03</v>
      </c>
      <c r="L686" s="95">
        <v>119.99</v>
      </c>
      <c r="M686" s="96">
        <v>0.03</v>
      </c>
      <c r="N686" s="98">
        <v>3</v>
      </c>
      <c r="O686" s="98">
        <v>3</v>
      </c>
      <c r="P686" s="98" t="str">
        <f t="shared" si="10"/>
        <v>33</v>
      </c>
      <c r="Q686" s="98" t="s">
        <v>3336</v>
      </c>
    </row>
    <row r="687" spans="1:17" x14ac:dyDescent="0.25">
      <c r="A687" s="6" t="s">
        <v>12422</v>
      </c>
      <c r="B687" s="6" t="s">
        <v>13602</v>
      </c>
      <c r="C687" s="6" t="s">
        <v>13603</v>
      </c>
      <c r="D687" s="95">
        <v>4.8571428571428568</v>
      </c>
      <c r="E687" s="95">
        <v>29.142800000000001</v>
      </c>
      <c r="F687" s="96">
        <v>5.99</v>
      </c>
      <c r="G687" s="95">
        <v>24.28</v>
      </c>
      <c r="H687" s="97">
        <v>5</v>
      </c>
      <c r="I687" s="96">
        <v>0.02</v>
      </c>
      <c r="J687" s="95">
        <v>144</v>
      </c>
      <c r="K687" s="96">
        <v>0.03</v>
      </c>
      <c r="L687" s="95">
        <v>119.71</v>
      </c>
      <c r="M687" s="96">
        <v>0.03</v>
      </c>
      <c r="N687" s="98">
        <v>3</v>
      </c>
      <c r="O687" s="98">
        <v>3</v>
      </c>
      <c r="P687" s="98" t="str">
        <f t="shared" si="10"/>
        <v>33</v>
      </c>
      <c r="Q687" s="98" t="s">
        <v>3336</v>
      </c>
    </row>
    <row r="688" spans="1:17" x14ac:dyDescent="0.25">
      <c r="A688" s="6" t="s">
        <v>12422</v>
      </c>
      <c r="B688" s="6" t="s">
        <v>13604</v>
      </c>
      <c r="C688" s="6" t="s">
        <v>13605</v>
      </c>
      <c r="D688" s="95">
        <v>7.958333333333333</v>
      </c>
      <c r="E688" s="95">
        <v>47.75</v>
      </c>
      <c r="F688" s="96">
        <v>6</v>
      </c>
      <c r="G688" s="95">
        <v>39.79</v>
      </c>
      <c r="H688" s="97">
        <v>3</v>
      </c>
      <c r="I688" s="96">
        <v>0.01</v>
      </c>
      <c r="J688" s="95">
        <v>143.25</v>
      </c>
      <c r="K688" s="96">
        <v>0.03</v>
      </c>
      <c r="L688" s="95">
        <v>119.37</v>
      </c>
      <c r="M688" s="96">
        <v>0.03</v>
      </c>
      <c r="N688" s="98">
        <v>3</v>
      </c>
      <c r="O688" s="98">
        <v>3</v>
      </c>
      <c r="P688" s="98" t="str">
        <f t="shared" si="10"/>
        <v>33</v>
      </c>
      <c r="Q688" s="98" t="s">
        <v>3336</v>
      </c>
    </row>
    <row r="689" spans="1:17" x14ac:dyDescent="0.25">
      <c r="A689" s="6" t="s">
        <v>12422</v>
      </c>
      <c r="B689" s="6" t="s">
        <v>13606</v>
      </c>
      <c r="C689" s="6" t="s">
        <v>13607</v>
      </c>
      <c r="D689" s="95">
        <v>3.9788888888888891</v>
      </c>
      <c r="E689" s="95">
        <v>23.8733</v>
      </c>
      <c r="F689" s="96">
        <v>5.99</v>
      </c>
      <c r="G689" s="95">
        <v>19.89</v>
      </c>
      <c r="H689" s="97">
        <v>6</v>
      </c>
      <c r="I689" s="96">
        <v>0.02</v>
      </c>
      <c r="J689" s="95">
        <v>143.24</v>
      </c>
      <c r="K689" s="96">
        <v>0.03</v>
      </c>
      <c r="L689" s="95">
        <v>119.36</v>
      </c>
      <c r="M689" s="96">
        <v>0.03</v>
      </c>
      <c r="N689" s="98">
        <v>3</v>
      </c>
      <c r="O689" s="98">
        <v>3</v>
      </c>
      <c r="P689" s="98" t="str">
        <f t="shared" si="10"/>
        <v>33</v>
      </c>
      <c r="Q689" s="98" t="s">
        <v>3336</v>
      </c>
    </row>
    <row r="690" spans="1:17" x14ac:dyDescent="0.25">
      <c r="A690" s="6" t="s">
        <v>12422</v>
      </c>
      <c r="B690" s="6" t="s">
        <v>13609</v>
      </c>
      <c r="C690" s="6" t="s">
        <v>201</v>
      </c>
      <c r="D690" s="95">
        <v>4.7333333333333343</v>
      </c>
      <c r="E690" s="95">
        <v>28.4</v>
      </c>
      <c r="F690" s="96">
        <v>6</v>
      </c>
      <c r="G690" s="95">
        <v>23.66</v>
      </c>
      <c r="H690" s="97">
        <v>5</v>
      </c>
      <c r="I690" s="96">
        <v>0.02</v>
      </c>
      <c r="J690" s="95">
        <v>142</v>
      </c>
      <c r="K690" s="96">
        <v>0.03</v>
      </c>
      <c r="L690" s="95">
        <v>118.33</v>
      </c>
      <c r="M690" s="96">
        <v>0.03</v>
      </c>
      <c r="N690" s="98">
        <v>3</v>
      </c>
      <c r="O690" s="98">
        <v>3</v>
      </c>
      <c r="P690" s="98" t="str">
        <f t="shared" si="10"/>
        <v>33</v>
      </c>
      <c r="Q690" s="98" t="s">
        <v>3336</v>
      </c>
    </row>
    <row r="691" spans="1:17" x14ac:dyDescent="0.25">
      <c r="A691" s="6" t="s">
        <v>12422</v>
      </c>
      <c r="B691" s="6" t="s">
        <v>13610</v>
      </c>
      <c r="C691" s="6" t="s">
        <v>13611</v>
      </c>
      <c r="D691" s="95">
        <v>3.3809523809523809</v>
      </c>
      <c r="E691" s="95">
        <v>20.285699999999999</v>
      </c>
      <c r="F691" s="96">
        <v>5.99</v>
      </c>
      <c r="G691" s="95">
        <v>16.899999999999999</v>
      </c>
      <c r="H691" s="97">
        <v>7</v>
      </c>
      <c r="I691" s="96">
        <v>0.02</v>
      </c>
      <c r="J691" s="95">
        <v>142</v>
      </c>
      <c r="K691" s="96">
        <v>0.03</v>
      </c>
      <c r="L691" s="95">
        <v>118.33</v>
      </c>
      <c r="M691" s="96">
        <v>0.03</v>
      </c>
      <c r="N691" s="98">
        <v>3</v>
      </c>
      <c r="O691" s="98">
        <v>3</v>
      </c>
      <c r="P691" s="98" t="str">
        <f t="shared" si="10"/>
        <v>33</v>
      </c>
      <c r="Q691" s="98" t="s">
        <v>3336</v>
      </c>
    </row>
    <row r="692" spans="1:17" x14ac:dyDescent="0.25">
      <c r="A692" s="6" t="s">
        <v>12422</v>
      </c>
      <c r="B692" s="6" t="s">
        <v>13612</v>
      </c>
      <c r="C692" s="6" t="s">
        <v>13613</v>
      </c>
      <c r="D692" s="95">
        <v>2.143939393939394</v>
      </c>
      <c r="E692" s="95">
        <v>12.8636</v>
      </c>
      <c r="F692" s="96">
        <v>5.99</v>
      </c>
      <c r="G692" s="95">
        <v>10.71</v>
      </c>
      <c r="H692" s="97">
        <v>11</v>
      </c>
      <c r="I692" s="96">
        <v>0.04</v>
      </c>
      <c r="J692" s="95">
        <v>141.5</v>
      </c>
      <c r="K692" s="96">
        <v>0.03</v>
      </c>
      <c r="L692" s="95">
        <v>117.91</v>
      </c>
      <c r="M692" s="96">
        <v>0.03</v>
      </c>
      <c r="N692" s="98">
        <v>3</v>
      </c>
      <c r="O692" s="98">
        <v>3</v>
      </c>
      <c r="P692" s="98" t="str">
        <f t="shared" si="10"/>
        <v>33</v>
      </c>
      <c r="Q692" s="98" t="s">
        <v>3336</v>
      </c>
    </row>
    <row r="693" spans="1:17" x14ac:dyDescent="0.25">
      <c r="A693" s="6" t="s">
        <v>12422</v>
      </c>
      <c r="B693" s="6" t="s">
        <v>13614</v>
      </c>
      <c r="C693" s="6" t="s">
        <v>13615</v>
      </c>
      <c r="D693" s="95">
        <v>2.5602083333333336</v>
      </c>
      <c r="E693" s="95">
        <v>15.3612</v>
      </c>
      <c r="F693" s="96">
        <v>5.99</v>
      </c>
      <c r="G693" s="95">
        <v>12.8</v>
      </c>
      <c r="H693" s="97">
        <v>9</v>
      </c>
      <c r="I693" s="96">
        <v>0.03</v>
      </c>
      <c r="J693" s="95">
        <v>140.88999999999999</v>
      </c>
      <c r="K693" s="96">
        <v>0.03</v>
      </c>
      <c r="L693" s="95">
        <v>117.84</v>
      </c>
      <c r="M693" s="96">
        <v>0.03</v>
      </c>
      <c r="N693" s="98">
        <v>3</v>
      </c>
      <c r="O693" s="98">
        <v>3</v>
      </c>
      <c r="P693" s="98" t="str">
        <f t="shared" si="10"/>
        <v>33</v>
      </c>
      <c r="Q693" s="98" t="s">
        <v>3336</v>
      </c>
    </row>
    <row r="694" spans="1:17" x14ac:dyDescent="0.25">
      <c r="A694" s="6" t="s">
        <v>12422</v>
      </c>
      <c r="B694" s="6" t="s">
        <v>13616</v>
      </c>
      <c r="C694" s="6" t="s">
        <v>13617</v>
      </c>
      <c r="D694" s="95">
        <v>2.6111111111111112</v>
      </c>
      <c r="E694" s="95">
        <v>15.666600000000001</v>
      </c>
      <c r="F694" s="96">
        <v>5.99</v>
      </c>
      <c r="G694" s="95">
        <v>13.05</v>
      </c>
      <c r="H694" s="97">
        <v>9</v>
      </c>
      <c r="I694" s="96">
        <v>0.03</v>
      </c>
      <c r="J694" s="95">
        <v>141</v>
      </c>
      <c r="K694" s="96">
        <v>0.03</v>
      </c>
      <c r="L694" s="95">
        <v>117.5</v>
      </c>
      <c r="M694" s="96">
        <v>0.03</v>
      </c>
      <c r="N694" s="98">
        <v>3</v>
      </c>
      <c r="O694" s="98">
        <v>3</v>
      </c>
      <c r="P694" s="98" t="str">
        <f t="shared" si="10"/>
        <v>33</v>
      </c>
      <c r="Q694" s="98" t="s">
        <v>3336</v>
      </c>
    </row>
    <row r="695" spans="1:17" x14ac:dyDescent="0.25">
      <c r="A695" s="6" t="s">
        <v>12422</v>
      </c>
      <c r="B695" s="6" t="s">
        <v>13618</v>
      </c>
      <c r="C695" s="6" t="s">
        <v>13619</v>
      </c>
      <c r="D695" s="95">
        <v>3.9166666666666665</v>
      </c>
      <c r="E695" s="95">
        <v>23.5</v>
      </c>
      <c r="F695" s="96">
        <v>5.99</v>
      </c>
      <c r="G695" s="95">
        <v>19.579999999999998</v>
      </c>
      <c r="H695" s="97">
        <v>6</v>
      </c>
      <c r="I695" s="96">
        <v>0.02</v>
      </c>
      <c r="J695" s="95">
        <v>141</v>
      </c>
      <c r="K695" s="96">
        <v>0.03</v>
      </c>
      <c r="L695" s="95">
        <v>117.49</v>
      </c>
      <c r="M695" s="96">
        <v>0.03</v>
      </c>
      <c r="N695" s="98">
        <v>3</v>
      </c>
      <c r="O695" s="98">
        <v>3</v>
      </c>
      <c r="P695" s="98" t="str">
        <f t="shared" si="10"/>
        <v>33</v>
      </c>
      <c r="Q695" s="98" t="s">
        <v>3336</v>
      </c>
    </row>
    <row r="696" spans="1:17" x14ac:dyDescent="0.25">
      <c r="A696" s="6" t="s">
        <v>12422</v>
      </c>
      <c r="B696" s="6" t="s">
        <v>13620</v>
      </c>
      <c r="C696" s="6" t="s">
        <v>2399</v>
      </c>
      <c r="D696" s="95">
        <v>3.9166666666666665</v>
      </c>
      <c r="E696" s="95">
        <v>23.5</v>
      </c>
      <c r="F696" s="96">
        <v>5.99</v>
      </c>
      <c r="G696" s="95">
        <v>19.579999999999998</v>
      </c>
      <c r="H696" s="97">
        <v>6</v>
      </c>
      <c r="I696" s="96">
        <v>0.02</v>
      </c>
      <c r="J696" s="95">
        <v>141</v>
      </c>
      <c r="K696" s="96">
        <v>0.03</v>
      </c>
      <c r="L696" s="95">
        <v>117.49</v>
      </c>
      <c r="M696" s="96">
        <v>0.03</v>
      </c>
      <c r="N696" s="98">
        <v>3</v>
      </c>
      <c r="O696" s="98">
        <v>3</v>
      </c>
      <c r="P696" s="98" t="str">
        <f t="shared" si="10"/>
        <v>33</v>
      </c>
      <c r="Q696" s="98" t="s">
        <v>3336</v>
      </c>
    </row>
    <row r="697" spans="1:17" x14ac:dyDescent="0.25">
      <c r="A697" s="6" t="s">
        <v>12422</v>
      </c>
      <c r="B697" s="6" t="s">
        <v>13621</v>
      </c>
      <c r="C697" s="6" t="s">
        <v>675</v>
      </c>
      <c r="D697" s="95">
        <v>2.9343750000000002</v>
      </c>
      <c r="E697" s="95">
        <v>17.606200000000001</v>
      </c>
      <c r="F697" s="96">
        <v>5.99</v>
      </c>
      <c r="G697" s="95">
        <v>14.67</v>
      </c>
      <c r="H697" s="97">
        <v>8</v>
      </c>
      <c r="I697" s="96">
        <v>0.03</v>
      </c>
      <c r="J697" s="95">
        <v>140.85</v>
      </c>
      <c r="K697" s="96">
        <v>0.03</v>
      </c>
      <c r="L697" s="95">
        <v>117.37</v>
      </c>
      <c r="M697" s="96">
        <v>0.03</v>
      </c>
      <c r="N697" s="98">
        <v>3</v>
      </c>
      <c r="O697" s="98">
        <v>3</v>
      </c>
      <c r="P697" s="98" t="str">
        <f t="shared" si="10"/>
        <v>33</v>
      </c>
      <c r="Q697" s="98" t="s">
        <v>3336</v>
      </c>
    </row>
    <row r="698" spans="1:17" x14ac:dyDescent="0.25">
      <c r="A698" s="6" t="s">
        <v>12422</v>
      </c>
      <c r="B698" s="6" t="s">
        <v>13622</v>
      </c>
      <c r="C698" s="6" t="s">
        <v>3056</v>
      </c>
      <c r="D698" s="95">
        <v>2.3111111111111113</v>
      </c>
      <c r="E698" s="95">
        <v>13.8666</v>
      </c>
      <c r="F698" s="96">
        <v>5.99</v>
      </c>
      <c r="G698" s="95">
        <v>11.55</v>
      </c>
      <c r="H698" s="97">
        <v>9</v>
      </c>
      <c r="I698" s="96">
        <v>0.03</v>
      </c>
      <c r="J698" s="95">
        <v>137.6</v>
      </c>
      <c r="K698" s="96">
        <v>0.03</v>
      </c>
      <c r="L698" s="95">
        <v>116.8</v>
      </c>
      <c r="M698" s="96">
        <v>0.03</v>
      </c>
      <c r="N698" s="98">
        <v>3</v>
      </c>
      <c r="O698" s="98">
        <v>3</v>
      </c>
      <c r="P698" s="98" t="str">
        <f t="shared" si="10"/>
        <v>33</v>
      </c>
      <c r="Q698" s="98" t="s">
        <v>3336</v>
      </c>
    </row>
    <row r="699" spans="1:17" x14ac:dyDescent="0.25">
      <c r="A699" s="6" t="s">
        <v>12422</v>
      </c>
      <c r="B699" s="6" t="s">
        <v>13623</v>
      </c>
      <c r="C699" s="6" t="s">
        <v>13624</v>
      </c>
      <c r="D699" s="95">
        <v>3.333333333333333</v>
      </c>
      <c r="E699" s="95">
        <v>20</v>
      </c>
      <c r="F699" s="96">
        <v>6</v>
      </c>
      <c r="G699" s="95">
        <v>16.66</v>
      </c>
      <c r="H699" s="97">
        <v>7</v>
      </c>
      <c r="I699" s="96">
        <v>0.02</v>
      </c>
      <c r="J699" s="95">
        <v>140</v>
      </c>
      <c r="K699" s="96">
        <v>0.03</v>
      </c>
      <c r="L699" s="95">
        <v>116.66</v>
      </c>
      <c r="M699" s="96">
        <v>0.03</v>
      </c>
      <c r="N699" s="98">
        <v>3</v>
      </c>
      <c r="O699" s="98">
        <v>3</v>
      </c>
      <c r="P699" s="98" t="str">
        <f t="shared" si="10"/>
        <v>33</v>
      </c>
      <c r="Q699" s="98" t="s">
        <v>3336</v>
      </c>
    </row>
    <row r="700" spans="1:17" x14ac:dyDescent="0.25">
      <c r="A700" s="6" t="s">
        <v>12422</v>
      </c>
      <c r="B700" s="6" t="s">
        <v>13625</v>
      </c>
      <c r="C700" s="6" t="s">
        <v>13626</v>
      </c>
      <c r="D700" s="95">
        <v>4.666666666666667</v>
      </c>
      <c r="E700" s="95">
        <v>28</v>
      </c>
      <c r="F700" s="96">
        <v>5.99</v>
      </c>
      <c r="G700" s="95">
        <v>23.33</v>
      </c>
      <c r="H700" s="97">
        <v>5</v>
      </c>
      <c r="I700" s="96">
        <v>0.02</v>
      </c>
      <c r="J700" s="95">
        <v>140</v>
      </c>
      <c r="K700" s="96">
        <v>0.03</v>
      </c>
      <c r="L700" s="95">
        <v>116.66</v>
      </c>
      <c r="M700" s="96">
        <v>0.03</v>
      </c>
      <c r="N700" s="98">
        <v>3</v>
      </c>
      <c r="O700" s="98">
        <v>3</v>
      </c>
      <c r="P700" s="98" t="str">
        <f t="shared" si="10"/>
        <v>33</v>
      </c>
      <c r="Q700" s="98" t="s">
        <v>3336</v>
      </c>
    </row>
    <row r="701" spans="1:17" x14ac:dyDescent="0.25">
      <c r="A701" s="6" t="s">
        <v>12422</v>
      </c>
      <c r="B701" s="6" t="s">
        <v>13627</v>
      </c>
      <c r="C701" s="6" t="s">
        <v>13628</v>
      </c>
      <c r="D701" s="95">
        <v>1.6666666666666667</v>
      </c>
      <c r="E701" s="95">
        <v>10</v>
      </c>
      <c r="F701" s="96">
        <v>5.99</v>
      </c>
      <c r="G701" s="95">
        <v>8.33</v>
      </c>
      <c r="H701" s="97">
        <v>14</v>
      </c>
      <c r="I701" s="96">
        <v>0.05</v>
      </c>
      <c r="J701" s="95">
        <v>140</v>
      </c>
      <c r="K701" s="96">
        <v>0.03</v>
      </c>
      <c r="L701" s="95">
        <v>116.66</v>
      </c>
      <c r="M701" s="96">
        <v>0.03</v>
      </c>
      <c r="N701" s="98">
        <v>3</v>
      </c>
      <c r="O701" s="98">
        <v>3</v>
      </c>
      <c r="P701" s="98" t="str">
        <f t="shared" si="10"/>
        <v>33</v>
      </c>
      <c r="Q701" s="98" t="s">
        <v>3336</v>
      </c>
    </row>
    <row r="702" spans="1:17" x14ac:dyDescent="0.25">
      <c r="A702" s="6" t="s">
        <v>12422</v>
      </c>
      <c r="B702" s="6" t="s">
        <v>13629</v>
      </c>
      <c r="C702" s="6" t="s">
        <v>13630</v>
      </c>
      <c r="D702" s="95">
        <v>3.333333333333333</v>
      </c>
      <c r="E702" s="95">
        <v>20</v>
      </c>
      <c r="F702" s="96">
        <v>6</v>
      </c>
      <c r="G702" s="95">
        <v>16.66</v>
      </c>
      <c r="H702" s="97">
        <v>7</v>
      </c>
      <c r="I702" s="96">
        <v>0.02</v>
      </c>
      <c r="J702" s="95">
        <v>140</v>
      </c>
      <c r="K702" s="96">
        <v>0.03</v>
      </c>
      <c r="L702" s="95">
        <v>116.66</v>
      </c>
      <c r="M702" s="96">
        <v>0.03</v>
      </c>
      <c r="N702" s="98">
        <v>3</v>
      </c>
      <c r="O702" s="98">
        <v>3</v>
      </c>
      <c r="P702" s="98" t="str">
        <f t="shared" si="10"/>
        <v>33</v>
      </c>
      <c r="Q702" s="98" t="s">
        <v>3336</v>
      </c>
    </row>
    <row r="703" spans="1:17" x14ac:dyDescent="0.25">
      <c r="A703" s="6" t="s">
        <v>12422</v>
      </c>
      <c r="B703" s="6" t="s">
        <v>13631</v>
      </c>
      <c r="C703" s="6" t="s">
        <v>13632</v>
      </c>
      <c r="D703" s="95">
        <v>4.666666666666667</v>
      </c>
      <c r="E703" s="95">
        <v>28</v>
      </c>
      <c r="F703" s="96">
        <v>5.99</v>
      </c>
      <c r="G703" s="95">
        <v>23.33</v>
      </c>
      <c r="H703" s="97">
        <v>5</v>
      </c>
      <c r="I703" s="96">
        <v>0.02</v>
      </c>
      <c r="J703" s="95">
        <v>140</v>
      </c>
      <c r="K703" s="96">
        <v>0.03</v>
      </c>
      <c r="L703" s="95">
        <v>116.66</v>
      </c>
      <c r="M703" s="96">
        <v>0.03</v>
      </c>
      <c r="N703" s="98">
        <v>3</v>
      </c>
      <c r="O703" s="98">
        <v>3</v>
      </c>
      <c r="P703" s="98" t="str">
        <f t="shared" si="10"/>
        <v>33</v>
      </c>
      <c r="Q703" s="98" t="s">
        <v>3336</v>
      </c>
    </row>
    <row r="704" spans="1:17" x14ac:dyDescent="0.25">
      <c r="A704" s="6" t="s">
        <v>12422</v>
      </c>
      <c r="B704" s="6" t="s">
        <v>13633</v>
      </c>
      <c r="C704" s="6" t="s">
        <v>87</v>
      </c>
      <c r="D704" s="95">
        <v>4.666666666666667</v>
      </c>
      <c r="E704" s="95">
        <v>28</v>
      </c>
      <c r="F704" s="96">
        <v>5.99</v>
      </c>
      <c r="G704" s="95">
        <v>23.33</v>
      </c>
      <c r="H704" s="97">
        <v>5</v>
      </c>
      <c r="I704" s="96">
        <v>0.02</v>
      </c>
      <c r="J704" s="95">
        <v>140</v>
      </c>
      <c r="K704" s="96">
        <v>0.03</v>
      </c>
      <c r="L704" s="95">
        <v>116.66</v>
      </c>
      <c r="M704" s="96">
        <v>0.03</v>
      </c>
      <c r="N704" s="98">
        <v>3</v>
      </c>
      <c r="O704" s="98">
        <v>3</v>
      </c>
      <c r="P704" s="98" t="str">
        <f t="shared" si="10"/>
        <v>33</v>
      </c>
      <c r="Q704" s="98" t="s">
        <v>3336</v>
      </c>
    </row>
    <row r="705" spans="1:17" x14ac:dyDescent="0.25">
      <c r="A705" s="6" t="s">
        <v>12422</v>
      </c>
      <c r="B705" s="6" t="s">
        <v>13634</v>
      </c>
      <c r="C705" s="6" t="s">
        <v>1116</v>
      </c>
      <c r="D705" s="95">
        <v>5.833333333333333</v>
      </c>
      <c r="E705" s="95">
        <v>35</v>
      </c>
      <c r="F705" s="96">
        <v>6</v>
      </c>
      <c r="G705" s="95">
        <v>29.16</v>
      </c>
      <c r="H705" s="97">
        <v>4</v>
      </c>
      <c r="I705" s="96">
        <v>0.01</v>
      </c>
      <c r="J705" s="95">
        <v>140</v>
      </c>
      <c r="K705" s="96">
        <v>0.03</v>
      </c>
      <c r="L705" s="95">
        <v>116.66</v>
      </c>
      <c r="M705" s="96">
        <v>0.03</v>
      </c>
      <c r="N705" s="98">
        <v>3</v>
      </c>
      <c r="O705" s="98">
        <v>3</v>
      </c>
      <c r="P705" s="98" t="str">
        <f t="shared" si="10"/>
        <v>33</v>
      </c>
      <c r="Q705" s="98" t="s">
        <v>3336</v>
      </c>
    </row>
    <row r="706" spans="1:17" x14ac:dyDescent="0.25">
      <c r="A706" s="6" t="s">
        <v>12422</v>
      </c>
      <c r="B706" s="6" t="s">
        <v>13635</v>
      </c>
      <c r="C706" s="6" t="s">
        <v>13636</v>
      </c>
      <c r="D706" s="95">
        <v>3.333333333333333</v>
      </c>
      <c r="E706" s="95">
        <v>20</v>
      </c>
      <c r="F706" s="96">
        <v>6</v>
      </c>
      <c r="G706" s="95">
        <v>16.66</v>
      </c>
      <c r="H706" s="97">
        <v>7</v>
      </c>
      <c r="I706" s="96">
        <v>0.02</v>
      </c>
      <c r="J706" s="95">
        <v>140</v>
      </c>
      <c r="K706" s="96">
        <v>0.03</v>
      </c>
      <c r="L706" s="95">
        <v>116.66</v>
      </c>
      <c r="M706" s="96">
        <v>0.03</v>
      </c>
      <c r="N706" s="98">
        <v>3</v>
      </c>
      <c r="O706" s="98">
        <v>3</v>
      </c>
      <c r="P706" s="98" t="str">
        <f t="shared" si="10"/>
        <v>33</v>
      </c>
      <c r="Q706" s="98" t="s">
        <v>3336</v>
      </c>
    </row>
    <row r="707" spans="1:17" x14ac:dyDescent="0.25">
      <c r="A707" s="6" t="s">
        <v>12422</v>
      </c>
      <c r="B707" s="6" t="s">
        <v>13637</v>
      </c>
      <c r="C707" s="6" t="s">
        <v>13638</v>
      </c>
      <c r="D707" s="95">
        <v>3.333333333333333</v>
      </c>
      <c r="E707" s="95">
        <v>20</v>
      </c>
      <c r="F707" s="96">
        <v>6</v>
      </c>
      <c r="G707" s="95">
        <v>16.66</v>
      </c>
      <c r="H707" s="97">
        <v>7</v>
      </c>
      <c r="I707" s="96">
        <v>0.02</v>
      </c>
      <c r="J707" s="95">
        <v>140</v>
      </c>
      <c r="K707" s="96">
        <v>0.03</v>
      </c>
      <c r="L707" s="95">
        <v>116.66</v>
      </c>
      <c r="M707" s="96">
        <v>0.03</v>
      </c>
      <c r="N707" s="98">
        <v>3</v>
      </c>
      <c r="O707" s="98">
        <v>3</v>
      </c>
      <c r="P707" s="98" t="str">
        <f t="shared" si="10"/>
        <v>33</v>
      </c>
      <c r="Q707" s="98" t="s">
        <v>3336</v>
      </c>
    </row>
    <row r="708" spans="1:17" x14ac:dyDescent="0.25">
      <c r="A708" s="6" t="s">
        <v>12422</v>
      </c>
      <c r="B708" s="6" t="s">
        <v>13639</v>
      </c>
      <c r="C708" s="6" t="s">
        <v>13640</v>
      </c>
      <c r="D708" s="95">
        <v>2.916666666666667</v>
      </c>
      <c r="E708" s="95">
        <v>17.5</v>
      </c>
      <c r="F708" s="96">
        <v>5.99</v>
      </c>
      <c r="G708" s="95">
        <v>14.58</v>
      </c>
      <c r="H708" s="97">
        <v>8</v>
      </c>
      <c r="I708" s="96">
        <v>0.03</v>
      </c>
      <c r="J708" s="95">
        <v>140</v>
      </c>
      <c r="K708" s="96">
        <v>0.03</v>
      </c>
      <c r="L708" s="95">
        <v>116.66</v>
      </c>
      <c r="M708" s="96">
        <v>0.03</v>
      </c>
      <c r="N708" s="98">
        <v>3</v>
      </c>
      <c r="O708" s="98">
        <v>3</v>
      </c>
      <c r="P708" s="98" t="str">
        <f t="shared" si="10"/>
        <v>33</v>
      </c>
      <c r="Q708" s="98" t="s">
        <v>3336</v>
      </c>
    </row>
    <row r="709" spans="1:17" x14ac:dyDescent="0.25">
      <c r="A709" s="6" t="s">
        <v>12422</v>
      </c>
      <c r="B709" s="6" t="s">
        <v>13641</v>
      </c>
      <c r="C709" s="6" t="s">
        <v>13642</v>
      </c>
      <c r="D709" s="95">
        <v>3.333333333333333</v>
      </c>
      <c r="E709" s="95">
        <v>20</v>
      </c>
      <c r="F709" s="96">
        <v>6</v>
      </c>
      <c r="G709" s="95">
        <v>16.66</v>
      </c>
      <c r="H709" s="97">
        <v>7</v>
      </c>
      <c r="I709" s="96">
        <v>0.02</v>
      </c>
      <c r="J709" s="95">
        <v>140</v>
      </c>
      <c r="K709" s="96">
        <v>0.03</v>
      </c>
      <c r="L709" s="95">
        <v>116.66</v>
      </c>
      <c r="M709" s="96">
        <v>0.03</v>
      </c>
      <c r="N709" s="98">
        <v>3</v>
      </c>
      <c r="O709" s="98">
        <v>3</v>
      </c>
      <c r="P709" s="98" t="str">
        <f t="shared" si="10"/>
        <v>33</v>
      </c>
      <c r="Q709" s="98" t="s">
        <v>3336</v>
      </c>
    </row>
    <row r="710" spans="1:17" x14ac:dyDescent="0.25">
      <c r="A710" s="6" t="s">
        <v>12422</v>
      </c>
      <c r="B710" s="6" t="s">
        <v>13643</v>
      </c>
      <c r="C710" s="6" t="s">
        <v>13</v>
      </c>
      <c r="D710" s="95">
        <v>2.333333333333333</v>
      </c>
      <c r="E710" s="95">
        <v>14</v>
      </c>
      <c r="F710" s="96">
        <v>6</v>
      </c>
      <c r="G710" s="95">
        <v>11.66</v>
      </c>
      <c r="H710" s="97">
        <v>10</v>
      </c>
      <c r="I710" s="96">
        <v>0.04</v>
      </c>
      <c r="J710" s="95">
        <v>140</v>
      </c>
      <c r="K710" s="96">
        <v>0.03</v>
      </c>
      <c r="L710" s="95">
        <v>116.66</v>
      </c>
      <c r="M710" s="96">
        <v>0.03</v>
      </c>
      <c r="N710" s="98">
        <v>3</v>
      </c>
      <c r="O710" s="98">
        <v>3</v>
      </c>
      <c r="P710" s="98" t="str">
        <f t="shared" si="10"/>
        <v>33</v>
      </c>
      <c r="Q710" s="98" t="s">
        <v>3336</v>
      </c>
    </row>
    <row r="711" spans="1:17" x14ac:dyDescent="0.25">
      <c r="A711" s="6" t="s">
        <v>12422</v>
      </c>
      <c r="B711" s="6" t="s">
        <v>13644</v>
      </c>
      <c r="C711" s="6" t="s">
        <v>12993</v>
      </c>
      <c r="D711" s="95">
        <v>3.333333333333333</v>
      </c>
      <c r="E711" s="95">
        <v>20</v>
      </c>
      <c r="F711" s="96">
        <v>6</v>
      </c>
      <c r="G711" s="95">
        <v>16.66</v>
      </c>
      <c r="H711" s="97">
        <v>7</v>
      </c>
      <c r="I711" s="96">
        <v>0.02</v>
      </c>
      <c r="J711" s="95">
        <v>140</v>
      </c>
      <c r="K711" s="96">
        <v>0.03</v>
      </c>
      <c r="L711" s="95">
        <v>116.66</v>
      </c>
      <c r="M711" s="96">
        <v>0.03</v>
      </c>
      <c r="N711" s="98">
        <v>3</v>
      </c>
      <c r="O711" s="98">
        <v>3</v>
      </c>
      <c r="P711" s="98" t="str">
        <f t="shared" ref="P711:P774" si="11">N711&amp;O711</f>
        <v>33</v>
      </c>
      <c r="Q711" s="98" t="s">
        <v>3336</v>
      </c>
    </row>
    <row r="712" spans="1:17" x14ac:dyDescent="0.25">
      <c r="A712" s="6" t="s">
        <v>12422</v>
      </c>
      <c r="B712" s="6" t="s">
        <v>13645</v>
      </c>
      <c r="C712" s="6" t="s">
        <v>11527</v>
      </c>
      <c r="D712" s="95">
        <v>5.833333333333333</v>
      </c>
      <c r="E712" s="95">
        <v>35</v>
      </c>
      <c r="F712" s="96">
        <v>6</v>
      </c>
      <c r="G712" s="95">
        <v>29.16</v>
      </c>
      <c r="H712" s="97">
        <v>4</v>
      </c>
      <c r="I712" s="96">
        <v>0.01</v>
      </c>
      <c r="J712" s="95">
        <v>140</v>
      </c>
      <c r="K712" s="96">
        <v>0.03</v>
      </c>
      <c r="L712" s="95">
        <v>116.66</v>
      </c>
      <c r="M712" s="96">
        <v>0.03</v>
      </c>
      <c r="N712" s="98">
        <v>3</v>
      </c>
      <c r="O712" s="98">
        <v>3</v>
      </c>
      <c r="P712" s="98" t="str">
        <f t="shared" si="11"/>
        <v>33</v>
      </c>
      <c r="Q712" s="98" t="s">
        <v>3336</v>
      </c>
    </row>
    <row r="713" spans="1:17" x14ac:dyDescent="0.25">
      <c r="A713" s="6" t="s">
        <v>12422</v>
      </c>
      <c r="B713" s="6" t="s">
        <v>13646</v>
      </c>
      <c r="C713" s="6" t="s">
        <v>13647</v>
      </c>
      <c r="D713" s="95">
        <v>2.9166666666666665</v>
      </c>
      <c r="E713" s="95">
        <v>17.5</v>
      </c>
      <c r="F713" s="96">
        <v>5.99</v>
      </c>
      <c r="G713" s="95">
        <v>14.58</v>
      </c>
      <c r="H713" s="97">
        <v>8</v>
      </c>
      <c r="I713" s="96">
        <v>0.03</v>
      </c>
      <c r="J713" s="95">
        <v>140</v>
      </c>
      <c r="K713" s="96">
        <v>0.03</v>
      </c>
      <c r="L713" s="95">
        <v>116.66</v>
      </c>
      <c r="M713" s="96">
        <v>0.03</v>
      </c>
      <c r="N713" s="98">
        <v>3</v>
      </c>
      <c r="O713" s="98">
        <v>3</v>
      </c>
      <c r="P713" s="98" t="str">
        <f t="shared" si="11"/>
        <v>33</v>
      </c>
      <c r="Q713" s="98" t="s">
        <v>3336</v>
      </c>
    </row>
    <row r="714" spans="1:17" x14ac:dyDescent="0.25">
      <c r="A714" s="6" t="s">
        <v>12422</v>
      </c>
      <c r="B714" s="6" t="s">
        <v>13648</v>
      </c>
      <c r="C714" s="6" t="s">
        <v>13649</v>
      </c>
      <c r="D714" s="95">
        <v>4.666666666666667</v>
      </c>
      <c r="E714" s="95">
        <v>28</v>
      </c>
      <c r="F714" s="96">
        <v>5.99</v>
      </c>
      <c r="G714" s="95">
        <v>23.33</v>
      </c>
      <c r="H714" s="97">
        <v>5</v>
      </c>
      <c r="I714" s="96">
        <v>0.02</v>
      </c>
      <c r="J714" s="95">
        <v>140</v>
      </c>
      <c r="K714" s="96">
        <v>0.03</v>
      </c>
      <c r="L714" s="95">
        <v>116.66</v>
      </c>
      <c r="M714" s="96">
        <v>0.03</v>
      </c>
      <c r="N714" s="98">
        <v>3</v>
      </c>
      <c r="O714" s="98">
        <v>3</v>
      </c>
      <c r="P714" s="98" t="str">
        <f t="shared" si="11"/>
        <v>33</v>
      </c>
      <c r="Q714" s="98" t="s">
        <v>3336</v>
      </c>
    </row>
    <row r="715" spans="1:17" x14ac:dyDescent="0.25">
      <c r="A715" s="6" t="s">
        <v>12422</v>
      </c>
      <c r="B715" s="6" t="s">
        <v>13650</v>
      </c>
      <c r="C715" s="6" t="s">
        <v>13651</v>
      </c>
      <c r="D715" s="95">
        <v>5.833333333333333</v>
      </c>
      <c r="E715" s="95">
        <v>35</v>
      </c>
      <c r="F715" s="96">
        <v>6</v>
      </c>
      <c r="G715" s="95">
        <v>29.16</v>
      </c>
      <c r="H715" s="97">
        <v>4</v>
      </c>
      <c r="I715" s="96">
        <v>0.01</v>
      </c>
      <c r="J715" s="95">
        <v>140</v>
      </c>
      <c r="K715" s="96">
        <v>0.03</v>
      </c>
      <c r="L715" s="95">
        <v>116.66</v>
      </c>
      <c r="M715" s="96">
        <v>0.03</v>
      </c>
      <c r="N715" s="98">
        <v>3</v>
      </c>
      <c r="O715" s="98">
        <v>3</v>
      </c>
      <c r="P715" s="98" t="str">
        <f t="shared" si="11"/>
        <v>33</v>
      </c>
      <c r="Q715" s="98" t="s">
        <v>3336</v>
      </c>
    </row>
    <row r="716" spans="1:17" x14ac:dyDescent="0.25">
      <c r="A716" s="6" t="s">
        <v>12422</v>
      </c>
      <c r="B716" s="6" t="s">
        <v>13652</v>
      </c>
      <c r="C716" s="6" t="s">
        <v>13653</v>
      </c>
      <c r="D716" s="95">
        <v>4.666666666666667</v>
      </c>
      <c r="E716" s="95">
        <v>28</v>
      </c>
      <c r="F716" s="96">
        <v>5.99</v>
      </c>
      <c r="G716" s="95">
        <v>23.33</v>
      </c>
      <c r="H716" s="97">
        <v>5</v>
      </c>
      <c r="I716" s="96">
        <v>0.02</v>
      </c>
      <c r="J716" s="95">
        <v>140</v>
      </c>
      <c r="K716" s="96">
        <v>0.03</v>
      </c>
      <c r="L716" s="95">
        <v>116.66</v>
      </c>
      <c r="M716" s="96">
        <v>0.03</v>
      </c>
      <c r="N716" s="98">
        <v>3</v>
      </c>
      <c r="O716" s="98">
        <v>3</v>
      </c>
      <c r="P716" s="98" t="str">
        <f t="shared" si="11"/>
        <v>33</v>
      </c>
      <c r="Q716" s="98" t="s">
        <v>3336</v>
      </c>
    </row>
    <row r="717" spans="1:17" x14ac:dyDescent="0.25">
      <c r="A717" s="6" t="s">
        <v>12422</v>
      </c>
      <c r="B717" s="6" t="s">
        <v>13654</v>
      </c>
      <c r="C717" s="6" t="s">
        <v>13655</v>
      </c>
      <c r="D717" s="95">
        <v>5.833333333333333</v>
      </c>
      <c r="E717" s="95">
        <v>35</v>
      </c>
      <c r="F717" s="96">
        <v>6</v>
      </c>
      <c r="G717" s="95">
        <v>29.16</v>
      </c>
      <c r="H717" s="97">
        <v>4</v>
      </c>
      <c r="I717" s="96">
        <v>0.01</v>
      </c>
      <c r="J717" s="95">
        <v>140</v>
      </c>
      <c r="K717" s="96">
        <v>0.03</v>
      </c>
      <c r="L717" s="95">
        <v>116.66</v>
      </c>
      <c r="M717" s="96">
        <v>0.03</v>
      </c>
      <c r="N717" s="98">
        <v>3</v>
      </c>
      <c r="O717" s="98">
        <v>3</v>
      </c>
      <c r="P717" s="98" t="str">
        <f t="shared" si="11"/>
        <v>33</v>
      </c>
      <c r="Q717" s="98" t="s">
        <v>3336</v>
      </c>
    </row>
    <row r="718" spans="1:17" x14ac:dyDescent="0.25">
      <c r="A718" s="6" t="s">
        <v>12422</v>
      </c>
      <c r="B718" s="6" t="s">
        <v>13656</v>
      </c>
      <c r="C718" s="6" t="s">
        <v>4390</v>
      </c>
      <c r="D718" s="95">
        <v>4.666666666666667</v>
      </c>
      <c r="E718" s="95">
        <v>28</v>
      </c>
      <c r="F718" s="96">
        <v>5.99</v>
      </c>
      <c r="G718" s="95">
        <v>23.33</v>
      </c>
      <c r="H718" s="97">
        <v>5</v>
      </c>
      <c r="I718" s="96">
        <v>0.02</v>
      </c>
      <c r="J718" s="95">
        <v>140</v>
      </c>
      <c r="K718" s="96">
        <v>0.03</v>
      </c>
      <c r="L718" s="95">
        <v>116.66</v>
      </c>
      <c r="M718" s="96">
        <v>0.03</v>
      </c>
      <c r="N718" s="98">
        <v>3</v>
      </c>
      <c r="O718" s="98">
        <v>3</v>
      </c>
      <c r="P718" s="98" t="str">
        <f t="shared" si="11"/>
        <v>33</v>
      </c>
      <c r="Q718" s="98" t="s">
        <v>3336</v>
      </c>
    </row>
    <row r="719" spans="1:17" x14ac:dyDescent="0.25">
      <c r="A719" s="6" t="s">
        <v>12422</v>
      </c>
      <c r="B719" s="6" t="s">
        <v>13657</v>
      </c>
      <c r="C719" s="6" t="s">
        <v>13658</v>
      </c>
      <c r="D719" s="95">
        <v>3.333333333333333</v>
      </c>
      <c r="E719" s="95">
        <v>20</v>
      </c>
      <c r="F719" s="96">
        <v>6</v>
      </c>
      <c r="G719" s="95">
        <v>16.66</v>
      </c>
      <c r="H719" s="97">
        <v>7</v>
      </c>
      <c r="I719" s="96">
        <v>0.02</v>
      </c>
      <c r="J719" s="95">
        <v>140</v>
      </c>
      <c r="K719" s="96">
        <v>0.03</v>
      </c>
      <c r="L719" s="95">
        <v>116.66</v>
      </c>
      <c r="M719" s="96">
        <v>0.03</v>
      </c>
      <c r="N719" s="98">
        <v>3</v>
      </c>
      <c r="O719" s="98">
        <v>3</v>
      </c>
      <c r="P719" s="98" t="str">
        <f t="shared" si="11"/>
        <v>33</v>
      </c>
      <c r="Q719" s="98" t="s">
        <v>3336</v>
      </c>
    </row>
    <row r="720" spans="1:17" x14ac:dyDescent="0.25">
      <c r="A720" s="6" t="s">
        <v>12422</v>
      </c>
      <c r="B720" s="6" t="s">
        <v>13659</v>
      </c>
      <c r="C720" s="6" t="s">
        <v>13660</v>
      </c>
      <c r="D720" s="95">
        <v>3.333333333333333</v>
      </c>
      <c r="E720" s="95">
        <v>20</v>
      </c>
      <c r="F720" s="96">
        <v>6</v>
      </c>
      <c r="G720" s="95">
        <v>16.66</v>
      </c>
      <c r="H720" s="97">
        <v>7</v>
      </c>
      <c r="I720" s="96">
        <v>0.02</v>
      </c>
      <c r="J720" s="95">
        <v>140</v>
      </c>
      <c r="K720" s="96">
        <v>0.03</v>
      </c>
      <c r="L720" s="95">
        <v>116.66</v>
      </c>
      <c r="M720" s="96">
        <v>0.03</v>
      </c>
      <c r="N720" s="98">
        <v>3</v>
      </c>
      <c r="O720" s="98">
        <v>3</v>
      </c>
      <c r="P720" s="98" t="str">
        <f t="shared" si="11"/>
        <v>33</v>
      </c>
      <c r="Q720" s="98" t="s">
        <v>3336</v>
      </c>
    </row>
    <row r="721" spans="1:17" x14ac:dyDescent="0.25">
      <c r="A721" s="6" t="s">
        <v>12422</v>
      </c>
      <c r="B721" s="6" t="s">
        <v>13661</v>
      </c>
      <c r="C721" s="6" t="s">
        <v>11401</v>
      </c>
      <c r="D721" s="95">
        <v>2.9166666666666665</v>
      </c>
      <c r="E721" s="95">
        <v>17.5</v>
      </c>
      <c r="F721" s="96">
        <v>5.99</v>
      </c>
      <c r="G721" s="95">
        <v>14.58</v>
      </c>
      <c r="H721" s="97">
        <v>8</v>
      </c>
      <c r="I721" s="96">
        <v>0.03</v>
      </c>
      <c r="J721" s="95">
        <v>140</v>
      </c>
      <c r="K721" s="96">
        <v>0.03</v>
      </c>
      <c r="L721" s="95">
        <v>116.66</v>
      </c>
      <c r="M721" s="96">
        <v>0.03</v>
      </c>
      <c r="N721" s="98">
        <v>3</v>
      </c>
      <c r="O721" s="98">
        <v>3</v>
      </c>
      <c r="P721" s="98" t="str">
        <f t="shared" si="11"/>
        <v>33</v>
      </c>
      <c r="Q721" s="98" t="s">
        <v>3336</v>
      </c>
    </row>
    <row r="722" spans="1:17" x14ac:dyDescent="0.25">
      <c r="A722" s="6" t="s">
        <v>12422</v>
      </c>
      <c r="B722" s="6" t="s">
        <v>13662</v>
      </c>
      <c r="C722" s="6" t="s">
        <v>7625</v>
      </c>
      <c r="D722" s="95">
        <v>3.3166666666666669</v>
      </c>
      <c r="E722" s="95">
        <v>19.899999999999999</v>
      </c>
      <c r="F722" s="96">
        <v>5.99</v>
      </c>
      <c r="G722" s="95">
        <v>16.579999999999998</v>
      </c>
      <c r="H722" s="97">
        <v>7</v>
      </c>
      <c r="I722" s="96">
        <v>0.02</v>
      </c>
      <c r="J722" s="95">
        <v>139.30000000000001</v>
      </c>
      <c r="K722" s="96">
        <v>0.03</v>
      </c>
      <c r="L722" s="95">
        <v>116.08</v>
      </c>
      <c r="M722" s="96">
        <v>0.03</v>
      </c>
      <c r="N722" s="98">
        <v>3</v>
      </c>
      <c r="O722" s="98">
        <v>3</v>
      </c>
      <c r="P722" s="98" t="str">
        <f t="shared" si="11"/>
        <v>33</v>
      </c>
      <c r="Q722" s="98" t="s">
        <v>3336</v>
      </c>
    </row>
    <row r="723" spans="1:17" x14ac:dyDescent="0.25">
      <c r="A723" s="6" t="s">
        <v>12422</v>
      </c>
      <c r="B723" s="6" t="s">
        <v>13663</v>
      </c>
      <c r="C723" s="6" t="s">
        <v>13664</v>
      </c>
      <c r="D723" s="95">
        <v>3.3095238095238093</v>
      </c>
      <c r="E723" s="95">
        <v>19.857099999999999</v>
      </c>
      <c r="F723" s="96">
        <v>5.99</v>
      </c>
      <c r="G723" s="95">
        <v>16.54</v>
      </c>
      <c r="H723" s="97">
        <v>7</v>
      </c>
      <c r="I723" s="96">
        <v>0.02</v>
      </c>
      <c r="J723" s="95">
        <v>139</v>
      </c>
      <c r="K723" s="96">
        <v>0.03</v>
      </c>
      <c r="L723" s="95">
        <v>115.83</v>
      </c>
      <c r="M723" s="96">
        <v>0.03</v>
      </c>
      <c r="N723" s="98">
        <v>3</v>
      </c>
      <c r="O723" s="98">
        <v>3</v>
      </c>
      <c r="P723" s="98" t="str">
        <f t="shared" si="11"/>
        <v>33</v>
      </c>
      <c r="Q723" s="98" t="s">
        <v>3336</v>
      </c>
    </row>
    <row r="724" spans="1:17" x14ac:dyDescent="0.25">
      <c r="A724" s="6" t="s">
        <v>12422</v>
      </c>
      <c r="B724" s="6" t="s">
        <v>13665</v>
      </c>
      <c r="C724" s="6" t="s">
        <v>13666</v>
      </c>
      <c r="D724" s="95">
        <v>2.8958333333333335</v>
      </c>
      <c r="E724" s="95">
        <v>17.375</v>
      </c>
      <c r="F724" s="96">
        <v>6</v>
      </c>
      <c r="G724" s="95">
        <v>14.47</v>
      </c>
      <c r="H724" s="97">
        <v>8</v>
      </c>
      <c r="I724" s="96">
        <v>0.03</v>
      </c>
      <c r="J724" s="95">
        <v>139</v>
      </c>
      <c r="K724" s="96">
        <v>0.03</v>
      </c>
      <c r="L724" s="95">
        <v>115.83</v>
      </c>
      <c r="M724" s="96">
        <v>0.03</v>
      </c>
      <c r="N724" s="98">
        <v>3</v>
      </c>
      <c r="O724" s="98">
        <v>3</v>
      </c>
      <c r="P724" s="98" t="str">
        <f t="shared" si="11"/>
        <v>33</v>
      </c>
      <c r="Q724" s="98" t="s">
        <v>3336</v>
      </c>
    </row>
    <row r="725" spans="1:17" x14ac:dyDescent="0.25">
      <c r="A725" s="6" t="s">
        <v>12422</v>
      </c>
      <c r="B725" s="6" t="s">
        <v>13667</v>
      </c>
      <c r="C725" s="6" t="s">
        <v>13668</v>
      </c>
      <c r="D725" s="95">
        <v>1.4513888888888891</v>
      </c>
      <c r="E725" s="95">
        <v>8.7082999999999995</v>
      </c>
      <c r="F725" s="96">
        <v>5.99</v>
      </c>
      <c r="G725" s="95">
        <v>7.25</v>
      </c>
      <c r="H725" s="97">
        <v>15</v>
      </c>
      <c r="I725" s="96">
        <v>0.06</v>
      </c>
      <c r="J725" s="95">
        <v>137.5</v>
      </c>
      <c r="K725" s="96">
        <v>0.03</v>
      </c>
      <c r="L725" s="95">
        <v>115.72</v>
      </c>
      <c r="M725" s="96">
        <v>0.03</v>
      </c>
      <c r="N725" s="98">
        <v>3</v>
      </c>
      <c r="O725" s="98">
        <v>3</v>
      </c>
      <c r="P725" s="98" t="str">
        <f t="shared" si="11"/>
        <v>33</v>
      </c>
      <c r="Q725" s="98" t="s">
        <v>3336</v>
      </c>
    </row>
    <row r="726" spans="1:17" x14ac:dyDescent="0.25">
      <c r="A726" s="6" t="s">
        <v>12422</v>
      </c>
      <c r="B726" s="6" t="s">
        <v>13669</v>
      </c>
      <c r="C726" s="6" t="s">
        <v>397</v>
      </c>
      <c r="D726" s="95">
        <v>3.8333333333333335</v>
      </c>
      <c r="E726" s="95">
        <v>23</v>
      </c>
      <c r="F726" s="96">
        <v>6</v>
      </c>
      <c r="G726" s="95">
        <v>19.16</v>
      </c>
      <c r="H726" s="97">
        <v>6</v>
      </c>
      <c r="I726" s="96">
        <v>0.02</v>
      </c>
      <c r="J726" s="95">
        <v>138</v>
      </c>
      <c r="K726" s="96">
        <v>0.03</v>
      </c>
      <c r="L726" s="95">
        <v>115</v>
      </c>
      <c r="M726" s="96">
        <v>0.03</v>
      </c>
      <c r="N726" s="98">
        <v>3</v>
      </c>
      <c r="O726" s="98">
        <v>3</v>
      </c>
      <c r="P726" s="98" t="str">
        <f t="shared" si="11"/>
        <v>33</v>
      </c>
      <c r="Q726" s="98" t="s">
        <v>3336</v>
      </c>
    </row>
    <row r="727" spans="1:17" x14ac:dyDescent="0.25">
      <c r="A727" s="6" t="s">
        <v>12422</v>
      </c>
      <c r="B727" s="6" t="s">
        <v>13670</v>
      </c>
      <c r="C727" s="6" t="s">
        <v>13671</v>
      </c>
      <c r="D727" s="95">
        <v>3.8333333333333335</v>
      </c>
      <c r="E727" s="95">
        <v>23</v>
      </c>
      <c r="F727" s="96">
        <v>6</v>
      </c>
      <c r="G727" s="95">
        <v>19.16</v>
      </c>
      <c r="H727" s="97">
        <v>6</v>
      </c>
      <c r="I727" s="96">
        <v>0.02</v>
      </c>
      <c r="J727" s="95">
        <v>138</v>
      </c>
      <c r="K727" s="96">
        <v>0.03</v>
      </c>
      <c r="L727" s="95">
        <v>115</v>
      </c>
      <c r="M727" s="96">
        <v>0.03</v>
      </c>
      <c r="N727" s="98">
        <v>3</v>
      </c>
      <c r="O727" s="98">
        <v>3</v>
      </c>
      <c r="P727" s="98" t="str">
        <f t="shared" si="11"/>
        <v>33</v>
      </c>
      <c r="Q727" s="98" t="s">
        <v>3336</v>
      </c>
    </row>
    <row r="728" spans="1:17" x14ac:dyDescent="0.25">
      <c r="A728" s="6" t="s">
        <v>12422</v>
      </c>
      <c r="B728" s="6" t="s">
        <v>13672</v>
      </c>
      <c r="C728" s="6" t="s">
        <v>13673</v>
      </c>
      <c r="D728" s="95">
        <v>3.8333333333333335</v>
      </c>
      <c r="E728" s="95">
        <v>23</v>
      </c>
      <c r="F728" s="96">
        <v>6</v>
      </c>
      <c r="G728" s="95">
        <v>19.16</v>
      </c>
      <c r="H728" s="97">
        <v>6</v>
      </c>
      <c r="I728" s="96">
        <v>0.02</v>
      </c>
      <c r="J728" s="95">
        <v>138</v>
      </c>
      <c r="K728" s="96">
        <v>0.03</v>
      </c>
      <c r="L728" s="95">
        <v>115</v>
      </c>
      <c r="M728" s="96">
        <v>0.03</v>
      </c>
      <c r="N728" s="98">
        <v>3</v>
      </c>
      <c r="O728" s="98">
        <v>3</v>
      </c>
      <c r="P728" s="98" t="str">
        <f t="shared" si="11"/>
        <v>33</v>
      </c>
      <c r="Q728" s="98" t="s">
        <v>3336</v>
      </c>
    </row>
    <row r="729" spans="1:17" x14ac:dyDescent="0.25">
      <c r="A729" s="6" t="s">
        <v>12422</v>
      </c>
      <c r="B729" s="6" t="s">
        <v>13674</v>
      </c>
      <c r="C729" s="6" t="s">
        <v>9332</v>
      </c>
      <c r="D729" s="95">
        <v>3.8333333333333335</v>
      </c>
      <c r="E729" s="95">
        <v>23</v>
      </c>
      <c r="F729" s="96">
        <v>6</v>
      </c>
      <c r="G729" s="95">
        <v>19.16</v>
      </c>
      <c r="H729" s="97">
        <v>6</v>
      </c>
      <c r="I729" s="96">
        <v>0.02</v>
      </c>
      <c r="J729" s="95">
        <v>138</v>
      </c>
      <c r="K729" s="96">
        <v>0.03</v>
      </c>
      <c r="L729" s="95">
        <v>115</v>
      </c>
      <c r="M729" s="96">
        <v>0.03</v>
      </c>
      <c r="N729" s="98">
        <v>3</v>
      </c>
      <c r="O729" s="98">
        <v>3</v>
      </c>
      <c r="P729" s="98" t="str">
        <f t="shared" si="11"/>
        <v>33</v>
      </c>
      <c r="Q729" s="98" t="s">
        <v>3336</v>
      </c>
    </row>
    <row r="730" spans="1:17" x14ac:dyDescent="0.25">
      <c r="A730" s="6" t="s">
        <v>12422</v>
      </c>
      <c r="B730" s="6" t="s">
        <v>13675</v>
      </c>
      <c r="C730" s="6" t="s">
        <v>13676</v>
      </c>
      <c r="D730" s="95">
        <v>7.666666666666667</v>
      </c>
      <c r="E730" s="95">
        <v>46</v>
      </c>
      <c r="F730" s="96">
        <v>5.99</v>
      </c>
      <c r="G730" s="95">
        <v>38.33</v>
      </c>
      <c r="H730" s="97">
        <v>3</v>
      </c>
      <c r="I730" s="96">
        <v>0.01</v>
      </c>
      <c r="J730" s="95">
        <v>138</v>
      </c>
      <c r="K730" s="96">
        <v>0.03</v>
      </c>
      <c r="L730" s="95">
        <v>114.99</v>
      </c>
      <c r="M730" s="96">
        <v>0.03</v>
      </c>
      <c r="N730" s="98">
        <v>3</v>
      </c>
      <c r="O730" s="98">
        <v>3</v>
      </c>
      <c r="P730" s="98" t="str">
        <f t="shared" si="11"/>
        <v>33</v>
      </c>
      <c r="Q730" s="98" t="s">
        <v>3336</v>
      </c>
    </row>
    <row r="731" spans="1:17" x14ac:dyDescent="0.25">
      <c r="A731" s="6" t="s">
        <v>12422</v>
      </c>
      <c r="B731" s="6" t="s">
        <v>13677</v>
      </c>
      <c r="C731" s="6" t="s">
        <v>13678</v>
      </c>
      <c r="D731" s="95">
        <v>3.8111111111111118</v>
      </c>
      <c r="E731" s="95">
        <v>22.866599999999998</v>
      </c>
      <c r="F731" s="96">
        <v>5.99</v>
      </c>
      <c r="G731" s="95">
        <v>19.05</v>
      </c>
      <c r="H731" s="97">
        <v>6</v>
      </c>
      <c r="I731" s="96">
        <v>0.02</v>
      </c>
      <c r="J731" s="95">
        <v>137.19999999999999</v>
      </c>
      <c r="K731" s="96">
        <v>0.03</v>
      </c>
      <c r="L731" s="95">
        <v>114.33</v>
      </c>
      <c r="M731" s="96">
        <v>0.03</v>
      </c>
      <c r="N731" s="98">
        <v>3</v>
      </c>
      <c r="O731" s="98">
        <v>3</v>
      </c>
      <c r="P731" s="98" t="str">
        <f t="shared" si="11"/>
        <v>33</v>
      </c>
      <c r="Q731" s="98" t="s">
        <v>3336</v>
      </c>
    </row>
    <row r="732" spans="1:17" x14ac:dyDescent="0.25">
      <c r="A732" s="6" t="s">
        <v>12422</v>
      </c>
      <c r="B732" s="6" t="s">
        <v>13679</v>
      </c>
      <c r="C732" s="6" t="s">
        <v>13680</v>
      </c>
      <c r="D732" s="95">
        <v>1.7589743589743594</v>
      </c>
      <c r="E732" s="95">
        <v>10.553800000000001</v>
      </c>
      <c r="F732" s="96">
        <v>5.99</v>
      </c>
      <c r="G732" s="95">
        <v>8.7899999999999991</v>
      </c>
      <c r="H732" s="97">
        <v>13</v>
      </c>
      <c r="I732" s="96">
        <v>0.05</v>
      </c>
      <c r="J732" s="95">
        <v>137.19999999999999</v>
      </c>
      <c r="K732" s="96">
        <v>0.03</v>
      </c>
      <c r="L732" s="95">
        <v>114.33</v>
      </c>
      <c r="M732" s="96">
        <v>0.03</v>
      </c>
      <c r="N732" s="98">
        <v>3</v>
      </c>
      <c r="O732" s="98">
        <v>3</v>
      </c>
      <c r="P732" s="98" t="str">
        <f t="shared" si="11"/>
        <v>33</v>
      </c>
      <c r="Q732" s="98" t="s">
        <v>3336</v>
      </c>
    </row>
    <row r="733" spans="1:17" x14ac:dyDescent="0.25">
      <c r="A733" s="6" t="s">
        <v>12422</v>
      </c>
      <c r="B733" s="6" t="s">
        <v>13681</v>
      </c>
      <c r="C733" s="6" t="s">
        <v>13682</v>
      </c>
      <c r="D733" s="95">
        <v>4.5733333333333333</v>
      </c>
      <c r="E733" s="95">
        <v>27.44</v>
      </c>
      <c r="F733" s="96">
        <v>6</v>
      </c>
      <c r="G733" s="95">
        <v>22.86</v>
      </c>
      <c r="H733" s="97">
        <v>5</v>
      </c>
      <c r="I733" s="96">
        <v>0.02</v>
      </c>
      <c r="J733" s="95">
        <v>137.19999999999999</v>
      </c>
      <c r="K733" s="96">
        <v>0.03</v>
      </c>
      <c r="L733" s="95">
        <v>114.33</v>
      </c>
      <c r="M733" s="96">
        <v>0.03</v>
      </c>
      <c r="N733" s="98">
        <v>3</v>
      </c>
      <c r="O733" s="98">
        <v>3</v>
      </c>
      <c r="P733" s="98" t="str">
        <f t="shared" si="11"/>
        <v>33</v>
      </c>
      <c r="Q733" s="98" t="s">
        <v>3336</v>
      </c>
    </row>
    <row r="734" spans="1:17" x14ac:dyDescent="0.25">
      <c r="A734" s="6" t="s">
        <v>12422</v>
      </c>
      <c r="B734" s="6" t="s">
        <v>13683</v>
      </c>
      <c r="C734" s="6" t="s">
        <v>1988</v>
      </c>
      <c r="D734" s="95">
        <v>1.9027777777777779</v>
      </c>
      <c r="E734" s="95">
        <v>11.416600000000001</v>
      </c>
      <c r="F734" s="96">
        <v>5.99</v>
      </c>
      <c r="G734" s="95">
        <v>9.51</v>
      </c>
      <c r="H734" s="97">
        <v>12</v>
      </c>
      <c r="I734" s="96">
        <v>0.04</v>
      </c>
      <c r="J734" s="95">
        <v>137</v>
      </c>
      <c r="K734" s="96">
        <v>0.03</v>
      </c>
      <c r="L734" s="95">
        <v>114.16</v>
      </c>
      <c r="M734" s="96">
        <v>0.03</v>
      </c>
      <c r="N734" s="98">
        <v>3</v>
      </c>
      <c r="O734" s="98">
        <v>3</v>
      </c>
      <c r="P734" s="98" t="str">
        <f t="shared" si="11"/>
        <v>33</v>
      </c>
      <c r="Q734" s="98" t="s">
        <v>3336</v>
      </c>
    </row>
    <row r="735" spans="1:17" x14ac:dyDescent="0.25">
      <c r="A735" s="6" t="s">
        <v>12422</v>
      </c>
      <c r="B735" s="6" t="s">
        <v>13684</v>
      </c>
      <c r="C735" s="6" t="s">
        <v>451</v>
      </c>
      <c r="D735" s="95">
        <v>2.5370370370370372</v>
      </c>
      <c r="E735" s="95">
        <v>15.222200000000001</v>
      </c>
      <c r="F735" s="96">
        <v>5.99</v>
      </c>
      <c r="G735" s="95">
        <v>12.68</v>
      </c>
      <c r="H735" s="97">
        <v>9</v>
      </c>
      <c r="I735" s="96">
        <v>0.03</v>
      </c>
      <c r="J735" s="95">
        <v>137</v>
      </c>
      <c r="K735" s="96">
        <v>0.03</v>
      </c>
      <c r="L735" s="95">
        <v>114.16</v>
      </c>
      <c r="M735" s="96">
        <v>0.03</v>
      </c>
      <c r="N735" s="98">
        <v>3</v>
      </c>
      <c r="O735" s="98">
        <v>3</v>
      </c>
      <c r="P735" s="98" t="str">
        <f t="shared" si="11"/>
        <v>33</v>
      </c>
      <c r="Q735" s="98" t="s">
        <v>3336</v>
      </c>
    </row>
    <row r="736" spans="1:17" x14ac:dyDescent="0.25">
      <c r="A736" s="6" t="s">
        <v>12422</v>
      </c>
      <c r="B736" s="6" t="s">
        <v>13685</v>
      </c>
      <c r="C736" s="6" t="s">
        <v>13686</v>
      </c>
      <c r="D736" s="95">
        <v>2.25</v>
      </c>
      <c r="E736" s="95">
        <v>13.5</v>
      </c>
      <c r="F736" s="96">
        <v>6</v>
      </c>
      <c r="G736" s="95">
        <v>11.25</v>
      </c>
      <c r="H736" s="97">
        <v>10</v>
      </c>
      <c r="I736" s="96">
        <v>0.04</v>
      </c>
      <c r="J736" s="95">
        <v>136</v>
      </c>
      <c r="K736" s="96">
        <v>0.03</v>
      </c>
      <c r="L736" s="95">
        <v>113.5</v>
      </c>
      <c r="M736" s="96">
        <v>0.03</v>
      </c>
      <c r="N736" s="98">
        <v>3</v>
      </c>
      <c r="O736" s="98">
        <v>3</v>
      </c>
      <c r="P736" s="98" t="str">
        <f t="shared" si="11"/>
        <v>33</v>
      </c>
      <c r="Q736" s="98" t="s">
        <v>3336</v>
      </c>
    </row>
    <row r="737" spans="1:17" x14ac:dyDescent="0.25">
      <c r="A737" s="6" t="s">
        <v>12422</v>
      </c>
      <c r="B737" s="6" t="s">
        <v>13687</v>
      </c>
      <c r="C737" s="6" t="s">
        <v>13688</v>
      </c>
      <c r="D737" s="95">
        <v>7.5555555555555562</v>
      </c>
      <c r="E737" s="95">
        <v>45.333300000000001</v>
      </c>
      <c r="F737" s="96">
        <v>5.99</v>
      </c>
      <c r="G737" s="95">
        <v>37.770000000000003</v>
      </c>
      <c r="H737" s="97">
        <v>3</v>
      </c>
      <c r="I737" s="96">
        <v>0.01</v>
      </c>
      <c r="J737" s="95">
        <v>136</v>
      </c>
      <c r="K737" s="96">
        <v>0.03</v>
      </c>
      <c r="L737" s="95">
        <v>113.33</v>
      </c>
      <c r="M737" s="96">
        <v>0.03</v>
      </c>
      <c r="N737" s="98">
        <v>3</v>
      </c>
      <c r="O737" s="98">
        <v>3</v>
      </c>
      <c r="P737" s="98" t="str">
        <f t="shared" si="11"/>
        <v>33</v>
      </c>
      <c r="Q737" s="98" t="s">
        <v>3336</v>
      </c>
    </row>
    <row r="738" spans="1:17" x14ac:dyDescent="0.25">
      <c r="A738" s="6" t="s">
        <v>12422</v>
      </c>
      <c r="B738" s="6" t="s">
        <v>13689</v>
      </c>
      <c r="C738" s="6" t="s">
        <v>9732</v>
      </c>
      <c r="D738" s="95">
        <v>3.7777777777777781</v>
      </c>
      <c r="E738" s="95">
        <v>22.666599999999999</v>
      </c>
      <c r="F738" s="96">
        <v>5.99</v>
      </c>
      <c r="G738" s="95">
        <v>18.88</v>
      </c>
      <c r="H738" s="97">
        <v>6</v>
      </c>
      <c r="I738" s="96">
        <v>0.02</v>
      </c>
      <c r="J738" s="95">
        <v>136</v>
      </c>
      <c r="K738" s="96">
        <v>0.03</v>
      </c>
      <c r="L738" s="95">
        <v>113.33</v>
      </c>
      <c r="M738" s="96">
        <v>0.03</v>
      </c>
      <c r="N738" s="98">
        <v>3</v>
      </c>
      <c r="O738" s="98">
        <v>3</v>
      </c>
      <c r="P738" s="98" t="str">
        <f t="shared" si="11"/>
        <v>33</v>
      </c>
      <c r="Q738" s="98" t="s">
        <v>3336</v>
      </c>
    </row>
    <row r="739" spans="1:17" x14ac:dyDescent="0.25">
      <c r="A739" s="6" t="s">
        <v>12422</v>
      </c>
      <c r="B739" s="6" t="s">
        <v>13690</v>
      </c>
      <c r="C739" s="6" t="s">
        <v>13691</v>
      </c>
      <c r="D739" s="95">
        <v>2.833333333333333</v>
      </c>
      <c r="E739" s="95">
        <v>17</v>
      </c>
      <c r="F739" s="96">
        <v>6</v>
      </c>
      <c r="G739" s="95">
        <v>14.16</v>
      </c>
      <c r="H739" s="97">
        <v>8</v>
      </c>
      <c r="I739" s="96">
        <v>0.03</v>
      </c>
      <c r="J739" s="95">
        <v>136</v>
      </c>
      <c r="K739" s="96">
        <v>0.03</v>
      </c>
      <c r="L739" s="95">
        <v>113.33</v>
      </c>
      <c r="M739" s="96">
        <v>0.03</v>
      </c>
      <c r="N739" s="98">
        <v>3</v>
      </c>
      <c r="O739" s="98">
        <v>3</v>
      </c>
      <c r="P739" s="98" t="str">
        <f t="shared" si="11"/>
        <v>33</v>
      </c>
      <c r="Q739" s="98" t="s">
        <v>3336</v>
      </c>
    </row>
    <row r="740" spans="1:17" x14ac:dyDescent="0.25">
      <c r="A740" s="6" t="s">
        <v>12422</v>
      </c>
      <c r="B740" s="6" t="s">
        <v>13692</v>
      </c>
      <c r="C740" s="6" t="s">
        <v>13693</v>
      </c>
      <c r="D740" s="95">
        <v>2.833333333333333</v>
      </c>
      <c r="E740" s="95">
        <v>17</v>
      </c>
      <c r="F740" s="96">
        <v>6</v>
      </c>
      <c r="G740" s="95">
        <v>14.16</v>
      </c>
      <c r="H740" s="97">
        <v>8</v>
      </c>
      <c r="I740" s="96">
        <v>0.03</v>
      </c>
      <c r="J740" s="95">
        <v>136</v>
      </c>
      <c r="K740" s="96">
        <v>0.03</v>
      </c>
      <c r="L740" s="95">
        <v>113.33</v>
      </c>
      <c r="M740" s="96">
        <v>0.03</v>
      </c>
      <c r="N740" s="98">
        <v>3</v>
      </c>
      <c r="O740" s="98">
        <v>3</v>
      </c>
      <c r="P740" s="98" t="str">
        <f t="shared" si="11"/>
        <v>33</v>
      </c>
      <c r="Q740" s="98" t="s">
        <v>3336</v>
      </c>
    </row>
    <row r="741" spans="1:17" x14ac:dyDescent="0.25">
      <c r="A741" s="6" t="s">
        <v>12422</v>
      </c>
      <c r="B741" s="6" t="s">
        <v>13694</v>
      </c>
      <c r="C741" s="6" t="s">
        <v>13695</v>
      </c>
      <c r="D741" s="95">
        <v>3.7608333333333328</v>
      </c>
      <c r="E741" s="95">
        <v>22.565000000000001</v>
      </c>
      <c r="F741" s="96">
        <v>6</v>
      </c>
      <c r="G741" s="95">
        <v>18.8</v>
      </c>
      <c r="H741" s="97">
        <v>6</v>
      </c>
      <c r="I741" s="96">
        <v>0.02</v>
      </c>
      <c r="J741" s="95">
        <v>135.38999999999999</v>
      </c>
      <c r="K741" s="96">
        <v>0.03</v>
      </c>
      <c r="L741" s="95">
        <v>112.82</v>
      </c>
      <c r="M741" s="96">
        <v>0.03</v>
      </c>
      <c r="N741" s="98">
        <v>3</v>
      </c>
      <c r="O741" s="98">
        <v>3</v>
      </c>
      <c r="P741" s="98" t="str">
        <f t="shared" si="11"/>
        <v>33</v>
      </c>
      <c r="Q741" s="98" t="s">
        <v>3336</v>
      </c>
    </row>
    <row r="742" spans="1:17" x14ac:dyDescent="0.25">
      <c r="A742" s="6" t="s">
        <v>12422</v>
      </c>
      <c r="B742" s="6" t="s">
        <v>13696</v>
      </c>
      <c r="C742" s="6" t="s">
        <v>13697</v>
      </c>
      <c r="D742" s="95">
        <v>4.5</v>
      </c>
      <c r="E742" s="95">
        <v>27</v>
      </c>
      <c r="F742" s="96">
        <v>6</v>
      </c>
      <c r="G742" s="95">
        <v>22.5</v>
      </c>
      <c r="H742" s="97">
        <v>5</v>
      </c>
      <c r="I742" s="96">
        <v>0.02</v>
      </c>
      <c r="J742" s="95">
        <v>135</v>
      </c>
      <c r="K742" s="96">
        <v>0.03</v>
      </c>
      <c r="L742" s="95">
        <v>112.5</v>
      </c>
      <c r="M742" s="96">
        <v>0.03</v>
      </c>
      <c r="N742" s="98">
        <v>3</v>
      </c>
      <c r="O742" s="98">
        <v>3</v>
      </c>
      <c r="P742" s="98" t="str">
        <f t="shared" si="11"/>
        <v>33</v>
      </c>
      <c r="Q742" s="98" t="s">
        <v>3336</v>
      </c>
    </row>
    <row r="743" spans="1:17" x14ac:dyDescent="0.25">
      <c r="A743" s="6" t="s">
        <v>12422</v>
      </c>
      <c r="B743" s="6" t="s">
        <v>13698</v>
      </c>
      <c r="C743" s="6" t="s">
        <v>13699</v>
      </c>
      <c r="D743" s="95">
        <v>4.5</v>
      </c>
      <c r="E743" s="95">
        <v>27</v>
      </c>
      <c r="F743" s="96">
        <v>6</v>
      </c>
      <c r="G743" s="95">
        <v>22.5</v>
      </c>
      <c r="H743" s="97">
        <v>5</v>
      </c>
      <c r="I743" s="96">
        <v>0.02</v>
      </c>
      <c r="J743" s="95">
        <v>135</v>
      </c>
      <c r="K743" s="96">
        <v>0.03</v>
      </c>
      <c r="L743" s="95">
        <v>112.5</v>
      </c>
      <c r="M743" s="96">
        <v>0.03</v>
      </c>
      <c r="N743" s="98">
        <v>3</v>
      </c>
      <c r="O743" s="98">
        <v>3</v>
      </c>
      <c r="P743" s="98" t="str">
        <f t="shared" si="11"/>
        <v>33</v>
      </c>
      <c r="Q743" s="98" t="s">
        <v>3336</v>
      </c>
    </row>
    <row r="744" spans="1:17" x14ac:dyDescent="0.25">
      <c r="A744" s="6" t="s">
        <v>12422</v>
      </c>
      <c r="B744" s="6" t="s">
        <v>13700</v>
      </c>
      <c r="C744" s="6" t="s">
        <v>13701</v>
      </c>
      <c r="D744" s="95">
        <v>2.5</v>
      </c>
      <c r="E744" s="95">
        <v>15</v>
      </c>
      <c r="F744" s="96">
        <v>6</v>
      </c>
      <c r="G744" s="95">
        <v>12.5</v>
      </c>
      <c r="H744" s="97">
        <v>9</v>
      </c>
      <c r="I744" s="96">
        <v>0.03</v>
      </c>
      <c r="J744" s="95">
        <v>135</v>
      </c>
      <c r="K744" s="96">
        <v>0.03</v>
      </c>
      <c r="L744" s="95">
        <v>112.5</v>
      </c>
      <c r="M744" s="96">
        <v>0.03</v>
      </c>
      <c r="N744" s="98">
        <v>3</v>
      </c>
      <c r="O744" s="98">
        <v>3</v>
      </c>
      <c r="P744" s="98" t="str">
        <f t="shared" si="11"/>
        <v>33</v>
      </c>
      <c r="Q744" s="98" t="s">
        <v>3336</v>
      </c>
    </row>
    <row r="745" spans="1:17" x14ac:dyDescent="0.25">
      <c r="A745" s="6" t="s">
        <v>12422</v>
      </c>
      <c r="B745" s="6" t="s">
        <v>13702</v>
      </c>
      <c r="C745" s="6" t="s">
        <v>13703</v>
      </c>
      <c r="D745" s="95">
        <v>2.5</v>
      </c>
      <c r="E745" s="95">
        <v>15</v>
      </c>
      <c r="F745" s="96">
        <v>6</v>
      </c>
      <c r="G745" s="95">
        <v>12.5</v>
      </c>
      <c r="H745" s="97">
        <v>9</v>
      </c>
      <c r="I745" s="96">
        <v>0.03</v>
      </c>
      <c r="J745" s="95">
        <v>135</v>
      </c>
      <c r="K745" s="96">
        <v>0.03</v>
      </c>
      <c r="L745" s="95">
        <v>112.5</v>
      </c>
      <c r="M745" s="96">
        <v>0.03</v>
      </c>
      <c r="N745" s="98">
        <v>3</v>
      </c>
      <c r="O745" s="98">
        <v>3</v>
      </c>
      <c r="P745" s="98" t="str">
        <f t="shared" si="11"/>
        <v>33</v>
      </c>
      <c r="Q745" s="98" t="s">
        <v>3336</v>
      </c>
    </row>
    <row r="746" spans="1:17" x14ac:dyDescent="0.25">
      <c r="A746" s="6" t="s">
        <v>12422</v>
      </c>
      <c r="B746" s="6" t="s">
        <v>13704</v>
      </c>
      <c r="C746" s="6" t="s">
        <v>13705</v>
      </c>
      <c r="D746" s="95">
        <v>4.5</v>
      </c>
      <c r="E746" s="95">
        <v>27</v>
      </c>
      <c r="F746" s="96">
        <v>6</v>
      </c>
      <c r="G746" s="95">
        <v>22.5</v>
      </c>
      <c r="H746" s="97">
        <v>5</v>
      </c>
      <c r="I746" s="96">
        <v>0.02</v>
      </c>
      <c r="J746" s="95">
        <v>135</v>
      </c>
      <c r="K746" s="96">
        <v>0.03</v>
      </c>
      <c r="L746" s="95">
        <v>112.5</v>
      </c>
      <c r="M746" s="96">
        <v>0.03</v>
      </c>
      <c r="N746" s="98">
        <v>3</v>
      </c>
      <c r="O746" s="98">
        <v>3</v>
      </c>
      <c r="P746" s="98" t="str">
        <f t="shared" si="11"/>
        <v>33</v>
      </c>
      <c r="Q746" s="98" t="s">
        <v>3336</v>
      </c>
    </row>
    <row r="747" spans="1:17" x14ac:dyDescent="0.25">
      <c r="A747" s="6" t="s">
        <v>12422</v>
      </c>
      <c r="B747" s="6" t="s">
        <v>13706</v>
      </c>
      <c r="C747" s="6" t="s">
        <v>13707</v>
      </c>
      <c r="D747" s="95">
        <v>3.75</v>
      </c>
      <c r="E747" s="95">
        <v>22.5</v>
      </c>
      <c r="F747" s="96">
        <v>6</v>
      </c>
      <c r="G747" s="95">
        <v>18.75</v>
      </c>
      <c r="H747" s="97">
        <v>6</v>
      </c>
      <c r="I747" s="96">
        <v>0.02</v>
      </c>
      <c r="J747" s="95">
        <v>135</v>
      </c>
      <c r="K747" s="96">
        <v>0.03</v>
      </c>
      <c r="L747" s="95">
        <v>112.5</v>
      </c>
      <c r="M747" s="96">
        <v>0.03</v>
      </c>
      <c r="N747" s="98">
        <v>3</v>
      </c>
      <c r="O747" s="98">
        <v>3</v>
      </c>
      <c r="P747" s="98" t="str">
        <f t="shared" si="11"/>
        <v>33</v>
      </c>
      <c r="Q747" s="98" t="s">
        <v>3336</v>
      </c>
    </row>
    <row r="748" spans="1:17" x14ac:dyDescent="0.25">
      <c r="A748" s="6" t="s">
        <v>12422</v>
      </c>
      <c r="B748" s="6" t="s">
        <v>13708</v>
      </c>
      <c r="C748" s="6" t="s">
        <v>721</v>
      </c>
      <c r="D748" s="95">
        <v>2.791666666666667</v>
      </c>
      <c r="E748" s="95">
        <v>16.75</v>
      </c>
      <c r="F748" s="96">
        <v>5.99</v>
      </c>
      <c r="G748" s="95">
        <v>13.95</v>
      </c>
      <c r="H748" s="97">
        <v>8</v>
      </c>
      <c r="I748" s="96">
        <v>0.03</v>
      </c>
      <c r="J748" s="95">
        <v>134</v>
      </c>
      <c r="K748" s="96">
        <v>0.03</v>
      </c>
      <c r="L748" s="95">
        <v>111.66</v>
      </c>
      <c r="M748" s="96">
        <v>0.03</v>
      </c>
      <c r="N748" s="98">
        <v>3</v>
      </c>
      <c r="O748" s="98">
        <v>3</v>
      </c>
      <c r="P748" s="98" t="str">
        <f t="shared" si="11"/>
        <v>33</v>
      </c>
      <c r="Q748" s="98" t="s">
        <v>3336</v>
      </c>
    </row>
    <row r="749" spans="1:17" x14ac:dyDescent="0.25">
      <c r="A749" s="6" t="s">
        <v>12422</v>
      </c>
      <c r="B749" s="6" t="s">
        <v>13713</v>
      </c>
      <c r="C749" s="6" t="s">
        <v>131</v>
      </c>
      <c r="D749" s="95">
        <v>2.8095238095238093</v>
      </c>
      <c r="E749" s="95">
        <v>16.857099999999999</v>
      </c>
      <c r="F749" s="96">
        <v>5.99</v>
      </c>
      <c r="G749" s="95">
        <v>14.04</v>
      </c>
      <c r="H749" s="97">
        <v>8</v>
      </c>
      <c r="I749" s="96">
        <v>0.03</v>
      </c>
      <c r="J749" s="95">
        <v>134</v>
      </c>
      <c r="K749" s="96">
        <v>0.03</v>
      </c>
      <c r="L749" s="95">
        <v>111.52</v>
      </c>
      <c r="M749" s="96">
        <v>0.03</v>
      </c>
      <c r="N749" s="98">
        <v>3</v>
      </c>
      <c r="O749" s="98">
        <v>3</v>
      </c>
      <c r="P749" s="98" t="str">
        <f t="shared" si="11"/>
        <v>33</v>
      </c>
      <c r="Q749" s="98" t="s">
        <v>3336</v>
      </c>
    </row>
    <row r="750" spans="1:17" x14ac:dyDescent="0.25">
      <c r="A750" s="6" t="s">
        <v>12422</v>
      </c>
      <c r="B750" s="6" t="s">
        <v>13714</v>
      </c>
      <c r="C750" s="6" t="s">
        <v>13715</v>
      </c>
      <c r="D750" s="95">
        <v>4.458333333333333</v>
      </c>
      <c r="E750" s="95">
        <v>26.75</v>
      </c>
      <c r="F750" s="96">
        <v>6</v>
      </c>
      <c r="G750" s="95">
        <v>22.29</v>
      </c>
      <c r="H750" s="97">
        <v>5</v>
      </c>
      <c r="I750" s="96">
        <v>0.02</v>
      </c>
      <c r="J750" s="95">
        <v>133.75</v>
      </c>
      <c r="K750" s="96">
        <v>0.03</v>
      </c>
      <c r="L750" s="95">
        <v>111.45</v>
      </c>
      <c r="M750" s="96">
        <v>0.03</v>
      </c>
      <c r="N750" s="98">
        <v>3</v>
      </c>
      <c r="O750" s="98">
        <v>3</v>
      </c>
      <c r="P750" s="98" t="str">
        <f t="shared" si="11"/>
        <v>33</v>
      </c>
      <c r="Q750" s="98" t="s">
        <v>3336</v>
      </c>
    </row>
    <row r="751" spans="1:17" x14ac:dyDescent="0.25">
      <c r="A751" s="6" t="s">
        <v>12422</v>
      </c>
      <c r="B751" s="6" t="s">
        <v>13716</v>
      </c>
      <c r="C751" s="6" t="s">
        <v>13717</v>
      </c>
      <c r="D751" s="95">
        <v>3.713888888888889</v>
      </c>
      <c r="E751" s="95">
        <v>22.283300000000001</v>
      </c>
      <c r="F751" s="96">
        <v>5.99</v>
      </c>
      <c r="G751" s="95">
        <v>18.559999999999999</v>
      </c>
      <c r="H751" s="97">
        <v>6</v>
      </c>
      <c r="I751" s="96">
        <v>0.02</v>
      </c>
      <c r="J751" s="95">
        <v>133.69999999999999</v>
      </c>
      <c r="K751" s="96">
        <v>0.03</v>
      </c>
      <c r="L751" s="95">
        <v>111.41</v>
      </c>
      <c r="M751" s="96">
        <v>0.03</v>
      </c>
      <c r="N751" s="98">
        <v>3</v>
      </c>
      <c r="O751" s="98">
        <v>3</v>
      </c>
      <c r="P751" s="98" t="str">
        <f t="shared" si="11"/>
        <v>33</v>
      </c>
      <c r="Q751" s="98" t="s">
        <v>3336</v>
      </c>
    </row>
    <row r="752" spans="1:17" x14ac:dyDescent="0.25">
      <c r="A752" s="6" t="s">
        <v>12422</v>
      </c>
      <c r="B752" s="6" t="s">
        <v>13718</v>
      </c>
      <c r="C752" s="6" t="s">
        <v>13719</v>
      </c>
      <c r="D752" s="95">
        <v>3.166666666666667</v>
      </c>
      <c r="E752" s="95">
        <v>19</v>
      </c>
      <c r="F752" s="96">
        <v>5.99</v>
      </c>
      <c r="G752" s="95">
        <v>15.83</v>
      </c>
      <c r="H752" s="97">
        <v>7</v>
      </c>
      <c r="I752" s="96">
        <v>0.02</v>
      </c>
      <c r="J752" s="95">
        <v>133</v>
      </c>
      <c r="K752" s="96">
        <v>0.03</v>
      </c>
      <c r="L752" s="95">
        <v>110.83</v>
      </c>
      <c r="M752" s="96">
        <v>0.03</v>
      </c>
      <c r="N752" s="98">
        <v>3</v>
      </c>
      <c r="O752" s="98">
        <v>3</v>
      </c>
      <c r="P752" s="98" t="str">
        <f t="shared" si="11"/>
        <v>33</v>
      </c>
      <c r="Q752" s="98" t="s">
        <v>3336</v>
      </c>
    </row>
    <row r="753" spans="1:17" x14ac:dyDescent="0.25">
      <c r="A753" s="6" t="s">
        <v>12422</v>
      </c>
      <c r="B753" s="6" t="s">
        <v>13720</v>
      </c>
      <c r="C753" s="6" t="s">
        <v>13108</v>
      </c>
      <c r="D753" s="95">
        <v>1.2190476190476189</v>
      </c>
      <c r="E753" s="95">
        <v>7.3141999999999996</v>
      </c>
      <c r="F753" s="96">
        <v>5.99</v>
      </c>
      <c r="G753" s="95">
        <v>6.09</v>
      </c>
      <c r="H753" s="97">
        <v>17</v>
      </c>
      <c r="I753" s="96">
        <v>0.06</v>
      </c>
      <c r="J753" s="95">
        <v>131.19999999999999</v>
      </c>
      <c r="K753" s="96">
        <v>0.03</v>
      </c>
      <c r="L753" s="95">
        <v>110.47</v>
      </c>
      <c r="M753" s="96">
        <v>0.03</v>
      </c>
      <c r="N753" s="98">
        <v>3</v>
      </c>
      <c r="O753" s="98">
        <v>3</v>
      </c>
      <c r="P753" s="98" t="str">
        <f t="shared" si="11"/>
        <v>33</v>
      </c>
      <c r="Q753" s="98" t="s">
        <v>3336</v>
      </c>
    </row>
    <row r="754" spans="1:17" x14ac:dyDescent="0.25">
      <c r="A754" s="6" t="s">
        <v>12422</v>
      </c>
      <c r="B754" s="6" t="s">
        <v>13721</v>
      </c>
      <c r="C754" s="6" t="s">
        <v>13722</v>
      </c>
      <c r="D754" s="95">
        <v>3.1547619047619051</v>
      </c>
      <c r="E754" s="95">
        <v>18.9285</v>
      </c>
      <c r="F754" s="96">
        <v>5.99</v>
      </c>
      <c r="G754" s="95">
        <v>15.77</v>
      </c>
      <c r="H754" s="97">
        <v>7</v>
      </c>
      <c r="I754" s="96">
        <v>0.02</v>
      </c>
      <c r="J754" s="95">
        <v>132.5</v>
      </c>
      <c r="K754" s="96">
        <v>0.03</v>
      </c>
      <c r="L754" s="95">
        <v>110.41</v>
      </c>
      <c r="M754" s="96">
        <v>0.03</v>
      </c>
      <c r="N754" s="98">
        <v>3</v>
      </c>
      <c r="O754" s="98">
        <v>3</v>
      </c>
      <c r="P754" s="98" t="str">
        <f t="shared" si="11"/>
        <v>33</v>
      </c>
      <c r="Q754" s="98" t="s">
        <v>3336</v>
      </c>
    </row>
    <row r="755" spans="1:17" x14ac:dyDescent="0.25">
      <c r="A755" s="6" t="s">
        <v>12422</v>
      </c>
      <c r="B755" s="6" t="s">
        <v>13723</v>
      </c>
      <c r="C755" s="6" t="s">
        <v>13724</v>
      </c>
      <c r="D755" s="95">
        <v>4.0999999999999996</v>
      </c>
      <c r="E755" s="95">
        <v>24.6</v>
      </c>
      <c r="F755" s="96">
        <v>6</v>
      </c>
      <c r="G755" s="95">
        <v>20.5</v>
      </c>
      <c r="H755" s="97">
        <v>5</v>
      </c>
      <c r="I755" s="96">
        <v>0.02</v>
      </c>
      <c r="J755" s="95">
        <v>130.80000000000001</v>
      </c>
      <c r="K755" s="96">
        <v>0.03</v>
      </c>
      <c r="L755" s="95">
        <v>110.3</v>
      </c>
      <c r="M755" s="96">
        <v>0.03</v>
      </c>
      <c r="N755" s="98">
        <v>3</v>
      </c>
      <c r="O755" s="98">
        <v>3</v>
      </c>
      <c r="P755" s="98" t="str">
        <f t="shared" si="11"/>
        <v>33</v>
      </c>
      <c r="Q755" s="98" t="s">
        <v>3336</v>
      </c>
    </row>
    <row r="756" spans="1:17" x14ac:dyDescent="0.25">
      <c r="A756" s="6" t="s">
        <v>12422</v>
      </c>
      <c r="B756" s="6" t="s">
        <v>13725</v>
      </c>
      <c r="C756" s="6" t="s">
        <v>13726</v>
      </c>
      <c r="D756" s="95">
        <v>1.833333333333333</v>
      </c>
      <c r="E756" s="95">
        <v>11</v>
      </c>
      <c r="F756" s="96">
        <v>6</v>
      </c>
      <c r="G756" s="95">
        <v>9.16</v>
      </c>
      <c r="H756" s="97">
        <v>12</v>
      </c>
      <c r="I756" s="96">
        <v>0.04</v>
      </c>
      <c r="J756" s="95">
        <v>132</v>
      </c>
      <c r="K756" s="96">
        <v>0.03</v>
      </c>
      <c r="L756" s="95">
        <v>110</v>
      </c>
      <c r="M756" s="96">
        <v>0.03</v>
      </c>
      <c r="N756" s="98">
        <v>3</v>
      </c>
      <c r="O756" s="98">
        <v>3</v>
      </c>
      <c r="P756" s="98" t="str">
        <f t="shared" si="11"/>
        <v>33</v>
      </c>
      <c r="Q756" s="98" t="s">
        <v>3336</v>
      </c>
    </row>
    <row r="757" spans="1:17" x14ac:dyDescent="0.25">
      <c r="A757" s="6" t="s">
        <v>12422</v>
      </c>
      <c r="B757" s="6" t="s">
        <v>13727</v>
      </c>
      <c r="C757" s="6" t="s">
        <v>13728</v>
      </c>
      <c r="D757" s="95">
        <v>7.333333333333333</v>
      </c>
      <c r="E757" s="95">
        <v>44</v>
      </c>
      <c r="F757" s="96">
        <v>6</v>
      </c>
      <c r="G757" s="95">
        <v>36.659999999999997</v>
      </c>
      <c r="H757" s="97">
        <v>3</v>
      </c>
      <c r="I757" s="96">
        <v>0.01</v>
      </c>
      <c r="J757" s="95">
        <v>132</v>
      </c>
      <c r="K757" s="96">
        <v>0.03</v>
      </c>
      <c r="L757" s="95">
        <v>110</v>
      </c>
      <c r="M757" s="96">
        <v>0.03</v>
      </c>
      <c r="N757" s="98">
        <v>3</v>
      </c>
      <c r="O757" s="98">
        <v>3</v>
      </c>
      <c r="P757" s="98" t="str">
        <f t="shared" si="11"/>
        <v>33</v>
      </c>
      <c r="Q757" s="98" t="s">
        <v>3336</v>
      </c>
    </row>
    <row r="758" spans="1:17" x14ac:dyDescent="0.25">
      <c r="A758" s="6" t="s">
        <v>12422</v>
      </c>
      <c r="B758" s="6" t="s">
        <v>13729</v>
      </c>
      <c r="C758" s="6" t="s">
        <v>13730</v>
      </c>
      <c r="D758" s="95">
        <v>3.6666666666666665</v>
      </c>
      <c r="E758" s="95">
        <v>22</v>
      </c>
      <c r="F758" s="96">
        <v>5.99</v>
      </c>
      <c r="G758" s="95">
        <v>18.329999999999998</v>
      </c>
      <c r="H758" s="97">
        <v>6</v>
      </c>
      <c r="I758" s="96">
        <v>0.02</v>
      </c>
      <c r="J758" s="95">
        <v>132</v>
      </c>
      <c r="K758" s="96">
        <v>0.03</v>
      </c>
      <c r="L758" s="95">
        <v>109.99</v>
      </c>
      <c r="M758" s="96">
        <v>0.03</v>
      </c>
      <c r="N758" s="98">
        <v>3</v>
      </c>
      <c r="O758" s="98">
        <v>3</v>
      </c>
      <c r="P758" s="98" t="str">
        <f t="shared" si="11"/>
        <v>33</v>
      </c>
      <c r="Q758" s="98" t="s">
        <v>3336</v>
      </c>
    </row>
    <row r="759" spans="1:17" x14ac:dyDescent="0.25">
      <c r="A759" s="6" t="s">
        <v>12422</v>
      </c>
      <c r="B759" s="6" t="s">
        <v>13731</v>
      </c>
      <c r="C759" s="6" t="s">
        <v>13732</v>
      </c>
      <c r="D759" s="95">
        <v>3.6666666666666665</v>
      </c>
      <c r="E759" s="95">
        <v>22</v>
      </c>
      <c r="F759" s="96">
        <v>5.99</v>
      </c>
      <c r="G759" s="95">
        <v>18.329999999999998</v>
      </c>
      <c r="H759" s="97">
        <v>6</v>
      </c>
      <c r="I759" s="96">
        <v>0.02</v>
      </c>
      <c r="J759" s="95">
        <v>132</v>
      </c>
      <c r="K759" s="96">
        <v>0.03</v>
      </c>
      <c r="L759" s="95">
        <v>109.99</v>
      </c>
      <c r="M759" s="96">
        <v>0.03</v>
      </c>
      <c r="N759" s="98">
        <v>3</v>
      </c>
      <c r="O759" s="98">
        <v>3</v>
      </c>
      <c r="P759" s="98" t="str">
        <f t="shared" si="11"/>
        <v>33</v>
      </c>
      <c r="Q759" s="98" t="s">
        <v>3336</v>
      </c>
    </row>
    <row r="760" spans="1:17" x14ac:dyDescent="0.25">
      <c r="A760" s="6" t="s">
        <v>12422</v>
      </c>
      <c r="B760" s="6" t="s">
        <v>13733</v>
      </c>
      <c r="C760" s="6" t="s">
        <v>13734</v>
      </c>
      <c r="D760" s="95">
        <v>3.6666666666666665</v>
      </c>
      <c r="E760" s="95">
        <v>22</v>
      </c>
      <c r="F760" s="96">
        <v>5.99</v>
      </c>
      <c r="G760" s="95">
        <v>18.329999999999998</v>
      </c>
      <c r="H760" s="97">
        <v>6</v>
      </c>
      <c r="I760" s="96">
        <v>0.02</v>
      </c>
      <c r="J760" s="95">
        <v>132</v>
      </c>
      <c r="K760" s="96">
        <v>0.03</v>
      </c>
      <c r="L760" s="95">
        <v>109.99</v>
      </c>
      <c r="M760" s="96">
        <v>0.03</v>
      </c>
      <c r="N760" s="98">
        <v>3</v>
      </c>
      <c r="O760" s="98">
        <v>3</v>
      </c>
      <c r="P760" s="98" t="str">
        <f t="shared" si="11"/>
        <v>33</v>
      </c>
      <c r="Q760" s="98" t="s">
        <v>3336</v>
      </c>
    </row>
    <row r="761" spans="1:17" x14ac:dyDescent="0.25">
      <c r="A761" s="6" t="s">
        <v>12422</v>
      </c>
      <c r="B761" s="6" t="s">
        <v>13735</v>
      </c>
      <c r="C761" s="6" t="s">
        <v>13736</v>
      </c>
      <c r="D761" s="95">
        <v>3.6666666666666665</v>
      </c>
      <c r="E761" s="95">
        <v>22</v>
      </c>
      <c r="F761" s="96">
        <v>5.99</v>
      </c>
      <c r="G761" s="95">
        <v>18.329999999999998</v>
      </c>
      <c r="H761" s="97">
        <v>6</v>
      </c>
      <c r="I761" s="96">
        <v>0.02</v>
      </c>
      <c r="J761" s="95">
        <v>132</v>
      </c>
      <c r="K761" s="96">
        <v>0.03</v>
      </c>
      <c r="L761" s="95">
        <v>109.99</v>
      </c>
      <c r="M761" s="96">
        <v>0.03</v>
      </c>
      <c r="N761" s="98">
        <v>3</v>
      </c>
      <c r="O761" s="98">
        <v>3</v>
      </c>
      <c r="P761" s="98" t="str">
        <f t="shared" si="11"/>
        <v>33</v>
      </c>
      <c r="Q761" s="98" t="s">
        <v>3336</v>
      </c>
    </row>
    <row r="762" spans="1:17" x14ac:dyDescent="0.25">
      <c r="A762" s="6" t="s">
        <v>12422</v>
      </c>
      <c r="B762" s="6" t="s">
        <v>13737</v>
      </c>
      <c r="C762" s="6" t="s">
        <v>13738</v>
      </c>
      <c r="D762" s="95">
        <v>3.6666666666666665</v>
      </c>
      <c r="E762" s="95">
        <v>22</v>
      </c>
      <c r="F762" s="96">
        <v>5.99</v>
      </c>
      <c r="G762" s="95">
        <v>18.329999999999998</v>
      </c>
      <c r="H762" s="97">
        <v>6</v>
      </c>
      <c r="I762" s="96">
        <v>0.02</v>
      </c>
      <c r="J762" s="95">
        <v>132</v>
      </c>
      <c r="K762" s="96">
        <v>0.03</v>
      </c>
      <c r="L762" s="95">
        <v>109.99</v>
      </c>
      <c r="M762" s="96">
        <v>0.03</v>
      </c>
      <c r="N762" s="98">
        <v>3</v>
      </c>
      <c r="O762" s="98">
        <v>3</v>
      </c>
      <c r="P762" s="98" t="str">
        <f t="shared" si="11"/>
        <v>33</v>
      </c>
      <c r="Q762" s="98" t="s">
        <v>3336</v>
      </c>
    </row>
    <row r="763" spans="1:17" x14ac:dyDescent="0.25">
      <c r="A763" s="6" t="s">
        <v>12422</v>
      </c>
      <c r="B763" s="6" t="s">
        <v>13739</v>
      </c>
      <c r="C763" s="6" t="s">
        <v>13740</v>
      </c>
      <c r="D763" s="95">
        <v>4.3986666666666663</v>
      </c>
      <c r="E763" s="95">
        <v>26.391999999999999</v>
      </c>
      <c r="F763" s="96">
        <v>5.99</v>
      </c>
      <c r="G763" s="95">
        <v>21.99</v>
      </c>
      <c r="H763" s="97">
        <v>5</v>
      </c>
      <c r="I763" s="96">
        <v>0.02</v>
      </c>
      <c r="J763" s="95">
        <v>131.96</v>
      </c>
      <c r="K763" s="96">
        <v>0.03</v>
      </c>
      <c r="L763" s="95">
        <v>109.96</v>
      </c>
      <c r="M763" s="96">
        <v>0.03</v>
      </c>
      <c r="N763" s="98">
        <v>3</v>
      </c>
      <c r="O763" s="98">
        <v>3</v>
      </c>
      <c r="P763" s="98" t="str">
        <f t="shared" si="11"/>
        <v>33</v>
      </c>
      <c r="Q763" s="98" t="s">
        <v>3336</v>
      </c>
    </row>
    <row r="764" spans="1:17" x14ac:dyDescent="0.25">
      <c r="A764" s="6" t="s">
        <v>12422</v>
      </c>
      <c r="B764" s="6" t="s">
        <v>13741</v>
      </c>
      <c r="C764" s="6" t="s">
        <v>9088</v>
      </c>
      <c r="D764" s="95">
        <v>1.9777777777777779</v>
      </c>
      <c r="E764" s="95">
        <v>11.8666</v>
      </c>
      <c r="F764" s="96">
        <v>5.99</v>
      </c>
      <c r="G764" s="95">
        <v>9.8800000000000008</v>
      </c>
      <c r="H764" s="97">
        <v>11</v>
      </c>
      <c r="I764" s="96">
        <v>0.04</v>
      </c>
      <c r="J764" s="95">
        <v>130.80000000000001</v>
      </c>
      <c r="K764" s="96">
        <v>0.03</v>
      </c>
      <c r="L764" s="95">
        <v>109.04</v>
      </c>
      <c r="M764" s="96">
        <v>0.03</v>
      </c>
      <c r="N764" s="98">
        <v>3</v>
      </c>
      <c r="O764" s="98">
        <v>3</v>
      </c>
      <c r="P764" s="98" t="str">
        <f t="shared" si="11"/>
        <v>33</v>
      </c>
      <c r="Q764" s="98" t="s">
        <v>3336</v>
      </c>
    </row>
    <row r="765" spans="1:17" x14ac:dyDescent="0.25">
      <c r="A765" s="6" t="s">
        <v>12422</v>
      </c>
      <c r="B765" s="6" t="s">
        <v>13742</v>
      </c>
      <c r="C765" s="6" t="s">
        <v>13743</v>
      </c>
      <c r="D765" s="95">
        <v>3.375</v>
      </c>
      <c r="E765" s="95">
        <v>20.25</v>
      </c>
      <c r="F765" s="96">
        <v>6</v>
      </c>
      <c r="G765" s="95">
        <v>16.87</v>
      </c>
      <c r="H765" s="97">
        <v>6</v>
      </c>
      <c r="I765" s="96">
        <v>0.02</v>
      </c>
      <c r="J765" s="95">
        <v>129</v>
      </c>
      <c r="K765" s="96">
        <v>0.03</v>
      </c>
      <c r="L765" s="95">
        <v>108.75</v>
      </c>
      <c r="M765" s="96">
        <v>0.03</v>
      </c>
      <c r="N765" s="98">
        <v>3</v>
      </c>
      <c r="O765" s="98">
        <v>3</v>
      </c>
      <c r="P765" s="98" t="str">
        <f t="shared" si="11"/>
        <v>33</v>
      </c>
      <c r="Q765" s="98" t="s">
        <v>3336</v>
      </c>
    </row>
    <row r="766" spans="1:17" x14ac:dyDescent="0.25">
      <c r="A766" s="6" t="s">
        <v>12422</v>
      </c>
      <c r="B766" s="6" t="s">
        <v>13744</v>
      </c>
      <c r="C766" s="6" t="s">
        <v>13745</v>
      </c>
      <c r="D766" s="95">
        <v>4.333333333333333</v>
      </c>
      <c r="E766" s="95">
        <v>26</v>
      </c>
      <c r="F766" s="96">
        <v>6</v>
      </c>
      <c r="G766" s="95">
        <v>21.66</v>
      </c>
      <c r="H766" s="97">
        <v>5</v>
      </c>
      <c r="I766" s="96">
        <v>0.02</v>
      </c>
      <c r="J766" s="95">
        <v>130</v>
      </c>
      <c r="K766" s="96">
        <v>0.03</v>
      </c>
      <c r="L766" s="95">
        <v>108.33</v>
      </c>
      <c r="M766" s="96">
        <v>0.03</v>
      </c>
      <c r="N766" s="98">
        <v>3</v>
      </c>
      <c r="O766" s="98">
        <v>3</v>
      </c>
      <c r="P766" s="98" t="str">
        <f t="shared" si="11"/>
        <v>33</v>
      </c>
      <c r="Q766" s="98" t="s">
        <v>3336</v>
      </c>
    </row>
    <row r="767" spans="1:17" x14ac:dyDescent="0.25">
      <c r="A767" s="6" t="s">
        <v>12422</v>
      </c>
      <c r="B767" s="6" t="s">
        <v>13746</v>
      </c>
      <c r="C767" s="6" t="s">
        <v>13747</v>
      </c>
      <c r="D767" s="95">
        <v>4.333333333333333</v>
      </c>
      <c r="E767" s="95">
        <v>26</v>
      </c>
      <c r="F767" s="96">
        <v>6</v>
      </c>
      <c r="G767" s="95">
        <v>21.66</v>
      </c>
      <c r="H767" s="97">
        <v>5</v>
      </c>
      <c r="I767" s="96">
        <v>0.02</v>
      </c>
      <c r="J767" s="95">
        <v>130</v>
      </c>
      <c r="K767" s="96">
        <v>0.03</v>
      </c>
      <c r="L767" s="95">
        <v>108.33</v>
      </c>
      <c r="M767" s="96">
        <v>0.03</v>
      </c>
      <c r="N767" s="98">
        <v>3</v>
      </c>
      <c r="O767" s="98">
        <v>3</v>
      </c>
      <c r="P767" s="98" t="str">
        <f t="shared" si="11"/>
        <v>33</v>
      </c>
      <c r="Q767" s="98" t="s">
        <v>3336</v>
      </c>
    </row>
    <row r="768" spans="1:17" x14ac:dyDescent="0.25">
      <c r="A768" s="6" t="s">
        <v>12422</v>
      </c>
      <c r="B768" s="6" t="s">
        <v>13748</v>
      </c>
      <c r="C768" s="6" t="s">
        <v>13749</v>
      </c>
      <c r="D768" s="95">
        <v>3.6111111111111107</v>
      </c>
      <c r="E768" s="95">
        <v>21.666599999999999</v>
      </c>
      <c r="F768" s="96">
        <v>5.99</v>
      </c>
      <c r="G768" s="95">
        <v>18.05</v>
      </c>
      <c r="H768" s="97">
        <v>6</v>
      </c>
      <c r="I768" s="96">
        <v>0.02</v>
      </c>
      <c r="J768" s="95">
        <v>130</v>
      </c>
      <c r="K768" s="96">
        <v>0.03</v>
      </c>
      <c r="L768" s="95">
        <v>108.33</v>
      </c>
      <c r="M768" s="96">
        <v>0.03</v>
      </c>
      <c r="N768" s="98">
        <v>3</v>
      </c>
      <c r="O768" s="98">
        <v>3</v>
      </c>
      <c r="P768" s="98" t="str">
        <f t="shared" si="11"/>
        <v>33</v>
      </c>
      <c r="Q768" s="98" t="s">
        <v>3336</v>
      </c>
    </row>
    <row r="769" spans="1:17" x14ac:dyDescent="0.25">
      <c r="A769" s="6" t="s">
        <v>12422</v>
      </c>
      <c r="B769" s="6" t="s">
        <v>13750</v>
      </c>
      <c r="C769" s="6" t="s">
        <v>13751</v>
      </c>
      <c r="D769" s="95">
        <v>4.333333333333333</v>
      </c>
      <c r="E769" s="95">
        <v>26</v>
      </c>
      <c r="F769" s="96">
        <v>6</v>
      </c>
      <c r="G769" s="95">
        <v>21.66</v>
      </c>
      <c r="H769" s="97">
        <v>5</v>
      </c>
      <c r="I769" s="96">
        <v>0.02</v>
      </c>
      <c r="J769" s="95">
        <v>130</v>
      </c>
      <c r="K769" s="96">
        <v>0.03</v>
      </c>
      <c r="L769" s="95">
        <v>108.33</v>
      </c>
      <c r="M769" s="96">
        <v>0.03</v>
      </c>
      <c r="N769" s="98">
        <v>3</v>
      </c>
      <c r="O769" s="98">
        <v>3</v>
      </c>
      <c r="P769" s="98" t="str">
        <f t="shared" si="11"/>
        <v>33</v>
      </c>
      <c r="Q769" s="98" t="s">
        <v>3336</v>
      </c>
    </row>
    <row r="770" spans="1:17" x14ac:dyDescent="0.25">
      <c r="A770" s="6" t="s">
        <v>12422</v>
      </c>
      <c r="B770" s="6" t="s">
        <v>13752</v>
      </c>
      <c r="C770" s="6" t="s">
        <v>13753</v>
      </c>
      <c r="D770" s="95">
        <v>2.1666666666666665</v>
      </c>
      <c r="E770" s="95">
        <v>13</v>
      </c>
      <c r="F770" s="96">
        <v>5.99</v>
      </c>
      <c r="G770" s="95">
        <v>10.83</v>
      </c>
      <c r="H770" s="97">
        <v>10</v>
      </c>
      <c r="I770" s="96">
        <v>0.04</v>
      </c>
      <c r="J770" s="95">
        <v>130</v>
      </c>
      <c r="K770" s="96">
        <v>0.03</v>
      </c>
      <c r="L770" s="95">
        <v>108.33</v>
      </c>
      <c r="M770" s="96">
        <v>0.03</v>
      </c>
      <c r="N770" s="98">
        <v>3</v>
      </c>
      <c r="O770" s="98">
        <v>3</v>
      </c>
      <c r="P770" s="98" t="str">
        <f t="shared" si="11"/>
        <v>33</v>
      </c>
      <c r="Q770" s="98" t="s">
        <v>3336</v>
      </c>
    </row>
    <row r="771" spans="1:17" x14ac:dyDescent="0.25">
      <c r="A771" s="6" t="s">
        <v>12422</v>
      </c>
      <c r="B771" s="6" t="s">
        <v>13756</v>
      </c>
      <c r="C771" s="6" t="s">
        <v>13757</v>
      </c>
      <c r="D771" s="95">
        <v>4.333333333333333</v>
      </c>
      <c r="E771" s="95">
        <v>26</v>
      </c>
      <c r="F771" s="96">
        <v>6</v>
      </c>
      <c r="G771" s="95">
        <v>21.66</v>
      </c>
      <c r="H771" s="97">
        <v>5</v>
      </c>
      <c r="I771" s="96">
        <v>0.02</v>
      </c>
      <c r="J771" s="95">
        <v>130</v>
      </c>
      <c r="K771" s="96">
        <v>0.03</v>
      </c>
      <c r="L771" s="95">
        <v>108.33</v>
      </c>
      <c r="M771" s="96">
        <v>0.03</v>
      </c>
      <c r="N771" s="98">
        <v>3</v>
      </c>
      <c r="O771" s="98">
        <v>3</v>
      </c>
      <c r="P771" s="98" t="str">
        <f t="shared" si="11"/>
        <v>33</v>
      </c>
      <c r="Q771" s="98" t="s">
        <v>3336</v>
      </c>
    </row>
    <row r="772" spans="1:17" x14ac:dyDescent="0.25">
      <c r="A772" s="6" t="s">
        <v>12422</v>
      </c>
      <c r="B772" s="6" t="s">
        <v>13758</v>
      </c>
      <c r="C772" s="6" t="s">
        <v>13759</v>
      </c>
      <c r="D772" s="95">
        <v>4.333333333333333</v>
      </c>
      <c r="E772" s="95">
        <v>26</v>
      </c>
      <c r="F772" s="96">
        <v>6</v>
      </c>
      <c r="G772" s="95">
        <v>21.66</v>
      </c>
      <c r="H772" s="97">
        <v>5</v>
      </c>
      <c r="I772" s="96">
        <v>0.02</v>
      </c>
      <c r="J772" s="95">
        <v>130</v>
      </c>
      <c r="K772" s="96">
        <v>0.03</v>
      </c>
      <c r="L772" s="95">
        <v>108.33</v>
      </c>
      <c r="M772" s="96">
        <v>0.03</v>
      </c>
      <c r="N772" s="98">
        <v>3</v>
      </c>
      <c r="O772" s="98">
        <v>3</v>
      </c>
      <c r="P772" s="98" t="str">
        <f t="shared" si="11"/>
        <v>33</v>
      </c>
      <c r="Q772" s="98" t="s">
        <v>3336</v>
      </c>
    </row>
    <row r="773" spans="1:17" x14ac:dyDescent="0.25">
      <c r="A773" s="6" t="s">
        <v>12422</v>
      </c>
      <c r="B773" s="6" t="s">
        <v>13760</v>
      </c>
      <c r="C773" s="6" t="s">
        <v>13761</v>
      </c>
      <c r="D773" s="95">
        <v>3.5933333333333337</v>
      </c>
      <c r="E773" s="95">
        <v>21.56</v>
      </c>
      <c r="F773" s="96">
        <v>6</v>
      </c>
      <c r="G773" s="95">
        <v>17.96</v>
      </c>
      <c r="H773" s="97">
        <v>6</v>
      </c>
      <c r="I773" s="96">
        <v>0.02</v>
      </c>
      <c r="J773" s="95">
        <v>129.80000000000001</v>
      </c>
      <c r="K773" s="96">
        <v>0.03</v>
      </c>
      <c r="L773" s="95">
        <v>108.24</v>
      </c>
      <c r="M773" s="96">
        <v>0.03</v>
      </c>
      <c r="N773" s="98">
        <v>3</v>
      </c>
      <c r="O773" s="98">
        <v>3</v>
      </c>
      <c r="P773" s="98" t="str">
        <f t="shared" si="11"/>
        <v>33</v>
      </c>
      <c r="Q773" s="98" t="s">
        <v>3336</v>
      </c>
    </row>
    <row r="774" spans="1:17" x14ac:dyDescent="0.25">
      <c r="A774" s="6" t="s">
        <v>12422</v>
      </c>
      <c r="B774" s="6" t="s">
        <v>13762</v>
      </c>
      <c r="C774" s="6" t="s">
        <v>8874</v>
      </c>
      <c r="D774" s="95">
        <v>2.3381250000000002</v>
      </c>
      <c r="E774" s="95">
        <v>14.028700000000001</v>
      </c>
      <c r="F774" s="96">
        <v>5.99</v>
      </c>
      <c r="G774" s="95">
        <v>11.69</v>
      </c>
      <c r="H774" s="97">
        <v>9</v>
      </c>
      <c r="I774" s="96">
        <v>0.03</v>
      </c>
      <c r="J774" s="95">
        <v>129.22999999999999</v>
      </c>
      <c r="K774" s="96">
        <v>0.03</v>
      </c>
      <c r="L774" s="95">
        <v>108.18</v>
      </c>
      <c r="M774" s="96">
        <v>0.03</v>
      </c>
      <c r="N774" s="98">
        <v>3</v>
      </c>
      <c r="O774" s="98">
        <v>3</v>
      </c>
      <c r="P774" s="98" t="str">
        <f t="shared" si="11"/>
        <v>33</v>
      </c>
      <c r="Q774" s="98" t="s">
        <v>3336</v>
      </c>
    </row>
    <row r="775" spans="1:17" x14ac:dyDescent="0.25">
      <c r="A775" s="6" t="s">
        <v>12422</v>
      </c>
      <c r="B775" s="6" t="s">
        <v>13763</v>
      </c>
      <c r="C775" s="6" t="s">
        <v>13764</v>
      </c>
      <c r="D775" s="95">
        <v>3.6055555555555556</v>
      </c>
      <c r="E775" s="95">
        <v>21.633299999999998</v>
      </c>
      <c r="F775" s="96">
        <v>5.99</v>
      </c>
      <c r="G775" s="95">
        <v>18.02</v>
      </c>
      <c r="H775" s="97">
        <v>6</v>
      </c>
      <c r="I775" s="96">
        <v>0.02</v>
      </c>
      <c r="J775" s="95">
        <v>129.80000000000001</v>
      </c>
      <c r="K775" s="96">
        <v>0.03</v>
      </c>
      <c r="L775" s="95">
        <v>108.16</v>
      </c>
      <c r="M775" s="96">
        <v>0.03</v>
      </c>
      <c r="N775" s="98">
        <v>3</v>
      </c>
      <c r="O775" s="98">
        <v>3</v>
      </c>
      <c r="P775" s="98" t="str">
        <f t="shared" ref="P775:P838" si="12">N775&amp;O775</f>
        <v>33</v>
      </c>
      <c r="Q775" s="98" t="s">
        <v>3336</v>
      </c>
    </row>
    <row r="776" spans="1:17" x14ac:dyDescent="0.25">
      <c r="A776" s="6" t="s">
        <v>12422</v>
      </c>
      <c r="B776" s="6" t="s">
        <v>13765</v>
      </c>
      <c r="C776" s="6" t="s">
        <v>13766</v>
      </c>
      <c r="D776" s="95">
        <v>5.4</v>
      </c>
      <c r="E776" s="95">
        <v>32.4</v>
      </c>
      <c r="F776" s="96">
        <v>6</v>
      </c>
      <c r="G776" s="95">
        <v>27</v>
      </c>
      <c r="H776" s="97">
        <v>4</v>
      </c>
      <c r="I776" s="96">
        <v>0.01</v>
      </c>
      <c r="J776" s="95">
        <v>129.6</v>
      </c>
      <c r="K776" s="96">
        <v>0.03</v>
      </c>
      <c r="L776" s="95">
        <v>108</v>
      </c>
      <c r="M776" s="96">
        <v>0.03</v>
      </c>
      <c r="N776" s="98">
        <v>3</v>
      </c>
      <c r="O776" s="98">
        <v>3</v>
      </c>
      <c r="P776" s="98" t="str">
        <f t="shared" si="12"/>
        <v>33</v>
      </c>
      <c r="Q776" s="98" t="s">
        <v>3336</v>
      </c>
    </row>
    <row r="777" spans="1:17" x14ac:dyDescent="0.25">
      <c r="A777" s="6" t="s">
        <v>12422</v>
      </c>
      <c r="B777" s="6" t="s">
        <v>13767</v>
      </c>
      <c r="C777" s="6" t="s">
        <v>1424</v>
      </c>
      <c r="D777" s="95">
        <v>2.3968518518518516</v>
      </c>
      <c r="E777" s="95">
        <v>14.3811</v>
      </c>
      <c r="F777" s="96">
        <v>5.99</v>
      </c>
      <c r="G777" s="95">
        <v>11.98</v>
      </c>
      <c r="H777" s="97">
        <v>9</v>
      </c>
      <c r="I777" s="96">
        <v>0.03</v>
      </c>
      <c r="J777" s="95">
        <v>129.43</v>
      </c>
      <c r="K777" s="96">
        <v>0.03</v>
      </c>
      <c r="L777" s="95">
        <v>107.85</v>
      </c>
      <c r="M777" s="96">
        <v>0.03</v>
      </c>
      <c r="N777" s="98">
        <v>3</v>
      </c>
      <c r="O777" s="98">
        <v>3</v>
      </c>
      <c r="P777" s="98" t="str">
        <f t="shared" si="12"/>
        <v>33</v>
      </c>
      <c r="Q777" s="98" t="s">
        <v>3336</v>
      </c>
    </row>
    <row r="778" spans="1:17" x14ac:dyDescent="0.25">
      <c r="A778" s="6" t="s">
        <v>12422</v>
      </c>
      <c r="B778" s="6" t="s">
        <v>13768</v>
      </c>
      <c r="C778" s="6" t="s">
        <v>13769</v>
      </c>
      <c r="D778" s="95">
        <v>4.3</v>
      </c>
      <c r="E778" s="95">
        <v>25.8</v>
      </c>
      <c r="F778" s="96">
        <v>6</v>
      </c>
      <c r="G778" s="95">
        <v>21.5</v>
      </c>
      <c r="H778" s="97">
        <v>5</v>
      </c>
      <c r="I778" s="96">
        <v>0.02</v>
      </c>
      <c r="J778" s="95">
        <v>129</v>
      </c>
      <c r="K778" s="96">
        <v>0.03</v>
      </c>
      <c r="L778" s="95">
        <v>107.5</v>
      </c>
      <c r="M778" s="96">
        <v>0.03</v>
      </c>
      <c r="N778" s="98">
        <v>3</v>
      </c>
      <c r="O778" s="98">
        <v>3</v>
      </c>
      <c r="P778" s="98" t="str">
        <f t="shared" si="12"/>
        <v>33</v>
      </c>
      <c r="Q778" s="98" t="s">
        <v>3336</v>
      </c>
    </row>
    <row r="779" spans="1:17" x14ac:dyDescent="0.25">
      <c r="A779" s="6" t="s">
        <v>12422</v>
      </c>
      <c r="B779" s="6" t="s">
        <v>13770</v>
      </c>
      <c r="C779" s="6" t="s">
        <v>1278</v>
      </c>
      <c r="D779" s="95">
        <v>4.2766666666666664</v>
      </c>
      <c r="E779" s="95">
        <v>25.66</v>
      </c>
      <c r="F779" s="96">
        <v>5.99</v>
      </c>
      <c r="G779" s="95">
        <v>21.38</v>
      </c>
      <c r="H779" s="97">
        <v>5</v>
      </c>
      <c r="I779" s="96">
        <v>0.02</v>
      </c>
      <c r="J779" s="95">
        <v>128.30000000000001</v>
      </c>
      <c r="K779" s="96">
        <v>0.03</v>
      </c>
      <c r="L779" s="95">
        <v>106.91</v>
      </c>
      <c r="M779" s="96">
        <v>0.03</v>
      </c>
      <c r="N779" s="98">
        <v>3</v>
      </c>
      <c r="O779" s="98">
        <v>3</v>
      </c>
      <c r="P779" s="98" t="str">
        <f t="shared" si="12"/>
        <v>33</v>
      </c>
      <c r="Q779" s="98" t="s">
        <v>3336</v>
      </c>
    </row>
    <row r="780" spans="1:17" x14ac:dyDescent="0.25">
      <c r="A780" s="6" t="s">
        <v>12422</v>
      </c>
      <c r="B780" s="6" t="s">
        <v>13771</v>
      </c>
      <c r="C780" s="6" t="s">
        <v>13772</v>
      </c>
      <c r="D780" s="95">
        <v>4.2041666666666675</v>
      </c>
      <c r="E780" s="95">
        <v>25.225000000000001</v>
      </c>
      <c r="F780" s="96">
        <v>5.99</v>
      </c>
      <c r="G780" s="95">
        <v>21.02</v>
      </c>
      <c r="H780" s="97">
        <v>5</v>
      </c>
      <c r="I780" s="96">
        <v>0.02</v>
      </c>
      <c r="J780" s="95">
        <v>127.9</v>
      </c>
      <c r="K780" s="96">
        <v>0.02</v>
      </c>
      <c r="L780" s="95">
        <v>106.87</v>
      </c>
      <c r="M780" s="96">
        <v>0.03</v>
      </c>
      <c r="N780" s="98">
        <v>3</v>
      </c>
      <c r="O780" s="98">
        <v>3</v>
      </c>
      <c r="P780" s="98" t="str">
        <f t="shared" si="12"/>
        <v>33</v>
      </c>
      <c r="Q780" s="98" t="s">
        <v>3336</v>
      </c>
    </row>
    <row r="781" spans="1:17" x14ac:dyDescent="0.25">
      <c r="A781" s="6" t="s">
        <v>12422</v>
      </c>
      <c r="B781" s="6" t="s">
        <v>13773</v>
      </c>
      <c r="C781" s="6" t="s">
        <v>273</v>
      </c>
      <c r="D781" s="95">
        <v>5.333333333333333</v>
      </c>
      <c r="E781" s="95">
        <v>32</v>
      </c>
      <c r="F781" s="96">
        <v>6</v>
      </c>
      <c r="G781" s="95">
        <v>26.66</v>
      </c>
      <c r="H781" s="97">
        <v>4</v>
      </c>
      <c r="I781" s="96">
        <v>0.01</v>
      </c>
      <c r="J781" s="95">
        <v>128</v>
      </c>
      <c r="K781" s="96">
        <v>0.02</v>
      </c>
      <c r="L781" s="95">
        <v>106.66</v>
      </c>
      <c r="M781" s="96">
        <v>0.03</v>
      </c>
      <c r="N781" s="98">
        <v>3</v>
      </c>
      <c r="O781" s="98">
        <v>3</v>
      </c>
      <c r="P781" s="98" t="str">
        <f t="shared" si="12"/>
        <v>33</v>
      </c>
      <c r="Q781" s="98" t="s">
        <v>3336</v>
      </c>
    </row>
    <row r="782" spans="1:17" x14ac:dyDescent="0.25">
      <c r="A782" s="6" t="s">
        <v>12422</v>
      </c>
      <c r="B782" s="6" t="s">
        <v>13774</v>
      </c>
      <c r="C782" s="6" t="s">
        <v>1400</v>
      </c>
      <c r="D782" s="95">
        <v>2.6666666666666665</v>
      </c>
      <c r="E782" s="95">
        <v>16</v>
      </c>
      <c r="F782" s="96">
        <v>5.99</v>
      </c>
      <c r="G782" s="95">
        <v>13.33</v>
      </c>
      <c r="H782" s="97">
        <v>8</v>
      </c>
      <c r="I782" s="96">
        <v>0.03</v>
      </c>
      <c r="J782" s="95">
        <v>128</v>
      </c>
      <c r="K782" s="96">
        <v>0.02</v>
      </c>
      <c r="L782" s="95">
        <v>106.66</v>
      </c>
      <c r="M782" s="96">
        <v>0.03</v>
      </c>
      <c r="N782" s="98">
        <v>3</v>
      </c>
      <c r="O782" s="98">
        <v>3</v>
      </c>
      <c r="P782" s="98" t="str">
        <f t="shared" si="12"/>
        <v>33</v>
      </c>
      <c r="Q782" s="98" t="s">
        <v>3336</v>
      </c>
    </row>
    <row r="783" spans="1:17" x14ac:dyDescent="0.25">
      <c r="A783" s="6" t="s">
        <v>12422</v>
      </c>
      <c r="B783" s="6" t="s">
        <v>13775</v>
      </c>
      <c r="C783" s="6" t="s">
        <v>13776</v>
      </c>
      <c r="D783" s="95">
        <v>2.6666666666666665</v>
      </c>
      <c r="E783" s="95">
        <v>16</v>
      </c>
      <c r="F783" s="96">
        <v>5.99</v>
      </c>
      <c r="G783" s="95">
        <v>13.33</v>
      </c>
      <c r="H783" s="97">
        <v>8</v>
      </c>
      <c r="I783" s="96">
        <v>0.03</v>
      </c>
      <c r="J783" s="95">
        <v>128</v>
      </c>
      <c r="K783" s="96">
        <v>0.02</v>
      </c>
      <c r="L783" s="95">
        <v>106.66</v>
      </c>
      <c r="M783" s="96">
        <v>0.03</v>
      </c>
      <c r="N783" s="98">
        <v>3</v>
      </c>
      <c r="O783" s="98">
        <v>3</v>
      </c>
      <c r="P783" s="98" t="str">
        <f t="shared" si="12"/>
        <v>33</v>
      </c>
      <c r="Q783" s="98" t="s">
        <v>3336</v>
      </c>
    </row>
    <row r="784" spans="1:17" x14ac:dyDescent="0.25">
      <c r="A784" s="6" t="s">
        <v>12422</v>
      </c>
      <c r="B784" s="6" t="s">
        <v>13777</v>
      </c>
      <c r="C784" s="6" t="s">
        <v>9302</v>
      </c>
      <c r="D784" s="95">
        <v>5.333333333333333</v>
      </c>
      <c r="E784" s="95">
        <v>32</v>
      </c>
      <c r="F784" s="96">
        <v>6</v>
      </c>
      <c r="G784" s="95">
        <v>26.66</v>
      </c>
      <c r="H784" s="97">
        <v>4</v>
      </c>
      <c r="I784" s="96">
        <v>0.01</v>
      </c>
      <c r="J784" s="95">
        <v>128</v>
      </c>
      <c r="K784" s="96">
        <v>0.02</v>
      </c>
      <c r="L784" s="95">
        <v>106.66</v>
      </c>
      <c r="M784" s="96">
        <v>0.03</v>
      </c>
      <c r="N784" s="98">
        <v>3</v>
      </c>
      <c r="O784" s="98">
        <v>3</v>
      </c>
      <c r="P784" s="98" t="str">
        <f t="shared" si="12"/>
        <v>33</v>
      </c>
      <c r="Q784" s="98" t="s">
        <v>3336</v>
      </c>
    </row>
    <row r="785" spans="1:17" x14ac:dyDescent="0.25">
      <c r="A785" s="6" t="s">
        <v>12422</v>
      </c>
      <c r="B785" s="6" t="s">
        <v>13778</v>
      </c>
      <c r="C785" s="6" t="s">
        <v>13779</v>
      </c>
      <c r="D785" s="95">
        <v>5.333333333333333</v>
      </c>
      <c r="E785" s="95">
        <v>32</v>
      </c>
      <c r="F785" s="96">
        <v>6</v>
      </c>
      <c r="G785" s="95">
        <v>26.66</v>
      </c>
      <c r="H785" s="97">
        <v>4</v>
      </c>
      <c r="I785" s="96">
        <v>0.01</v>
      </c>
      <c r="J785" s="95">
        <v>128</v>
      </c>
      <c r="K785" s="96">
        <v>0.02</v>
      </c>
      <c r="L785" s="95">
        <v>106.66</v>
      </c>
      <c r="M785" s="96">
        <v>0.03</v>
      </c>
      <c r="N785" s="98">
        <v>3</v>
      </c>
      <c r="O785" s="98">
        <v>3</v>
      </c>
      <c r="P785" s="98" t="str">
        <f t="shared" si="12"/>
        <v>33</v>
      </c>
      <c r="Q785" s="98" t="s">
        <v>3336</v>
      </c>
    </row>
    <row r="786" spans="1:17" x14ac:dyDescent="0.25">
      <c r="A786" s="6" t="s">
        <v>12422</v>
      </c>
      <c r="B786" s="6" t="s">
        <v>13780</v>
      </c>
      <c r="C786" s="6" t="s">
        <v>13781</v>
      </c>
      <c r="D786" s="95">
        <v>2.6666666666666665</v>
      </c>
      <c r="E786" s="95">
        <v>16</v>
      </c>
      <c r="F786" s="96">
        <v>5.99</v>
      </c>
      <c r="G786" s="95">
        <v>13.33</v>
      </c>
      <c r="H786" s="97">
        <v>8</v>
      </c>
      <c r="I786" s="96">
        <v>0.03</v>
      </c>
      <c r="J786" s="95">
        <v>128</v>
      </c>
      <c r="K786" s="96">
        <v>0.02</v>
      </c>
      <c r="L786" s="95">
        <v>106.66</v>
      </c>
      <c r="M786" s="96">
        <v>0.03</v>
      </c>
      <c r="N786" s="98">
        <v>3</v>
      </c>
      <c r="O786" s="98">
        <v>3</v>
      </c>
      <c r="P786" s="98" t="str">
        <f t="shared" si="12"/>
        <v>33</v>
      </c>
      <c r="Q786" s="98" t="s">
        <v>3336</v>
      </c>
    </row>
    <row r="787" spans="1:17" x14ac:dyDescent="0.25">
      <c r="A787" s="6" t="s">
        <v>12422</v>
      </c>
      <c r="B787" s="6" t="s">
        <v>13782</v>
      </c>
      <c r="C787" s="6" t="s">
        <v>11729</v>
      </c>
      <c r="D787" s="95">
        <v>2.6666666666666665</v>
      </c>
      <c r="E787" s="95">
        <v>16</v>
      </c>
      <c r="F787" s="96">
        <v>5.99</v>
      </c>
      <c r="G787" s="95">
        <v>13.33</v>
      </c>
      <c r="H787" s="97">
        <v>8</v>
      </c>
      <c r="I787" s="96">
        <v>0.03</v>
      </c>
      <c r="J787" s="95">
        <v>128</v>
      </c>
      <c r="K787" s="96">
        <v>0.02</v>
      </c>
      <c r="L787" s="95">
        <v>106.66</v>
      </c>
      <c r="M787" s="96">
        <v>0.03</v>
      </c>
      <c r="N787" s="98">
        <v>3</v>
      </c>
      <c r="O787" s="98">
        <v>3</v>
      </c>
      <c r="P787" s="98" t="str">
        <f t="shared" si="12"/>
        <v>33</v>
      </c>
      <c r="Q787" s="98" t="s">
        <v>3336</v>
      </c>
    </row>
    <row r="788" spans="1:17" x14ac:dyDescent="0.25">
      <c r="A788" s="6" t="s">
        <v>12422</v>
      </c>
      <c r="B788" s="6" t="s">
        <v>13783</v>
      </c>
      <c r="C788" s="6" t="s">
        <v>13784</v>
      </c>
      <c r="D788" s="95">
        <v>5.333333333333333</v>
      </c>
      <c r="E788" s="95">
        <v>32</v>
      </c>
      <c r="F788" s="96">
        <v>6</v>
      </c>
      <c r="G788" s="95">
        <v>26.66</v>
      </c>
      <c r="H788" s="97">
        <v>4</v>
      </c>
      <c r="I788" s="96">
        <v>0.01</v>
      </c>
      <c r="J788" s="95">
        <v>128</v>
      </c>
      <c r="K788" s="96">
        <v>0.02</v>
      </c>
      <c r="L788" s="95">
        <v>106.66</v>
      </c>
      <c r="M788" s="96">
        <v>0.03</v>
      </c>
      <c r="N788" s="98">
        <v>3</v>
      </c>
      <c r="O788" s="98">
        <v>3</v>
      </c>
      <c r="P788" s="98" t="str">
        <f t="shared" si="12"/>
        <v>33</v>
      </c>
      <c r="Q788" s="98" t="s">
        <v>3336</v>
      </c>
    </row>
    <row r="789" spans="1:17" x14ac:dyDescent="0.25">
      <c r="A789" s="6" t="s">
        <v>12422</v>
      </c>
      <c r="B789" s="6" t="s">
        <v>13785</v>
      </c>
      <c r="C789" s="6" t="s">
        <v>13786</v>
      </c>
      <c r="D789" s="95">
        <v>2.6666666666666665</v>
      </c>
      <c r="E789" s="95">
        <v>16</v>
      </c>
      <c r="F789" s="96">
        <v>5.99</v>
      </c>
      <c r="G789" s="95">
        <v>13.33</v>
      </c>
      <c r="H789" s="97">
        <v>8</v>
      </c>
      <c r="I789" s="96">
        <v>0.03</v>
      </c>
      <c r="J789" s="95">
        <v>128</v>
      </c>
      <c r="K789" s="96">
        <v>0.02</v>
      </c>
      <c r="L789" s="95">
        <v>106.66</v>
      </c>
      <c r="M789" s="96">
        <v>0.03</v>
      </c>
      <c r="N789" s="98">
        <v>3</v>
      </c>
      <c r="O789" s="98">
        <v>3</v>
      </c>
      <c r="P789" s="98" t="str">
        <f t="shared" si="12"/>
        <v>33</v>
      </c>
      <c r="Q789" s="98" t="s">
        <v>3336</v>
      </c>
    </row>
    <row r="790" spans="1:17" x14ac:dyDescent="0.25">
      <c r="A790" s="6" t="s">
        <v>12422</v>
      </c>
      <c r="B790" s="6" t="s">
        <v>13787</v>
      </c>
      <c r="C790" s="6" t="s">
        <v>1120</v>
      </c>
      <c r="D790" s="95">
        <v>3.5283333333333338</v>
      </c>
      <c r="E790" s="95">
        <v>21.17</v>
      </c>
      <c r="F790" s="96">
        <v>6</v>
      </c>
      <c r="G790" s="95">
        <v>17.64</v>
      </c>
      <c r="H790" s="97">
        <v>6</v>
      </c>
      <c r="I790" s="96">
        <v>0.02</v>
      </c>
      <c r="J790" s="95">
        <v>127.02</v>
      </c>
      <c r="K790" s="96">
        <v>0.02</v>
      </c>
      <c r="L790" s="95">
        <v>105.85</v>
      </c>
      <c r="M790" s="96">
        <v>0.02</v>
      </c>
      <c r="N790" s="98">
        <v>3</v>
      </c>
      <c r="O790" s="98">
        <v>3</v>
      </c>
      <c r="P790" s="98" t="str">
        <f t="shared" si="12"/>
        <v>33</v>
      </c>
      <c r="Q790" s="98" t="s">
        <v>3336</v>
      </c>
    </row>
    <row r="791" spans="1:17" x14ac:dyDescent="0.25">
      <c r="A791" s="6" t="s">
        <v>12422</v>
      </c>
      <c r="B791" s="6" t="s">
        <v>13788</v>
      </c>
      <c r="C791" s="6" t="s">
        <v>13789</v>
      </c>
      <c r="D791" s="95">
        <v>4.2333333333333325</v>
      </c>
      <c r="E791" s="95">
        <v>25.4</v>
      </c>
      <c r="F791" s="96">
        <v>6</v>
      </c>
      <c r="G791" s="95">
        <v>21.16</v>
      </c>
      <c r="H791" s="97">
        <v>5</v>
      </c>
      <c r="I791" s="96">
        <v>0.02</v>
      </c>
      <c r="J791" s="95">
        <v>127</v>
      </c>
      <c r="K791" s="96">
        <v>0.02</v>
      </c>
      <c r="L791" s="95">
        <v>105.83</v>
      </c>
      <c r="M791" s="96">
        <v>0.02</v>
      </c>
      <c r="N791" s="98">
        <v>3</v>
      </c>
      <c r="O791" s="98">
        <v>3</v>
      </c>
      <c r="P791" s="98" t="str">
        <f t="shared" si="12"/>
        <v>33</v>
      </c>
      <c r="Q791" s="98" t="s">
        <v>3336</v>
      </c>
    </row>
    <row r="792" spans="1:17" x14ac:dyDescent="0.25">
      <c r="A792" s="6" t="s">
        <v>12422</v>
      </c>
      <c r="B792" s="6" t="s">
        <v>13792</v>
      </c>
      <c r="C792" s="6" t="s">
        <v>13793</v>
      </c>
      <c r="D792" s="95">
        <v>3.65</v>
      </c>
      <c r="E792" s="95">
        <v>21.9</v>
      </c>
      <c r="F792" s="96">
        <v>6</v>
      </c>
      <c r="G792" s="95">
        <v>18.25</v>
      </c>
      <c r="H792" s="97">
        <v>6</v>
      </c>
      <c r="I792" s="96">
        <v>0.02</v>
      </c>
      <c r="J792" s="95">
        <v>127</v>
      </c>
      <c r="K792" s="96">
        <v>0.02</v>
      </c>
      <c r="L792" s="95">
        <v>105.1</v>
      </c>
      <c r="M792" s="96">
        <v>0.02</v>
      </c>
      <c r="N792" s="98">
        <v>3</v>
      </c>
      <c r="O792" s="98">
        <v>3</v>
      </c>
      <c r="P792" s="98" t="str">
        <f t="shared" si="12"/>
        <v>33</v>
      </c>
      <c r="Q792" s="98" t="s">
        <v>3336</v>
      </c>
    </row>
    <row r="793" spans="1:17" x14ac:dyDescent="0.25">
      <c r="A793" s="6" t="s">
        <v>12422</v>
      </c>
      <c r="B793" s="6" t="s">
        <v>13794</v>
      </c>
      <c r="C793" s="6" t="s">
        <v>13795</v>
      </c>
      <c r="D793" s="95">
        <v>7</v>
      </c>
      <c r="E793" s="95">
        <v>42</v>
      </c>
      <c r="F793" s="96">
        <v>6</v>
      </c>
      <c r="G793" s="95">
        <v>35</v>
      </c>
      <c r="H793" s="97">
        <v>3</v>
      </c>
      <c r="I793" s="96">
        <v>0.01</v>
      </c>
      <c r="J793" s="95">
        <v>126</v>
      </c>
      <c r="K793" s="96">
        <v>0.02</v>
      </c>
      <c r="L793" s="95">
        <v>105</v>
      </c>
      <c r="M793" s="96">
        <v>0.02</v>
      </c>
      <c r="N793" s="98">
        <v>3</v>
      </c>
      <c r="O793" s="98">
        <v>3</v>
      </c>
      <c r="P793" s="98" t="str">
        <f t="shared" si="12"/>
        <v>33</v>
      </c>
      <c r="Q793" s="98" t="s">
        <v>3336</v>
      </c>
    </row>
    <row r="794" spans="1:17" x14ac:dyDescent="0.25">
      <c r="A794" s="6" t="s">
        <v>12422</v>
      </c>
      <c r="B794" s="6" t="s">
        <v>13796</v>
      </c>
      <c r="C794" s="6" t="s">
        <v>13797</v>
      </c>
      <c r="D794" s="95">
        <v>3</v>
      </c>
      <c r="E794" s="95">
        <v>18</v>
      </c>
      <c r="F794" s="96">
        <v>6</v>
      </c>
      <c r="G794" s="95">
        <v>15</v>
      </c>
      <c r="H794" s="97">
        <v>7</v>
      </c>
      <c r="I794" s="96">
        <v>0.02</v>
      </c>
      <c r="J794" s="95">
        <v>126</v>
      </c>
      <c r="K794" s="96">
        <v>0.02</v>
      </c>
      <c r="L794" s="95">
        <v>105</v>
      </c>
      <c r="M794" s="96">
        <v>0.02</v>
      </c>
      <c r="N794" s="98">
        <v>3</v>
      </c>
      <c r="O794" s="98">
        <v>3</v>
      </c>
      <c r="P794" s="98" t="str">
        <f t="shared" si="12"/>
        <v>33</v>
      </c>
      <c r="Q794" s="98" t="s">
        <v>3336</v>
      </c>
    </row>
    <row r="795" spans="1:17" x14ac:dyDescent="0.25">
      <c r="A795" s="6" t="s">
        <v>12422</v>
      </c>
      <c r="B795" s="6" t="s">
        <v>13798</v>
      </c>
      <c r="C795" s="6" t="s">
        <v>13799</v>
      </c>
      <c r="D795" s="95">
        <v>3</v>
      </c>
      <c r="E795" s="95">
        <v>18</v>
      </c>
      <c r="F795" s="96">
        <v>6</v>
      </c>
      <c r="G795" s="95">
        <v>15</v>
      </c>
      <c r="H795" s="97">
        <v>7</v>
      </c>
      <c r="I795" s="96">
        <v>0.02</v>
      </c>
      <c r="J795" s="95">
        <v>126</v>
      </c>
      <c r="K795" s="96">
        <v>0.02</v>
      </c>
      <c r="L795" s="95">
        <v>105</v>
      </c>
      <c r="M795" s="96">
        <v>0.02</v>
      </c>
      <c r="N795" s="98">
        <v>3</v>
      </c>
      <c r="O795" s="98">
        <v>3</v>
      </c>
      <c r="P795" s="98" t="str">
        <f t="shared" si="12"/>
        <v>33</v>
      </c>
      <c r="Q795" s="98" t="s">
        <v>3336</v>
      </c>
    </row>
    <row r="796" spans="1:17" x14ac:dyDescent="0.25">
      <c r="A796" s="6" t="s">
        <v>12422</v>
      </c>
      <c r="B796" s="6" t="s">
        <v>13800</v>
      </c>
      <c r="C796" s="6" t="s">
        <v>12475</v>
      </c>
      <c r="D796" s="95">
        <v>3</v>
      </c>
      <c r="E796" s="95">
        <v>18</v>
      </c>
      <c r="F796" s="96">
        <v>6</v>
      </c>
      <c r="G796" s="95">
        <v>15</v>
      </c>
      <c r="H796" s="97">
        <v>7</v>
      </c>
      <c r="I796" s="96">
        <v>0.02</v>
      </c>
      <c r="J796" s="95">
        <v>126</v>
      </c>
      <c r="K796" s="96">
        <v>0.02</v>
      </c>
      <c r="L796" s="95">
        <v>105</v>
      </c>
      <c r="M796" s="96">
        <v>0.02</v>
      </c>
      <c r="N796" s="98">
        <v>3</v>
      </c>
      <c r="O796" s="98">
        <v>3</v>
      </c>
      <c r="P796" s="98" t="str">
        <f t="shared" si="12"/>
        <v>33</v>
      </c>
      <c r="Q796" s="98" t="s">
        <v>3336</v>
      </c>
    </row>
    <row r="797" spans="1:17" x14ac:dyDescent="0.25">
      <c r="A797" s="6" t="s">
        <v>12422</v>
      </c>
      <c r="B797" s="6" t="s">
        <v>13801</v>
      </c>
      <c r="C797" s="6" t="s">
        <v>12716</v>
      </c>
      <c r="D797" s="95">
        <v>3.5</v>
      </c>
      <c r="E797" s="95">
        <v>21</v>
      </c>
      <c r="F797" s="96">
        <v>6</v>
      </c>
      <c r="G797" s="95">
        <v>17.5</v>
      </c>
      <c r="H797" s="97">
        <v>6</v>
      </c>
      <c r="I797" s="96">
        <v>0.02</v>
      </c>
      <c r="J797" s="95">
        <v>126</v>
      </c>
      <c r="K797" s="96">
        <v>0.02</v>
      </c>
      <c r="L797" s="95">
        <v>105</v>
      </c>
      <c r="M797" s="96">
        <v>0.02</v>
      </c>
      <c r="N797" s="98">
        <v>3</v>
      </c>
      <c r="O797" s="98">
        <v>3</v>
      </c>
      <c r="P797" s="98" t="str">
        <f t="shared" si="12"/>
        <v>33</v>
      </c>
      <c r="Q797" s="98" t="s">
        <v>3336</v>
      </c>
    </row>
    <row r="798" spans="1:17" x14ac:dyDescent="0.25">
      <c r="A798" s="6" t="s">
        <v>12422</v>
      </c>
      <c r="B798" s="6" t="s">
        <v>13802</v>
      </c>
      <c r="C798" s="6" t="s">
        <v>7614</v>
      </c>
      <c r="D798" s="95">
        <v>3.5</v>
      </c>
      <c r="E798" s="95">
        <v>21</v>
      </c>
      <c r="F798" s="96">
        <v>6</v>
      </c>
      <c r="G798" s="95">
        <v>17.5</v>
      </c>
      <c r="H798" s="97">
        <v>6</v>
      </c>
      <c r="I798" s="96">
        <v>0.02</v>
      </c>
      <c r="J798" s="95">
        <v>126</v>
      </c>
      <c r="K798" s="96">
        <v>0.02</v>
      </c>
      <c r="L798" s="95">
        <v>105</v>
      </c>
      <c r="M798" s="96">
        <v>0.02</v>
      </c>
      <c r="N798" s="98">
        <v>3</v>
      </c>
      <c r="O798" s="98">
        <v>3</v>
      </c>
      <c r="P798" s="98" t="str">
        <f t="shared" si="12"/>
        <v>33</v>
      </c>
      <c r="Q798" s="98" t="s">
        <v>3336</v>
      </c>
    </row>
    <row r="799" spans="1:17" x14ac:dyDescent="0.25">
      <c r="A799" s="6" t="s">
        <v>12422</v>
      </c>
      <c r="B799" s="6" t="s">
        <v>13803</v>
      </c>
      <c r="C799" s="6" t="s">
        <v>13804</v>
      </c>
      <c r="D799" s="95">
        <v>3</v>
      </c>
      <c r="E799" s="95">
        <v>18</v>
      </c>
      <c r="F799" s="96">
        <v>6</v>
      </c>
      <c r="G799" s="95">
        <v>15</v>
      </c>
      <c r="H799" s="97">
        <v>7</v>
      </c>
      <c r="I799" s="96">
        <v>0.02</v>
      </c>
      <c r="J799" s="95">
        <v>126</v>
      </c>
      <c r="K799" s="96">
        <v>0.02</v>
      </c>
      <c r="L799" s="95">
        <v>105</v>
      </c>
      <c r="M799" s="96">
        <v>0.02</v>
      </c>
      <c r="N799" s="98">
        <v>3</v>
      </c>
      <c r="O799" s="98">
        <v>3</v>
      </c>
      <c r="P799" s="98" t="str">
        <f t="shared" si="12"/>
        <v>33</v>
      </c>
      <c r="Q799" s="98" t="s">
        <v>3336</v>
      </c>
    </row>
    <row r="800" spans="1:17" x14ac:dyDescent="0.25">
      <c r="A800" s="6" t="s">
        <v>12422</v>
      </c>
      <c r="B800" s="6" t="s">
        <v>13805</v>
      </c>
      <c r="C800" s="6" t="s">
        <v>13806</v>
      </c>
      <c r="D800" s="95">
        <v>3.5</v>
      </c>
      <c r="E800" s="95">
        <v>21</v>
      </c>
      <c r="F800" s="96">
        <v>6</v>
      </c>
      <c r="G800" s="95">
        <v>17.5</v>
      </c>
      <c r="H800" s="97">
        <v>6</v>
      </c>
      <c r="I800" s="96">
        <v>0.02</v>
      </c>
      <c r="J800" s="95">
        <v>126</v>
      </c>
      <c r="K800" s="96">
        <v>0.02</v>
      </c>
      <c r="L800" s="95">
        <v>105</v>
      </c>
      <c r="M800" s="96">
        <v>0.02</v>
      </c>
      <c r="N800" s="98">
        <v>3</v>
      </c>
      <c r="O800" s="98">
        <v>3</v>
      </c>
      <c r="P800" s="98" t="str">
        <f t="shared" si="12"/>
        <v>33</v>
      </c>
      <c r="Q800" s="98" t="s">
        <v>3336</v>
      </c>
    </row>
    <row r="801" spans="1:17" x14ac:dyDescent="0.25">
      <c r="A801" s="6" t="s">
        <v>12422</v>
      </c>
      <c r="B801" s="6" t="s">
        <v>13807</v>
      </c>
      <c r="C801" s="6" t="s">
        <v>13808</v>
      </c>
      <c r="D801" s="95">
        <v>1.574074074074074</v>
      </c>
      <c r="E801" s="95">
        <v>9.4443999999999999</v>
      </c>
      <c r="F801" s="96">
        <v>5.99</v>
      </c>
      <c r="G801" s="95">
        <v>7.87</v>
      </c>
      <c r="H801" s="97">
        <v>13</v>
      </c>
      <c r="I801" s="96">
        <v>0.05</v>
      </c>
      <c r="J801" s="95">
        <v>125</v>
      </c>
      <c r="K801" s="96">
        <v>0.02</v>
      </c>
      <c r="L801" s="95">
        <v>104.53</v>
      </c>
      <c r="M801" s="96">
        <v>0.02</v>
      </c>
      <c r="N801" s="98">
        <v>3</v>
      </c>
      <c r="O801" s="98">
        <v>3</v>
      </c>
      <c r="P801" s="98" t="str">
        <f t="shared" si="12"/>
        <v>33</v>
      </c>
      <c r="Q801" s="98" t="s">
        <v>3336</v>
      </c>
    </row>
    <row r="802" spans="1:17" x14ac:dyDescent="0.25">
      <c r="A802" s="6" t="s">
        <v>12422</v>
      </c>
      <c r="B802" s="6" t="s">
        <v>13809</v>
      </c>
      <c r="C802" s="6" t="s">
        <v>1672</v>
      </c>
      <c r="D802" s="95">
        <v>2.9792857142857145</v>
      </c>
      <c r="E802" s="95">
        <v>17.875699999999998</v>
      </c>
      <c r="F802" s="96">
        <v>5.99</v>
      </c>
      <c r="G802" s="95">
        <v>14.89</v>
      </c>
      <c r="H802" s="97">
        <v>7</v>
      </c>
      <c r="I802" s="96">
        <v>0.02</v>
      </c>
      <c r="J802" s="95">
        <v>125.13</v>
      </c>
      <c r="K802" s="96">
        <v>0.02</v>
      </c>
      <c r="L802" s="95">
        <v>104.27</v>
      </c>
      <c r="M802" s="96">
        <v>0.02</v>
      </c>
      <c r="N802" s="98">
        <v>3</v>
      </c>
      <c r="O802" s="98">
        <v>3</v>
      </c>
      <c r="P802" s="98" t="str">
        <f t="shared" si="12"/>
        <v>33</v>
      </c>
      <c r="Q802" s="98" t="s">
        <v>3336</v>
      </c>
    </row>
    <row r="803" spans="1:17" x14ac:dyDescent="0.25">
      <c r="A803" s="6" t="s">
        <v>12422</v>
      </c>
      <c r="B803" s="6" t="s">
        <v>13810</v>
      </c>
      <c r="C803" s="6" t="s">
        <v>13811</v>
      </c>
      <c r="D803" s="95">
        <v>6.9444444444444438</v>
      </c>
      <c r="E803" s="95">
        <v>41.666600000000003</v>
      </c>
      <c r="F803" s="96">
        <v>5.99</v>
      </c>
      <c r="G803" s="95">
        <v>34.72</v>
      </c>
      <c r="H803" s="97">
        <v>3</v>
      </c>
      <c r="I803" s="96">
        <v>0.01</v>
      </c>
      <c r="J803" s="95">
        <v>125</v>
      </c>
      <c r="K803" s="96">
        <v>0.02</v>
      </c>
      <c r="L803" s="95">
        <v>104.16</v>
      </c>
      <c r="M803" s="96">
        <v>0.02</v>
      </c>
      <c r="N803" s="98">
        <v>3</v>
      </c>
      <c r="O803" s="98">
        <v>3</v>
      </c>
      <c r="P803" s="98" t="str">
        <f t="shared" si="12"/>
        <v>33</v>
      </c>
      <c r="Q803" s="98" t="s">
        <v>3336</v>
      </c>
    </row>
    <row r="804" spans="1:17" x14ac:dyDescent="0.25">
      <c r="A804" s="6" t="s">
        <v>12422</v>
      </c>
      <c r="B804" s="6" t="s">
        <v>13812</v>
      </c>
      <c r="C804" s="6" t="s">
        <v>13813</v>
      </c>
      <c r="D804" s="95">
        <v>4.166666666666667</v>
      </c>
      <c r="E804" s="95">
        <v>25</v>
      </c>
      <c r="F804" s="96">
        <v>5.99</v>
      </c>
      <c r="G804" s="95">
        <v>20.83</v>
      </c>
      <c r="H804" s="97">
        <v>5</v>
      </c>
      <c r="I804" s="96">
        <v>0.02</v>
      </c>
      <c r="J804" s="95">
        <v>125</v>
      </c>
      <c r="K804" s="96">
        <v>0.02</v>
      </c>
      <c r="L804" s="95">
        <v>104.16</v>
      </c>
      <c r="M804" s="96">
        <v>0.02</v>
      </c>
      <c r="N804" s="98">
        <v>3</v>
      </c>
      <c r="O804" s="98">
        <v>3</v>
      </c>
      <c r="P804" s="98" t="str">
        <f t="shared" si="12"/>
        <v>33</v>
      </c>
      <c r="Q804" s="98" t="s">
        <v>3336</v>
      </c>
    </row>
    <row r="805" spans="1:17" x14ac:dyDescent="0.25">
      <c r="A805" s="6" t="s">
        <v>12422</v>
      </c>
      <c r="B805" s="6" t="s">
        <v>13814</v>
      </c>
      <c r="C805" s="6" t="s">
        <v>13815</v>
      </c>
      <c r="D805" s="95">
        <v>4.166666666666667</v>
      </c>
      <c r="E805" s="95">
        <v>25</v>
      </c>
      <c r="F805" s="96">
        <v>5.99</v>
      </c>
      <c r="G805" s="95">
        <v>20.83</v>
      </c>
      <c r="H805" s="97">
        <v>5</v>
      </c>
      <c r="I805" s="96">
        <v>0.02</v>
      </c>
      <c r="J805" s="95">
        <v>125</v>
      </c>
      <c r="K805" s="96">
        <v>0.02</v>
      </c>
      <c r="L805" s="95">
        <v>104.16</v>
      </c>
      <c r="M805" s="96">
        <v>0.02</v>
      </c>
      <c r="N805" s="98">
        <v>3</v>
      </c>
      <c r="O805" s="98">
        <v>3</v>
      </c>
      <c r="P805" s="98" t="str">
        <f t="shared" si="12"/>
        <v>33</v>
      </c>
      <c r="Q805" s="98" t="s">
        <v>3336</v>
      </c>
    </row>
    <row r="806" spans="1:17" x14ac:dyDescent="0.25">
      <c r="A806" s="6" t="s">
        <v>12422</v>
      </c>
      <c r="B806" s="6" t="s">
        <v>13816</v>
      </c>
      <c r="C806" s="6" t="s">
        <v>13817</v>
      </c>
      <c r="D806" s="95">
        <v>4.166666666666667</v>
      </c>
      <c r="E806" s="95">
        <v>25</v>
      </c>
      <c r="F806" s="96">
        <v>5.99</v>
      </c>
      <c r="G806" s="95">
        <v>20.83</v>
      </c>
      <c r="H806" s="97">
        <v>5</v>
      </c>
      <c r="I806" s="96">
        <v>0.02</v>
      </c>
      <c r="J806" s="95">
        <v>125</v>
      </c>
      <c r="K806" s="96">
        <v>0.02</v>
      </c>
      <c r="L806" s="95">
        <v>104.16</v>
      </c>
      <c r="M806" s="96">
        <v>0.02</v>
      </c>
      <c r="N806" s="98">
        <v>3</v>
      </c>
      <c r="O806" s="98">
        <v>3</v>
      </c>
      <c r="P806" s="98" t="str">
        <f t="shared" si="12"/>
        <v>33</v>
      </c>
      <c r="Q806" s="98" t="s">
        <v>3336</v>
      </c>
    </row>
    <row r="807" spans="1:17" x14ac:dyDescent="0.25">
      <c r="A807" s="6" t="s">
        <v>12422</v>
      </c>
      <c r="B807" s="6" t="s">
        <v>13818</v>
      </c>
      <c r="C807" s="6" t="s">
        <v>13819</v>
      </c>
      <c r="D807" s="95">
        <v>6.9444444444444455</v>
      </c>
      <c r="E807" s="95">
        <v>41.666600000000003</v>
      </c>
      <c r="F807" s="96">
        <v>5.99</v>
      </c>
      <c r="G807" s="95">
        <v>34.72</v>
      </c>
      <c r="H807" s="97">
        <v>3</v>
      </c>
      <c r="I807" s="96">
        <v>0.01</v>
      </c>
      <c r="J807" s="95">
        <v>125</v>
      </c>
      <c r="K807" s="96">
        <v>0.02</v>
      </c>
      <c r="L807" s="95">
        <v>104.16</v>
      </c>
      <c r="M807" s="96">
        <v>0.02</v>
      </c>
      <c r="N807" s="98">
        <v>3</v>
      </c>
      <c r="O807" s="98">
        <v>3</v>
      </c>
      <c r="P807" s="98" t="str">
        <f t="shared" si="12"/>
        <v>33</v>
      </c>
      <c r="Q807" s="98" t="s">
        <v>3336</v>
      </c>
    </row>
    <row r="808" spans="1:17" x14ac:dyDescent="0.25">
      <c r="A808" s="6" t="s">
        <v>12422</v>
      </c>
      <c r="B808" s="6" t="s">
        <v>13820</v>
      </c>
      <c r="C808" s="6" t="s">
        <v>13821</v>
      </c>
      <c r="D808" s="95">
        <v>4.166666666666667</v>
      </c>
      <c r="E808" s="95">
        <v>25</v>
      </c>
      <c r="F808" s="96">
        <v>5.99</v>
      </c>
      <c r="G808" s="95">
        <v>20.83</v>
      </c>
      <c r="H808" s="97">
        <v>5</v>
      </c>
      <c r="I808" s="96">
        <v>0.02</v>
      </c>
      <c r="J808" s="95">
        <v>125</v>
      </c>
      <c r="K808" s="96">
        <v>0.02</v>
      </c>
      <c r="L808" s="95">
        <v>104.16</v>
      </c>
      <c r="M808" s="96">
        <v>0.02</v>
      </c>
      <c r="N808" s="98">
        <v>3</v>
      </c>
      <c r="O808" s="98">
        <v>3</v>
      </c>
      <c r="P808" s="98" t="str">
        <f t="shared" si="12"/>
        <v>33</v>
      </c>
      <c r="Q808" s="98" t="s">
        <v>3336</v>
      </c>
    </row>
    <row r="809" spans="1:17" x14ac:dyDescent="0.25">
      <c r="A809" s="6" t="s">
        <v>12422</v>
      </c>
      <c r="B809" s="6" t="s">
        <v>13822</v>
      </c>
      <c r="C809" s="6" t="s">
        <v>419</v>
      </c>
      <c r="D809" s="95">
        <v>4.166666666666667</v>
      </c>
      <c r="E809" s="95">
        <v>25</v>
      </c>
      <c r="F809" s="96">
        <v>5.99</v>
      </c>
      <c r="G809" s="95">
        <v>20.83</v>
      </c>
      <c r="H809" s="97">
        <v>5</v>
      </c>
      <c r="I809" s="96">
        <v>0.02</v>
      </c>
      <c r="J809" s="95">
        <v>125</v>
      </c>
      <c r="K809" s="96">
        <v>0.02</v>
      </c>
      <c r="L809" s="95">
        <v>104.16</v>
      </c>
      <c r="M809" s="96">
        <v>0.02</v>
      </c>
      <c r="N809" s="98">
        <v>3</v>
      </c>
      <c r="O809" s="98">
        <v>3</v>
      </c>
      <c r="P809" s="98" t="str">
        <f t="shared" si="12"/>
        <v>33</v>
      </c>
      <c r="Q809" s="98" t="s">
        <v>3336</v>
      </c>
    </row>
    <row r="810" spans="1:17" x14ac:dyDescent="0.25">
      <c r="A810" s="6" t="s">
        <v>12422</v>
      </c>
      <c r="B810" s="6" t="s">
        <v>13825</v>
      </c>
      <c r="C810" s="6" t="s">
        <v>13826</v>
      </c>
      <c r="D810" s="95">
        <v>1.9545454545454546</v>
      </c>
      <c r="E810" s="95">
        <v>11.7272</v>
      </c>
      <c r="F810" s="96">
        <v>5.99</v>
      </c>
      <c r="G810" s="95">
        <v>9.77</v>
      </c>
      <c r="H810" s="97">
        <v>13</v>
      </c>
      <c r="I810" s="96">
        <v>0.05</v>
      </c>
      <c r="J810" s="95">
        <v>129</v>
      </c>
      <c r="K810" s="96">
        <v>0.03</v>
      </c>
      <c r="L810" s="95">
        <v>103.59</v>
      </c>
      <c r="M810" s="96">
        <v>0.02</v>
      </c>
      <c r="N810" s="98">
        <v>3</v>
      </c>
      <c r="O810" s="98">
        <v>3</v>
      </c>
      <c r="P810" s="98" t="str">
        <f t="shared" si="12"/>
        <v>33</v>
      </c>
      <c r="Q810" s="98" t="s">
        <v>3336</v>
      </c>
    </row>
    <row r="811" spans="1:17" x14ac:dyDescent="0.25">
      <c r="A811" s="6" t="s">
        <v>12422</v>
      </c>
      <c r="B811" s="6" t="s">
        <v>13827</v>
      </c>
      <c r="C811" s="6" t="s">
        <v>13828</v>
      </c>
      <c r="D811" s="95">
        <v>4.1333333333333337</v>
      </c>
      <c r="E811" s="95">
        <v>24.8</v>
      </c>
      <c r="F811" s="96">
        <v>6</v>
      </c>
      <c r="G811" s="95">
        <v>20.66</v>
      </c>
      <c r="H811" s="97">
        <v>5</v>
      </c>
      <c r="I811" s="96">
        <v>0.02</v>
      </c>
      <c r="J811" s="95">
        <v>124</v>
      </c>
      <c r="K811" s="96">
        <v>0.02</v>
      </c>
      <c r="L811" s="95">
        <v>103.33</v>
      </c>
      <c r="M811" s="96">
        <v>0.02</v>
      </c>
      <c r="N811" s="98">
        <v>3</v>
      </c>
      <c r="O811" s="98">
        <v>3</v>
      </c>
      <c r="P811" s="98" t="str">
        <f t="shared" si="12"/>
        <v>33</v>
      </c>
      <c r="Q811" s="98" t="s">
        <v>3336</v>
      </c>
    </row>
    <row r="812" spans="1:17" x14ac:dyDescent="0.25">
      <c r="A812" s="6" t="s">
        <v>12422</v>
      </c>
      <c r="B812" s="6" t="s">
        <v>13829</v>
      </c>
      <c r="C812" s="6" t="s">
        <v>7892</v>
      </c>
      <c r="D812" s="95">
        <v>3.4444444444444442</v>
      </c>
      <c r="E812" s="95">
        <v>20.666599999999999</v>
      </c>
      <c r="F812" s="96">
        <v>5.99</v>
      </c>
      <c r="G812" s="95">
        <v>17.22</v>
      </c>
      <c r="H812" s="97">
        <v>6</v>
      </c>
      <c r="I812" s="96">
        <v>0.02</v>
      </c>
      <c r="J812" s="95">
        <v>124</v>
      </c>
      <c r="K812" s="96">
        <v>0.02</v>
      </c>
      <c r="L812" s="95">
        <v>103.33</v>
      </c>
      <c r="M812" s="96">
        <v>0.02</v>
      </c>
      <c r="N812" s="98">
        <v>3</v>
      </c>
      <c r="O812" s="98">
        <v>3</v>
      </c>
      <c r="P812" s="98" t="str">
        <f t="shared" si="12"/>
        <v>33</v>
      </c>
      <c r="Q812" s="98" t="s">
        <v>3336</v>
      </c>
    </row>
    <row r="813" spans="1:17" x14ac:dyDescent="0.25">
      <c r="A813" s="6" t="s">
        <v>12422</v>
      </c>
      <c r="B813" s="6" t="s">
        <v>13830</v>
      </c>
      <c r="C813" s="6" t="s">
        <v>13831</v>
      </c>
      <c r="D813" s="95">
        <v>2.9518518518518517</v>
      </c>
      <c r="E813" s="95">
        <v>17.711099999999998</v>
      </c>
      <c r="F813" s="96">
        <v>5.99</v>
      </c>
      <c r="G813" s="95">
        <v>14.75</v>
      </c>
      <c r="H813" s="97">
        <v>7</v>
      </c>
      <c r="I813" s="96">
        <v>0.02</v>
      </c>
      <c r="J813" s="95">
        <v>123.4</v>
      </c>
      <c r="K813" s="96">
        <v>0.02</v>
      </c>
      <c r="L813" s="95">
        <v>102.73</v>
      </c>
      <c r="M813" s="96">
        <v>0.02</v>
      </c>
      <c r="N813" s="98">
        <v>3</v>
      </c>
      <c r="O813" s="98">
        <v>3</v>
      </c>
      <c r="P813" s="98" t="str">
        <f t="shared" si="12"/>
        <v>33</v>
      </c>
      <c r="Q813" s="98" t="s">
        <v>3336</v>
      </c>
    </row>
    <row r="814" spans="1:17" x14ac:dyDescent="0.25">
      <c r="A814" s="6" t="s">
        <v>12422</v>
      </c>
      <c r="B814" s="6" t="s">
        <v>13832</v>
      </c>
      <c r="C814" s="6" t="s">
        <v>13833</v>
      </c>
      <c r="D814" s="95">
        <v>2.2777777777777777</v>
      </c>
      <c r="E814" s="95">
        <v>13.666600000000001</v>
      </c>
      <c r="F814" s="96">
        <v>5.99</v>
      </c>
      <c r="G814" s="95">
        <v>11.38</v>
      </c>
      <c r="H814" s="97">
        <v>9</v>
      </c>
      <c r="I814" s="96">
        <v>0.03</v>
      </c>
      <c r="J814" s="95">
        <v>123</v>
      </c>
      <c r="K814" s="96">
        <v>0.02</v>
      </c>
      <c r="L814" s="95">
        <v>102.49</v>
      </c>
      <c r="M814" s="96">
        <v>0.02</v>
      </c>
      <c r="N814" s="98">
        <v>3</v>
      </c>
      <c r="O814" s="98">
        <v>3</v>
      </c>
      <c r="P814" s="98" t="str">
        <f t="shared" si="12"/>
        <v>33</v>
      </c>
      <c r="Q814" s="98" t="s">
        <v>3336</v>
      </c>
    </row>
    <row r="815" spans="1:17" x14ac:dyDescent="0.25">
      <c r="A815" s="6" t="s">
        <v>12422</v>
      </c>
      <c r="B815" s="6" t="s">
        <v>13834</v>
      </c>
      <c r="C815" s="6" t="s">
        <v>13835</v>
      </c>
      <c r="D815" s="95">
        <v>4.0833333333333339</v>
      </c>
      <c r="E815" s="95">
        <v>24.5</v>
      </c>
      <c r="F815" s="96">
        <v>6</v>
      </c>
      <c r="G815" s="95">
        <v>20.41</v>
      </c>
      <c r="H815" s="97">
        <v>5</v>
      </c>
      <c r="I815" s="96">
        <v>0.02</v>
      </c>
      <c r="J815" s="95">
        <v>122.5</v>
      </c>
      <c r="K815" s="96">
        <v>0.02</v>
      </c>
      <c r="L815" s="95">
        <v>102.08</v>
      </c>
      <c r="M815" s="96">
        <v>0.02</v>
      </c>
      <c r="N815" s="98">
        <v>3</v>
      </c>
      <c r="O815" s="98">
        <v>3</v>
      </c>
      <c r="P815" s="98" t="str">
        <f t="shared" si="12"/>
        <v>33</v>
      </c>
      <c r="Q815" s="98" t="s">
        <v>3336</v>
      </c>
    </row>
    <row r="816" spans="1:17" x14ac:dyDescent="0.25">
      <c r="A816" s="6" t="s">
        <v>12422</v>
      </c>
      <c r="B816" s="6" t="s">
        <v>13836</v>
      </c>
      <c r="C816" s="6" t="s">
        <v>13837</v>
      </c>
      <c r="D816" s="95">
        <v>2.9166666666666665</v>
      </c>
      <c r="E816" s="95">
        <v>17.5</v>
      </c>
      <c r="F816" s="96">
        <v>5.99</v>
      </c>
      <c r="G816" s="95">
        <v>14.58</v>
      </c>
      <c r="H816" s="97">
        <v>7</v>
      </c>
      <c r="I816" s="96">
        <v>0.02</v>
      </c>
      <c r="J816" s="95">
        <v>122.5</v>
      </c>
      <c r="K816" s="96">
        <v>0.02</v>
      </c>
      <c r="L816" s="95">
        <v>102.08</v>
      </c>
      <c r="M816" s="96">
        <v>0.02</v>
      </c>
      <c r="N816" s="98">
        <v>3</v>
      </c>
      <c r="O816" s="98">
        <v>3</v>
      </c>
      <c r="P816" s="98" t="str">
        <f t="shared" si="12"/>
        <v>33</v>
      </c>
      <c r="Q816" s="98" t="s">
        <v>3336</v>
      </c>
    </row>
    <row r="817" spans="1:17" x14ac:dyDescent="0.25">
      <c r="A817" s="6" t="s">
        <v>12422</v>
      </c>
      <c r="B817" s="6" t="s">
        <v>13838</v>
      </c>
      <c r="C817" s="6" t="s">
        <v>115</v>
      </c>
      <c r="D817" s="95">
        <v>2.2629629629629635</v>
      </c>
      <c r="E817" s="95">
        <v>13.5777</v>
      </c>
      <c r="F817" s="96">
        <v>5.99</v>
      </c>
      <c r="G817" s="95">
        <v>11.31</v>
      </c>
      <c r="H817" s="97">
        <v>9</v>
      </c>
      <c r="I817" s="96">
        <v>0.03</v>
      </c>
      <c r="J817" s="95">
        <v>122.2</v>
      </c>
      <c r="K817" s="96">
        <v>0.02</v>
      </c>
      <c r="L817" s="95">
        <v>101.83</v>
      </c>
      <c r="M817" s="96">
        <v>0.02</v>
      </c>
      <c r="N817" s="98">
        <v>3</v>
      </c>
      <c r="O817" s="98">
        <v>3</v>
      </c>
      <c r="P817" s="98" t="str">
        <f t="shared" si="12"/>
        <v>33</v>
      </c>
      <c r="Q817" s="98" t="s">
        <v>3336</v>
      </c>
    </row>
    <row r="818" spans="1:17" x14ac:dyDescent="0.25">
      <c r="A818" s="6" t="s">
        <v>12422</v>
      </c>
      <c r="B818" s="6" t="s">
        <v>13839</v>
      </c>
      <c r="C818" s="6" t="s">
        <v>13840</v>
      </c>
      <c r="D818" s="95">
        <v>6.7777777777777777</v>
      </c>
      <c r="E818" s="95">
        <v>40.666600000000003</v>
      </c>
      <c r="F818" s="96">
        <v>5.99</v>
      </c>
      <c r="G818" s="95">
        <v>33.880000000000003</v>
      </c>
      <c r="H818" s="97">
        <v>3</v>
      </c>
      <c r="I818" s="96">
        <v>0.01</v>
      </c>
      <c r="J818" s="95">
        <v>122</v>
      </c>
      <c r="K818" s="96">
        <v>0.02</v>
      </c>
      <c r="L818" s="95">
        <v>101.66</v>
      </c>
      <c r="M818" s="96">
        <v>0.02</v>
      </c>
      <c r="N818" s="98">
        <v>3</v>
      </c>
      <c r="O818" s="98">
        <v>3</v>
      </c>
      <c r="P818" s="98" t="str">
        <f t="shared" si="12"/>
        <v>33</v>
      </c>
      <c r="Q818" s="98" t="s">
        <v>3336</v>
      </c>
    </row>
    <row r="819" spans="1:17" x14ac:dyDescent="0.25">
      <c r="A819" s="6" t="s">
        <v>12422</v>
      </c>
      <c r="B819" s="6" t="s">
        <v>13841</v>
      </c>
      <c r="C819" s="6" t="s">
        <v>4649</v>
      </c>
      <c r="D819" s="95">
        <v>2.25</v>
      </c>
      <c r="E819" s="95">
        <v>13.5</v>
      </c>
      <c r="F819" s="96">
        <v>6</v>
      </c>
      <c r="G819" s="95">
        <v>11.25</v>
      </c>
      <c r="H819" s="97">
        <v>9</v>
      </c>
      <c r="I819" s="96">
        <v>0.03</v>
      </c>
      <c r="J819" s="95">
        <v>121.5</v>
      </c>
      <c r="K819" s="96">
        <v>0.02</v>
      </c>
      <c r="L819" s="95">
        <v>101.25</v>
      </c>
      <c r="M819" s="96">
        <v>0.02</v>
      </c>
      <c r="N819" s="98">
        <v>3</v>
      </c>
      <c r="O819" s="98">
        <v>3</v>
      </c>
      <c r="P819" s="98" t="str">
        <f t="shared" si="12"/>
        <v>33</v>
      </c>
      <c r="Q819" s="98" t="s">
        <v>3336</v>
      </c>
    </row>
    <row r="820" spans="1:17" x14ac:dyDescent="0.25">
      <c r="A820" s="6" t="s">
        <v>12422</v>
      </c>
      <c r="B820" s="6" t="s">
        <v>13842</v>
      </c>
      <c r="C820" s="6" t="s">
        <v>7385</v>
      </c>
      <c r="D820" s="95">
        <v>2.8809523809523805</v>
      </c>
      <c r="E820" s="95">
        <v>17.285699999999999</v>
      </c>
      <c r="F820" s="96">
        <v>5.99</v>
      </c>
      <c r="G820" s="95">
        <v>14.4</v>
      </c>
      <c r="H820" s="97">
        <v>7</v>
      </c>
      <c r="I820" s="96">
        <v>0.02</v>
      </c>
      <c r="J820" s="95">
        <v>121</v>
      </c>
      <c r="K820" s="96">
        <v>0.02</v>
      </c>
      <c r="L820" s="95">
        <v>100.83</v>
      </c>
      <c r="M820" s="96">
        <v>0.02</v>
      </c>
      <c r="N820" s="98">
        <v>3</v>
      </c>
      <c r="O820" s="98">
        <v>3</v>
      </c>
      <c r="P820" s="98" t="str">
        <f t="shared" si="12"/>
        <v>33</v>
      </c>
      <c r="Q820" s="98" t="s">
        <v>3336</v>
      </c>
    </row>
    <row r="821" spans="1:17" x14ac:dyDescent="0.25">
      <c r="A821" s="6" t="s">
        <v>12422</v>
      </c>
      <c r="B821" s="6" t="s">
        <v>13843</v>
      </c>
      <c r="C821" s="6" t="s">
        <v>13844</v>
      </c>
      <c r="D821" s="95">
        <v>5.0416666666666661</v>
      </c>
      <c r="E821" s="95">
        <v>30.25</v>
      </c>
      <c r="F821" s="96">
        <v>5.99</v>
      </c>
      <c r="G821" s="95">
        <v>25.2</v>
      </c>
      <c r="H821" s="97">
        <v>4</v>
      </c>
      <c r="I821" s="96">
        <v>0.01</v>
      </c>
      <c r="J821" s="95">
        <v>121</v>
      </c>
      <c r="K821" s="96">
        <v>0.02</v>
      </c>
      <c r="L821" s="95">
        <v>100.83</v>
      </c>
      <c r="M821" s="96">
        <v>0.02</v>
      </c>
      <c r="N821" s="98">
        <v>3</v>
      </c>
      <c r="O821" s="98">
        <v>3</v>
      </c>
      <c r="P821" s="98" t="str">
        <f t="shared" si="12"/>
        <v>33</v>
      </c>
      <c r="Q821" s="98" t="s">
        <v>3336</v>
      </c>
    </row>
    <row r="822" spans="1:17" x14ac:dyDescent="0.25">
      <c r="A822" s="6" t="s">
        <v>12422</v>
      </c>
      <c r="B822" s="6" t="s">
        <v>13845</v>
      </c>
      <c r="C822" s="6" t="s">
        <v>13846</v>
      </c>
      <c r="D822" s="95">
        <v>4.0333333333333332</v>
      </c>
      <c r="E822" s="95">
        <v>24.2</v>
      </c>
      <c r="F822" s="96">
        <v>6</v>
      </c>
      <c r="G822" s="95">
        <v>20.16</v>
      </c>
      <c r="H822" s="97">
        <v>5</v>
      </c>
      <c r="I822" s="96">
        <v>0.02</v>
      </c>
      <c r="J822" s="95">
        <v>121</v>
      </c>
      <c r="K822" s="96">
        <v>0.02</v>
      </c>
      <c r="L822" s="95">
        <v>100.83</v>
      </c>
      <c r="M822" s="96">
        <v>0.02</v>
      </c>
      <c r="N822" s="98">
        <v>3</v>
      </c>
      <c r="O822" s="98">
        <v>3</v>
      </c>
      <c r="P822" s="98" t="str">
        <f t="shared" si="12"/>
        <v>33</v>
      </c>
      <c r="Q822" s="98" t="s">
        <v>3336</v>
      </c>
    </row>
    <row r="823" spans="1:17" x14ac:dyDescent="0.25">
      <c r="A823" s="6" t="s">
        <v>12422</v>
      </c>
      <c r="B823" s="6" t="s">
        <v>13849</v>
      </c>
      <c r="C823" s="6" t="s">
        <v>13850</v>
      </c>
      <c r="D823" s="95">
        <v>4.0333333333333332</v>
      </c>
      <c r="E823" s="95">
        <v>24.2</v>
      </c>
      <c r="F823" s="96">
        <v>6</v>
      </c>
      <c r="G823" s="95">
        <v>20.16</v>
      </c>
      <c r="H823" s="97">
        <v>5</v>
      </c>
      <c r="I823" s="96">
        <v>0.02</v>
      </c>
      <c r="J823" s="95">
        <v>121</v>
      </c>
      <c r="K823" s="96">
        <v>0.02</v>
      </c>
      <c r="L823" s="95">
        <v>100.83</v>
      </c>
      <c r="M823" s="96">
        <v>0.02</v>
      </c>
      <c r="N823" s="98">
        <v>3</v>
      </c>
      <c r="O823" s="98">
        <v>3</v>
      </c>
      <c r="P823" s="98" t="str">
        <f t="shared" si="12"/>
        <v>33</v>
      </c>
      <c r="Q823" s="98" t="s">
        <v>3336</v>
      </c>
    </row>
    <row r="824" spans="1:17" x14ac:dyDescent="0.25">
      <c r="A824" s="6" t="s">
        <v>12422</v>
      </c>
      <c r="B824" s="6" t="s">
        <v>13851</v>
      </c>
      <c r="C824" s="6" t="s">
        <v>5183</v>
      </c>
      <c r="D824" s="95">
        <v>3.3611111111111107</v>
      </c>
      <c r="E824" s="95">
        <v>20.166599999999999</v>
      </c>
      <c r="F824" s="96">
        <v>5.99</v>
      </c>
      <c r="G824" s="95">
        <v>16.8</v>
      </c>
      <c r="H824" s="97">
        <v>6</v>
      </c>
      <c r="I824" s="96">
        <v>0.02</v>
      </c>
      <c r="J824" s="95">
        <v>121</v>
      </c>
      <c r="K824" s="96">
        <v>0.02</v>
      </c>
      <c r="L824" s="95">
        <v>100.83</v>
      </c>
      <c r="M824" s="96">
        <v>0.02</v>
      </c>
      <c r="N824" s="98">
        <v>3</v>
      </c>
      <c r="O824" s="98">
        <v>3</v>
      </c>
      <c r="P824" s="98" t="str">
        <f t="shared" si="12"/>
        <v>33</v>
      </c>
      <c r="Q824" s="98" t="s">
        <v>3336</v>
      </c>
    </row>
    <row r="825" spans="1:17" x14ac:dyDescent="0.25">
      <c r="A825" s="6" t="s">
        <v>12422</v>
      </c>
      <c r="B825" s="6" t="s">
        <v>13852</v>
      </c>
      <c r="C825" s="6" t="s">
        <v>1234</v>
      </c>
      <c r="D825" s="95">
        <v>2.239074074074074</v>
      </c>
      <c r="E825" s="95">
        <v>13.4344</v>
      </c>
      <c r="F825" s="96">
        <v>5.99</v>
      </c>
      <c r="G825" s="95">
        <v>11.19</v>
      </c>
      <c r="H825" s="97">
        <v>9</v>
      </c>
      <c r="I825" s="96">
        <v>0.03</v>
      </c>
      <c r="J825" s="95">
        <v>120.91</v>
      </c>
      <c r="K825" s="96">
        <v>0.02</v>
      </c>
      <c r="L825" s="95">
        <v>100.75</v>
      </c>
      <c r="M825" s="96">
        <v>0.02</v>
      </c>
      <c r="N825" s="98">
        <v>3</v>
      </c>
      <c r="O825" s="98">
        <v>3</v>
      </c>
      <c r="P825" s="98" t="str">
        <f t="shared" si="12"/>
        <v>33</v>
      </c>
      <c r="Q825" s="98" t="s">
        <v>3336</v>
      </c>
    </row>
    <row r="826" spans="1:17" x14ac:dyDescent="0.25">
      <c r="A826" s="6" t="s">
        <v>12422</v>
      </c>
      <c r="B826" s="6" t="s">
        <v>13853</v>
      </c>
      <c r="C826" s="6" t="s">
        <v>13854</v>
      </c>
      <c r="D826" s="95">
        <v>5</v>
      </c>
      <c r="E826" s="95">
        <v>30</v>
      </c>
      <c r="F826" s="96">
        <v>6</v>
      </c>
      <c r="G826" s="95">
        <v>25</v>
      </c>
      <c r="H826" s="97">
        <v>4</v>
      </c>
      <c r="I826" s="96">
        <v>0.01</v>
      </c>
      <c r="J826" s="95">
        <v>120</v>
      </c>
      <c r="K826" s="96">
        <v>0.02</v>
      </c>
      <c r="L826" s="95">
        <v>100</v>
      </c>
      <c r="M826" s="96">
        <v>0.02</v>
      </c>
      <c r="N826" s="98">
        <v>3</v>
      </c>
      <c r="O826" s="98">
        <v>3</v>
      </c>
      <c r="P826" s="98" t="str">
        <f t="shared" si="12"/>
        <v>33</v>
      </c>
      <c r="Q826" s="98" t="s">
        <v>3336</v>
      </c>
    </row>
    <row r="827" spans="1:17" x14ac:dyDescent="0.25">
      <c r="A827" s="6" t="s">
        <v>12422</v>
      </c>
      <c r="B827" s="6" t="s">
        <v>13855</v>
      </c>
      <c r="C827" s="6" t="s">
        <v>7614</v>
      </c>
      <c r="D827" s="95">
        <v>3.3333333333333335</v>
      </c>
      <c r="E827" s="95">
        <v>20</v>
      </c>
      <c r="F827" s="96">
        <v>6</v>
      </c>
      <c r="G827" s="95">
        <v>16.66</v>
      </c>
      <c r="H827" s="97">
        <v>6</v>
      </c>
      <c r="I827" s="96">
        <v>0.02</v>
      </c>
      <c r="J827" s="95">
        <v>120</v>
      </c>
      <c r="K827" s="96">
        <v>0.02</v>
      </c>
      <c r="L827" s="95">
        <v>100</v>
      </c>
      <c r="M827" s="96">
        <v>0.02</v>
      </c>
      <c r="N827" s="98">
        <v>3</v>
      </c>
      <c r="O827" s="98">
        <v>3</v>
      </c>
      <c r="P827" s="98" t="str">
        <f t="shared" si="12"/>
        <v>33</v>
      </c>
      <c r="Q827" s="98" t="s">
        <v>3336</v>
      </c>
    </row>
    <row r="828" spans="1:17" x14ac:dyDescent="0.25">
      <c r="A828" s="6" t="s">
        <v>12422</v>
      </c>
      <c r="B828" s="6" t="s">
        <v>13856</v>
      </c>
      <c r="C828" s="6" t="s">
        <v>13857</v>
      </c>
      <c r="D828" s="95">
        <v>3.3333333333333335</v>
      </c>
      <c r="E828" s="95">
        <v>20</v>
      </c>
      <c r="F828" s="96">
        <v>6</v>
      </c>
      <c r="G828" s="95">
        <v>16.66</v>
      </c>
      <c r="H828" s="97">
        <v>6</v>
      </c>
      <c r="I828" s="96">
        <v>0.02</v>
      </c>
      <c r="J828" s="95">
        <v>120</v>
      </c>
      <c r="K828" s="96">
        <v>0.02</v>
      </c>
      <c r="L828" s="95">
        <v>100</v>
      </c>
      <c r="M828" s="96">
        <v>0.02</v>
      </c>
      <c r="N828" s="98">
        <v>3</v>
      </c>
      <c r="O828" s="98">
        <v>3</v>
      </c>
      <c r="P828" s="98" t="str">
        <f t="shared" si="12"/>
        <v>33</v>
      </c>
      <c r="Q828" s="98" t="s">
        <v>3336</v>
      </c>
    </row>
    <row r="829" spans="1:17" x14ac:dyDescent="0.25">
      <c r="A829" s="6" t="s">
        <v>12422</v>
      </c>
      <c r="B829" s="6" t="s">
        <v>13858</v>
      </c>
      <c r="C829" s="6" t="s">
        <v>13859</v>
      </c>
      <c r="D829" s="95">
        <v>3.3333333333333335</v>
      </c>
      <c r="E829" s="95">
        <v>20</v>
      </c>
      <c r="F829" s="96">
        <v>6</v>
      </c>
      <c r="G829" s="95">
        <v>16.66</v>
      </c>
      <c r="H829" s="97">
        <v>6</v>
      </c>
      <c r="I829" s="96">
        <v>0.02</v>
      </c>
      <c r="J829" s="95">
        <v>120</v>
      </c>
      <c r="K829" s="96">
        <v>0.02</v>
      </c>
      <c r="L829" s="95">
        <v>100</v>
      </c>
      <c r="M829" s="96">
        <v>0.02</v>
      </c>
      <c r="N829" s="98">
        <v>3</v>
      </c>
      <c r="O829" s="98">
        <v>3</v>
      </c>
      <c r="P829" s="98" t="str">
        <f t="shared" si="12"/>
        <v>33</v>
      </c>
      <c r="Q829" s="98" t="s">
        <v>3336</v>
      </c>
    </row>
    <row r="830" spans="1:17" x14ac:dyDescent="0.25">
      <c r="A830" s="6" t="s">
        <v>12422</v>
      </c>
      <c r="B830" s="6" t="s">
        <v>13860</v>
      </c>
      <c r="C830" s="6" t="s">
        <v>13861</v>
      </c>
      <c r="D830" s="95">
        <v>2.5</v>
      </c>
      <c r="E830" s="95">
        <v>15</v>
      </c>
      <c r="F830" s="96">
        <v>6</v>
      </c>
      <c r="G830" s="95">
        <v>12.5</v>
      </c>
      <c r="H830" s="97">
        <v>8</v>
      </c>
      <c r="I830" s="96">
        <v>0.03</v>
      </c>
      <c r="J830" s="95">
        <v>120</v>
      </c>
      <c r="K830" s="96">
        <v>0.02</v>
      </c>
      <c r="L830" s="95">
        <v>100</v>
      </c>
      <c r="M830" s="96">
        <v>0.02</v>
      </c>
      <c r="N830" s="98">
        <v>3</v>
      </c>
      <c r="O830" s="98">
        <v>3</v>
      </c>
      <c r="P830" s="98" t="str">
        <f t="shared" si="12"/>
        <v>33</v>
      </c>
      <c r="Q830" s="98" t="s">
        <v>3336</v>
      </c>
    </row>
    <row r="831" spans="1:17" x14ac:dyDescent="0.25">
      <c r="A831" s="6" t="s">
        <v>12422</v>
      </c>
      <c r="B831" s="6" t="s">
        <v>13862</v>
      </c>
      <c r="C831" s="6" t="s">
        <v>13863</v>
      </c>
      <c r="D831" s="95">
        <v>3.3333333333333335</v>
      </c>
      <c r="E831" s="95">
        <v>20</v>
      </c>
      <c r="F831" s="96">
        <v>6</v>
      </c>
      <c r="G831" s="95">
        <v>16.66</v>
      </c>
      <c r="H831" s="97">
        <v>6</v>
      </c>
      <c r="I831" s="96">
        <v>0.02</v>
      </c>
      <c r="J831" s="95">
        <v>120</v>
      </c>
      <c r="K831" s="96">
        <v>0.02</v>
      </c>
      <c r="L831" s="95">
        <v>100</v>
      </c>
      <c r="M831" s="96">
        <v>0.02</v>
      </c>
      <c r="N831" s="98">
        <v>3</v>
      </c>
      <c r="O831" s="98">
        <v>3</v>
      </c>
      <c r="P831" s="98" t="str">
        <f t="shared" si="12"/>
        <v>33</v>
      </c>
      <c r="Q831" s="98" t="s">
        <v>3336</v>
      </c>
    </row>
    <row r="832" spans="1:17" x14ac:dyDescent="0.25">
      <c r="A832" s="6" t="s">
        <v>12422</v>
      </c>
      <c r="B832" s="6" t="s">
        <v>13864</v>
      </c>
      <c r="C832" s="6" t="s">
        <v>13865</v>
      </c>
      <c r="D832" s="95">
        <v>5</v>
      </c>
      <c r="E832" s="95">
        <v>30</v>
      </c>
      <c r="F832" s="96">
        <v>6</v>
      </c>
      <c r="G832" s="95">
        <v>25</v>
      </c>
      <c r="H832" s="97">
        <v>4</v>
      </c>
      <c r="I832" s="96">
        <v>0.01</v>
      </c>
      <c r="J832" s="95">
        <v>120</v>
      </c>
      <c r="K832" s="96">
        <v>0.02</v>
      </c>
      <c r="L832" s="95">
        <v>100</v>
      </c>
      <c r="M832" s="96">
        <v>0.02</v>
      </c>
      <c r="N832" s="98">
        <v>3</v>
      </c>
      <c r="O832" s="98">
        <v>3</v>
      </c>
      <c r="P832" s="98" t="str">
        <f t="shared" si="12"/>
        <v>33</v>
      </c>
      <c r="Q832" s="98" t="s">
        <v>3336</v>
      </c>
    </row>
    <row r="833" spans="1:17" x14ac:dyDescent="0.25">
      <c r="A833" s="6" t="s">
        <v>12422</v>
      </c>
      <c r="B833" s="6" t="s">
        <v>13866</v>
      </c>
      <c r="C833" s="6" t="s">
        <v>13867</v>
      </c>
      <c r="D833" s="95">
        <v>3.3333333333333335</v>
      </c>
      <c r="E833" s="95">
        <v>20</v>
      </c>
      <c r="F833" s="96">
        <v>6</v>
      </c>
      <c r="G833" s="95">
        <v>16.66</v>
      </c>
      <c r="H833" s="97">
        <v>6</v>
      </c>
      <c r="I833" s="96">
        <v>0.02</v>
      </c>
      <c r="J833" s="95">
        <v>120</v>
      </c>
      <c r="K833" s="96">
        <v>0.02</v>
      </c>
      <c r="L833" s="95">
        <v>100</v>
      </c>
      <c r="M833" s="96">
        <v>0.02</v>
      </c>
      <c r="N833" s="98">
        <v>3</v>
      </c>
      <c r="O833" s="98">
        <v>3</v>
      </c>
      <c r="P833" s="98" t="str">
        <f t="shared" si="12"/>
        <v>33</v>
      </c>
      <c r="Q833" s="98" t="s">
        <v>3336</v>
      </c>
    </row>
    <row r="834" spans="1:17" x14ac:dyDescent="0.25">
      <c r="A834" s="6" t="s">
        <v>12422</v>
      </c>
      <c r="B834" s="6" t="s">
        <v>13868</v>
      </c>
      <c r="C834" s="6" t="s">
        <v>1031</v>
      </c>
      <c r="D834" s="95">
        <v>3.3333333333333335</v>
      </c>
      <c r="E834" s="95">
        <v>20</v>
      </c>
      <c r="F834" s="96">
        <v>6</v>
      </c>
      <c r="G834" s="95">
        <v>16.66</v>
      </c>
      <c r="H834" s="97">
        <v>6</v>
      </c>
      <c r="I834" s="96">
        <v>0.02</v>
      </c>
      <c r="J834" s="95">
        <v>120</v>
      </c>
      <c r="K834" s="96">
        <v>0.02</v>
      </c>
      <c r="L834" s="95">
        <v>100</v>
      </c>
      <c r="M834" s="96">
        <v>0.02</v>
      </c>
      <c r="N834" s="98">
        <v>3</v>
      </c>
      <c r="O834" s="98">
        <v>3</v>
      </c>
      <c r="P834" s="98" t="str">
        <f t="shared" si="12"/>
        <v>33</v>
      </c>
      <c r="Q834" s="98" t="s">
        <v>3336</v>
      </c>
    </row>
    <row r="835" spans="1:17" x14ac:dyDescent="0.25">
      <c r="A835" s="6" t="s">
        <v>12422</v>
      </c>
      <c r="B835" s="6" t="s">
        <v>13869</v>
      </c>
      <c r="C835" s="6" t="s">
        <v>129</v>
      </c>
      <c r="D835" s="95">
        <v>3.3333333333333335</v>
      </c>
      <c r="E835" s="95">
        <v>20</v>
      </c>
      <c r="F835" s="96">
        <v>6</v>
      </c>
      <c r="G835" s="95">
        <v>16.66</v>
      </c>
      <c r="H835" s="97">
        <v>6</v>
      </c>
      <c r="I835" s="96">
        <v>0.02</v>
      </c>
      <c r="J835" s="95">
        <v>120</v>
      </c>
      <c r="K835" s="96">
        <v>0.02</v>
      </c>
      <c r="L835" s="95">
        <v>100</v>
      </c>
      <c r="M835" s="96">
        <v>0.02</v>
      </c>
      <c r="N835" s="98">
        <v>3</v>
      </c>
      <c r="O835" s="98">
        <v>3</v>
      </c>
      <c r="P835" s="98" t="str">
        <f t="shared" si="12"/>
        <v>33</v>
      </c>
      <c r="Q835" s="98" t="s">
        <v>3336</v>
      </c>
    </row>
    <row r="836" spans="1:17" x14ac:dyDescent="0.25">
      <c r="A836" s="6" t="s">
        <v>12422</v>
      </c>
      <c r="B836" s="6" t="s">
        <v>13870</v>
      </c>
      <c r="C836" s="6" t="s">
        <v>13871</v>
      </c>
      <c r="D836" s="95">
        <v>5</v>
      </c>
      <c r="E836" s="95">
        <v>30</v>
      </c>
      <c r="F836" s="96">
        <v>6</v>
      </c>
      <c r="G836" s="95">
        <v>25</v>
      </c>
      <c r="H836" s="97">
        <v>4</v>
      </c>
      <c r="I836" s="96">
        <v>0.01</v>
      </c>
      <c r="J836" s="95">
        <v>120</v>
      </c>
      <c r="K836" s="96">
        <v>0.02</v>
      </c>
      <c r="L836" s="95">
        <v>100</v>
      </c>
      <c r="M836" s="96">
        <v>0.02</v>
      </c>
      <c r="N836" s="98">
        <v>3</v>
      </c>
      <c r="O836" s="98">
        <v>3</v>
      </c>
      <c r="P836" s="98" t="str">
        <f t="shared" si="12"/>
        <v>33</v>
      </c>
      <c r="Q836" s="98" t="s">
        <v>3336</v>
      </c>
    </row>
    <row r="837" spans="1:17" x14ac:dyDescent="0.25">
      <c r="A837" s="6" t="s">
        <v>12422</v>
      </c>
      <c r="B837" s="6" t="s">
        <v>13872</v>
      </c>
      <c r="C837" s="6" t="s">
        <v>13873</v>
      </c>
      <c r="D837" s="95">
        <v>4</v>
      </c>
      <c r="E837" s="95">
        <v>24</v>
      </c>
      <c r="F837" s="96">
        <v>6</v>
      </c>
      <c r="G837" s="95">
        <v>20</v>
      </c>
      <c r="H837" s="97">
        <v>5</v>
      </c>
      <c r="I837" s="96">
        <v>0.02</v>
      </c>
      <c r="J837" s="95">
        <v>120</v>
      </c>
      <c r="K837" s="96">
        <v>0.02</v>
      </c>
      <c r="L837" s="95">
        <v>100</v>
      </c>
      <c r="M837" s="96">
        <v>0.02</v>
      </c>
      <c r="N837" s="98">
        <v>3</v>
      </c>
      <c r="O837" s="98">
        <v>3</v>
      </c>
      <c r="P837" s="98" t="str">
        <f t="shared" si="12"/>
        <v>33</v>
      </c>
      <c r="Q837" s="98" t="s">
        <v>3336</v>
      </c>
    </row>
    <row r="838" spans="1:17" x14ac:dyDescent="0.25">
      <c r="A838" s="6" t="s">
        <v>12422</v>
      </c>
      <c r="B838" s="6" t="s">
        <v>13874</v>
      </c>
      <c r="C838" s="6" t="s">
        <v>1250</v>
      </c>
      <c r="D838" s="95">
        <v>3.3333333333333335</v>
      </c>
      <c r="E838" s="95">
        <v>20</v>
      </c>
      <c r="F838" s="96">
        <v>6</v>
      </c>
      <c r="G838" s="95">
        <v>16.66</v>
      </c>
      <c r="H838" s="97">
        <v>6</v>
      </c>
      <c r="I838" s="96">
        <v>0.02</v>
      </c>
      <c r="J838" s="95">
        <v>120</v>
      </c>
      <c r="K838" s="96">
        <v>0.02</v>
      </c>
      <c r="L838" s="95">
        <v>100</v>
      </c>
      <c r="M838" s="96">
        <v>0.02</v>
      </c>
      <c r="N838" s="98">
        <v>3</v>
      </c>
      <c r="O838" s="98">
        <v>3</v>
      </c>
      <c r="P838" s="98" t="str">
        <f t="shared" si="12"/>
        <v>33</v>
      </c>
      <c r="Q838" s="98" t="s">
        <v>3336</v>
      </c>
    </row>
    <row r="839" spans="1:17" x14ac:dyDescent="0.25">
      <c r="A839" s="6" t="s">
        <v>12422</v>
      </c>
      <c r="B839" s="6" t="s">
        <v>13875</v>
      </c>
      <c r="C839" s="6" t="s">
        <v>13876</v>
      </c>
      <c r="D839" s="95">
        <v>4</v>
      </c>
      <c r="E839" s="95">
        <v>24</v>
      </c>
      <c r="F839" s="96">
        <v>6</v>
      </c>
      <c r="G839" s="95">
        <v>20</v>
      </c>
      <c r="H839" s="97">
        <v>5</v>
      </c>
      <c r="I839" s="96">
        <v>0.02</v>
      </c>
      <c r="J839" s="95">
        <v>120</v>
      </c>
      <c r="K839" s="96">
        <v>0.02</v>
      </c>
      <c r="L839" s="95">
        <v>100</v>
      </c>
      <c r="M839" s="96">
        <v>0.02</v>
      </c>
      <c r="N839" s="98">
        <v>3</v>
      </c>
      <c r="O839" s="98">
        <v>3</v>
      </c>
      <c r="P839" s="98" t="str">
        <f t="shared" ref="P839:P902" si="13">N839&amp;O839</f>
        <v>33</v>
      </c>
      <c r="Q839" s="98" t="s">
        <v>3336</v>
      </c>
    </row>
    <row r="840" spans="1:17" x14ac:dyDescent="0.25">
      <c r="A840" s="6" t="s">
        <v>12422</v>
      </c>
      <c r="B840" s="6" t="s">
        <v>13877</v>
      </c>
      <c r="C840" s="6" t="s">
        <v>9270</v>
      </c>
      <c r="D840" s="95">
        <v>3.3333333333333335</v>
      </c>
      <c r="E840" s="95">
        <v>20</v>
      </c>
      <c r="F840" s="96">
        <v>6</v>
      </c>
      <c r="G840" s="95">
        <v>16.66</v>
      </c>
      <c r="H840" s="97">
        <v>6</v>
      </c>
      <c r="I840" s="96">
        <v>0.02</v>
      </c>
      <c r="J840" s="95">
        <v>120</v>
      </c>
      <c r="K840" s="96">
        <v>0.02</v>
      </c>
      <c r="L840" s="95">
        <v>100</v>
      </c>
      <c r="M840" s="96">
        <v>0.02</v>
      </c>
      <c r="N840" s="98">
        <v>3</v>
      </c>
      <c r="O840" s="98">
        <v>3</v>
      </c>
      <c r="P840" s="98" t="str">
        <f t="shared" si="13"/>
        <v>33</v>
      </c>
      <c r="Q840" s="98" t="s">
        <v>3336</v>
      </c>
    </row>
    <row r="841" spans="1:17" x14ac:dyDescent="0.25">
      <c r="A841" s="6" t="s">
        <v>12422</v>
      </c>
      <c r="B841" s="6" t="s">
        <v>13878</v>
      </c>
      <c r="C841" s="6" t="s">
        <v>13879</v>
      </c>
      <c r="D841" s="95">
        <v>3.3333333333333335</v>
      </c>
      <c r="E841" s="95">
        <v>20</v>
      </c>
      <c r="F841" s="96">
        <v>6</v>
      </c>
      <c r="G841" s="95">
        <v>16.66</v>
      </c>
      <c r="H841" s="97">
        <v>6</v>
      </c>
      <c r="I841" s="96">
        <v>0.02</v>
      </c>
      <c r="J841" s="95">
        <v>120</v>
      </c>
      <c r="K841" s="96">
        <v>0.02</v>
      </c>
      <c r="L841" s="95">
        <v>100</v>
      </c>
      <c r="M841" s="96">
        <v>0.02</v>
      </c>
      <c r="N841" s="98">
        <v>3</v>
      </c>
      <c r="O841" s="98">
        <v>3</v>
      </c>
      <c r="P841" s="98" t="str">
        <f t="shared" si="13"/>
        <v>33</v>
      </c>
      <c r="Q841" s="98" t="s">
        <v>3336</v>
      </c>
    </row>
    <row r="842" spans="1:17" x14ac:dyDescent="0.25">
      <c r="A842" s="6" t="s">
        <v>12422</v>
      </c>
      <c r="B842" s="6" t="s">
        <v>13880</v>
      </c>
      <c r="C842" s="6" t="s">
        <v>13881</v>
      </c>
      <c r="D842" s="95">
        <v>2.5</v>
      </c>
      <c r="E842" s="95">
        <v>15</v>
      </c>
      <c r="F842" s="96">
        <v>6</v>
      </c>
      <c r="G842" s="95">
        <v>12.5</v>
      </c>
      <c r="H842" s="97">
        <v>8</v>
      </c>
      <c r="I842" s="96">
        <v>0.03</v>
      </c>
      <c r="J842" s="95">
        <v>120</v>
      </c>
      <c r="K842" s="96">
        <v>0.02</v>
      </c>
      <c r="L842" s="95">
        <v>100</v>
      </c>
      <c r="M842" s="96">
        <v>0.02</v>
      </c>
      <c r="N842" s="98">
        <v>3</v>
      </c>
      <c r="O842" s="98">
        <v>3</v>
      </c>
      <c r="P842" s="98" t="str">
        <f t="shared" si="13"/>
        <v>33</v>
      </c>
      <c r="Q842" s="98" t="s">
        <v>3336</v>
      </c>
    </row>
    <row r="843" spans="1:17" x14ac:dyDescent="0.25">
      <c r="A843" s="6" t="s">
        <v>12422</v>
      </c>
      <c r="B843" s="6" t="s">
        <v>13882</v>
      </c>
      <c r="C843" s="6" t="s">
        <v>13883</v>
      </c>
      <c r="D843" s="95">
        <v>2</v>
      </c>
      <c r="E843" s="95">
        <v>12</v>
      </c>
      <c r="F843" s="96">
        <v>6</v>
      </c>
      <c r="G843" s="95">
        <v>10</v>
      </c>
      <c r="H843" s="97">
        <v>10</v>
      </c>
      <c r="I843" s="96">
        <v>0.04</v>
      </c>
      <c r="J843" s="95">
        <v>120</v>
      </c>
      <c r="K843" s="96">
        <v>0.02</v>
      </c>
      <c r="L843" s="95">
        <v>100</v>
      </c>
      <c r="M843" s="96">
        <v>0.02</v>
      </c>
      <c r="N843" s="98">
        <v>3</v>
      </c>
      <c r="O843" s="98">
        <v>3</v>
      </c>
      <c r="P843" s="98" t="str">
        <f t="shared" si="13"/>
        <v>33</v>
      </c>
      <c r="Q843" s="98" t="s">
        <v>3336</v>
      </c>
    </row>
    <row r="844" spans="1:17" x14ac:dyDescent="0.25">
      <c r="A844" s="6" t="s">
        <v>12422</v>
      </c>
      <c r="B844" s="6" t="s">
        <v>13886</v>
      </c>
      <c r="C844" s="6" t="s">
        <v>13887</v>
      </c>
      <c r="D844" s="95">
        <v>5</v>
      </c>
      <c r="E844" s="95">
        <v>30</v>
      </c>
      <c r="F844" s="96">
        <v>6</v>
      </c>
      <c r="G844" s="95">
        <v>25</v>
      </c>
      <c r="H844" s="97">
        <v>4</v>
      </c>
      <c r="I844" s="96">
        <v>0.01</v>
      </c>
      <c r="J844" s="95">
        <v>120</v>
      </c>
      <c r="K844" s="96">
        <v>0.02</v>
      </c>
      <c r="L844" s="95">
        <v>100</v>
      </c>
      <c r="M844" s="96">
        <v>0.02</v>
      </c>
      <c r="N844" s="98">
        <v>3</v>
      </c>
      <c r="O844" s="98">
        <v>3</v>
      </c>
      <c r="P844" s="98" t="str">
        <f t="shared" si="13"/>
        <v>33</v>
      </c>
      <c r="Q844" s="98" t="s">
        <v>3336</v>
      </c>
    </row>
    <row r="845" spans="1:17" x14ac:dyDescent="0.25">
      <c r="A845" s="6" t="s">
        <v>12422</v>
      </c>
      <c r="B845" s="6" t="s">
        <v>13890</v>
      </c>
      <c r="C845" s="6" t="s">
        <v>4213</v>
      </c>
      <c r="D845" s="95">
        <v>3.3333333333333335</v>
      </c>
      <c r="E845" s="95">
        <v>20</v>
      </c>
      <c r="F845" s="96">
        <v>6</v>
      </c>
      <c r="G845" s="95">
        <v>16.66</v>
      </c>
      <c r="H845" s="97">
        <v>6</v>
      </c>
      <c r="I845" s="96">
        <v>0.02</v>
      </c>
      <c r="J845" s="95">
        <v>120</v>
      </c>
      <c r="K845" s="96">
        <v>0.02</v>
      </c>
      <c r="L845" s="95">
        <v>100</v>
      </c>
      <c r="M845" s="96">
        <v>0.02</v>
      </c>
      <c r="N845" s="98">
        <v>3</v>
      </c>
      <c r="O845" s="98">
        <v>3</v>
      </c>
      <c r="P845" s="98" t="str">
        <f t="shared" si="13"/>
        <v>33</v>
      </c>
      <c r="Q845" s="98" t="s">
        <v>3336</v>
      </c>
    </row>
    <row r="846" spans="1:17" x14ac:dyDescent="0.25">
      <c r="A846" s="6" t="s">
        <v>12422</v>
      </c>
      <c r="B846" s="6" t="s">
        <v>13891</v>
      </c>
      <c r="C846" s="6" t="s">
        <v>13892</v>
      </c>
      <c r="D846" s="95">
        <v>3.3333333333333335</v>
      </c>
      <c r="E846" s="95">
        <v>20</v>
      </c>
      <c r="F846" s="96">
        <v>6</v>
      </c>
      <c r="G846" s="95">
        <v>16.66</v>
      </c>
      <c r="H846" s="97">
        <v>6</v>
      </c>
      <c r="I846" s="96">
        <v>0.02</v>
      </c>
      <c r="J846" s="95">
        <v>120</v>
      </c>
      <c r="K846" s="96">
        <v>0.02</v>
      </c>
      <c r="L846" s="95">
        <v>100</v>
      </c>
      <c r="M846" s="96">
        <v>0.02</v>
      </c>
      <c r="N846" s="98">
        <v>3</v>
      </c>
      <c r="O846" s="98">
        <v>3</v>
      </c>
      <c r="P846" s="98" t="str">
        <f t="shared" si="13"/>
        <v>33</v>
      </c>
      <c r="Q846" s="98" t="s">
        <v>3336</v>
      </c>
    </row>
    <row r="847" spans="1:17" x14ac:dyDescent="0.25">
      <c r="A847" s="6" t="s">
        <v>12422</v>
      </c>
      <c r="B847" s="6" t="s">
        <v>13893</v>
      </c>
      <c r="C847" s="6" t="s">
        <v>13894</v>
      </c>
      <c r="D847" s="95">
        <v>6.666666666666667</v>
      </c>
      <c r="E847" s="95">
        <v>40</v>
      </c>
      <c r="F847" s="96">
        <v>5.99</v>
      </c>
      <c r="G847" s="95">
        <v>33.33</v>
      </c>
      <c r="H847" s="97">
        <v>3</v>
      </c>
      <c r="I847" s="96">
        <v>0.01</v>
      </c>
      <c r="J847" s="95">
        <v>120</v>
      </c>
      <c r="K847" s="96">
        <v>0.02</v>
      </c>
      <c r="L847" s="95">
        <v>99.99</v>
      </c>
      <c r="M847" s="96">
        <v>0.02</v>
      </c>
      <c r="N847" s="98">
        <v>3</v>
      </c>
      <c r="O847" s="98">
        <v>3</v>
      </c>
      <c r="P847" s="98" t="str">
        <f t="shared" si="13"/>
        <v>33</v>
      </c>
      <c r="Q847" s="98" t="s">
        <v>3336</v>
      </c>
    </row>
    <row r="848" spans="1:17" x14ac:dyDescent="0.25">
      <c r="A848" s="6" t="s">
        <v>12422</v>
      </c>
      <c r="B848" s="6" t="s">
        <v>13895</v>
      </c>
      <c r="C848" s="6" t="s">
        <v>13896</v>
      </c>
      <c r="D848" s="95">
        <v>6.666666666666667</v>
      </c>
      <c r="E848" s="95">
        <v>40</v>
      </c>
      <c r="F848" s="96">
        <v>5.99</v>
      </c>
      <c r="G848" s="95">
        <v>33.33</v>
      </c>
      <c r="H848" s="97">
        <v>3</v>
      </c>
      <c r="I848" s="96">
        <v>0.01</v>
      </c>
      <c r="J848" s="95">
        <v>120</v>
      </c>
      <c r="K848" s="96">
        <v>0.02</v>
      </c>
      <c r="L848" s="95">
        <v>99.99</v>
      </c>
      <c r="M848" s="96">
        <v>0.02</v>
      </c>
      <c r="N848" s="98">
        <v>3</v>
      </c>
      <c r="O848" s="98">
        <v>3</v>
      </c>
      <c r="P848" s="98" t="str">
        <f t="shared" si="13"/>
        <v>33</v>
      </c>
      <c r="Q848" s="98" t="s">
        <v>3336</v>
      </c>
    </row>
    <row r="849" spans="1:17" x14ac:dyDescent="0.25">
      <c r="A849" s="6" t="s">
        <v>12422</v>
      </c>
      <c r="B849" s="6" t="s">
        <v>13897</v>
      </c>
      <c r="C849" s="6" t="s">
        <v>13898</v>
      </c>
      <c r="D849" s="95">
        <v>6.666666666666667</v>
      </c>
      <c r="E849" s="95">
        <v>40</v>
      </c>
      <c r="F849" s="96">
        <v>5.99</v>
      </c>
      <c r="G849" s="95">
        <v>33.33</v>
      </c>
      <c r="H849" s="97">
        <v>3</v>
      </c>
      <c r="I849" s="96">
        <v>0.01</v>
      </c>
      <c r="J849" s="95">
        <v>120</v>
      </c>
      <c r="K849" s="96">
        <v>0.02</v>
      </c>
      <c r="L849" s="95">
        <v>99.99</v>
      </c>
      <c r="M849" s="96">
        <v>0.02</v>
      </c>
      <c r="N849" s="98">
        <v>3</v>
      </c>
      <c r="O849" s="98">
        <v>3</v>
      </c>
      <c r="P849" s="98" t="str">
        <f t="shared" si="13"/>
        <v>33</v>
      </c>
      <c r="Q849" s="98" t="s">
        <v>3336</v>
      </c>
    </row>
    <row r="850" spans="1:17" x14ac:dyDescent="0.25">
      <c r="A850" s="6" t="s">
        <v>12422</v>
      </c>
      <c r="B850" s="6" t="s">
        <v>13899</v>
      </c>
      <c r="C850" s="6" t="s">
        <v>4749</v>
      </c>
      <c r="D850" s="95">
        <v>2.8333333333333335</v>
      </c>
      <c r="E850" s="95">
        <v>17</v>
      </c>
      <c r="F850" s="96">
        <v>6</v>
      </c>
      <c r="G850" s="95">
        <v>14.16</v>
      </c>
      <c r="H850" s="97">
        <v>7</v>
      </c>
      <c r="I850" s="96">
        <v>0.02</v>
      </c>
      <c r="J850" s="95">
        <v>119</v>
      </c>
      <c r="K850" s="96">
        <v>0.02</v>
      </c>
      <c r="L850" s="95">
        <v>99.16</v>
      </c>
      <c r="M850" s="96">
        <v>0.02</v>
      </c>
      <c r="N850" s="98">
        <v>3</v>
      </c>
      <c r="O850" s="98">
        <v>3</v>
      </c>
      <c r="P850" s="98" t="str">
        <f t="shared" si="13"/>
        <v>33</v>
      </c>
      <c r="Q850" s="98" t="s">
        <v>3336</v>
      </c>
    </row>
    <row r="851" spans="1:17" x14ac:dyDescent="0.25">
      <c r="A851" s="6" t="s">
        <v>12422</v>
      </c>
      <c r="B851" s="6" t="s">
        <v>13900</v>
      </c>
      <c r="C851" s="6" t="s">
        <v>441</v>
      </c>
      <c r="D851" s="95">
        <v>2.833333333333333</v>
      </c>
      <c r="E851" s="95">
        <v>17</v>
      </c>
      <c r="F851" s="96">
        <v>6</v>
      </c>
      <c r="G851" s="95">
        <v>14.16</v>
      </c>
      <c r="H851" s="97">
        <v>7</v>
      </c>
      <c r="I851" s="96">
        <v>0.02</v>
      </c>
      <c r="J851" s="95">
        <v>119</v>
      </c>
      <c r="K851" s="96">
        <v>0.02</v>
      </c>
      <c r="L851" s="95">
        <v>99.16</v>
      </c>
      <c r="M851" s="96">
        <v>0.02</v>
      </c>
      <c r="N851" s="98">
        <v>3</v>
      </c>
      <c r="O851" s="98">
        <v>3</v>
      </c>
      <c r="P851" s="98" t="str">
        <f t="shared" si="13"/>
        <v>33</v>
      </c>
      <c r="Q851" s="98" t="s">
        <v>3336</v>
      </c>
    </row>
    <row r="852" spans="1:17" x14ac:dyDescent="0.25">
      <c r="A852" s="6" t="s">
        <v>12422</v>
      </c>
      <c r="B852" s="6" t="s">
        <v>13901</v>
      </c>
      <c r="C852" s="6" t="s">
        <v>13902</v>
      </c>
      <c r="D852" s="95">
        <v>3.3027777777777776</v>
      </c>
      <c r="E852" s="95">
        <v>19.816600000000001</v>
      </c>
      <c r="F852" s="96">
        <v>5.99</v>
      </c>
      <c r="G852" s="95">
        <v>16.510000000000002</v>
      </c>
      <c r="H852" s="97">
        <v>6</v>
      </c>
      <c r="I852" s="96">
        <v>0.02</v>
      </c>
      <c r="J852" s="95">
        <v>118.9</v>
      </c>
      <c r="K852" s="96">
        <v>0.02</v>
      </c>
      <c r="L852" s="95">
        <v>99.08</v>
      </c>
      <c r="M852" s="96">
        <v>0.02</v>
      </c>
      <c r="N852" s="98">
        <v>3</v>
      </c>
      <c r="O852" s="98">
        <v>3</v>
      </c>
      <c r="P852" s="98" t="str">
        <f t="shared" si="13"/>
        <v>33</v>
      </c>
      <c r="Q852" s="98" t="s">
        <v>3336</v>
      </c>
    </row>
    <row r="853" spans="1:17" x14ac:dyDescent="0.25">
      <c r="A853" s="6" t="s">
        <v>12422</v>
      </c>
      <c r="B853" s="6" t="s">
        <v>13903</v>
      </c>
      <c r="C853" s="6" t="s">
        <v>9469</v>
      </c>
      <c r="D853" s="95">
        <v>3.2916666666666665</v>
      </c>
      <c r="E853" s="95">
        <v>19.75</v>
      </c>
      <c r="F853" s="96">
        <v>5.99</v>
      </c>
      <c r="G853" s="95">
        <v>16.45</v>
      </c>
      <c r="H853" s="97">
        <v>6</v>
      </c>
      <c r="I853" s="96">
        <v>0.02</v>
      </c>
      <c r="J853" s="95">
        <v>118.5</v>
      </c>
      <c r="K853" s="96">
        <v>0.02</v>
      </c>
      <c r="L853" s="95">
        <v>98.74</v>
      </c>
      <c r="M853" s="96">
        <v>0.02</v>
      </c>
      <c r="N853" s="98">
        <v>3</v>
      </c>
      <c r="O853" s="98">
        <v>3</v>
      </c>
      <c r="P853" s="98" t="str">
        <f t="shared" si="13"/>
        <v>33</v>
      </c>
      <c r="Q853" s="98" t="s">
        <v>3336</v>
      </c>
    </row>
    <row r="854" spans="1:17" x14ac:dyDescent="0.25">
      <c r="A854" s="6" t="s">
        <v>12422</v>
      </c>
      <c r="B854" s="6" t="s">
        <v>13904</v>
      </c>
      <c r="C854" s="6" t="s">
        <v>13905</v>
      </c>
      <c r="D854" s="95">
        <v>3.2777777777777781</v>
      </c>
      <c r="E854" s="95">
        <v>19.666599999999999</v>
      </c>
      <c r="F854" s="96">
        <v>5.99</v>
      </c>
      <c r="G854" s="95">
        <v>16.38</v>
      </c>
      <c r="H854" s="97">
        <v>6</v>
      </c>
      <c r="I854" s="96">
        <v>0.02</v>
      </c>
      <c r="J854" s="95">
        <v>118</v>
      </c>
      <c r="K854" s="96">
        <v>0.02</v>
      </c>
      <c r="L854" s="95">
        <v>98.33</v>
      </c>
      <c r="M854" s="96">
        <v>0.02</v>
      </c>
      <c r="N854" s="98">
        <v>3</v>
      </c>
      <c r="O854" s="98">
        <v>3</v>
      </c>
      <c r="P854" s="98" t="str">
        <f t="shared" si="13"/>
        <v>33</v>
      </c>
      <c r="Q854" s="98" t="s">
        <v>3336</v>
      </c>
    </row>
    <row r="855" spans="1:17" x14ac:dyDescent="0.25">
      <c r="A855" s="6" t="s">
        <v>12422</v>
      </c>
      <c r="B855" s="6" t="s">
        <v>13906</v>
      </c>
      <c r="C855" s="6" t="s">
        <v>13907</v>
      </c>
      <c r="D855" s="95">
        <v>3.2777777777777781</v>
      </c>
      <c r="E855" s="95">
        <v>19.666599999999999</v>
      </c>
      <c r="F855" s="96">
        <v>5.99</v>
      </c>
      <c r="G855" s="95">
        <v>16.38</v>
      </c>
      <c r="H855" s="97">
        <v>6</v>
      </c>
      <c r="I855" s="96">
        <v>0.02</v>
      </c>
      <c r="J855" s="95">
        <v>118</v>
      </c>
      <c r="K855" s="96">
        <v>0.02</v>
      </c>
      <c r="L855" s="95">
        <v>98.33</v>
      </c>
      <c r="M855" s="96">
        <v>0.02</v>
      </c>
      <c r="N855" s="98">
        <v>3</v>
      </c>
      <c r="O855" s="98">
        <v>3</v>
      </c>
      <c r="P855" s="98" t="str">
        <f t="shared" si="13"/>
        <v>33</v>
      </c>
      <c r="Q855" s="98" t="s">
        <v>3336</v>
      </c>
    </row>
    <row r="856" spans="1:17" x14ac:dyDescent="0.25">
      <c r="A856" s="6" t="s">
        <v>12422</v>
      </c>
      <c r="B856" s="6" t="s">
        <v>13908</v>
      </c>
      <c r="C856" s="6" t="s">
        <v>13909</v>
      </c>
      <c r="D856" s="95">
        <v>3.9333333333333327</v>
      </c>
      <c r="E856" s="95">
        <v>23.6</v>
      </c>
      <c r="F856" s="96">
        <v>6</v>
      </c>
      <c r="G856" s="95">
        <v>19.66</v>
      </c>
      <c r="H856" s="97">
        <v>5</v>
      </c>
      <c r="I856" s="96">
        <v>0.02</v>
      </c>
      <c r="J856" s="95">
        <v>118</v>
      </c>
      <c r="K856" s="96">
        <v>0.02</v>
      </c>
      <c r="L856" s="95">
        <v>98.33</v>
      </c>
      <c r="M856" s="96">
        <v>0.02</v>
      </c>
      <c r="N856" s="98">
        <v>3</v>
      </c>
      <c r="O856" s="98">
        <v>3</v>
      </c>
      <c r="P856" s="98" t="str">
        <f t="shared" si="13"/>
        <v>33</v>
      </c>
      <c r="Q856" s="98" t="s">
        <v>3336</v>
      </c>
    </row>
    <row r="857" spans="1:17" x14ac:dyDescent="0.25">
      <c r="A857" s="6" t="s">
        <v>12422</v>
      </c>
      <c r="B857" s="6" t="s">
        <v>13910</v>
      </c>
      <c r="C857" s="6" t="s">
        <v>9233</v>
      </c>
      <c r="D857" s="95">
        <v>1.895833333333333</v>
      </c>
      <c r="E857" s="95">
        <v>11.375</v>
      </c>
      <c r="F857" s="96">
        <v>6</v>
      </c>
      <c r="G857" s="95">
        <v>9.4700000000000006</v>
      </c>
      <c r="H857" s="97">
        <v>10</v>
      </c>
      <c r="I857" s="96">
        <v>0.04</v>
      </c>
      <c r="J857" s="95">
        <v>117</v>
      </c>
      <c r="K857" s="96">
        <v>0.02</v>
      </c>
      <c r="L857" s="95">
        <v>98.04</v>
      </c>
      <c r="M857" s="96">
        <v>0.02</v>
      </c>
      <c r="N857" s="98">
        <v>3</v>
      </c>
      <c r="O857" s="98">
        <v>3</v>
      </c>
      <c r="P857" s="98" t="str">
        <f t="shared" si="13"/>
        <v>33</v>
      </c>
      <c r="Q857" s="98" t="s">
        <v>3336</v>
      </c>
    </row>
    <row r="858" spans="1:17" x14ac:dyDescent="0.25">
      <c r="A858" s="6" t="s">
        <v>12422</v>
      </c>
      <c r="B858" s="6" t="s">
        <v>13911</v>
      </c>
      <c r="C858" s="6" t="s">
        <v>705</v>
      </c>
      <c r="D858" s="95">
        <v>2.7928571428571431</v>
      </c>
      <c r="E858" s="95">
        <v>16.757100000000001</v>
      </c>
      <c r="F858" s="96">
        <v>5.99</v>
      </c>
      <c r="G858" s="95">
        <v>13.96</v>
      </c>
      <c r="H858" s="97">
        <v>7</v>
      </c>
      <c r="I858" s="96">
        <v>0.02</v>
      </c>
      <c r="J858" s="95">
        <v>117.3</v>
      </c>
      <c r="K858" s="96">
        <v>0.02</v>
      </c>
      <c r="L858" s="95">
        <v>97.75</v>
      </c>
      <c r="M858" s="96">
        <v>0.02</v>
      </c>
      <c r="N858" s="98">
        <v>3</v>
      </c>
      <c r="O858" s="98">
        <v>3</v>
      </c>
      <c r="P858" s="98" t="str">
        <f t="shared" si="13"/>
        <v>33</v>
      </c>
      <c r="Q858" s="98" t="s">
        <v>3336</v>
      </c>
    </row>
    <row r="859" spans="1:17" x14ac:dyDescent="0.25">
      <c r="A859" s="6" t="s">
        <v>12422</v>
      </c>
      <c r="B859" s="6" t="s">
        <v>13912</v>
      </c>
      <c r="C859" s="6" t="s">
        <v>13913</v>
      </c>
      <c r="D859" s="95">
        <v>6.5</v>
      </c>
      <c r="E859" s="95">
        <v>39</v>
      </c>
      <c r="F859" s="96">
        <v>6</v>
      </c>
      <c r="G859" s="95">
        <v>32.5</v>
      </c>
      <c r="H859" s="97">
        <v>3</v>
      </c>
      <c r="I859" s="96">
        <v>0.01</v>
      </c>
      <c r="J859" s="95">
        <v>117</v>
      </c>
      <c r="K859" s="96">
        <v>0.02</v>
      </c>
      <c r="L859" s="95">
        <v>97.5</v>
      </c>
      <c r="M859" s="96">
        <v>0.02</v>
      </c>
      <c r="N859" s="98">
        <v>3</v>
      </c>
      <c r="O859" s="98">
        <v>3</v>
      </c>
      <c r="P859" s="98" t="str">
        <f t="shared" si="13"/>
        <v>33</v>
      </c>
      <c r="Q859" s="98" t="s">
        <v>3336</v>
      </c>
    </row>
    <row r="860" spans="1:17" x14ac:dyDescent="0.25">
      <c r="A860" s="6" t="s">
        <v>12422</v>
      </c>
      <c r="B860" s="6" t="s">
        <v>13914</v>
      </c>
      <c r="C860" s="6" t="s">
        <v>753</v>
      </c>
      <c r="D860" s="95">
        <v>3.25</v>
      </c>
      <c r="E860" s="95">
        <v>19.5</v>
      </c>
      <c r="F860" s="96">
        <v>6</v>
      </c>
      <c r="G860" s="95">
        <v>16.25</v>
      </c>
      <c r="H860" s="97">
        <v>6</v>
      </c>
      <c r="I860" s="96">
        <v>0.02</v>
      </c>
      <c r="J860" s="95">
        <v>117</v>
      </c>
      <c r="K860" s="96">
        <v>0.02</v>
      </c>
      <c r="L860" s="95">
        <v>97.5</v>
      </c>
      <c r="M860" s="96">
        <v>0.02</v>
      </c>
      <c r="N860" s="98">
        <v>3</v>
      </c>
      <c r="O860" s="98">
        <v>3</v>
      </c>
      <c r="P860" s="98" t="str">
        <f t="shared" si="13"/>
        <v>33</v>
      </c>
      <c r="Q860" s="98" t="s">
        <v>3336</v>
      </c>
    </row>
    <row r="861" spans="1:17" x14ac:dyDescent="0.25">
      <c r="A861" s="6" t="s">
        <v>12422</v>
      </c>
      <c r="B861" s="6" t="s">
        <v>13915</v>
      </c>
      <c r="C861" s="6" t="s">
        <v>1990</v>
      </c>
      <c r="D861" s="95">
        <v>6.5</v>
      </c>
      <c r="E861" s="95">
        <v>39</v>
      </c>
      <c r="F861" s="96">
        <v>6</v>
      </c>
      <c r="G861" s="95">
        <v>32.5</v>
      </c>
      <c r="H861" s="97">
        <v>3</v>
      </c>
      <c r="I861" s="96">
        <v>0.01</v>
      </c>
      <c r="J861" s="95">
        <v>117</v>
      </c>
      <c r="K861" s="96">
        <v>0.02</v>
      </c>
      <c r="L861" s="95">
        <v>97.5</v>
      </c>
      <c r="M861" s="96">
        <v>0.02</v>
      </c>
      <c r="N861" s="98">
        <v>3</v>
      </c>
      <c r="O861" s="98">
        <v>3</v>
      </c>
      <c r="P861" s="98" t="str">
        <f t="shared" si="13"/>
        <v>33</v>
      </c>
      <c r="Q861" s="98" t="s">
        <v>3336</v>
      </c>
    </row>
    <row r="862" spans="1:17" x14ac:dyDescent="0.25">
      <c r="A862" s="6" t="s">
        <v>12422</v>
      </c>
      <c r="B862" s="6" t="s">
        <v>13916</v>
      </c>
      <c r="C862" s="6" t="s">
        <v>13917</v>
      </c>
      <c r="D862" s="95">
        <v>3.25</v>
      </c>
      <c r="E862" s="95">
        <v>19.5</v>
      </c>
      <c r="F862" s="96">
        <v>6</v>
      </c>
      <c r="G862" s="95">
        <v>16.25</v>
      </c>
      <c r="H862" s="97">
        <v>6</v>
      </c>
      <c r="I862" s="96">
        <v>0.02</v>
      </c>
      <c r="J862" s="95">
        <v>117</v>
      </c>
      <c r="K862" s="96">
        <v>0.02</v>
      </c>
      <c r="L862" s="95">
        <v>97.5</v>
      </c>
      <c r="M862" s="96">
        <v>0.02</v>
      </c>
      <c r="N862" s="98">
        <v>3</v>
      </c>
      <c r="O862" s="98">
        <v>3</v>
      </c>
      <c r="P862" s="98" t="str">
        <f t="shared" si="13"/>
        <v>33</v>
      </c>
      <c r="Q862" s="98" t="s">
        <v>3336</v>
      </c>
    </row>
    <row r="863" spans="1:17" x14ac:dyDescent="0.25">
      <c r="A863" s="6" t="s">
        <v>12422</v>
      </c>
      <c r="B863" s="6" t="s">
        <v>13918</v>
      </c>
      <c r="C863" s="6" t="s">
        <v>9023</v>
      </c>
      <c r="D863" s="95">
        <v>2.7857142857142856</v>
      </c>
      <c r="E863" s="95">
        <v>16.714200000000002</v>
      </c>
      <c r="F863" s="96">
        <v>5.99</v>
      </c>
      <c r="G863" s="95">
        <v>13.92</v>
      </c>
      <c r="H863" s="97">
        <v>7</v>
      </c>
      <c r="I863" s="96">
        <v>0.02</v>
      </c>
      <c r="J863" s="95">
        <v>117</v>
      </c>
      <c r="K863" s="96">
        <v>0.02</v>
      </c>
      <c r="L863" s="95">
        <v>97.49</v>
      </c>
      <c r="M863" s="96">
        <v>0.02</v>
      </c>
      <c r="N863" s="98">
        <v>3</v>
      </c>
      <c r="O863" s="98">
        <v>3</v>
      </c>
      <c r="P863" s="98" t="str">
        <f t="shared" si="13"/>
        <v>33</v>
      </c>
      <c r="Q863" s="98" t="s">
        <v>3336</v>
      </c>
    </row>
    <row r="864" spans="1:17" x14ac:dyDescent="0.25">
      <c r="A864" s="6" t="s">
        <v>12422</v>
      </c>
      <c r="B864" s="6" t="s">
        <v>13919</v>
      </c>
      <c r="C864" s="6" t="s">
        <v>13920</v>
      </c>
      <c r="D864" s="95">
        <v>5.7083333333333339</v>
      </c>
      <c r="E864" s="95">
        <v>34.25</v>
      </c>
      <c r="F864" s="96">
        <v>6</v>
      </c>
      <c r="G864" s="95">
        <v>28.54</v>
      </c>
      <c r="H864" s="97">
        <v>7</v>
      </c>
      <c r="I864" s="96">
        <v>0.02</v>
      </c>
      <c r="J864" s="95">
        <v>137</v>
      </c>
      <c r="K864" s="96">
        <v>0.03</v>
      </c>
      <c r="L864" s="95">
        <v>97.04</v>
      </c>
      <c r="M864" s="96">
        <v>0.02</v>
      </c>
      <c r="N864" s="98">
        <v>3</v>
      </c>
      <c r="O864" s="98">
        <v>3</v>
      </c>
      <c r="P864" s="98" t="str">
        <f t="shared" si="13"/>
        <v>33</v>
      </c>
      <c r="Q864" s="98" t="s">
        <v>3336</v>
      </c>
    </row>
    <row r="865" spans="1:17" x14ac:dyDescent="0.25">
      <c r="A865" s="6" t="s">
        <v>12422</v>
      </c>
      <c r="B865" s="6" t="s">
        <v>13921</v>
      </c>
      <c r="C865" s="6" t="s">
        <v>13922</v>
      </c>
      <c r="D865" s="95">
        <v>2.4166666666666665</v>
      </c>
      <c r="E865" s="95">
        <v>14.5</v>
      </c>
      <c r="F865" s="96">
        <v>5.99</v>
      </c>
      <c r="G865" s="95">
        <v>12.08</v>
      </c>
      <c r="H865" s="97">
        <v>8</v>
      </c>
      <c r="I865" s="96">
        <v>0.03</v>
      </c>
      <c r="J865" s="95">
        <v>116</v>
      </c>
      <c r="K865" s="96">
        <v>0.02</v>
      </c>
      <c r="L865" s="95">
        <v>96.66</v>
      </c>
      <c r="M865" s="96">
        <v>0.02</v>
      </c>
      <c r="N865" s="98">
        <v>3</v>
      </c>
      <c r="O865" s="98">
        <v>3</v>
      </c>
      <c r="P865" s="98" t="str">
        <f t="shared" si="13"/>
        <v>33</v>
      </c>
      <c r="Q865" s="98" t="s">
        <v>3336</v>
      </c>
    </row>
    <row r="866" spans="1:17" x14ac:dyDescent="0.25">
      <c r="A866" s="6" t="s">
        <v>12422</v>
      </c>
      <c r="B866" s="6" t="s">
        <v>13923</v>
      </c>
      <c r="C866" s="6" t="s">
        <v>3348</v>
      </c>
      <c r="D866" s="95">
        <v>4.833333333333333</v>
      </c>
      <c r="E866" s="95">
        <v>29</v>
      </c>
      <c r="F866" s="96">
        <v>6</v>
      </c>
      <c r="G866" s="95">
        <v>24.16</v>
      </c>
      <c r="H866" s="97">
        <v>4</v>
      </c>
      <c r="I866" s="96">
        <v>0.01</v>
      </c>
      <c r="J866" s="95">
        <v>116</v>
      </c>
      <c r="K866" s="96">
        <v>0.02</v>
      </c>
      <c r="L866" s="95">
        <v>96.66</v>
      </c>
      <c r="M866" s="96">
        <v>0.02</v>
      </c>
      <c r="N866" s="98">
        <v>3</v>
      </c>
      <c r="O866" s="98">
        <v>3</v>
      </c>
      <c r="P866" s="98" t="str">
        <f t="shared" si="13"/>
        <v>33</v>
      </c>
      <c r="Q866" s="98" t="s">
        <v>3336</v>
      </c>
    </row>
    <row r="867" spans="1:17" x14ac:dyDescent="0.25">
      <c r="A867" s="6" t="s">
        <v>12422</v>
      </c>
      <c r="B867" s="6" t="s">
        <v>13924</v>
      </c>
      <c r="C867" s="6" t="s">
        <v>2000</v>
      </c>
      <c r="D867" s="95">
        <v>4.833333333333333</v>
      </c>
      <c r="E867" s="95">
        <v>29</v>
      </c>
      <c r="F867" s="96">
        <v>6</v>
      </c>
      <c r="G867" s="95">
        <v>24.16</v>
      </c>
      <c r="H867" s="97">
        <v>4</v>
      </c>
      <c r="I867" s="96">
        <v>0.01</v>
      </c>
      <c r="J867" s="95">
        <v>116</v>
      </c>
      <c r="K867" s="96">
        <v>0.02</v>
      </c>
      <c r="L867" s="95">
        <v>96.66</v>
      </c>
      <c r="M867" s="96">
        <v>0.02</v>
      </c>
      <c r="N867" s="98">
        <v>3</v>
      </c>
      <c r="O867" s="98">
        <v>3</v>
      </c>
      <c r="P867" s="98" t="str">
        <f t="shared" si="13"/>
        <v>33</v>
      </c>
      <c r="Q867" s="98" t="s">
        <v>3336</v>
      </c>
    </row>
    <row r="868" spans="1:17" x14ac:dyDescent="0.25">
      <c r="A868" s="6" t="s">
        <v>12422</v>
      </c>
      <c r="B868" s="6" t="s">
        <v>13925</v>
      </c>
      <c r="C868" s="6" t="s">
        <v>13926</v>
      </c>
      <c r="D868" s="95">
        <v>4.833333333333333</v>
      </c>
      <c r="E868" s="95">
        <v>29</v>
      </c>
      <c r="F868" s="96">
        <v>6</v>
      </c>
      <c r="G868" s="95">
        <v>24.16</v>
      </c>
      <c r="H868" s="97">
        <v>4</v>
      </c>
      <c r="I868" s="96">
        <v>0.01</v>
      </c>
      <c r="J868" s="95">
        <v>116</v>
      </c>
      <c r="K868" s="96">
        <v>0.02</v>
      </c>
      <c r="L868" s="95">
        <v>96.66</v>
      </c>
      <c r="M868" s="96">
        <v>0.02</v>
      </c>
      <c r="N868" s="98">
        <v>3</v>
      </c>
      <c r="O868" s="98">
        <v>3</v>
      </c>
      <c r="P868" s="98" t="str">
        <f t="shared" si="13"/>
        <v>33</v>
      </c>
      <c r="Q868" s="98" t="s">
        <v>3336</v>
      </c>
    </row>
    <row r="869" spans="1:17" x14ac:dyDescent="0.25">
      <c r="A869" s="6" t="s">
        <v>12422</v>
      </c>
      <c r="B869" s="6" t="s">
        <v>13927</v>
      </c>
      <c r="C869" s="6" t="s">
        <v>13928</v>
      </c>
      <c r="D869" s="95">
        <v>3.8666666666666663</v>
      </c>
      <c r="E869" s="95">
        <v>23.2</v>
      </c>
      <c r="F869" s="96">
        <v>5.99</v>
      </c>
      <c r="G869" s="95">
        <v>19.329999999999998</v>
      </c>
      <c r="H869" s="97">
        <v>5</v>
      </c>
      <c r="I869" s="96">
        <v>0.02</v>
      </c>
      <c r="J869" s="95">
        <v>116</v>
      </c>
      <c r="K869" s="96">
        <v>0.02</v>
      </c>
      <c r="L869" s="95">
        <v>96.66</v>
      </c>
      <c r="M869" s="96">
        <v>0.02</v>
      </c>
      <c r="N869" s="98">
        <v>3</v>
      </c>
      <c r="O869" s="98">
        <v>3</v>
      </c>
      <c r="P869" s="98" t="str">
        <f t="shared" si="13"/>
        <v>33</v>
      </c>
      <c r="Q869" s="98" t="s">
        <v>3336</v>
      </c>
    </row>
    <row r="870" spans="1:17" x14ac:dyDescent="0.25">
      <c r="A870" s="6" t="s">
        <v>12422</v>
      </c>
      <c r="B870" s="6" t="s">
        <v>13929</v>
      </c>
      <c r="C870" s="6" t="s">
        <v>13930</v>
      </c>
      <c r="D870" s="95">
        <v>2.7619047619047619</v>
      </c>
      <c r="E870" s="95">
        <v>16.571400000000001</v>
      </c>
      <c r="F870" s="96">
        <v>5.99</v>
      </c>
      <c r="G870" s="95">
        <v>13.8</v>
      </c>
      <c r="H870" s="97">
        <v>7</v>
      </c>
      <c r="I870" s="96">
        <v>0.02</v>
      </c>
      <c r="J870" s="95">
        <v>116</v>
      </c>
      <c r="K870" s="96">
        <v>0.02</v>
      </c>
      <c r="L870" s="95">
        <v>96.66</v>
      </c>
      <c r="M870" s="96">
        <v>0.02</v>
      </c>
      <c r="N870" s="98">
        <v>3</v>
      </c>
      <c r="O870" s="98">
        <v>3</v>
      </c>
      <c r="P870" s="98" t="str">
        <f t="shared" si="13"/>
        <v>33</v>
      </c>
      <c r="Q870" s="98" t="s">
        <v>3336</v>
      </c>
    </row>
    <row r="871" spans="1:17" x14ac:dyDescent="0.25">
      <c r="A871" s="6" t="s">
        <v>12422</v>
      </c>
      <c r="B871" s="6" t="s">
        <v>13931</v>
      </c>
      <c r="C871" s="6" t="s">
        <v>13932</v>
      </c>
      <c r="D871" s="95">
        <v>4.833333333333333</v>
      </c>
      <c r="E871" s="95">
        <v>29</v>
      </c>
      <c r="F871" s="96">
        <v>6</v>
      </c>
      <c r="G871" s="95">
        <v>24.16</v>
      </c>
      <c r="H871" s="97">
        <v>4</v>
      </c>
      <c r="I871" s="96">
        <v>0.01</v>
      </c>
      <c r="J871" s="95">
        <v>116</v>
      </c>
      <c r="K871" s="96">
        <v>0.02</v>
      </c>
      <c r="L871" s="95">
        <v>96.66</v>
      </c>
      <c r="M871" s="96">
        <v>0.02</v>
      </c>
      <c r="N871" s="98">
        <v>3</v>
      </c>
      <c r="O871" s="98">
        <v>3</v>
      </c>
      <c r="P871" s="98" t="str">
        <f t="shared" si="13"/>
        <v>33</v>
      </c>
      <c r="Q871" s="98" t="s">
        <v>3336</v>
      </c>
    </row>
    <row r="872" spans="1:17" x14ac:dyDescent="0.25">
      <c r="A872" s="6" t="s">
        <v>12422</v>
      </c>
      <c r="B872" s="6" t="s">
        <v>13933</v>
      </c>
      <c r="C872" s="6" t="s">
        <v>13934</v>
      </c>
      <c r="D872" s="95">
        <v>3.8516666666666666</v>
      </c>
      <c r="E872" s="95">
        <v>23.11</v>
      </c>
      <c r="F872" s="96">
        <v>5.99</v>
      </c>
      <c r="G872" s="95">
        <v>19.25</v>
      </c>
      <c r="H872" s="97">
        <v>5</v>
      </c>
      <c r="I872" s="96">
        <v>0.02</v>
      </c>
      <c r="J872" s="95">
        <v>115.55</v>
      </c>
      <c r="K872" s="96">
        <v>0.02</v>
      </c>
      <c r="L872" s="95">
        <v>96.29</v>
      </c>
      <c r="M872" s="96">
        <v>0.02</v>
      </c>
      <c r="N872" s="98">
        <v>3</v>
      </c>
      <c r="O872" s="98">
        <v>3</v>
      </c>
      <c r="P872" s="98" t="str">
        <f t="shared" si="13"/>
        <v>33</v>
      </c>
      <c r="Q872" s="98" t="s">
        <v>3336</v>
      </c>
    </row>
    <row r="873" spans="1:17" x14ac:dyDescent="0.25">
      <c r="A873" s="6" t="s">
        <v>12422</v>
      </c>
      <c r="B873" s="6" t="s">
        <v>13935</v>
      </c>
      <c r="C873" s="6" t="s">
        <v>13936</v>
      </c>
      <c r="D873" s="95">
        <v>4.7958333333333334</v>
      </c>
      <c r="E873" s="95">
        <v>28.774999999999999</v>
      </c>
      <c r="F873" s="96">
        <v>6</v>
      </c>
      <c r="G873" s="95">
        <v>23.97</v>
      </c>
      <c r="H873" s="97">
        <v>4</v>
      </c>
      <c r="I873" s="96">
        <v>0.01</v>
      </c>
      <c r="J873" s="95">
        <v>115.1</v>
      </c>
      <c r="K873" s="96">
        <v>0.02</v>
      </c>
      <c r="L873" s="95">
        <v>95.91</v>
      </c>
      <c r="M873" s="96">
        <v>0.02</v>
      </c>
      <c r="N873" s="98">
        <v>3</v>
      </c>
      <c r="O873" s="98">
        <v>3</v>
      </c>
      <c r="P873" s="98" t="str">
        <f t="shared" si="13"/>
        <v>33</v>
      </c>
      <c r="Q873" s="98" t="s">
        <v>3336</v>
      </c>
    </row>
    <row r="874" spans="1:17" x14ac:dyDescent="0.25">
      <c r="A874" s="6" t="s">
        <v>12422</v>
      </c>
      <c r="B874" s="6" t="s">
        <v>13937</v>
      </c>
      <c r="C874" s="6" t="s">
        <v>7614</v>
      </c>
      <c r="D874" s="95">
        <v>3.8333333333333335</v>
      </c>
      <c r="E874" s="95">
        <v>23</v>
      </c>
      <c r="F874" s="96">
        <v>6</v>
      </c>
      <c r="G874" s="95">
        <v>19.16</v>
      </c>
      <c r="H874" s="97">
        <v>5</v>
      </c>
      <c r="I874" s="96">
        <v>0.02</v>
      </c>
      <c r="J874" s="95">
        <v>115</v>
      </c>
      <c r="K874" s="96">
        <v>0.02</v>
      </c>
      <c r="L874" s="95">
        <v>95.83</v>
      </c>
      <c r="M874" s="96">
        <v>0.02</v>
      </c>
      <c r="N874" s="98">
        <v>3</v>
      </c>
      <c r="O874" s="98">
        <v>3</v>
      </c>
      <c r="P874" s="98" t="str">
        <f t="shared" si="13"/>
        <v>33</v>
      </c>
      <c r="Q874" s="98" t="s">
        <v>3336</v>
      </c>
    </row>
    <row r="875" spans="1:17" x14ac:dyDescent="0.25">
      <c r="A875" s="6" t="s">
        <v>12422</v>
      </c>
      <c r="B875" s="6" t="s">
        <v>13938</v>
      </c>
      <c r="C875" s="6" t="s">
        <v>13939</v>
      </c>
      <c r="D875" s="95">
        <v>3.8333333333333335</v>
      </c>
      <c r="E875" s="95">
        <v>23</v>
      </c>
      <c r="F875" s="96">
        <v>6</v>
      </c>
      <c r="G875" s="95">
        <v>19.16</v>
      </c>
      <c r="H875" s="97">
        <v>5</v>
      </c>
      <c r="I875" s="96">
        <v>0.02</v>
      </c>
      <c r="J875" s="95">
        <v>115</v>
      </c>
      <c r="K875" s="96">
        <v>0.02</v>
      </c>
      <c r="L875" s="95">
        <v>95.83</v>
      </c>
      <c r="M875" s="96">
        <v>0.02</v>
      </c>
      <c r="N875" s="98">
        <v>3</v>
      </c>
      <c r="O875" s="98">
        <v>3</v>
      </c>
      <c r="P875" s="98" t="str">
        <f t="shared" si="13"/>
        <v>33</v>
      </c>
      <c r="Q875" s="98" t="s">
        <v>3336</v>
      </c>
    </row>
    <row r="876" spans="1:17" x14ac:dyDescent="0.25">
      <c r="A876" s="6" t="s">
        <v>12422</v>
      </c>
      <c r="B876" s="6" t="s">
        <v>13940</v>
      </c>
      <c r="C876" s="6" t="s">
        <v>13941</v>
      </c>
      <c r="D876" s="95">
        <v>6.3888888888888893</v>
      </c>
      <c r="E876" s="95">
        <v>38.333300000000001</v>
      </c>
      <c r="F876" s="96">
        <v>5.99</v>
      </c>
      <c r="G876" s="95">
        <v>31.94</v>
      </c>
      <c r="H876" s="97">
        <v>3</v>
      </c>
      <c r="I876" s="96">
        <v>0.01</v>
      </c>
      <c r="J876" s="95">
        <v>115</v>
      </c>
      <c r="K876" s="96">
        <v>0.02</v>
      </c>
      <c r="L876" s="95">
        <v>95.83</v>
      </c>
      <c r="M876" s="96">
        <v>0.02</v>
      </c>
      <c r="N876" s="98">
        <v>3</v>
      </c>
      <c r="O876" s="98">
        <v>3</v>
      </c>
      <c r="P876" s="98" t="str">
        <f t="shared" si="13"/>
        <v>33</v>
      </c>
      <c r="Q876" s="98" t="s">
        <v>3336</v>
      </c>
    </row>
    <row r="877" spans="1:17" x14ac:dyDescent="0.25">
      <c r="A877" s="6" t="s">
        <v>12422</v>
      </c>
      <c r="B877" s="6" t="s">
        <v>13942</v>
      </c>
      <c r="C877" s="6" t="s">
        <v>8629</v>
      </c>
      <c r="D877" s="95">
        <v>3.8333333333333335</v>
      </c>
      <c r="E877" s="95">
        <v>23</v>
      </c>
      <c r="F877" s="96">
        <v>6</v>
      </c>
      <c r="G877" s="95">
        <v>19.16</v>
      </c>
      <c r="H877" s="97">
        <v>5</v>
      </c>
      <c r="I877" s="96">
        <v>0.02</v>
      </c>
      <c r="J877" s="95">
        <v>115</v>
      </c>
      <c r="K877" s="96">
        <v>0.02</v>
      </c>
      <c r="L877" s="95">
        <v>95.83</v>
      </c>
      <c r="M877" s="96">
        <v>0.02</v>
      </c>
      <c r="N877" s="98">
        <v>3</v>
      </c>
      <c r="O877" s="98">
        <v>3</v>
      </c>
      <c r="P877" s="98" t="str">
        <f t="shared" si="13"/>
        <v>33</v>
      </c>
      <c r="Q877" s="98" t="s">
        <v>3336</v>
      </c>
    </row>
    <row r="878" spans="1:17" x14ac:dyDescent="0.25">
      <c r="A878" s="6" t="s">
        <v>12422</v>
      </c>
      <c r="B878" s="6" t="s">
        <v>13943</v>
      </c>
      <c r="C878" s="6" t="s">
        <v>9304</v>
      </c>
      <c r="D878" s="95">
        <v>3.8</v>
      </c>
      <c r="E878" s="95">
        <v>22.8</v>
      </c>
      <c r="F878" s="96">
        <v>6</v>
      </c>
      <c r="G878" s="95">
        <v>19</v>
      </c>
      <c r="H878" s="97">
        <v>5</v>
      </c>
      <c r="I878" s="96">
        <v>0.02</v>
      </c>
      <c r="J878" s="95">
        <v>114</v>
      </c>
      <c r="K878" s="96">
        <v>0.02</v>
      </c>
      <c r="L878" s="95">
        <v>95</v>
      </c>
      <c r="M878" s="96">
        <v>0.02</v>
      </c>
      <c r="N878" s="98">
        <v>3</v>
      </c>
      <c r="O878" s="98">
        <v>3</v>
      </c>
      <c r="P878" s="98" t="str">
        <f t="shared" si="13"/>
        <v>33</v>
      </c>
      <c r="Q878" s="98" t="s">
        <v>3336</v>
      </c>
    </row>
    <row r="879" spans="1:17" x14ac:dyDescent="0.25">
      <c r="A879" s="6" t="s">
        <v>12422</v>
      </c>
      <c r="B879" s="6" t="s">
        <v>13944</v>
      </c>
      <c r="C879" s="6" t="s">
        <v>21</v>
      </c>
      <c r="D879" s="95">
        <v>6.333333333333333</v>
      </c>
      <c r="E879" s="95">
        <v>38</v>
      </c>
      <c r="F879" s="96">
        <v>6</v>
      </c>
      <c r="G879" s="95">
        <v>31.66</v>
      </c>
      <c r="H879" s="97">
        <v>3</v>
      </c>
      <c r="I879" s="96">
        <v>0.01</v>
      </c>
      <c r="J879" s="95">
        <v>114</v>
      </c>
      <c r="K879" s="96">
        <v>0.02</v>
      </c>
      <c r="L879" s="95">
        <v>95</v>
      </c>
      <c r="M879" s="96">
        <v>0.02</v>
      </c>
      <c r="N879" s="98">
        <v>3</v>
      </c>
      <c r="O879" s="98">
        <v>3</v>
      </c>
      <c r="P879" s="98" t="str">
        <f t="shared" si="13"/>
        <v>33</v>
      </c>
      <c r="Q879" s="98" t="s">
        <v>3336</v>
      </c>
    </row>
    <row r="880" spans="1:17" x14ac:dyDescent="0.25">
      <c r="A880" s="6" t="s">
        <v>12422</v>
      </c>
      <c r="B880" s="6" t="s">
        <v>13945</v>
      </c>
      <c r="C880" s="6" t="s">
        <v>9296</v>
      </c>
      <c r="D880" s="95">
        <v>4.75</v>
      </c>
      <c r="E880" s="95">
        <v>28.5</v>
      </c>
      <c r="F880" s="96">
        <v>6</v>
      </c>
      <c r="G880" s="95">
        <v>23.75</v>
      </c>
      <c r="H880" s="97">
        <v>4</v>
      </c>
      <c r="I880" s="96">
        <v>0.01</v>
      </c>
      <c r="J880" s="95">
        <v>114</v>
      </c>
      <c r="K880" s="96">
        <v>0.02</v>
      </c>
      <c r="L880" s="95">
        <v>95</v>
      </c>
      <c r="M880" s="96">
        <v>0.02</v>
      </c>
      <c r="N880" s="98">
        <v>3</v>
      </c>
      <c r="O880" s="98">
        <v>3</v>
      </c>
      <c r="P880" s="98" t="str">
        <f t="shared" si="13"/>
        <v>33</v>
      </c>
      <c r="Q880" s="98" t="s">
        <v>3336</v>
      </c>
    </row>
    <row r="881" spans="1:17" x14ac:dyDescent="0.25">
      <c r="A881" s="6" t="s">
        <v>12422</v>
      </c>
      <c r="B881" s="6" t="s">
        <v>13946</v>
      </c>
      <c r="C881" s="6" t="s">
        <v>5608</v>
      </c>
      <c r="D881" s="95">
        <v>6.333333333333333</v>
      </c>
      <c r="E881" s="95">
        <v>38</v>
      </c>
      <c r="F881" s="96">
        <v>6</v>
      </c>
      <c r="G881" s="95">
        <v>31.66</v>
      </c>
      <c r="H881" s="97">
        <v>3</v>
      </c>
      <c r="I881" s="96">
        <v>0.01</v>
      </c>
      <c r="J881" s="95">
        <v>114</v>
      </c>
      <c r="K881" s="96">
        <v>0.02</v>
      </c>
      <c r="L881" s="95">
        <v>95</v>
      </c>
      <c r="M881" s="96">
        <v>0.02</v>
      </c>
      <c r="N881" s="98">
        <v>3</v>
      </c>
      <c r="O881" s="98">
        <v>3</v>
      </c>
      <c r="P881" s="98" t="str">
        <f t="shared" si="13"/>
        <v>33</v>
      </c>
      <c r="Q881" s="98" t="s">
        <v>3336</v>
      </c>
    </row>
    <row r="882" spans="1:17" x14ac:dyDescent="0.25">
      <c r="A882" s="6" t="s">
        <v>12422</v>
      </c>
      <c r="B882" s="6" t="s">
        <v>13947</v>
      </c>
      <c r="C882" s="6" t="s">
        <v>13948</v>
      </c>
      <c r="D882" s="95">
        <v>3.8</v>
      </c>
      <c r="E882" s="95">
        <v>22.8</v>
      </c>
      <c r="F882" s="96">
        <v>6</v>
      </c>
      <c r="G882" s="95">
        <v>19</v>
      </c>
      <c r="H882" s="97">
        <v>5</v>
      </c>
      <c r="I882" s="96">
        <v>0.02</v>
      </c>
      <c r="J882" s="95">
        <v>114</v>
      </c>
      <c r="K882" s="96">
        <v>0.02</v>
      </c>
      <c r="L882" s="95">
        <v>95</v>
      </c>
      <c r="M882" s="96">
        <v>0.02</v>
      </c>
      <c r="N882" s="98">
        <v>3</v>
      </c>
      <c r="O882" s="98">
        <v>3</v>
      </c>
      <c r="P882" s="98" t="str">
        <f t="shared" si="13"/>
        <v>33</v>
      </c>
      <c r="Q882" s="98" t="s">
        <v>3336</v>
      </c>
    </row>
    <row r="883" spans="1:17" x14ac:dyDescent="0.25">
      <c r="A883" s="6" t="s">
        <v>12422</v>
      </c>
      <c r="B883" s="6" t="s">
        <v>13949</v>
      </c>
      <c r="C883" s="6" t="s">
        <v>13950</v>
      </c>
      <c r="D883" s="95">
        <v>6.333333333333333</v>
      </c>
      <c r="E883" s="95">
        <v>38</v>
      </c>
      <c r="F883" s="96">
        <v>6</v>
      </c>
      <c r="G883" s="95">
        <v>31.66</v>
      </c>
      <c r="H883" s="97">
        <v>3</v>
      </c>
      <c r="I883" s="96">
        <v>0.01</v>
      </c>
      <c r="J883" s="95">
        <v>114</v>
      </c>
      <c r="K883" s="96">
        <v>0.02</v>
      </c>
      <c r="L883" s="95">
        <v>95</v>
      </c>
      <c r="M883" s="96">
        <v>0.02</v>
      </c>
      <c r="N883" s="98">
        <v>3</v>
      </c>
      <c r="O883" s="98">
        <v>3</v>
      </c>
      <c r="P883" s="98" t="str">
        <f t="shared" si="13"/>
        <v>33</v>
      </c>
      <c r="Q883" s="98" t="s">
        <v>3336</v>
      </c>
    </row>
    <row r="884" spans="1:17" x14ac:dyDescent="0.25">
      <c r="A884" s="6" t="s">
        <v>12422</v>
      </c>
      <c r="B884" s="6" t="s">
        <v>13951</v>
      </c>
      <c r="C884" s="6" t="s">
        <v>13952</v>
      </c>
      <c r="D884" s="95">
        <v>6.333333333333333</v>
      </c>
      <c r="E884" s="95">
        <v>38</v>
      </c>
      <c r="F884" s="96">
        <v>6</v>
      </c>
      <c r="G884" s="95">
        <v>31.66</v>
      </c>
      <c r="H884" s="97">
        <v>3</v>
      </c>
      <c r="I884" s="96">
        <v>0.01</v>
      </c>
      <c r="J884" s="95">
        <v>114</v>
      </c>
      <c r="K884" s="96">
        <v>0.02</v>
      </c>
      <c r="L884" s="95">
        <v>95</v>
      </c>
      <c r="M884" s="96">
        <v>0.02</v>
      </c>
      <c r="N884" s="98">
        <v>3</v>
      </c>
      <c r="O884" s="98">
        <v>3</v>
      </c>
      <c r="P884" s="98" t="str">
        <f t="shared" si="13"/>
        <v>33</v>
      </c>
      <c r="Q884" s="98" t="s">
        <v>3336</v>
      </c>
    </row>
    <row r="885" spans="1:17" x14ac:dyDescent="0.25">
      <c r="A885" s="6" t="s">
        <v>12422</v>
      </c>
      <c r="B885" s="6" t="s">
        <v>13953</v>
      </c>
      <c r="C885" s="6" t="s">
        <v>13954</v>
      </c>
      <c r="D885" s="95">
        <v>3.8</v>
      </c>
      <c r="E885" s="95">
        <v>22.8</v>
      </c>
      <c r="F885" s="96">
        <v>6</v>
      </c>
      <c r="G885" s="95">
        <v>19</v>
      </c>
      <c r="H885" s="97">
        <v>5</v>
      </c>
      <c r="I885" s="96">
        <v>0.02</v>
      </c>
      <c r="J885" s="95">
        <v>114</v>
      </c>
      <c r="K885" s="96">
        <v>0.02</v>
      </c>
      <c r="L885" s="95">
        <v>95</v>
      </c>
      <c r="M885" s="96">
        <v>0.02</v>
      </c>
      <c r="N885" s="98">
        <v>3</v>
      </c>
      <c r="O885" s="98">
        <v>3</v>
      </c>
      <c r="P885" s="98" t="str">
        <f t="shared" si="13"/>
        <v>33</v>
      </c>
      <c r="Q885" s="98" t="s">
        <v>3336</v>
      </c>
    </row>
    <row r="886" spans="1:17" x14ac:dyDescent="0.25">
      <c r="A886" s="6" t="s">
        <v>12422</v>
      </c>
      <c r="B886" s="6" t="s">
        <v>13955</v>
      </c>
      <c r="C886" s="6" t="s">
        <v>13956</v>
      </c>
      <c r="D886" s="95">
        <v>3.8</v>
      </c>
      <c r="E886" s="95">
        <v>22.8</v>
      </c>
      <c r="F886" s="96">
        <v>6</v>
      </c>
      <c r="G886" s="95">
        <v>19</v>
      </c>
      <c r="H886" s="97">
        <v>5</v>
      </c>
      <c r="I886" s="96">
        <v>0.02</v>
      </c>
      <c r="J886" s="95">
        <v>114</v>
      </c>
      <c r="K886" s="96">
        <v>0.02</v>
      </c>
      <c r="L886" s="95">
        <v>95</v>
      </c>
      <c r="M886" s="96">
        <v>0.02</v>
      </c>
      <c r="N886" s="98">
        <v>3</v>
      </c>
      <c r="O886" s="98">
        <v>3</v>
      </c>
      <c r="P886" s="98" t="str">
        <f t="shared" si="13"/>
        <v>33</v>
      </c>
      <c r="Q886" s="98" t="s">
        <v>3336</v>
      </c>
    </row>
    <row r="887" spans="1:17" x14ac:dyDescent="0.25">
      <c r="A887" s="6" t="s">
        <v>12422</v>
      </c>
      <c r="B887" s="6" t="s">
        <v>13957</v>
      </c>
      <c r="C887" s="6" t="s">
        <v>2974</v>
      </c>
      <c r="D887" s="95">
        <v>1.8998333333333335</v>
      </c>
      <c r="E887" s="95">
        <v>11.398999999999999</v>
      </c>
      <c r="F887" s="96">
        <v>6</v>
      </c>
      <c r="G887" s="95">
        <v>9.49</v>
      </c>
      <c r="H887" s="97">
        <v>10</v>
      </c>
      <c r="I887" s="96">
        <v>0.04</v>
      </c>
      <c r="J887" s="95">
        <v>113.99</v>
      </c>
      <c r="K887" s="96">
        <v>0.02</v>
      </c>
      <c r="L887" s="95">
        <v>94.99</v>
      </c>
      <c r="M887" s="96">
        <v>0.02</v>
      </c>
      <c r="N887" s="98">
        <v>3</v>
      </c>
      <c r="O887" s="98">
        <v>3</v>
      </c>
      <c r="P887" s="98" t="str">
        <f t="shared" si="13"/>
        <v>33</v>
      </c>
      <c r="Q887" s="98" t="s">
        <v>3336</v>
      </c>
    </row>
    <row r="888" spans="1:17" x14ac:dyDescent="0.25">
      <c r="A888" s="6" t="s">
        <v>12422</v>
      </c>
      <c r="B888" s="6" t="s">
        <v>13958</v>
      </c>
      <c r="C888" s="6" t="s">
        <v>12594</v>
      </c>
      <c r="D888" s="95">
        <v>3.1666666666666665</v>
      </c>
      <c r="E888" s="95">
        <v>19</v>
      </c>
      <c r="F888" s="96">
        <v>5.99</v>
      </c>
      <c r="G888" s="95">
        <v>15.83</v>
      </c>
      <c r="H888" s="97">
        <v>6</v>
      </c>
      <c r="I888" s="96">
        <v>0.02</v>
      </c>
      <c r="J888" s="95">
        <v>114</v>
      </c>
      <c r="K888" s="96">
        <v>0.02</v>
      </c>
      <c r="L888" s="95">
        <v>94.99</v>
      </c>
      <c r="M888" s="96">
        <v>0.02</v>
      </c>
      <c r="N888" s="98">
        <v>3</v>
      </c>
      <c r="O888" s="98">
        <v>3</v>
      </c>
      <c r="P888" s="98" t="str">
        <f t="shared" si="13"/>
        <v>33</v>
      </c>
      <c r="Q888" s="98" t="s">
        <v>3336</v>
      </c>
    </row>
    <row r="889" spans="1:17" x14ac:dyDescent="0.25">
      <c r="A889" s="6" t="s">
        <v>12422</v>
      </c>
      <c r="B889" s="6" t="s">
        <v>13959</v>
      </c>
      <c r="C889" s="6" t="s">
        <v>13960</v>
      </c>
      <c r="D889" s="95">
        <v>3.1666666666666665</v>
      </c>
      <c r="E889" s="95">
        <v>19</v>
      </c>
      <c r="F889" s="96">
        <v>5.99</v>
      </c>
      <c r="G889" s="95">
        <v>15.83</v>
      </c>
      <c r="H889" s="97">
        <v>6</v>
      </c>
      <c r="I889" s="96">
        <v>0.02</v>
      </c>
      <c r="J889" s="95">
        <v>114</v>
      </c>
      <c r="K889" s="96">
        <v>0.02</v>
      </c>
      <c r="L889" s="95">
        <v>94.99</v>
      </c>
      <c r="M889" s="96">
        <v>0.02</v>
      </c>
      <c r="N889" s="98">
        <v>3</v>
      </c>
      <c r="O889" s="98">
        <v>3</v>
      </c>
      <c r="P889" s="98" t="str">
        <f t="shared" si="13"/>
        <v>33</v>
      </c>
      <c r="Q889" s="98" t="s">
        <v>3336</v>
      </c>
    </row>
    <row r="890" spans="1:17" x14ac:dyDescent="0.25">
      <c r="A890" s="6" t="s">
        <v>12422</v>
      </c>
      <c r="B890" s="6" t="s">
        <v>13961</v>
      </c>
      <c r="C890" s="6" t="s">
        <v>13962</v>
      </c>
      <c r="D890" s="95">
        <v>3.1666666666666665</v>
      </c>
      <c r="E890" s="95">
        <v>19</v>
      </c>
      <c r="F890" s="96">
        <v>5.99</v>
      </c>
      <c r="G890" s="95">
        <v>15.83</v>
      </c>
      <c r="H890" s="97">
        <v>6</v>
      </c>
      <c r="I890" s="96">
        <v>0.02</v>
      </c>
      <c r="J890" s="95">
        <v>114</v>
      </c>
      <c r="K890" s="96">
        <v>0.02</v>
      </c>
      <c r="L890" s="95">
        <v>94.99</v>
      </c>
      <c r="M890" s="96">
        <v>0.02</v>
      </c>
      <c r="N890" s="98">
        <v>3</v>
      </c>
      <c r="O890" s="98">
        <v>3</v>
      </c>
      <c r="P890" s="98" t="str">
        <f t="shared" si="13"/>
        <v>33</v>
      </c>
      <c r="Q890" s="98" t="s">
        <v>3336</v>
      </c>
    </row>
    <row r="891" spans="1:17" x14ac:dyDescent="0.25">
      <c r="A891" s="6" t="s">
        <v>12422</v>
      </c>
      <c r="B891" s="6" t="s">
        <v>13963</v>
      </c>
      <c r="C891" s="6" t="s">
        <v>11589</v>
      </c>
      <c r="D891" s="95">
        <v>3.1666666666666665</v>
      </c>
      <c r="E891" s="95">
        <v>19</v>
      </c>
      <c r="F891" s="96">
        <v>5.99</v>
      </c>
      <c r="G891" s="95">
        <v>15.83</v>
      </c>
      <c r="H891" s="97">
        <v>6</v>
      </c>
      <c r="I891" s="96">
        <v>0.02</v>
      </c>
      <c r="J891" s="95">
        <v>114</v>
      </c>
      <c r="K891" s="96">
        <v>0.02</v>
      </c>
      <c r="L891" s="95">
        <v>94.99</v>
      </c>
      <c r="M891" s="96">
        <v>0.02</v>
      </c>
      <c r="N891" s="98">
        <v>3</v>
      </c>
      <c r="O891" s="98">
        <v>3</v>
      </c>
      <c r="P891" s="98" t="str">
        <f t="shared" si="13"/>
        <v>33</v>
      </c>
      <c r="Q891" s="98" t="s">
        <v>3336</v>
      </c>
    </row>
    <row r="892" spans="1:17" x14ac:dyDescent="0.25">
      <c r="A892" s="6" t="s">
        <v>12422</v>
      </c>
      <c r="B892" s="6" t="s">
        <v>13964</v>
      </c>
      <c r="C892" s="6" t="s">
        <v>12015</v>
      </c>
      <c r="D892" s="95">
        <v>1.4955555555555557</v>
      </c>
      <c r="E892" s="95">
        <v>8.9733000000000001</v>
      </c>
      <c r="F892" s="96">
        <v>5.99</v>
      </c>
      <c r="G892" s="95">
        <v>7.47</v>
      </c>
      <c r="H892" s="97">
        <v>13</v>
      </c>
      <c r="I892" s="96">
        <v>0.05</v>
      </c>
      <c r="J892" s="95">
        <v>114.25</v>
      </c>
      <c r="K892" s="96">
        <v>0.02</v>
      </c>
      <c r="L892" s="95">
        <v>94.8</v>
      </c>
      <c r="M892" s="96">
        <v>0.02</v>
      </c>
      <c r="N892" s="98">
        <v>3</v>
      </c>
      <c r="O892" s="98">
        <v>3</v>
      </c>
      <c r="P892" s="98" t="str">
        <f t="shared" si="13"/>
        <v>33</v>
      </c>
      <c r="Q892" s="98" t="s">
        <v>3336</v>
      </c>
    </row>
    <row r="893" spans="1:17" x14ac:dyDescent="0.25">
      <c r="A893" s="6" t="s">
        <v>12422</v>
      </c>
      <c r="B893" s="6" t="s">
        <v>13967</v>
      </c>
      <c r="C893" s="6" t="s">
        <v>13968</v>
      </c>
      <c r="D893" s="95">
        <v>6.2777777777777777</v>
      </c>
      <c r="E893" s="95">
        <v>37.666600000000003</v>
      </c>
      <c r="F893" s="96">
        <v>5.99</v>
      </c>
      <c r="G893" s="95">
        <v>31.38</v>
      </c>
      <c r="H893" s="97">
        <v>3</v>
      </c>
      <c r="I893" s="96">
        <v>0.01</v>
      </c>
      <c r="J893" s="95">
        <v>113</v>
      </c>
      <c r="K893" s="96">
        <v>0.02</v>
      </c>
      <c r="L893" s="95">
        <v>94.16</v>
      </c>
      <c r="M893" s="96">
        <v>0.02</v>
      </c>
      <c r="N893" s="98">
        <v>3</v>
      </c>
      <c r="O893" s="98">
        <v>3</v>
      </c>
      <c r="P893" s="98" t="str">
        <f t="shared" si="13"/>
        <v>33</v>
      </c>
      <c r="Q893" s="98" t="s">
        <v>3336</v>
      </c>
    </row>
    <row r="894" spans="1:17" x14ac:dyDescent="0.25">
      <c r="A894" s="6" t="s">
        <v>12422</v>
      </c>
      <c r="B894" s="6" t="s">
        <v>13969</v>
      </c>
      <c r="C894" s="6" t="s">
        <v>13970</v>
      </c>
      <c r="D894" s="95">
        <v>3.1138888888888889</v>
      </c>
      <c r="E894" s="95">
        <v>18.683299999999999</v>
      </c>
      <c r="F894" s="96">
        <v>5.99</v>
      </c>
      <c r="G894" s="95">
        <v>15.56</v>
      </c>
      <c r="H894" s="97">
        <v>6</v>
      </c>
      <c r="I894" s="96">
        <v>0.02</v>
      </c>
      <c r="J894" s="95">
        <v>112.1</v>
      </c>
      <c r="K894" s="96">
        <v>0.02</v>
      </c>
      <c r="L894" s="95">
        <v>93.41</v>
      </c>
      <c r="M894" s="96">
        <v>0.02</v>
      </c>
      <c r="N894" s="98">
        <v>3</v>
      </c>
      <c r="O894" s="98">
        <v>3</v>
      </c>
      <c r="P894" s="98" t="str">
        <f t="shared" si="13"/>
        <v>33</v>
      </c>
      <c r="Q894" s="98" t="s">
        <v>3336</v>
      </c>
    </row>
    <row r="895" spans="1:17" x14ac:dyDescent="0.25">
      <c r="A895" s="6" t="s">
        <v>12422</v>
      </c>
      <c r="B895" s="6" t="s">
        <v>13971</v>
      </c>
      <c r="C895" s="6" t="s">
        <v>13972</v>
      </c>
      <c r="D895" s="95">
        <v>3.1138888888888889</v>
      </c>
      <c r="E895" s="95">
        <v>18.683299999999999</v>
      </c>
      <c r="F895" s="96">
        <v>5.99</v>
      </c>
      <c r="G895" s="95">
        <v>15.56</v>
      </c>
      <c r="H895" s="97">
        <v>6</v>
      </c>
      <c r="I895" s="96">
        <v>0.02</v>
      </c>
      <c r="J895" s="95">
        <v>112.1</v>
      </c>
      <c r="K895" s="96">
        <v>0.02</v>
      </c>
      <c r="L895" s="95">
        <v>93.41</v>
      </c>
      <c r="M895" s="96">
        <v>0.02</v>
      </c>
      <c r="N895" s="98">
        <v>3</v>
      </c>
      <c r="O895" s="98">
        <v>3</v>
      </c>
      <c r="P895" s="98" t="str">
        <f t="shared" si="13"/>
        <v>33</v>
      </c>
      <c r="Q895" s="98" t="s">
        <v>3336</v>
      </c>
    </row>
    <row r="896" spans="1:17" x14ac:dyDescent="0.25">
      <c r="A896" s="6" t="s">
        <v>12422</v>
      </c>
      <c r="B896" s="6" t="s">
        <v>13973</v>
      </c>
      <c r="C896" s="6" t="s">
        <v>13974</v>
      </c>
      <c r="D896" s="95">
        <v>4.666666666666667</v>
      </c>
      <c r="E896" s="95">
        <v>28</v>
      </c>
      <c r="F896" s="96">
        <v>5.99</v>
      </c>
      <c r="G896" s="95">
        <v>23.33</v>
      </c>
      <c r="H896" s="97">
        <v>4</v>
      </c>
      <c r="I896" s="96">
        <v>0.01</v>
      </c>
      <c r="J896" s="95">
        <v>112</v>
      </c>
      <c r="K896" s="96">
        <v>0.02</v>
      </c>
      <c r="L896" s="95">
        <v>93.33</v>
      </c>
      <c r="M896" s="96">
        <v>0.02</v>
      </c>
      <c r="N896" s="98">
        <v>3</v>
      </c>
      <c r="O896" s="98">
        <v>3</v>
      </c>
      <c r="P896" s="98" t="str">
        <f t="shared" si="13"/>
        <v>33</v>
      </c>
      <c r="Q896" s="98" t="s">
        <v>3336</v>
      </c>
    </row>
    <row r="897" spans="1:17" x14ac:dyDescent="0.25">
      <c r="A897" s="6" t="s">
        <v>12422</v>
      </c>
      <c r="B897" s="6" t="s">
        <v>13975</v>
      </c>
      <c r="C897" s="6" t="s">
        <v>13976</v>
      </c>
      <c r="D897" s="95">
        <v>2.333333333333333</v>
      </c>
      <c r="E897" s="95">
        <v>14</v>
      </c>
      <c r="F897" s="96">
        <v>6</v>
      </c>
      <c r="G897" s="95">
        <v>11.66</v>
      </c>
      <c r="H897" s="97">
        <v>8</v>
      </c>
      <c r="I897" s="96">
        <v>0.03</v>
      </c>
      <c r="J897" s="95">
        <v>112</v>
      </c>
      <c r="K897" s="96">
        <v>0.02</v>
      </c>
      <c r="L897" s="95">
        <v>93.33</v>
      </c>
      <c r="M897" s="96">
        <v>0.02</v>
      </c>
      <c r="N897" s="98">
        <v>3</v>
      </c>
      <c r="O897" s="98">
        <v>3</v>
      </c>
      <c r="P897" s="98" t="str">
        <f t="shared" si="13"/>
        <v>33</v>
      </c>
      <c r="Q897" s="98" t="s">
        <v>3336</v>
      </c>
    </row>
    <row r="898" spans="1:17" x14ac:dyDescent="0.25">
      <c r="A898" s="6" t="s">
        <v>12422</v>
      </c>
      <c r="B898" s="6" t="s">
        <v>13977</v>
      </c>
      <c r="C898" s="6" t="s">
        <v>13978</v>
      </c>
      <c r="D898" s="95">
        <v>2.3333333333333335</v>
      </c>
      <c r="E898" s="95">
        <v>14</v>
      </c>
      <c r="F898" s="96">
        <v>6</v>
      </c>
      <c r="G898" s="95">
        <v>11.66</v>
      </c>
      <c r="H898" s="97">
        <v>8</v>
      </c>
      <c r="I898" s="96">
        <v>0.03</v>
      </c>
      <c r="J898" s="95">
        <v>112</v>
      </c>
      <c r="K898" s="96">
        <v>0.02</v>
      </c>
      <c r="L898" s="95">
        <v>93.33</v>
      </c>
      <c r="M898" s="96">
        <v>0.02</v>
      </c>
      <c r="N898" s="98">
        <v>3</v>
      </c>
      <c r="O898" s="98">
        <v>3</v>
      </c>
      <c r="P898" s="98" t="str">
        <f t="shared" si="13"/>
        <v>33</v>
      </c>
      <c r="Q898" s="98" t="s">
        <v>3336</v>
      </c>
    </row>
    <row r="899" spans="1:17" x14ac:dyDescent="0.25">
      <c r="A899" s="6" t="s">
        <v>12422</v>
      </c>
      <c r="B899" s="6" t="s">
        <v>13979</v>
      </c>
      <c r="C899" s="6" t="s">
        <v>13980</v>
      </c>
      <c r="D899" s="95">
        <v>4.666666666666667</v>
      </c>
      <c r="E899" s="95">
        <v>28</v>
      </c>
      <c r="F899" s="96">
        <v>5.99</v>
      </c>
      <c r="G899" s="95">
        <v>23.33</v>
      </c>
      <c r="H899" s="97">
        <v>4</v>
      </c>
      <c r="I899" s="96">
        <v>0.01</v>
      </c>
      <c r="J899" s="95">
        <v>112</v>
      </c>
      <c r="K899" s="96">
        <v>0.02</v>
      </c>
      <c r="L899" s="95">
        <v>93.33</v>
      </c>
      <c r="M899" s="96">
        <v>0.02</v>
      </c>
      <c r="N899" s="98">
        <v>3</v>
      </c>
      <c r="O899" s="98">
        <v>3</v>
      </c>
      <c r="P899" s="98" t="str">
        <f t="shared" si="13"/>
        <v>33</v>
      </c>
      <c r="Q899" s="98" t="s">
        <v>3336</v>
      </c>
    </row>
    <row r="900" spans="1:17" x14ac:dyDescent="0.25">
      <c r="A900" s="6" t="s">
        <v>12422</v>
      </c>
      <c r="B900" s="6" t="s">
        <v>13981</v>
      </c>
      <c r="C900" s="6" t="s">
        <v>12981</v>
      </c>
      <c r="D900" s="95">
        <v>4.666666666666667</v>
      </c>
      <c r="E900" s="95">
        <v>28</v>
      </c>
      <c r="F900" s="96">
        <v>5.99</v>
      </c>
      <c r="G900" s="95">
        <v>23.33</v>
      </c>
      <c r="H900" s="97">
        <v>4</v>
      </c>
      <c r="I900" s="96">
        <v>0.01</v>
      </c>
      <c r="J900" s="95">
        <v>112</v>
      </c>
      <c r="K900" s="96">
        <v>0.02</v>
      </c>
      <c r="L900" s="95">
        <v>93.33</v>
      </c>
      <c r="M900" s="96">
        <v>0.02</v>
      </c>
      <c r="N900" s="98">
        <v>3</v>
      </c>
      <c r="O900" s="98">
        <v>3</v>
      </c>
      <c r="P900" s="98" t="str">
        <f t="shared" si="13"/>
        <v>33</v>
      </c>
      <c r="Q900" s="98" t="s">
        <v>3336</v>
      </c>
    </row>
    <row r="901" spans="1:17" x14ac:dyDescent="0.25">
      <c r="A901" s="6" t="s">
        <v>12422</v>
      </c>
      <c r="B901" s="6" t="s">
        <v>13982</v>
      </c>
      <c r="C901" s="6" t="s">
        <v>1132</v>
      </c>
      <c r="D901" s="95">
        <v>2.333333333333333</v>
      </c>
      <c r="E901" s="95">
        <v>14</v>
      </c>
      <c r="F901" s="96">
        <v>6</v>
      </c>
      <c r="G901" s="95">
        <v>11.66</v>
      </c>
      <c r="H901" s="97">
        <v>8</v>
      </c>
      <c r="I901" s="96">
        <v>0.03</v>
      </c>
      <c r="J901" s="95">
        <v>112</v>
      </c>
      <c r="K901" s="96">
        <v>0.02</v>
      </c>
      <c r="L901" s="95">
        <v>93.33</v>
      </c>
      <c r="M901" s="96">
        <v>0.02</v>
      </c>
      <c r="N901" s="98">
        <v>3</v>
      </c>
      <c r="O901" s="98">
        <v>3</v>
      </c>
      <c r="P901" s="98" t="str">
        <f t="shared" si="13"/>
        <v>33</v>
      </c>
      <c r="Q901" s="98" t="s">
        <v>3336</v>
      </c>
    </row>
    <row r="902" spans="1:17" x14ac:dyDescent="0.25">
      <c r="A902" s="6" t="s">
        <v>12422</v>
      </c>
      <c r="B902" s="6" t="s">
        <v>13983</v>
      </c>
      <c r="C902" s="6" t="s">
        <v>13984</v>
      </c>
      <c r="D902" s="95">
        <v>4.666666666666667</v>
      </c>
      <c r="E902" s="95">
        <v>28</v>
      </c>
      <c r="F902" s="96">
        <v>5.99</v>
      </c>
      <c r="G902" s="95">
        <v>23.33</v>
      </c>
      <c r="H902" s="97">
        <v>4</v>
      </c>
      <c r="I902" s="96">
        <v>0.01</v>
      </c>
      <c r="J902" s="95">
        <v>112</v>
      </c>
      <c r="K902" s="96">
        <v>0.02</v>
      </c>
      <c r="L902" s="95">
        <v>93.33</v>
      </c>
      <c r="M902" s="96">
        <v>0.02</v>
      </c>
      <c r="N902" s="98">
        <v>3</v>
      </c>
      <c r="O902" s="98">
        <v>3</v>
      </c>
      <c r="P902" s="98" t="str">
        <f t="shared" si="13"/>
        <v>33</v>
      </c>
      <c r="Q902" s="98" t="s">
        <v>3336</v>
      </c>
    </row>
    <row r="903" spans="1:17" x14ac:dyDescent="0.25">
      <c r="A903" s="6" t="s">
        <v>12422</v>
      </c>
      <c r="B903" s="6" t="s">
        <v>13985</v>
      </c>
      <c r="C903" s="6" t="s">
        <v>13141</v>
      </c>
      <c r="D903" s="95">
        <v>2.3333333333333335</v>
      </c>
      <c r="E903" s="95">
        <v>14</v>
      </c>
      <c r="F903" s="96">
        <v>6</v>
      </c>
      <c r="G903" s="95">
        <v>11.66</v>
      </c>
      <c r="H903" s="97">
        <v>8</v>
      </c>
      <c r="I903" s="96">
        <v>0.03</v>
      </c>
      <c r="J903" s="95">
        <v>112</v>
      </c>
      <c r="K903" s="96">
        <v>0.02</v>
      </c>
      <c r="L903" s="95">
        <v>93.33</v>
      </c>
      <c r="M903" s="96">
        <v>0.02</v>
      </c>
      <c r="N903" s="98">
        <v>3</v>
      </c>
      <c r="O903" s="98">
        <v>3</v>
      </c>
      <c r="P903" s="98" t="str">
        <f t="shared" ref="P903:P966" si="14">N903&amp;O903</f>
        <v>33</v>
      </c>
      <c r="Q903" s="98" t="s">
        <v>3336</v>
      </c>
    </row>
    <row r="904" spans="1:17" x14ac:dyDescent="0.25">
      <c r="A904" s="6" t="s">
        <v>12422</v>
      </c>
      <c r="B904" s="6" t="s">
        <v>13986</v>
      </c>
      <c r="C904" s="6" t="s">
        <v>12527</v>
      </c>
      <c r="D904" s="95">
        <v>2.3333333333333335</v>
      </c>
      <c r="E904" s="95">
        <v>14</v>
      </c>
      <c r="F904" s="96">
        <v>6</v>
      </c>
      <c r="G904" s="95">
        <v>11.66</v>
      </c>
      <c r="H904" s="97">
        <v>8</v>
      </c>
      <c r="I904" s="96">
        <v>0.03</v>
      </c>
      <c r="J904" s="95">
        <v>112</v>
      </c>
      <c r="K904" s="96">
        <v>0.02</v>
      </c>
      <c r="L904" s="95">
        <v>93.33</v>
      </c>
      <c r="M904" s="96">
        <v>0.02</v>
      </c>
      <c r="N904" s="98">
        <v>3</v>
      </c>
      <c r="O904" s="98">
        <v>3</v>
      </c>
      <c r="P904" s="98" t="str">
        <f t="shared" si="14"/>
        <v>33</v>
      </c>
      <c r="Q904" s="98" t="s">
        <v>3336</v>
      </c>
    </row>
    <row r="905" spans="1:17" x14ac:dyDescent="0.25">
      <c r="A905" s="6" t="s">
        <v>12422</v>
      </c>
      <c r="B905" s="6" t="s">
        <v>13987</v>
      </c>
      <c r="C905" s="6" t="s">
        <v>7469</v>
      </c>
      <c r="D905" s="95">
        <v>3.1111111111111107</v>
      </c>
      <c r="E905" s="95">
        <v>18.666599999999999</v>
      </c>
      <c r="F905" s="96">
        <v>5.99</v>
      </c>
      <c r="G905" s="95">
        <v>15.55</v>
      </c>
      <c r="H905" s="97">
        <v>6</v>
      </c>
      <c r="I905" s="96">
        <v>0.02</v>
      </c>
      <c r="J905" s="95">
        <v>112</v>
      </c>
      <c r="K905" s="96">
        <v>0.02</v>
      </c>
      <c r="L905" s="95">
        <v>93.33</v>
      </c>
      <c r="M905" s="96">
        <v>0.02</v>
      </c>
      <c r="N905" s="98">
        <v>3</v>
      </c>
      <c r="O905" s="98">
        <v>3</v>
      </c>
      <c r="P905" s="98" t="str">
        <f t="shared" si="14"/>
        <v>33</v>
      </c>
      <c r="Q905" s="98" t="s">
        <v>3336</v>
      </c>
    </row>
    <row r="906" spans="1:17" x14ac:dyDescent="0.25">
      <c r="A906" s="6" t="s">
        <v>12422</v>
      </c>
      <c r="B906" s="6" t="s">
        <v>13988</v>
      </c>
      <c r="C906" s="6" t="s">
        <v>13989</v>
      </c>
      <c r="D906" s="95">
        <v>6.166666666666667</v>
      </c>
      <c r="E906" s="95">
        <v>37</v>
      </c>
      <c r="F906" s="96">
        <v>5.99</v>
      </c>
      <c r="G906" s="95">
        <v>30.83</v>
      </c>
      <c r="H906" s="97">
        <v>3</v>
      </c>
      <c r="I906" s="96">
        <v>0.01</v>
      </c>
      <c r="J906" s="95">
        <v>111</v>
      </c>
      <c r="K906" s="96">
        <v>0.02</v>
      </c>
      <c r="L906" s="95">
        <v>92.49</v>
      </c>
      <c r="M906" s="96">
        <v>0.02</v>
      </c>
      <c r="N906" s="98">
        <v>3</v>
      </c>
      <c r="O906" s="98">
        <v>3</v>
      </c>
      <c r="P906" s="98" t="str">
        <f t="shared" si="14"/>
        <v>33</v>
      </c>
      <c r="Q906" s="98" t="s">
        <v>3336</v>
      </c>
    </row>
    <row r="907" spans="1:17" x14ac:dyDescent="0.25">
      <c r="A907" s="6" t="s">
        <v>12422</v>
      </c>
      <c r="B907" s="6" t="s">
        <v>13990</v>
      </c>
      <c r="C907" s="6" t="s">
        <v>13991</v>
      </c>
      <c r="D907" s="95">
        <v>3.0694444444444446</v>
      </c>
      <c r="E907" s="95">
        <v>18.416599999999999</v>
      </c>
      <c r="F907" s="96">
        <v>5.99</v>
      </c>
      <c r="G907" s="95">
        <v>15.34</v>
      </c>
      <c r="H907" s="97">
        <v>6</v>
      </c>
      <c r="I907" s="96">
        <v>0.02</v>
      </c>
      <c r="J907" s="95">
        <v>110.5</v>
      </c>
      <c r="K907" s="96">
        <v>0.02</v>
      </c>
      <c r="L907" s="95">
        <v>92.08</v>
      </c>
      <c r="M907" s="96">
        <v>0.02</v>
      </c>
      <c r="N907" s="98">
        <v>3</v>
      </c>
      <c r="O907" s="98">
        <v>3</v>
      </c>
      <c r="P907" s="98" t="str">
        <f t="shared" si="14"/>
        <v>33</v>
      </c>
      <c r="Q907" s="98" t="s">
        <v>3336</v>
      </c>
    </row>
    <row r="908" spans="1:17" x14ac:dyDescent="0.25">
      <c r="A908" s="6" t="s">
        <v>12422</v>
      </c>
      <c r="B908" s="6" t="s">
        <v>13992</v>
      </c>
      <c r="C908" s="6" t="s">
        <v>13993</v>
      </c>
      <c r="D908" s="95">
        <v>6.1222222222222227</v>
      </c>
      <c r="E908" s="95">
        <v>36.7333</v>
      </c>
      <c r="F908" s="96">
        <v>5.99</v>
      </c>
      <c r="G908" s="95">
        <v>30.61</v>
      </c>
      <c r="H908" s="97">
        <v>3</v>
      </c>
      <c r="I908" s="96">
        <v>0.01</v>
      </c>
      <c r="J908" s="95">
        <v>110.2</v>
      </c>
      <c r="K908" s="96">
        <v>0.02</v>
      </c>
      <c r="L908" s="95">
        <v>91.83</v>
      </c>
      <c r="M908" s="96">
        <v>0.02</v>
      </c>
      <c r="N908" s="98">
        <v>3</v>
      </c>
      <c r="O908" s="98">
        <v>3</v>
      </c>
      <c r="P908" s="98" t="str">
        <f t="shared" si="14"/>
        <v>33</v>
      </c>
      <c r="Q908" s="98" t="s">
        <v>3336</v>
      </c>
    </row>
    <row r="909" spans="1:17" x14ac:dyDescent="0.25">
      <c r="A909" s="6" t="s">
        <v>12422</v>
      </c>
      <c r="B909" s="6" t="s">
        <v>13994</v>
      </c>
      <c r="C909" s="6" t="s">
        <v>3727</v>
      </c>
      <c r="D909" s="95">
        <v>3.6666666666666665</v>
      </c>
      <c r="E909" s="95">
        <v>22</v>
      </c>
      <c r="F909" s="96">
        <v>5.99</v>
      </c>
      <c r="G909" s="95">
        <v>18.329999999999998</v>
      </c>
      <c r="H909" s="97">
        <v>5</v>
      </c>
      <c r="I909" s="96">
        <v>0.02</v>
      </c>
      <c r="J909" s="95">
        <v>110</v>
      </c>
      <c r="K909" s="96">
        <v>0.02</v>
      </c>
      <c r="L909" s="95">
        <v>91.66</v>
      </c>
      <c r="M909" s="96">
        <v>0.02</v>
      </c>
      <c r="N909" s="98">
        <v>3</v>
      </c>
      <c r="O909" s="98">
        <v>3</v>
      </c>
      <c r="P909" s="98" t="str">
        <f t="shared" si="14"/>
        <v>33</v>
      </c>
      <c r="Q909" s="98" t="s">
        <v>3336</v>
      </c>
    </row>
    <row r="910" spans="1:17" x14ac:dyDescent="0.25">
      <c r="A910" s="6" t="s">
        <v>12422</v>
      </c>
      <c r="B910" s="6" t="s">
        <v>13995</v>
      </c>
      <c r="C910" s="6" t="s">
        <v>12447</v>
      </c>
      <c r="D910" s="95">
        <v>1.8333333333333333</v>
      </c>
      <c r="E910" s="95">
        <v>11</v>
      </c>
      <c r="F910" s="96">
        <v>6</v>
      </c>
      <c r="G910" s="95">
        <v>9.16</v>
      </c>
      <c r="H910" s="97">
        <v>10</v>
      </c>
      <c r="I910" s="96">
        <v>0.04</v>
      </c>
      <c r="J910" s="95">
        <v>110</v>
      </c>
      <c r="K910" s="96">
        <v>0.02</v>
      </c>
      <c r="L910" s="95">
        <v>91.66</v>
      </c>
      <c r="M910" s="96">
        <v>0.02</v>
      </c>
      <c r="N910" s="98">
        <v>3</v>
      </c>
      <c r="O910" s="98">
        <v>3</v>
      </c>
      <c r="P910" s="98" t="str">
        <f t="shared" si="14"/>
        <v>33</v>
      </c>
      <c r="Q910" s="98" t="s">
        <v>3336</v>
      </c>
    </row>
    <row r="911" spans="1:17" x14ac:dyDescent="0.25">
      <c r="A911" s="6" t="s">
        <v>12422</v>
      </c>
      <c r="B911" s="6" t="s">
        <v>13996</v>
      </c>
      <c r="C911" s="6" t="s">
        <v>13373</v>
      </c>
      <c r="D911" s="95">
        <v>3.6666666666666665</v>
      </c>
      <c r="E911" s="95">
        <v>22</v>
      </c>
      <c r="F911" s="96">
        <v>5.99</v>
      </c>
      <c r="G911" s="95">
        <v>18.329999999999998</v>
      </c>
      <c r="H911" s="97">
        <v>5</v>
      </c>
      <c r="I911" s="96">
        <v>0.02</v>
      </c>
      <c r="J911" s="95">
        <v>110</v>
      </c>
      <c r="K911" s="96">
        <v>0.02</v>
      </c>
      <c r="L911" s="95">
        <v>91.66</v>
      </c>
      <c r="M911" s="96">
        <v>0.02</v>
      </c>
      <c r="N911" s="98">
        <v>3</v>
      </c>
      <c r="O911" s="98">
        <v>3</v>
      </c>
      <c r="P911" s="98" t="str">
        <f t="shared" si="14"/>
        <v>33</v>
      </c>
      <c r="Q911" s="98" t="s">
        <v>3336</v>
      </c>
    </row>
    <row r="912" spans="1:17" x14ac:dyDescent="0.25">
      <c r="A912" s="6" t="s">
        <v>12422</v>
      </c>
      <c r="B912" s="6" t="s">
        <v>13997</v>
      </c>
      <c r="C912" s="6" t="s">
        <v>13998</v>
      </c>
      <c r="D912" s="95">
        <v>3.6666666666666665</v>
      </c>
      <c r="E912" s="95">
        <v>22</v>
      </c>
      <c r="F912" s="96">
        <v>5.99</v>
      </c>
      <c r="G912" s="95">
        <v>18.329999999999998</v>
      </c>
      <c r="H912" s="97">
        <v>5</v>
      </c>
      <c r="I912" s="96">
        <v>0.02</v>
      </c>
      <c r="J912" s="95">
        <v>110</v>
      </c>
      <c r="K912" s="96">
        <v>0.02</v>
      </c>
      <c r="L912" s="95">
        <v>91.66</v>
      </c>
      <c r="M912" s="96">
        <v>0.02</v>
      </c>
      <c r="N912" s="98">
        <v>3</v>
      </c>
      <c r="O912" s="98">
        <v>3</v>
      </c>
      <c r="P912" s="98" t="str">
        <f t="shared" si="14"/>
        <v>33</v>
      </c>
      <c r="Q912" s="98" t="s">
        <v>3336</v>
      </c>
    </row>
    <row r="913" spans="1:17" x14ac:dyDescent="0.25">
      <c r="A913" s="6" t="s">
        <v>12422</v>
      </c>
      <c r="B913" s="6" t="s">
        <v>13999</v>
      </c>
      <c r="C913" s="6" t="s">
        <v>1536</v>
      </c>
      <c r="D913" s="95">
        <v>3.6666666666666665</v>
      </c>
      <c r="E913" s="95">
        <v>22</v>
      </c>
      <c r="F913" s="96">
        <v>5.99</v>
      </c>
      <c r="G913" s="95">
        <v>18.329999999999998</v>
      </c>
      <c r="H913" s="97">
        <v>5</v>
      </c>
      <c r="I913" s="96">
        <v>0.02</v>
      </c>
      <c r="J913" s="95">
        <v>110</v>
      </c>
      <c r="K913" s="96">
        <v>0.02</v>
      </c>
      <c r="L913" s="95">
        <v>91.66</v>
      </c>
      <c r="M913" s="96">
        <v>0.02</v>
      </c>
      <c r="N913" s="98">
        <v>3</v>
      </c>
      <c r="O913" s="98">
        <v>3</v>
      </c>
      <c r="P913" s="98" t="str">
        <f t="shared" si="14"/>
        <v>33</v>
      </c>
      <c r="Q913" s="98" t="s">
        <v>3336</v>
      </c>
    </row>
    <row r="914" spans="1:17" x14ac:dyDescent="0.25">
      <c r="A914" s="6" t="s">
        <v>12422</v>
      </c>
      <c r="B914" s="6" t="s">
        <v>14000</v>
      </c>
      <c r="C914" s="6" t="s">
        <v>14001</v>
      </c>
      <c r="D914" s="95">
        <v>3.6666666666666665</v>
      </c>
      <c r="E914" s="95">
        <v>22</v>
      </c>
      <c r="F914" s="96">
        <v>5.99</v>
      </c>
      <c r="G914" s="95">
        <v>18.329999999999998</v>
      </c>
      <c r="H914" s="97">
        <v>5</v>
      </c>
      <c r="I914" s="96">
        <v>0.02</v>
      </c>
      <c r="J914" s="95">
        <v>110</v>
      </c>
      <c r="K914" s="96">
        <v>0.02</v>
      </c>
      <c r="L914" s="95">
        <v>91.66</v>
      </c>
      <c r="M914" s="96">
        <v>0.02</v>
      </c>
      <c r="N914" s="98">
        <v>3</v>
      </c>
      <c r="O914" s="98">
        <v>3</v>
      </c>
      <c r="P914" s="98" t="str">
        <f t="shared" si="14"/>
        <v>33</v>
      </c>
      <c r="Q914" s="98" t="s">
        <v>3336</v>
      </c>
    </row>
    <row r="915" spans="1:17" x14ac:dyDescent="0.25">
      <c r="A915" s="6" t="s">
        <v>12422</v>
      </c>
      <c r="B915" s="6" t="s">
        <v>14002</v>
      </c>
      <c r="C915" s="6" t="s">
        <v>7856</v>
      </c>
      <c r="D915" s="95">
        <v>3.6666666666666665</v>
      </c>
      <c r="E915" s="95">
        <v>22</v>
      </c>
      <c r="F915" s="96">
        <v>5.99</v>
      </c>
      <c r="G915" s="95">
        <v>18.329999999999998</v>
      </c>
      <c r="H915" s="97">
        <v>5</v>
      </c>
      <c r="I915" s="96">
        <v>0.02</v>
      </c>
      <c r="J915" s="95">
        <v>110</v>
      </c>
      <c r="K915" s="96">
        <v>0.02</v>
      </c>
      <c r="L915" s="95">
        <v>91.66</v>
      </c>
      <c r="M915" s="96">
        <v>0.02</v>
      </c>
      <c r="N915" s="98">
        <v>3</v>
      </c>
      <c r="O915" s="98">
        <v>3</v>
      </c>
      <c r="P915" s="98" t="str">
        <f t="shared" si="14"/>
        <v>33</v>
      </c>
      <c r="Q915" s="98" t="s">
        <v>3336</v>
      </c>
    </row>
    <row r="916" spans="1:17" x14ac:dyDescent="0.25">
      <c r="A916" s="6" t="s">
        <v>12422</v>
      </c>
      <c r="B916" s="6" t="s">
        <v>14003</v>
      </c>
      <c r="C916" s="6" t="s">
        <v>14004</v>
      </c>
      <c r="D916" s="95">
        <v>3.6666666666666665</v>
      </c>
      <c r="E916" s="95">
        <v>22</v>
      </c>
      <c r="F916" s="96">
        <v>5.99</v>
      </c>
      <c r="G916" s="95">
        <v>18.329999999999998</v>
      </c>
      <c r="H916" s="97">
        <v>5</v>
      </c>
      <c r="I916" s="96">
        <v>0.02</v>
      </c>
      <c r="J916" s="95">
        <v>110</v>
      </c>
      <c r="K916" s="96">
        <v>0.02</v>
      </c>
      <c r="L916" s="95">
        <v>91.66</v>
      </c>
      <c r="M916" s="96">
        <v>0.02</v>
      </c>
      <c r="N916" s="98">
        <v>3</v>
      </c>
      <c r="O916" s="98">
        <v>3</v>
      </c>
      <c r="P916" s="98" t="str">
        <f t="shared" si="14"/>
        <v>33</v>
      </c>
      <c r="Q916" s="98" t="s">
        <v>3336</v>
      </c>
    </row>
    <row r="917" spans="1:17" x14ac:dyDescent="0.25">
      <c r="A917" s="6" t="s">
        <v>12422</v>
      </c>
      <c r="B917" s="6" t="s">
        <v>14005</v>
      </c>
      <c r="C917" s="6" t="s">
        <v>14006</v>
      </c>
      <c r="D917" s="95">
        <v>3.6666666666666665</v>
      </c>
      <c r="E917" s="95">
        <v>22</v>
      </c>
      <c r="F917" s="96">
        <v>5.99</v>
      </c>
      <c r="G917" s="95">
        <v>18.329999999999998</v>
      </c>
      <c r="H917" s="97">
        <v>5</v>
      </c>
      <c r="I917" s="96">
        <v>0.02</v>
      </c>
      <c r="J917" s="95">
        <v>110</v>
      </c>
      <c r="K917" s="96">
        <v>0.02</v>
      </c>
      <c r="L917" s="95">
        <v>91.66</v>
      </c>
      <c r="M917" s="96">
        <v>0.02</v>
      </c>
      <c r="N917" s="98">
        <v>3</v>
      </c>
      <c r="O917" s="98">
        <v>3</v>
      </c>
      <c r="P917" s="98" t="str">
        <f t="shared" si="14"/>
        <v>33</v>
      </c>
      <c r="Q917" s="98" t="s">
        <v>3336</v>
      </c>
    </row>
    <row r="918" spans="1:17" x14ac:dyDescent="0.25">
      <c r="A918" s="6" t="s">
        <v>12422</v>
      </c>
      <c r="B918" s="6" t="s">
        <v>14007</v>
      </c>
      <c r="C918" s="6" t="s">
        <v>14008</v>
      </c>
      <c r="D918" s="95">
        <v>3.6666666666666665</v>
      </c>
      <c r="E918" s="95">
        <v>22</v>
      </c>
      <c r="F918" s="96">
        <v>5.99</v>
      </c>
      <c r="G918" s="95">
        <v>18.329999999999998</v>
      </c>
      <c r="H918" s="97">
        <v>5</v>
      </c>
      <c r="I918" s="96">
        <v>0.02</v>
      </c>
      <c r="J918" s="95">
        <v>110</v>
      </c>
      <c r="K918" s="96">
        <v>0.02</v>
      </c>
      <c r="L918" s="95">
        <v>91.66</v>
      </c>
      <c r="M918" s="96">
        <v>0.02</v>
      </c>
      <c r="N918" s="98">
        <v>3</v>
      </c>
      <c r="O918" s="98">
        <v>3</v>
      </c>
      <c r="P918" s="98" t="str">
        <f t="shared" si="14"/>
        <v>33</v>
      </c>
      <c r="Q918" s="98" t="s">
        <v>3336</v>
      </c>
    </row>
    <row r="919" spans="1:17" x14ac:dyDescent="0.25">
      <c r="A919" s="6" t="s">
        <v>12422</v>
      </c>
      <c r="B919" s="6" t="s">
        <v>14009</v>
      </c>
      <c r="C919" s="6" t="s">
        <v>14010</v>
      </c>
      <c r="D919" s="95">
        <v>0.91666666666666663</v>
      </c>
      <c r="E919" s="95">
        <v>5.5</v>
      </c>
      <c r="F919" s="96">
        <v>5.99</v>
      </c>
      <c r="G919" s="95">
        <v>4.58</v>
      </c>
      <c r="H919" s="97">
        <v>20</v>
      </c>
      <c r="I919" s="96">
        <v>0.08</v>
      </c>
      <c r="J919" s="95">
        <v>110</v>
      </c>
      <c r="K919" s="96">
        <v>0.02</v>
      </c>
      <c r="L919" s="95">
        <v>91.66</v>
      </c>
      <c r="M919" s="96">
        <v>0.02</v>
      </c>
      <c r="N919" s="98">
        <v>3</v>
      </c>
      <c r="O919" s="98">
        <v>3</v>
      </c>
      <c r="P919" s="98" t="str">
        <f t="shared" si="14"/>
        <v>33</v>
      </c>
      <c r="Q919" s="98" t="s">
        <v>3336</v>
      </c>
    </row>
    <row r="920" spans="1:17" x14ac:dyDescent="0.25">
      <c r="A920" s="6" t="s">
        <v>12422</v>
      </c>
      <c r="B920" s="6" t="s">
        <v>14011</v>
      </c>
      <c r="C920" s="6" t="s">
        <v>11544</v>
      </c>
      <c r="D920" s="95">
        <v>3.6666666666666665</v>
      </c>
      <c r="E920" s="95">
        <v>22</v>
      </c>
      <c r="F920" s="96">
        <v>5.99</v>
      </c>
      <c r="G920" s="95">
        <v>18.329999999999998</v>
      </c>
      <c r="H920" s="97">
        <v>5</v>
      </c>
      <c r="I920" s="96">
        <v>0.02</v>
      </c>
      <c r="J920" s="95">
        <v>110</v>
      </c>
      <c r="K920" s="96">
        <v>0.02</v>
      </c>
      <c r="L920" s="95">
        <v>91.66</v>
      </c>
      <c r="M920" s="96">
        <v>0.02</v>
      </c>
      <c r="N920" s="98">
        <v>3</v>
      </c>
      <c r="O920" s="98">
        <v>3</v>
      </c>
      <c r="P920" s="98" t="str">
        <f t="shared" si="14"/>
        <v>33</v>
      </c>
      <c r="Q920" s="98" t="s">
        <v>3336</v>
      </c>
    </row>
    <row r="921" spans="1:17" x14ac:dyDescent="0.25">
      <c r="A921" s="6" t="s">
        <v>12422</v>
      </c>
      <c r="B921" s="6" t="s">
        <v>14012</v>
      </c>
      <c r="C921" s="6" t="s">
        <v>8897</v>
      </c>
      <c r="D921" s="95">
        <v>3.6666666666666665</v>
      </c>
      <c r="E921" s="95">
        <v>22</v>
      </c>
      <c r="F921" s="96">
        <v>5.99</v>
      </c>
      <c r="G921" s="95">
        <v>18.329999999999998</v>
      </c>
      <c r="H921" s="97">
        <v>5</v>
      </c>
      <c r="I921" s="96">
        <v>0.02</v>
      </c>
      <c r="J921" s="95">
        <v>110</v>
      </c>
      <c r="K921" s="96">
        <v>0.02</v>
      </c>
      <c r="L921" s="95">
        <v>91.66</v>
      </c>
      <c r="M921" s="96">
        <v>0.02</v>
      </c>
      <c r="N921" s="98">
        <v>3</v>
      </c>
      <c r="O921" s="98">
        <v>3</v>
      </c>
      <c r="P921" s="98" t="str">
        <f t="shared" si="14"/>
        <v>33</v>
      </c>
      <c r="Q921" s="98" t="s">
        <v>3336</v>
      </c>
    </row>
    <row r="922" spans="1:17" x14ac:dyDescent="0.25">
      <c r="A922" s="6" t="s">
        <v>12422</v>
      </c>
      <c r="B922" s="6" t="s">
        <v>14013</v>
      </c>
      <c r="C922" s="6" t="s">
        <v>14014</v>
      </c>
      <c r="D922" s="95">
        <v>1.6666666666666665</v>
      </c>
      <c r="E922" s="95">
        <v>10</v>
      </c>
      <c r="F922" s="96">
        <v>5.99</v>
      </c>
      <c r="G922" s="95">
        <v>8.33</v>
      </c>
      <c r="H922" s="97">
        <v>11</v>
      </c>
      <c r="I922" s="96">
        <v>0.04</v>
      </c>
      <c r="J922" s="95">
        <v>110</v>
      </c>
      <c r="K922" s="96">
        <v>0.02</v>
      </c>
      <c r="L922" s="95">
        <v>91.66</v>
      </c>
      <c r="M922" s="96">
        <v>0.02</v>
      </c>
      <c r="N922" s="98">
        <v>3</v>
      </c>
      <c r="O922" s="98">
        <v>3</v>
      </c>
      <c r="P922" s="98" t="str">
        <f t="shared" si="14"/>
        <v>33</v>
      </c>
      <c r="Q922" s="98" t="s">
        <v>3336</v>
      </c>
    </row>
    <row r="923" spans="1:17" x14ac:dyDescent="0.25">
      <c r="A923" s="6" t="s">
        <v>12422</v>
      </c>
      <c r="B923" s="6" t="s">
        <v>14017</v>
      </c>
      <c r="C923" s="6" t="s">
        <v>13930</v>
      </c>
      <c r="D923" s="95">
        <v>2.5666666666666664</v>
      </c>
      <c r="E923" s="95">
        <v>15.4</v>
      </c>
      <c r="F923" s="96">
        <v>5.99</v>
      </c>
      <c r="G923" s="95">
        <v>12.83</v>
      </c>
      <c r="H923" s="97">
        <v>7</v>
      </c>
      <c r="I923" s="96">
        <v>0.02</v>
      </c>
      <c r="J923" s="95">
        <v>108.4</v>
      </c>
      <c r="K923" s="96">
        <v>0.02</v>
      </c>
      <c r="L923" s="95">
        <v>90.43</v>
      </c>
      <c r="M923" s="96">
        <v>0.02</v>
      </c>
      <c r="N923" s="98">
        <v>3</v>
      </c>
      <c r="O923" s="98">
        <v>3</v>
      </c>
      <c r="P923" s="98" t="str">
        <f t="shared" si="14"/>
        <v>33</v>
      </c>
      <c r="Q923" s="98" t="s">
        <v>3336</v>
      </c>
    </row>
    <row r="924" spans="1:17" x14ac:dyDescent="0.25">
      <c r="A924" s="6" t="s">
        <v>12422</v>
      </c>
      <c r="B924" s="6" t="s">
        <v>14018</v>
      </c>
      <c r="C924" s="6" t="s">
        <v>14019</v>
      </c>
      <c r="D924" s="95">
        <v>6</v>
      </c>
      <c r="E924" s="95">
        <v>36</v>
      </c>
      <c r="F924" s="96">
        <v>6</v>
      </c>
      <c r="G924" s="95">
        <v>30</v>
      </c>
      <c r="H924" s="97">
        <v>3</v>
      </c>
      <c r="I924" s="96">
        <v>0.01</v>
      </c>
      <c r="J924" s="95">
        <v>108</v>
      </c>
      <c r="K924" s="96">
        <v>0.02</v>
      </c>
      <c r="L924" s="95">
        <v>90</v>
      </c>
      <c r="M924" s="96">
        <v>0.02</v>
      </c>
      <c r="N924" s="98">
        <v>3</v>
      </c>
      <c r="O924" s="98">
        <v>3</v>
      </c>
      <c r="P924" s="98" t="str">
        <f t="shared" si="14"/>
        <v>33</v>
      </c>
      <c r="Q924" s="98" t="s">
        <v>3336</v>
      </c>
    </row>
    <row r="925" spans="1:17" x14ac:dyDescent="0.25">
      <c r="A925" s="6" t="s">
        <v>12422</v>
      </c>
      <c r="B925" s="6" t="s">
        <v>14020</v>
      </c>
      <c r="C925" s="6" t="s">
        <v>14021</v>
      </c>
      <c r="D925" s="95">
        <v>3</v>
      </c>
      <c r="E925" s="95">
        <v>18</v>
      </c>
      <c r="F925" s="96">
        <v>6</v>
      </c>
      <c r="G925" s="95">
        <v>15</v>
      </c>
      <c r="H925" s="97">
        <v>6</v>
      </c>
      <c r="I925" s="96">
        <v>0.02</v>
      </c>
      <c r="J925" s="95">
        <v>108</v>
      </c>
      <c r="K925" s="96">
        <v>0.02</v>
      </c>
      <c r="L925" s="95">
        <v>90</v>
      </c>
      <c r="M925" s="96">
        <v>0.02</v>
      </c>
      <c r="N925" s="98">
        <v>3</v>
      </c>
      <c r="O925" s="98">
        <v>3</v>
      </c>
      <c r="P925" s="98" t="str">
        <f t="shared" si="14"/>
        <v>33</v>
      </c>
      <c r="Q925" s="98" t="s">
        <v>3336</v>
      </c>
    </row>
    <row r="926" spans="1:17" x14ac:dyDescent="0.25">
      <c r="A926" s="6" t="s">
        <v>12422</v>
      </c>
      <c r="B926" s="6" t="s">
        <v>14022</v>
      </c>
      <c r="C926" s="6" t="s">
        <v>14023</v>
      </c>
      <c r="D926" s="95">
        <v>4.5</v>
      </c>
      <c r="E926" s="95">
        <v>27</v>
      </c>
      <c r="F926" s="96">
        <v>6</v>
      </c>
      <c r="G926" s="95">
        <v>22.5</v>
      </c>
      <c r="H926" s="97">
        <v>4</v>
      </c>
      <c r="I926" s="96">
        <v>0.01</v>
      </c>
      <c r="J926" s="95">
        <v>108</v>
      </c>
      <c r="K926" s="96">
        <v>0.02</v>
      </c>
      <c r="L926" s="95">
        <v>90</v>
      </c>
      <c r="M926" s="96">
        <v>0.02</v>
      </c>
      <c r="N926" s="98">
        <v>3</v>
      </c>
      <c r="O926" s="98">
        <v>3</v>
      </c>
      <c r="P926" s="98" t="str">
        <f t="shared" si="14"/>
        <v>33</v>
      </c>
      <c r="Q926" s="98" t="s">
        <v>3336</v>
      </c>
    </row>
    <row r="927" spans="1:17" x14ac:dyDescent="0.25">
      <c r="A927" s="6" t="s">
        <v>12422</v>
      </c>
      <c r="B927" s="6" t="s">
        <v>14024</v>
      </c>
      <c r="C927" s="6" t="s">
        <v>14025</v>
      </c>
      <c r="D927" s="95">
        <v>3</v>
      </c>
      <c r="E927" s="95">
        <v>18</v>
      </c>
      <c r="F927" s="96">
        <v>6</v>
      </c>
      <c r="G927" s="95">
        <v>15</v>
      </c>
      <c r="H927" s="97">
        <v>6</v>
      </c>
      <c r="I927" s="96">
        <v>0.02</v>
      </c>
      <c r="J927" s="95">
        <v>108</v>
      </c>
      <c r="K927" s="96">
        <v>0.02</v>
      </c>
      <c r="L927" s="95">
        <v>90</v>
      </c>
      <c r="M927" s="96">
        <v>0.02</v>
      </c>
      <c r="N927" s="98">
        <v>3</v>
      </c>
      <c r="O927" s="98">
        <v>3</v>
      </c>
      <c r="P927" s="98" t="str">
        <f t="shared" si="14"/>
        <v>33</v>
      </c>
      <c r="Q927" s="98" t="s">
        <v>3336</v>
      </c>
    </row>
    <row r="928" spans="1:17" x14ac:dyDescent="0.25">
      <c r="A928" s="6" t="s">
        <v>12422</v>
      </c>
      <c r="B928" s="6" t="s">
        <v>14026</v>
      </c>
      <c r="C928" s="6" t="s">
        <v>14027</v>
      </c>
      <c r="D928" s="95">
        <v>3</v>
      </c>
      <c r="E928" s="95">
        <v>18</v>
      </c>
      <c r="F928" s="96">
        <v>6</v>
      </c>
      <c r="G928" s="95">
        <v>15</v>
      </c>
      <c r="H928" s="97">
        <v>6</v>
      </c>
      <c r="I928" s="96">
        <v>0.02</v>
      </c>
      <c r="J928" s="95">
        <v>108</v>
      </c>
      <c r="K928" s="96">
        <v>0.02</v>
      </c>
      <c r="L928" s="95">
        <v>90</v>
      </c>
      <c r="M928" s="96">
        <v>0.02</v>
      </c>
      <c r="N928" s="98">
        <v>3</v>
      </c>
      <c r="O928" s="98">
        <v>3</v>
      </c>
      <c r="P928" s="98" t="str">
        <f t="shared" si="14"/>
        <v>33</v>
      </c>
      <c r="Q928" s="98" t="s">
        <v>3336</v>
      </c>
    </row>
    <row r="929" spans="1:17" x14ac:dyDescent="0.25">
      <c r="A929" s="6" t="s">
        <v>12422</v>
      </c>
      <c r="B929" s="6" t="s">
        <v>14028</v>
      </c>
      <c r="C929" s="6" t="s">
        <v>423</v>
      </c>
      <c r="D929" s="95">
        <v>4.5</v>
      </c>
      <c r="E929" s="95">
        <v>27</v>
      </c>
      <c r="F929" s="96">
        <v>6</v>
      </c>
      <c r="G929" s="95">
        <v>22.5</v>
      </c>
      <c r="H929" s="97">
        <v>4</v>
      </c>
      <c r="I929" s="96">
        <v>0.01</v>
      </c>
      <c r="J929" s="95">
        <v>108</v>
      </c>
      <c r="K929" s="96">
        <v>0.02</v>
      </c>
      <c r="L929" s="95">
        <v>90</v>
      </c>
      <c r="M929" s="96">
        <v>0.02</v>
      </c>
      <c r="N929" s="98">
        <v>3</v>
      </c>
      <c r="O929" s="98">
        <v>3</v>
      </c>
      <c r="P929" s="98" t="str">
        <f t="shared" si="14"/>
        <v>33</v>
      </c>
      <c r="Q929" s="98" t="s">
        <v>3336</v>
      </c>
    </row>
    <row r="930" spans="1:17" x14ac:dyDescent="0.25">
      <c r="A930" s="6" t="s">
        <v>12422</v>
      </c>
      <c r="B930" s="6" t="s">
        <v>14029</v>
      </c>
      <c r="C930" s="6" t="s">
        <v>13227</v>
      </c>
      <c r="D930" s="95">
        <v>1.6250000000000002</v>
      </c>
      <c r="E930" s="95">
        <v>9.75</v>
      </c>
      <c r="F930" s="96">
        <v>6</v>
      </c>
      <c r="G930" s="95">
        <v>8.1199999999999992</v>
      </c>
      <c r="H930" s="97">
        <v>8</v>
      </c>
      <c r="I930" s="96">
        <v>0.03</v>
      </c>
      <c r="J930" s="95">
        <v>103</v>
      </c>
      <c r="K930" s="96">
        <v>0.02</v>
      </c>
      <c r="L930" s="95">
        <v>90</v>
      </c>
      <c r="M930" s="96">
        <v>0.02</v>
      </c>
      <c r="N930" s="98">
        <v>3</v>
      </c>
      <c r="O930" s="98">
        <v>3</v>
      </c>
      <c r="P930" s="98" t="str">
        <f t="shared" si="14"/>
        <v>33</v>
      </c>
      <c r="Q930" s="98" t="s">
        <v>3336</v>
      </c>
    </row>
    <row r="931" spans="1:17" x14ac:dyDescent="0.25">
      <c r="A931" s="6" t="s">
        <v>12422</v>
      </c>
      <c r="B931" s="6" t="s">
        <v>14030</v>
      </c>
      <c r="C931" s="6" t="s">
        <v>12060</v>
      </c>
      <c r="D931" s="95">
        <v>3</v>
      </c>
      <c r="E931" s="95">
        <v>18</v>
      </c>
      <c r="F931" s="96">
        <v>6</v>
      </c>
      <c r="G931" s="95">
        <v>15</v>
      </c>
      <c r="H931" s="97">
        <v>6</v>
      </c>
      <c r="I931" s="96">
        <v>0.02</v>
      </c>
      <c r="J931" s="95">
        <v>108</v>
      </c>
      <c r="K931" s="96">
        <v>0.02</v>
      </c>
      <c r="L931" s="95">
        <v>90</v>
      </c>
      <c r="M931" s="96">
        <v>0.02</v>
      </c>
      <c r="N931" s="98">
        <v>3</v>
      </c>
      <c r="O931" s="98">
        <v>3</v>
      </c>
      <c r="P931" s="98" t="str">
        <f t="shared" si="14"/>
        <v>33</v>
      </c>
      <c r="Q931" s="98" t="s">
        <v>3336</v>
      </c>
    </row>
    <row r="932" spans="1:17" x14ac:dyDescent="0.25">
      <c r="A932" s="6" t="s">
        <v>12422</v>
      </c>
      <c r="B932" s="6" t="s">
        <v>14031</v>
      </c>
      <c r="C932" s="6" t="s">
        <v>14032</v>
      </c>
      <c r="D932" s="95">
        <v>4.5</v>
      </c>
      <c r="E932" s="95">
        <v>27</v>
      </c>
      <c r="F932" s="96">
        <v>6</v>
      </c>
      <c r="G932" s="95">
        <v>22.5</v>
      </c>
      <c r="H932" s="97">
        <v>4</v>
      </c>
      <c r="I932" s="96">
        <v>0.01</v>
      </c>
      <c r="J932" s="95">
        <v>108</v>
      </c>
      <c r="K932" s="96">
        <v>0.02</v>
      </c>
      <c r="L932" s="95">
        <v>90</v>
      </c>
      <c r="M932" s="96">
        <v>0.02</v>
      </c>
      <c r="N932" s="98">
        <v>3</v>
      </c>
      <c r="O932" s="98">
        <v>3</v>
      </c>
      <c r="P932" s="98" t="str">
        <f t="shared" si="14"/>
        <v>33</v>
      </c>
      <c r="Q932" s="98" t="s">
        <v>3336</v>
      </c>
    </row>
    <row r="933" spans="1:17" x14ac:dyDescent="0.25">
      <c r="A933" s="6" t="s">
        <v>12422</v>
      </c>
      <c r="B933" s="6" t="s">
        <v>14033</v>
      </c>
      <c r="C933" s="6" t="s">
        <v>12780</v>
      </c>
      <c r="D933" s="95">
        <v>3</v>
      </c>
      <c r="E933" s="95">
        <v>18</v>
      </c>
      <c r="F933" s="96">
        <v>6</v>
      </c>
      <c r="G933" s="95">
        <v>15</v>
      </c>
      <c r="H933" s="97">
        <v>6</v>
      </c>
      <c r="I933" s="96">
        <v>0.02</v>
      </c>
      <c r="J933" s="95">
        <v>108</v>
      </c>
      <c r="K933" s="96">
        <v>0.02</v>
      </c>
      <c r="L933" s="95">
        <v>90</v>
      </c>
      <c r="M933" s="96">
        <v>0.02</v>
      </c>
      <c r="N933" s="98">
        <v>3</v>
      </c>
      <c r="O933" s="98">
        <v>3</v>
      </c>
      <c r="P933" s="98" t="str">
        <f t="shared" si="14"/>
        <v>33</v>
      </c>
      <c r="Q933" s="98" t="s">
        <v>3336</v>
      </c>
    </row>
    <row r="934" spans="1:17" x14ac:dyDescent="0.25">
      <c r="A934" s="6" t="s">
        <v>12422</v>
      </c>
      <c r="B934" s="6" t="s">
        <v>14034</v>
      </c>
      <c r="C934" s="6" t="s">
        <v>14035</v>
      </c>
      <c r="D934" s="95">
        <v>3</v>
      </c>
      <c r="E934" s="95">
        <v>18</v>
      </c>
      <c r="F934" s="96">
        <v>6</v>
      </c>
      <c r="G934" s="95">
        <v>15</v>
      </c>
      <c r="H934" s="97">
        <v>6</v>
      </c>
      <c r="I934" s="96">
        <v>0.02</v>
      </c>
      <c r="J934" s="95">
        <v>108</v>
      </c>
      <c r="K934" s="96">
        <v>0.02</v>
      </c>
      <c r="L934" s="95">
        <v>90</v>
      </c>
      <c r="M934" s="96">
        <v>0.02</v>
      </c>
      <c r="N934" s="98">
        <v>3</v>
      </c>
      <c r="O934" s="98">
        <v>3</v>
      </c>
      <c r="P934" s="98" t="str">
        <f t="shared" si="14"/>
        <v>33</v>
      </c>
      <c r="Q934" s="98" t="s">
        <v>3336</v>
      </c>
    </row>
    <row r="935" spans="1:17" x14ac:dyDescent="0.25">
      <c r="A935" s="6" t="s">
        <v>12422</v>
      </c>
      <c r="B935" s="6" t="s">
        <v>14036</v>
      </c>
      <c r="C935" s="6" t="s">
        <v>14037</v>
      </c>
      <c r="D935" s="95">
        <v>4.5</v>
      </c>
      <c r="E935" s="95">
        <v>27</v>
      </c>
      <c r="F935" s="96">
        <v>6</v>
      </c>
      <c r="G935" s="95">
        <v>22.5</v>
      </c>
      <c r="H935" s="97">
        <v>4</v>
      </c>
      <c r="I935" s="96">
        <v>0.01</v>
      </c>
      <c r="J935" s="95">
        <v>108</v>
      </c>
      <c r="K935" s="96">
        <v>0.02</v>
      </c>
      <c r="L935" s="95">
        <v>90</v>
      </c>
      <c r="M935" s="96">
        <v>0.02</v>
      </c>
      <c r="N935" s="98">
        <v>3</v>
      </c>
      <c r="O935" s="98">
        <v>3</v>
      </c>
      <c r="P935" s="98" t="str">
        <f t="shared" si="14"/>
        <v>33</v>
      </c>
      <c r="Q935" s="98" t="s">
        <v>3336</v>
      </c>
    </row>
    <row r="936" spans="1:17" x14ac:dyDescent="0.25">
      <c r="A936" s="6" t="s">
        <v>12422</v>
      </c>
      <c r="B936" s="6" t="s">
        <v>14038</v>
      </c>
      <c r="C936" s="6" t="s">
        <v>14039</v>
      </c>
      <c r="D936" s="95">
        <v>6</v>
      </c>
      <c r="E936" s="95">
        <v>36</v>
      </c>
      <c r="F936" s="96">
        <v>6</v>
      </c>
      <c r="G936" s="95">
        <v>30</v>
      </c>
      <c r="H936" s="97">
        <v>3</v>
      </c>
      <c r="I936" s="96">
        <v>0.01</v>
      </c>
      <c r="J936" s="95">
        <v>108</v>
      </c>
      <c r="K936" s="96">
        <v>0.02</v>
      </c>
      <c r="L936" s="95">
        <v>90</v>
      </c>
      <c r="M936" s="96">
        <v>0.02</v>
      </c>
      <c r="N936" s="98">
        <v>3</v>
      </c>
      <c r="O936" s="98">
        <v>3</v>
      </c>
      <c r="P936" s="98" t="str">
        <f t="shared" si="14"/>
        <v>33</v>
      </c>
      <c r="Q936" s="98" t="s">
        <v>3336</v>
      </c>
    </row>
    <row r="937" spans="1:17" x14ac:dyDescent="0.25">
      <c r="A937" s="6" t="s">
        <v>12422</v>
      </c>
      <c r="B937" s="6" t="s">
        <v>14040</v>
      </c>
      <c r="C937" s="6" t="s">
        <v>14041</v>
      </c>
      <c r="D937" s="95">
        <v>3</v>
      </c>
      <c r="E937" s="95">
        <v>18</v>
      </c>
      <c r="F937" s="96">
        <v>6</v>
      </c>
      <c r="G937" s="95">
        <v>15</v>
      </c>
      <c r="H937" s="97">
        <v>6</v>
      </c>
      <c r="I937" s="96">
        <v>0.02</v>
      </c>
      <c r="J937" s="95">
        <v>108</v>
      </c>
      <c r="K937" s="96">
        <v>0.02</v>
      </c>
      <c r="L937" s="95">
        <v>90</v>
      </c>
      <c r="M937" s="96">
        <v>0.02</v>
      </c>
      <c r="N937" s="98">
        <v>3</v>
      </c>
      <c r="O937" s="98">
        <v>3</v>
      </c>
      <c r="P937" s="98" t="str">
        <f t="shared" si="14"/>
        <v>33</v>
      </c>
      <c r="Q937" s="98" t="s">
        <v>3336</v>
      </c>
    </row>
    <row r="938" spans="1:17" x14ac:dyDescent="0.25">
      <c r="A938" s="6" t="s">
        <v>12422</v>
      </c>
      <c r="B938" s="6" t="s">
        <v>14042</v>
      </c>
      <c r="C938" s="6" t="s">
        <v>14043</v>
      </c>
      <c r="D938" s="95">
        <v>3</v>
      </c>
      <c r="E938" s="95">
        <v>18</v>
      </c>
      <c r="F938" s="96">
        <v>6</v>
      </c>
      <c r="G938" s="95">
        <v>15</v>
      </c>
      <c r="H938" s="97">
        <v>6</v>
      </c>
      <c r="I938" s="96">
        <v>0.02</v>
      </c>
      <c r="J938" s="95">
        <v>108</v>
      </c>
      <c r="K938" s="96">
        <v>0.02</v>
      </c>
      <c r="L938" s="95">
        <v>90</v>
      </c>
      <c r="M938" s="96">
        <v>0.02</v>
      </c>
      <c r="N938" s="98">
        <v>3</v>
      </c>
      <c r="O938" s="98">
        <v>3</v>
      </c>
      <c r="P938" s="98" t="str">
        <f t="shared" si="14"/>
        <v>33</v>
      </c>
      <c r="Q938" s="98" t="s">
        <v>3336</v>
      </c>
    </row>
    <row r="939" spans="1:17" x14ac:dyDescent="0.25">
      <c r="A939" s="6" t="s">
        <v>12422</v>
      </c>
      <c r="B939" s="6" t="s">
        <v>14044</v>
      </c>
      <c r="C939" s="6" t="s">
        <v>14045</v>
      </c>
      <c r="D939" s="95">
        <v>4.5</v>
      </c>
      <c r="E939" s="95">
        <v>27</v>
      </c>
      <c r="F939" s="96">
        <v>6</v>
      </c>
      <c r="G939" s="95">
        <v>22.5</v>
      </c>
      <c r="H939" s="97">
        <v>4</v>
      </c>
      <c r="I939" s="96">
        <v>0.01</v>
      </c>
      <c r="J939" s="95">
        <v>108</v>
      </c>
      <c r="K939" s="96">
        <v>0.02</v>
      </c>
      <c r="L939" s="95">
        <v>90</v>
      </c>
      <c r="M939" s="96">
        <v>0.02</v>
      </c>
      <c r="N939" s="98">
        <v>3</v>
      </c>
      <c r="O939" s="98">
        <v>3</v>
      </c>
      <c r="P939" s="98" t="str">
        <f t="shared" si="14"/>
        <v>33</v>
      </c>
      <c r="Q939" s="98" t="s">
        <v>3336</v>
      </c>
    </row>
    <row r="940" spans="1:17" x14ac:dyDescent="0.25">
      <c r="A940" s="6" t="s">
        <v>12422</v>
      </c>
      <c r="B940" s="6" t="s">
        <v>14046</v>
      </c>
      <c r="C940" s="6" t="s">
        <v>14047</v>
      </c>
      <c r="D940" s="95">
        <v>2.9988888888888887</v>
      </c>
      <c r="E940" s="95">
        <v>17.993300000000001</v>
      </c>
      <c r="F940" s="96">
        <v>5.99</v>
      </c>
      <c r="G940" s="95">
        <v>14.99</v>
      </c>
      <c r="H940" s="97">
        <v>6</v>
      </c>
      <c r="I940" s="96">
        <v>0.02</v>
      </c>
      <c r="J940" s="95">
        <v>107.96</v>
      </c>
      <c r="K940" s="96">
        <v>0.02</v>
      </c>
      <c r="L940" s="95">
        <v>89.96</v>
      </c>
      <c r="M940" s="96">
        <v>0.02</v>
      </c>
      <c r="N940" s="98">
        <v>3</v>
      </c>
      <c r="O940" s="98">
        <v>3</v>
      </c>
      <c r="P940" s="98" t="str">
        <f t="shared" si="14"/>
        <v>33</v>
      </c>
      <c r="Q940" s="98" t="s">
        <v>3336</v>
      </c>
    </row>
    <row r="941" spans="1:17" x14ac:dyDescent="0.25">
      <c r="A941" s="6" t="s">
        <v>12422</v>
      </c>
      <c r="B941" s="6" t="s">
        <v>14048</v>
      </c>
      <c r="C941" s="6" t="s">
        <v>14049</v>
      </c>
      <c r="D941" s="95">
        <v>3.5833333333333335</v>
      </c>
      <c r="E941" s="95">
        <v>21.5</v>
      </c>
      <c r="F941" s="96">
        <v>6</v>
      </c>
      <c r="G941" s="95">
        <v>17.91</v>
      </c>
      <c r="H941" s="97">
        <v>5</v>
      </c>
      <c r="I941" s="96">
        <v>0.02</v>
      </c>
      <c r="J941" s="95">
        <v>107.5</v>
      </c>
      <c r="K941" s="96">
        <v>0.02</v>
      </c>
      <c r="L941" s="95">
        <v>89.58</v>
      </c>
      <c r="M941" s="96">
        <v>0.02</v>
      </c>
      <c r="N941" s="98">
        <v>3</v>
      </c>
      <c r="O941" s="98">
        <v>3</v>
      </c>
      <c r="P941" s="98" t="str">
        <f t="shared" si="14"/>
        <v>33</v>
      </c>
      <c r="Q941" s="98" t="s">
        <v>3336</v>
      </c>
    </row>
    <row r="942" spans="1:17" x14ac:dyDescent="0.25">
      <c r="A942" s="6" t="s">
        <v>12422</v>
      </c>
      <c r="B942" s="6" t="s">
        <v>14050</v>
      </c>
      <c r="C942" s="6" t="s">
        <v>14051</v>
      </c>
      <c r="D942" s="95">
        <v>2.5342857142857143</v>
      </c>
      <c r="E942" s="95">
        <v>15.2057</v>
      </c>
      <c r="F942" s="96">
        <v>5.99</v>
      </c>
      <c r="G942" s="95">
        <v>12.67</v>
      </c>
      <c r="H942" s="97">
        <v>7</v>
      </c>
      <c r="I942" s="96">
        <v>0.02</v>
      </c>
      <c r="J942" s="95">
        <v>106.44</v>
      </c>
      <c r="K942" s="96">
        <v>0.02</v>
      </c>
      <c r="L942" s="95">
        <v>88.7</v>
      </c>
      <c r="M942" s="96">
        <v>0.02</v>
      </c>
      <c r="N942" s="98">
        <v>3</v>
      </c>
      <c r="O942" s="98">
        <v>3</v>
      </c>
      <c r="P942" s="98" t="str">
        <f t="shared" si="14"/>
        <v>33</v>
      </c>
      <c r="Q942" s="98" t="s">
        <v>3336</v>
      </c>
    </row>
    <row r="943" spans="1:17" x14ac:dyDescent="0.25">
      <c r="A943" s="6" t="s">
        <v>12422</v>
      </c>
      <c r="B943" s="6" t="s">
        <v>14052</v>
      </c>
      <c r="C943" s="6" t="s">
        <v>14053</v>
      </c>
      <c r="D943" s="95">
        <v>3.7569444444444446</v>
      </c>
      <c r="E943" s="95">
        <v>22.541599999999999</v>
      </c>
      <c r="F943" s="96">
        <v>5.99</v>
      </c>
      <c r="G943" s="95">
        <v>18.78</v>
      </c>
      <c r="H943" s="97">
        <v>5</v>
      </c>
      <c r="I943" s="96">
        <v>0.02</v>
      </c>
      <c r="J943" s="95">
        <v>107.25</v>
      </c>
      <c r="K943" s="96">
        <v>0.02</v>
      </c>
      <c r="L943" s="95">
        <v>88.46</v>
      </c>
      <c r="M943" s="96">
        <v>0.02</v>
      </c>
      <c r="N943" s="98">
        <v>3</v>
      </c>
      <c r="O943" s="98">
        <v>3</v>
      </c>
      <c r="P943" s="98" t="str">
        <f t="shared" si="14"/>
        <v>33</v>
      </c>
      <c r="Q943" s="98" t="s">
        <v>3336</v>
      </c>
    </row>
    <row r="944" spans="1:17" x14ac:dyDescent="0.25">
      <c r="A944" s="6" t="s">
        <v>12422</v>
      </c>
      <c r="B944" s="6" t="s">
        <v>14056</v>
      </c>
      <c r="C944" s="6" t="s">
        <v>12282</v>
      </c>
      <c r="D944" s="95">
        <v>2.9444444444444442</v>
      </c>
      <c r="E944" s="95">
        <v>17.666599999999999</v>
      </c>
      <c r="F944" s="96">
        <v>5.99</v>
      </c>
      <c r="G944" s="95">
        <v>14.72</v>
      </c>
      <c r="H944" s="97">
        <v>6</v>
      </c>
      <c r="I944" s="96">
        <v>0.02</v>
      </c>
      <c r="J944" s="95">
        <v>106</v>
      </c>
      <c r="K944" s="96">
        <v>0.02</v>
      </c>
      <c r="L944" s="95">
        <v>88.33</v>
      </c>
      <c r="M944" s="96">
        <v>0.02</v>
      </c>
      <c r="N944" s="98">
        <v>3</v>
      </c>
      <c r="O944" s="98">
        <v>3</v>
      </c>
      <c r="P944" s="98" t="str">
        <f t="shared" si="14"/>
        <v>33</v>
      </c>
      <c r="Q944" s="98" t="s">
        <v>3336</v>
      </c>
    </row>
    <row r="945" spans="1:17" x14ac:dyDescent="0.25">
      <c r="A945" s="6" t="s">
        <v>12422</v>
      </c>
      <c r="B945" s="6" t="s">
        <v>14057</v>
      </c>
      <c r="C945" s="6" t="s">
        <v>1498</v>
      </c>
      <c r="D945" s="95">
        <v>3.6308333333333338</v>
      </c>
      <c r="E945" s="95">
        <v>21.785</v>
      </c>
      <c r="F945" s="96">
        <v>6</v>
      </c>
      <c r="G945" s="95">
        <v>18.149999999999999</v>
      </c>
      <c r="H945" s="97">
        <v>5</v>
      </c>
      <c r="I945" s="96">
        <v>0.02</v>
      </c>
      <c r="J945" s="95">
        <v>106.28</v>
      </c>
      <c r="K945" s="96">
        <v>0.02</v>
      </c>
      <c r="L945" s="95">
        <v>88.12</v>
      </c>
      <c r="M945" s="96">
        <v>0.02</v>
      </c>
      <c r="N945" s="98">
        <v>3</v>
      </c>
      <c r="O945" s="98">
        <v>3</v>
      </c>
      <c r="P945" s="98" t="str">
        <f t="shared" si="14"/>
        <v>33</v>
      </c>
      <c r="Q945" s="98" t="s">
        <v>3336</v>
      </c>
    </row>
    <row r="946" spans="1:17" x14ac:dyDescent="0.25">
      <c r="A946" s="6" t="s">
        <v>12422</v>
      </c>
      <c r="B946" s="6" t="s">
        <v>14058</v>
      </c>
      <c r="C946" s="6" t="s">
        <v>14059</v>
      </c>
      <c r="D946" s="95">
        <v>4.4000000000000004</v>
      </c>
      <c r="E946" s="95">
        <v>26.4</v>
      </c>
      <c r="F946" s="96">
        <v>6</v>
      </c>
      <c r="G946" s="95">
        <v>22</v>
      </c>
      <c r="H946" s="97">
        <v>4</v>
      </c>
      <c r="I946" s="96">
        <v>0.01</v>
      </c>
      <c r="J946" s="95">
        <v>105.6</v>
      </c>
      <c r="K946" s="96">
        <v>0.02</v>
      </c>
      <c r="L946" s="95">
        <v>88</v>
      </c>
      <c r="M946" s="96">
        <v>0.02</v>
      </c>
      <c r="N946" s="98">
        <v>3</v>
      </c>
      <c r="O946" s="98">
        <v>3</v>
      </c>
      <c r="P946" s="98" t="str">
        <f t="shared" si="14"/>
        <v>33</v>
      </c>
      <c r="Q946" s="98" t="s">
        <v>3336</v>
      </c>
    </row>
    <row r="947" spans="1:17" x14ac:dyDescent="0.25">
      <c r="A947" s="6" t="s">
        <v>12422</v>
      </c>
      <c r="B947" s="6" t="s">
        <v>14060</v>
      </c>
      <c r="C947" s="6" t="s">
        <v>14061</v>
      </c>
      <c r="D947" s="95">
        <v>5.833333333333333</v>
      </c>
      <c r="E947" s="95">
        <v>35</v>
      </c>
      <c r="F947" s="96">
        <v>6</v>
      </c>
      <c r="G947" s="95">
        <v>29.16</v>
      </c>
      <c r="H947" s="97">
        <v>3</v>
      </c>
      <c r="I947" s="96">
        <v>0.01</v>
      </c>
      <c r="J947" s="95">
        <v>105</v>
      </c>
      <c r="K947" s="96">
        <v>0.02</v>
      </c>
      <c r="L947" s="95">
        <v>87.5</v>
      </c>
      <c r="M947" s="96">
        <v>0.02</v>
      </c>
      <c r="N947" s="98">
        <v>3</v>
      </c>
      <c r="O947" s="98">
        <v>3</v>
      </c>
      <c r="P947" s="98" t="str">
        <f t="shared" si="14"/>
        <v>33</v>
      </c>
      <c r="Q947" s="98" t="s">
        <v>3336</v>
      </c>
    </row>
    <row r="948" spans="1:17" x14ac:dyDescent="0.25">
      <c r="A948" s="6" t="s">
        <v>12422</v>
      </c>
      <c r="B948" s="6" t="s">
        <v>14062</v>
      </c>
      <c r="C948" s="6" t="s">
        <v>241</v>
      </c>
      <c r="D948" s="95">
        <v>3.5</v>
      </c>
      <c r="E948" s="95">
        <v>21</v>
      </c>
      <c r="F948" s="96">
        <v>6</v>
      </c>
      <c r="G948" s="95">
        <v>17.5</v>
      </c>
      <c r="H948" s="97">
        <v>5</v>
      </c>
      <c r="I948" s="96">
        <v>0.02</v>
      </c>
      <c r="J948" s="95">
        <v>105</v>
      </c>
      <c r="K948" s="96">
        <v>0.02</v>
      </c>
      <c r="L948" s="95">
        <v>87.5</v>
      </c>
      <c r="M948" s="96">
        <v>0.02</v>
      </c>
      <c r="N948" s="98">
        <v>3</v>
      </c>
      <c r="O948" s="98">
        <v>3</v>
      </c>
      <c r="P948" s="98" t="str">
        <f t="shared" si="14"/>
        <v>33</v>
      </c>
      <c r="Q948" s="98" t="s">
        <v>3336</v>
      </c>
    </row>
    <row r="949" spans="1:17" x14ac:dyDescent="0.25">
      <c r="A949" s="6" t="s">
        <v>12422</v>
      </c>
      <c r="B949" s="6" t="s">
        <v>14063</v>
      </c>
      <c r="C949" s="6" t="s">
        <v>11717</v>
      </c>
      <c r="D949" s="95">
        <v>3.5</v>
      </c>
      <c r="E949" s="95">
        <v>21</v>
      </c>
      <c r="F949" s="96">
        <v>6</v>
      </c>
      <c r="G949" s="95">
        <v>17.5</v>
      </c>
      <c r="H949" s="97">
        <v>5</v>
      </c>
      <c r="I949" s="96">
        <v>0.02</v>
      </c>
      <c r="J949" s="95">
        <v>105</v>
      </c>
      <c r="K949" s="96">
        <v>0.02</v>
      </c>
      <c r="L949" s="95">
        <v>87.5</v>
      </c>
      <c r="M949" s="96">
        <v>0.02</v>
      </c>
      <c r="N949" s="98">
        <v>3</v>
      </c>
      <c r="O949" s="98">
        <v>3</v>
      </c>
      <c r="P949" s="98" t="str">
        <f t="shared" si="14"/>
        <v>33</v>
      </c>
      <c r="Q949" s="98" t="s">
        <v>3336</v>
      </c>
    </row>
    <row r="950" spans="1:17" x14ac:dyDescent="0.25">
      <c r="A950" s="6" t="s">
        <v>12422</v>
      </c>
      <c r="B950" s="6" t="s">
        <v>14064</v>
      </c>
      <c r="C950" s="6" t="s">
        <v>14065</v>
      </c>
      <c r="D950" s="95">
        <v>2.5</v>
      </c>
      <c r="E950" s="95">
        <v>15</v>
      </c>
      <c r="F950" s="96">
        <v>6</v>
      </c>
      <c r="G950" s="95">
        <v>12.5</v>
      </c>
      <c r="H950" s="97">
        <v>7</v>
      </c>
      <c r="I950" s="96">
        <v>0.02</v>
      </c>
      <c r="J950" s="95">
        <v>105</v>
      </c>
      <c r="K950" s="96">
        <v>0.02</v>
      </c>
      <c r="L950" s="95">
        <v>87.5</v>
      </c>
      <c r="M950" s="96">
        <v>0.02</v>
      </c>
      <c r="N950" s="98">
        <v>3</v>
      </c>
      <c r="O950" s="98">
        <v>3</v>
      </c>
      <c r="P950" s="98" t="str">
        <f t="shared" si="14"/>
        <v>33</v>
      </c>
      <c r="Q950" s="98" t="s">
        <v>3336</v>
      </c>
    </row>
    <row r="951" spans="1:17" x14ac:dyDescent="0.25">
      <c r="A951" s="6" t="s">
        <v>12422</v>
      </c>
      <c r="B951" s="6" t="s">
        <v>14066</v>
      </c>
      <c r="C951" s="6" t="s">
        <v>14067</v>
      </c>
      <c r="D951" s="95">
        <v>3.5</v>
      </c>
      <c r="E951" s="95">
        <v>21</v>
      </c>
      <c r="F951" s="96">
        <v>6</v>
      </c>
      <c r="G951" s="95">
        <v>17.5</v>
      </c>
      <c r="H951" s="97">
        <v>5</v>
      </c>
      <c r="I951" s="96">
        <v>0.02</v>
      </c>
      <c r="J951" s="95">
        <v>105</v>
      </c>
      <c r="K951" s="96">
        <v>0.02</v>
      </c>
      <c r="L951" s="95">
        <v>87.5</v>
      </c>
      <c r="M951" s="96">
        <v>0.02</v>
      </c>
      <c r="N951" s="98">
        <v>3</v>
      </c>
      <c r="O951" s="98">
        <v>3</v>
      </c>
      <c r="P951" s="98" t="str">
        <f t="shared" si="14"/>
        <v>33</v>
      </c>
      <c r="Q951" s="98" t="s">
        <v>3336</v>
      </c>
    </row>
    <row r="952" spans="1:17" x14ac:dyDescent="0.25">
      <c r="A952" s="6" t="s">
        <v>12422</v>
      </c>
      <c r="B952" s="6" t="s">
        <v>14068</v>
      </c>
      <c r="C952" s="6" t="s">
        <v>13691</v>
      </c>
      <c r="D952" s="95">
        <v>2.5</v>
      </c>
      <c r="E952" s="95">
        <v>15</v>
      </c>
      <c r="F952" s="96">
        <v>6</v>
      </c>
      <c r="G952" s="95">
        <v>12.5</v>
      </c>
      <c r="H952" s="97">
        <v>7</v>
      </c>
      <c r="I952" s="96">
        <v>0.02</v>
      </c>
      <c r="J952" s="95">
        <v>105</v>
      </c>
      <c r="K952" s="96">
        <v>0.02</v>
      </c>
      <c r="L952" s="95">
        <v>87.5</v>
      </c>
      <c r="M952" s="96">
        <v>0.02</v>
      </c>
      <c r="N952" s="98">
        <v>3</v>
      </c>
      <c r="O952" s="98">
        <v>3</v>
      </c>
      <c r="P952" s="98" t="str">
        <f t="shared" si="14"/>
        <v>33</v>
      </c>
      <c r="Q952" s="98" t="s">
        <v>3336</v>
      </c>
    </row>
    <row r="953" spans="1:17" x14ac:dyDescent="0.25">
      <c r="A953" s="6" t="s">
        <v>12422</v>
      </c>
      <c r="B953" s="6" t="s">
        <v>14069</v>
      </c>
      <c r="C953" s="6" t="s">
        <v>14070</v>
      </c>
      <c r="D953" s="95">
        <v>5.833333333333333</v>
      </c>
      <c r="E953" s="95">
        <v>35</v>
      </c>
      <c r="F953" s="96">
        <v>6</v>
      </c>
      <c r="G953" s="95">
        <v>29.16</v>
      </c>
      <c r="H953" s="97">
        <v>3</v>
      </c>
      <c r="I953" s="96">
        <v>0.01</v>
      </c>
      <c r="J953" s="95">
        <v>105</v>
      </c>
      <c r="K953" s="96">
        <v>0.02</v>
      </c>
      <c r="L953" s="95">
        <v>87.5</v>
      </c>
      <c r="M953" s="96">
        <v>0.02</v>
      </c>
      <c r="N953" s="98">
        <v>3</v>
      </c>
      <c r="O953" s="98">
        <v>3</v>
      </c>
      <c r="P953" s="98" t="str">
        <f t="shared" si="14"/>
        <v>33</v>
      </c>
      <c r="Q953" s="98" t="s">
        <v>3336</v>
      </c>
    </row>
    <row r="954" spans="1:17" x14ac:dyDescent="0.25">
      <c r="A954" s="6" t="s">
        <v>12422</v>
      </c>
      <c r="B954" s="6" t="s">
        <v>14071</v>
      </c>
      <c r="C954" s="6" t="s">
        <v>14072</v>
      </c>
      <c r="D954" s="95">
        <v>2.5</v>
      </c>
      <c r="E954" s="95">
        <v>15</v>
      </c>
      <c r="F954" s="96">
        <v>6</v>
      </c>
      <c r="G954" s="95">
        <v>12.5</v>
      </c>
      <c r="H954" s="97">
        <v>7</v>
      </c>
      <c r="I954" s="96">
        <v>0.02</v>
      </c>
      <c r="J954" s="95">
        <v>105</v>
      </c>
      <c r="K954" s="96">
        <v>0.02</v>
      </c>
      <c r="L954" s="95">
        <v>87.5</v>
      </c>
      <c r="M954" s="96">
        <v>0.02</v>
      </c>
      <c r="N954" s="98">
        <v>3</v>
      </c>
      <c r="O954" s="98">
        <v>3</v>
      </c>
      <c r="P954" s="98" t="str">
        <f t="shared" si="14"/>
        <v>33</v>
      </c>
      <c r="Q954" s="98" t="s">
        <v>3336</v>
      </c>
    </row>
    <row r="955" spans="1:17" x14ac:dyDescent="0.25">
      <c r="A955" s="6" t="s">
        <v>12422</v>
      </c>
      <c r="B955" s="6" t="s">
        <v>14073</v>
      </c>
      <c r="C955" s="6" t="s">
        <v>471</v>
      </c>
      <c r="D955" s="95">
        <v>5.833333333333333</v>
      </c>
      <c r="E955" s="95">
        <v>35</v>
      </c>
      <c r="F955" s="96">
        <v>6</v>
      </c>
      <c r="G955" s="95">
        <v>29.16</v>
      </c>
      <c r="H955" s="97">
        <v>3</v>
      </c>
      <c r="I955" s="96">
        <v>0.01</v>
      </c>
      <c r="J955" s="95">
        <v>105</v>
      </c>
      <c r="K955" s="96">
        <v>0.02</v>
      </c>
      <c r="L955" s="95">
        <v>87.5</v>
      </c>
      <c r="M955" s="96">
        <v>0.02</v>
      </c>
      <c r="N955" s="98">
        <v>3</v>
      </c>
      <c r="O955" s="98">
        <v>3</v>
      </c>
      <c r="P955" s="98" t="str">
        <f t="shared" si="14"/>
        <v>33</v>
      </c>
      <c r="Q955" s="98" t="s">
        <v>3336</v>
      </c>
    </row>
    <row r="956" spans="1:17" x14ac:dyDescent="0.25">
      <c r="A956" s="6" t="s">
        <v>12422</v>
      </c>
      <c r="B956" s="6" t="s">
        <v>14074</v>
      </c>
      <c r="C956" s="6" t="s">
        <v>13883</v>
      </c>
      <c r="D956" s="95">
        <v>2.5</v>
      </c>
      <c r="E956" s="95">
        <v>15</v>
      </c>
      <c r="F956" s="96">
        <v>6</v>
      </c>
      <c r="G956" s="95">
        <v>12.5</v>
      </c>
      <c r="H956" s="97">
        <v>7</v>
      </c>
      <c r="I956" s="96">
        <v>0.02</v>
      </c>
      <c r="J956" s="95">
        <v>105</v>
      </c>
      <c r="K956" s="96">
        <v>0.02</v>
      </c>
      <c r="L956" s="95">
        <v>87.5</v>
      </c>
      <c r="M956" s="96">
        <v>0.02</v>
      </c>
      <c r="N956" s="98">
        <v>3</v>
      </c>
      <c r="O956" s="98">
        <v>3</v>
      </c>
      <c r="P956" s="98" t="str">
        <f t="shared" si="14"/>
        <v>33</v>
      </c>
      <c r="Q956" s="98" t="s">
        <v>3336</v>
      </c>
    </row>
    <row r="957" spans="1:17" x14ac:dyDescent="0.25">
      <c r="A957" s="6" t="s">
        <v>12422</v>
      </c>
      <c r="B957" s="6" t="s">
        <v>14075</v>
      </c>
      <c r="C957" s="6" t="s">
        <v>14076</v>
      </c>
      <c r="D957" s="95">
        <v>2.5</v>
      </c>
      <c r="E957" s="95">
        <v>15</v>
      </c>
      <c r="F957" s="96">
        <v>6</v>
      </c>
      <c r="G957" s="95">
        <v>12.5</v>
      </c>
      <c r="H957" s="97">
        <v>7</v>
      </c>
      <c r="I957" s="96">
        <v>0.02</v>
      </c>
      <c r="J957" s="95">
        <v>105</v>
      </c>
      <c r="K957" s="96">
        <v>0.02</v>
      </c>
      <c r="L957" s="95">
        <v>87.5</v>
      </c>
      <c r="M957" s="96">
        <v>0.02</v>
      </c>
      <c r="N957" s="98">
        <v>3</v>
      </c>
      <c r="O957" s="98">
        <v>3</v>
      </c>
      <c r="P957" s="98" t="str">
        <f t="shared" si="14"/>
        <v>33</v>
      </c>
      <c r="Q957" s="98" t="s">
        <v>3336</v>
      </c>
    </row>
    <row r="958" spans="1:17" x14ac:dyDescent="0.25">
      <c r="A958" s="6" t="s">
        <v>12422</v>
      </c>
      <c r="B958" s="6" t="s">
        <v>14077</v>
      </c>
      <c r="C958" s="6" t="s">
        <v>14078</v>
      </c>
      <c r="D958" s="95">
        <v>3.5</v>
      </c>
      <c r="E958" s="95">
        <v>21</v>
      </c>
      <c r="F958" s="96">
        <v>6</v>
      </c>
      <c r="G958" s="95">
        <v>17.5</v>
      </c>
      <c r="H958" s="97">
        <v>5</v>
      </c>
      <c r="I958" s="96">
        <v>0.02</v>
      </c>
      <c r="J958" s="95">
        <v>105</v>
      </c>
      <c r="K958" s="96">
        <v>0.02</v>
      </c>
      <c r="L958" s="95">
        <v>87.5</v>
      </c>
      <c r="M958" s="96">
        <v>0.02</v>
      </c>
      <c r="N958" s="98">
        <v>3</v>
      </c>
      <c r="O958" s="98">
        <v>3</v>
      </c>
      <c r="P958" s="98" t="str">
        <f t="shared" si="14"/>
        <v>33</v>
      </c>
      <c r="Q958" s="98" t="s">
        <v>3336</v>
      </c>
    </row>
    <row r="959" spans="1:17" x14ac:dyDescent="0.25">
      <c r="A959" s="6" t="s">
        <v>12422</v>
      </c>
      <c r="B959" s="6" t="s">
        <v>14079</v>
      </c>
      <c r="C959" s="6" t="s">
        <v>14080</v>
      </c>
      <c r="D959" s="95">
        <v>3.5</v>
      </c>
      <c r="E959" s="95">
        <v>21</v>
      </c>
      <c r="F959" s="96">
        <v>6</v>
      </c>
      <c r="G959" s="95">
        <v>17.5</v>
      </c>
      <c r="H959" s="97">
        <v>5</v>
      </c>
      <c r="I959" s="96">
        <v>0.02</v>
      </c>
      <c r="J959" s="95">
        <v>105</v>
      </c>
      <c r="K959" s="96">
        <v>0.02</v>
      </c>
      <c r="L959" s="95">
        <v>87.5</v>
      </c>
      <c r="M959" s="96">
        <v>0.02</v>
      </c>
      <c r="N959" s="98">
        <v>3</v>
      </c>
      <c r="O959" s="98">
        <v>3</v>
      </c>
      <c r="P959" s="98" t="str">
        <f t="shared" si="14"/>
        <v>33</v>
      </c>
      <c r="Q959" s="98" t="s">
        <v>3336</v>
      </c>
    </row>
    <row r="960" spans="1:17" x14ac:dyDescent="0.25">
      <c r="A960" s="6" t="s">
        <v>12422</v>
      </c>
      <c r="B960" s="6" t="s">
        <v>14081</v>
      </c>
      <c r="C960" s="6" t="s">
        <v>14082</v>
      </c>
      <c r="D960" s="95">
        <v>3.5</v>
      </c>
      <c r="E960" s="95">
        <v>21</v>
      </c>
      <c r="F960" s="96">
        <v>6</v>
      </c>
      <c r="G960" s="95">
        <v>17.5</v>
      </c>
      <c r="H960" s="97">
        <v>5</v>
      </c>
      <c r="I960" s="96">
        <v>0.02</v>
      </c>
      <c r="J960" s="95">
        <v>105</v>
      </c>
      <c r="K960" s="96">
        <v>0.02</v>
      </c>
      <c r="L960" s="95">
        <v>87.5</v>
      </c>
      <c r="M960" s="96">
        <v>0.02</v>
      </c>
      <c r="N960" s="98">
        <v>3</v>
      </c>
      <c r="O960" s="98">
        <v>3</v>
      </c>
      <c r="P960" s="98" t="str">
        <f t="shared" si="14"/>
        <v>33</v>
      </c>
      <c r="Q960" s="98" t="s">
        <v>3336</v>
      </c>
    </row>
    <row r="961" spans="1:17" x14ac:dyDescent="0.25">
      <c r="A961" s="6" t="s">
        <v>12422</v>
      </c>
      <c r="B961" s="6" t="s">
        <v>14083</v>
      </c>
      <c r="C961" s="6" t="s">
        <v>14084</v>
      </c>
      <c r="D961" s="95">
        <v>2.5</v>
      </c>
      <c r="E961" s="95">
        <v>15</v>
      </c>
      <c r="F961" s="96">
        <v>6</v>
      </c>
      <c r="G961" s="95">
        <v>12.5</v>
      </c>
      <c r="H961" s="97">
        <v>7</v>
      </c>
      <c r="I961" s="96">
        <v>0.02</v>
      </c>
      <c r="J961" s="95">
        <v>105</v>
      </c>
      <c r="K961" s="96">
        <v>0.02</v>
      </c>
      <c r="L961" s="95">
        <v>87.5</v>
      </c>
      <c r="M961" s="96">
        <v>0.02</v>
      </c>
      <c r="N961" s="98">
        <v>3</v>
      </c>
      <c r="O961" s="98">
        <v>3</v>
      </c>
      <c r="P961" s="98" t="str">
        <f t="shared" si="14"/>
        <v>33</v>
      </c>
      <c r="Q961" s="98" t="s">
        <v>3336</v>
      </c>
    </row>
    <row r="962" spans="1:17" x14ac:dyDescent="0.25">
      <c r="A962" s="6" t="s">
        <v>12422</v>
      </c>
      <c r="B962" s="6" t="s">
        <v>14085</v>
      </c>
      <c r="C962" s="6" t="s">
        <v>3454</v>
      </c>
      <c r="D962" s="95">
        <v>2.9166666666666665</v>
      </c>
      <c r="E962" s="95">
        <v>17.5</v>
      </c>
      <c r="F962" s="96">
        <v>5.99</v>
      </c>
      <c r="G962" s="95">
        <v>14.58</v>
      </c>
      <c r="H962" s="97">
        <v>6</v>
      </c>
      <c r="I962" s="96">
        <v>0.02</v>
      </c>
      <c r="J962" s="95">
        <v>105</v>
      </c>
      <c r="K962" s="96">
        <v>0.02</v>
      </c>
      <c r="L962" s="95">
        <v>87.49</v>
      </c>
      <c r="M962" s="96">
        <v>0.02</v>
      </c>
      <c r="N962" s="98">
        <v>3</v>
      </c>
      <c r="O962" s="98">
        <v>3</v>
      </c>
      <c r="P962" s="98" t="str">
        <f t="shared" si="14"/>
        <v>33</v>
      </c>
      <c r="Q962" s="98" t="s">
        <v>3336</v>
      </c>
    </row>
    <row r="963" spans="1:17" x14ac:dyDescent="0.25">
      <c r="A963" s="6" t="s">
        <v>12422</v>
      </c>
      <c r="B963" s="6" t="s">
        <v>14086</v>
      </c>
      <c r="C963" s="6" t="s">
        <v>14087</v>
      </c>
      <c r="D963" s="95">
        <v>4.333333333333333</v>
      </c>
      <c r="E963" s="95">
        <v>26</v>
      </c>
      <c r="F963" s="96">
        <v>6</v>
      </c>
      <c r="G963" s="95">
        <v>21.66</v>
      </c>
      <c r="H963" s="97">
        <v>4</v>
      </c>
      <c r="I963" s="96">
        <v>0.01</v>
      </c>
      <c r="J963" s="95">
        <v>104</v>
      </c>
      <c r="K963" s="96">
        <v>0.02</v>
      </c>
      <c r="L963" s="95">
        <v>86.66</v>
      </c>
      <c r="M963" s="96">
        <v>0.02</v>
      </c>
      <c r="N963" s="98">
        <v>3</v>
      </c>
      <c r="O963" s="98">
        <v>3</v>
      </c>
      <c r="P963" s="98" t="str">
        <f t="shared" si="14"/>
        <v>33</v>
      </c>
      <c r="Q963" s="98" t="s">
        <v>3336</v>
      </c>
    </row>
    <row r="964" spans="1:17" x14ac:dyDescent="0.25">
      <c r="A964" s="6" t="s">
        <v>12422</v>
      </c>
      <c r="B964" s="6" t="s">
        <v>14088</v>
      </c>
      <c r="C964" s="6" t="s">
        <v>13484</v>
      </c>
      <c r="D964" s="95">
        <v>4.333333333333333</v>
      </c>
      <c r="E964" s="95">
        <v>26</v>
      </c>
      <c r="F964" s="96">
        <v>6</v>
      </c>
      <c r="G964" s="95">
        <v>21.66</v>
      </c>
      <c r="H964" s="97">
        <v>4</v>
      </c>
      <c r="I964" s="96">
        <v>0.01</v>
      </c>
      <c r="J964" s="95">
        <v>104</v>
      </c>
      <c r="K964" s="96">
        <v>0.02</v>
      </c>
      <c r="L964" s="95">
        <v>86.66</v>
      </c>
      <c r="M964" s="96">
        <v>0.02</v>
      </c>
      <c r="N964" s="98">
        <v>3</v>
      </c>
      <c r="O964" s="98">
        <v>3</v>
      </c>
      <c r="P964" s="98" t="str">
        <f t="shared" si="14"/>
        <v>33</v>
      </c>
      <c r="Q964" s="98" t="s">
        <v>3336</v>
      </c>
    </row>
    <row r="965" spans="1:17" x14ac:dyDescent="0.25">
      <c r="A965" s="6" t="s">
        <v>12422</v>
      </c>
      <c r="B965" s="6" t="s">
        <v>14089</v>
      </c>
      <c r="C965" s="6" t="s">
        <v>14090</v>
      </c>
      <c r="D965" s="95">
        <v>4.3333333333333339</v>
      </c>
      <c r="E965" s="95">
        <v>26</v>
      </c>
      <c r="F965" s="96">
        <v>6</v>
      </c>
      <c r="G965" s="95">
        <v>21.66</v>
      </c>
      <c r="H965" s="97">
        <v>4</v>
      </c>
      <c r="I965" s="96">
        <v>0.01</v>
      </c>
      <c r="J965" s="95">
        <v>104</v>
      </c>
      <c r="K965" s="96">
        <v>0.02</v>
      </c>
      <c r="L965" s="95">
        <v>86.66</v>
      </c>
      <c r="M965" s="96">
        <v>0.02</v>
      </c>
      <c r="N965" s="98">
        <v>3</v>
      </c>
      <c r="O965" s="98">
        <v>3</v>
      </c>
      <c r="P965" s="98" t="str">
        <f t="shared" si="14"/>
        <v>33</v>
      </c>
      <c r="Q965" s="98" t="s">
        <v>3336</v>
      </c>
    </row>
    <row r="966" spans="1:17" x14ac:dyDescent="0.25">
      <c r="A966" s="6" t="s">
        <v>12422</v>
      </c>
      <c r="B966" s="6" t="s">
        <v>14091</v>
      </c>
      <c r="C966" s="6" t="s">
        <v>14092</v>
      </c>
      <c r="D966" s="95">
        <v>1.3333333333333333</v>
      </c>
      <c r="E966" s="95">
        <v>8</v>
      </c>
      <c r="F966" s="96">
        <v>6</v>
      </c>
      <c r="G966" s="95">
        <v>6.66</v>
      </c>
      <c r="H966" s="97">
        <v>13</v>
      </c>
      <c r="I966" s="96">
        <v>0.05</v>
      </c>
      <c r="J966" s="95">
        <v>104</v>
      </c>
      <c r="K966" s="96">
        <v>0.02</v>
      </c>
      <c r="L966" s="95">
        <v>86.66</v>
      </c>
      <c r="M966" s="96">
        <v>0.02</v>
      </c>
      <c r="N966" s="98">
        <v>3</v>
      </c>
      <c r="O966" s="98">
        <v>3</v>
      </c>
      <c r="P966" s="98" t="str">
        <f t="shared" si="14"/>
        <v>33</v>
      </c>
      <c r="Q966" s="98" t="s">
        <v>3336</v>
      </c>
    </row>
    <row r="967" spans="1:17" x14ac:dyDescent="0.25">
      <c r="A967" s="6" t="s">
        <v>12422</v>
      </c>
      <c r="B967" s="6" t="s">
        <v>14093</v>
      </c>
      <c r="C967" s="6" t="s">
        <v>14094</v>
      </c>
      <c r="D967" s="95">
        <v>4.333333333333333</v>
      </c>
      <c r="E967" s="95">
        <v>26</v>
      </c>
      <c r="F967" s="96">
        <v>6</v>
      </c>
      <c r="G967" s="95">
        <v>21.66</v>
      </c>
      <c r="H967" s="97">
        <v>4</v>
      </c>
      <c r="I967" s="96">
        <v>0.01</v>
      </c>
      <c r="J967" s="95">
        <v>104</v>
      </c>
      <c r="K967" s="96">
        <v>0.02</v>
      </c>
      <c r="L967" s="95">
        <v>86.66</v>
      </c>
      <c r="M967" s="96">
        <v>0.02</v>
      </c>
      <c r="N967" s="98">
        <v>3</v>
      </c>
      <c r="O967" s="98">
        <v>3</v>
      </c>
      <c r="P967" s="98" t="str">
        <f t="shared" ref="P967:P1030" si="15">N967&amp;O967</f>
        <v>33</v>
      </c>
      <c r="Q967" s="98" t="s">
        <v>3336</v>
      </c>
    </row>
    <row r="968" spans="1:17" x14ac:dyDescent="0.25">
      <c r="A968" s="6" t="s">
        <v>12422</v>
      </c>
      <c r="B968" s="6" t="s">
        <v>14095</v>
      </c>
      <c r="C968" s="6" t="s">
        <v>14096</v>
      </c>
      <c r="D968" s="95">
        <v>1.5757575757575759</v>
      </c>
      <c r="E968" s="95">
        <v>9.4544999999999995</v>
      </c>
      <c r="F968" s="96">
        <v>5.99</v>
      </c>
      <c r="G968" s="95">
        <v>7.87</v>
      </c>
      <c r="H968" s="97">
        <v>11</v>
      </c>
      <c r="I968" s="96">
        <v>0.04</v>
      </c>
      <c r="J968" s="95">
        <v>104</v>
      </c>
      <c r="K968" s="96">
        <v>0.02</v>
      </c>
      <c r="L968" s="95">
        <v>86.66</v>
      </c>
      <c r="M968" s="96">
        <v>0.02</v>
      </c>
      <c r="N968" s="98">
        <v>3</v>
      </c>
      <c r="O968" s="98">
        <v>3</v>
      </c>
      <c r="P968" s="98" t="str">
        <f t="shared" si="15"/>
        <v>33</v>
      </c>
      <c r="Q968" s="98" t="s">
        <v>3336</v>
      </c>
    </row>
    <row r="969" spans="1:17" x14ac:dyDescent="0.25">
      <c r="A969" s="6" t="s">
        <v>12422</v>
      </c>
      <c r="B969" s="6" t="s">
        <v>14097</v>
      </c>
      <c r="C969" s="6" t="s">
        <v>12616</v>
      </c>
      <c r="D969" s="95">
        <v>2.8809523809523809</v>
      </c>
      <c r="E969" s="95">
        <v>17.285699999999999</v>
      </c>
      <c r="F969" s="96">
        <v>5.99</v>
      </c>
      <c r="G969" s="95">
        <v>14.4</v>
      </c>
      <c r="H969" s="97">
        <v>12</v>
      </c>
      <c r="I969" s="96">
        <v>0.04</v>
      </c>
      <c r="J969" s="95">
        <v>121</v>
      </c>
      <c r="K969" s="96">
        <v>0.02</v>
      </c>
      <c r="L969" s="95">
        <v>86.42</v>
      </c>
      <c r="M969" s="96">
        <v>0.02</v>
      </c>
      <c r="N969" s="98">
        <v>3</v>
      </c>
      <c r="O969" s="98">
        <v>3</v>
      </c>
      <c r="P969" s="98" t="str">
        <f t="shared" si="15"/>
        <v>33</v>
      </c>
      <c r="Q969" s="98" t="s">
        <v>3336</v>
      </c>
    </row>
    <row r="970" spans="1:17" x14ac:dyDescent="0.25">
      <c r="A970" s="6" t="s">
        <v>12422</v>
      </c>
      <c r="B970" s="6" t="s">
        <v>14098</v>
      </c>
      <c r="C970" s="6" t="s">
        <v>12788</v>
      </c>
      <c r="D970" s="95">
        <v>4.291666666666667</v>
      </c>
      <c r="E970" s="95">
        <v>25.75</v>
      </c>
      <c r="F970" s="96">
        <v>5.99</v>
      </c>
      <c r="G970" s="95">
        <v>21.45</v>
      </c>
      <c r="H970" s="97">
        <v>4</v>
      </c>
      <c r="I970" s="96">
        <v>0.01</v>
      </c>
      <c r="J970" s="95">
        <v>103</v>
      </c>
      <c r="K970" s="96">
        <v>0.02</v>
      </c>
      <c r="L970" s="95">
        <v>85.83</v>
      </c>
      <c r="M970" s="96">
        <v>0.02</v>
      </c>
      <c r="N970" s="98">
        <v>3</v>
      </c>
      <c r="O970" s="98">
        <v>3</v>
      </c>
      <c r="P970" s="98" t="str">
        <f t="shared" si="15"/>
        <v>33</v>
      </c>
      <c r="Q970" s="98" t="s">
        <v>3336</v>
      </c>
    </row>
    <row r="971" spans="1:17" x14ac:dyDescent="0.25">
      <c r="A971" s="6" t="s">
        <v>12422</v>
      </c>
      <c r="B971" s="6" t="s">
        <v>14099</v>
      </c>
      <c r="C971" s="6" t="s">
        <v>14100</v>
      </c>
      <c r="D971" s="95">
        <v>3.416666666666667</v>
      </c>
      <c r="E971" s="95">
        <v>20.5</v>
      </c>
      <c r="F971" s="96">
        <v>5.99</v>
      </c>
      <c r="G971" s="95">
        <v>17.079999999999998</v>
      </c>
      <c r="H971" s="97">
        <v>5</v>
      </c>
      <c r="I971" s="96">
        <v>0.02</v>
      </c>
      <c r="J971" s="95">
        <v>102.5</v>
      </c>
      <c r="K971" s="96">
        <v>0.02</v>
      </c>
      <c r="L971" s="95">
        <v>85.41</v>
      </c>
      <c r="M971" s="96">
        <v>0.02</v>
      </c>
      <c r="N971" s="98">
        <v>3</v>
      </c>
      <c r="O971" s="98">
        <v>3</v>
      </c>
      <c r="P971" s="98" t="str">
        <f t="shared" si="15"/>
        <v>33</v>
      </c>
      <c r="Q971" s="98" t="s">
        <v>3336</v>
      </c>
    </row>
    <row r="972" spans="1:17" x14ac:dyDescent="0.25">
      <c r="A972" s="6" t="s">
        <v>12422</v>
      </c>
      <c r="B972" s="6" t="s">
        <v>14101</v>
      </c>
      <c r="C972" s="6" t="s">
        <v>14102</v>
      </c>
      <c r="D972" s="95">
        <v>3.403</v>
      </c>
      <c r="E972" s="95">
        <v>20.417999999999999</v>
      </c>
      <c r="F972" s="96">
        <v>6</v>
      </c>
      <c r="G972" s="95">
        <v>17.010000000000002</v>
      </c>
      <c r="H972" s="97">
        <v>5</v>
      </c>
      <c r="I972" s="96">
        <v>0.02</v>
      </c>
      <c r="J972" s="95">
        <v>102.09</v>
      </c>
      <c r="K972" s="96">
        <v>0.02</v>
      </c>
      <c r="L972" s="95">
        <v>85.07</v>
      </c>
      <c r="M972" s="96">
        <v>0.02</v>
      </c>
      <c r="N972" s="98">
        <v>3</v>
      </c>
      <c r="O972" s="98">
        <v>3</v>
      </c>
      <c r="P972" s="98" t="str">
        <f t="shared" si="15"/>
        <v>33</v>
      </c>
      <c r="Q972" s="98" t="s">
        <v>3336</v>
      </c>
    </row>
    <row r="973" spans="1:17" x14ac:dyDescent="0.25">
      <c r="A973" s="6" t="s">
        <v>12422</v>
      </c>
      <c r="B973" s="6" t="s">
        <v>14103</v>
      </c>
      <c r="C973" s="6" t="s">
        <v>14104</v>
      </c>
      <c r="D973" s="95">
        <v>4.25</v>
      </c>
      <c r="E973" s="95">
        <v>25.5</v>
      </c>
      <c r="F973" s="96">
        <v>6</v>
      </c>
      <c r="G973" s="95">
        <v>21.25</v>
      </c>
      <c r="H973" s="97">
        <v>4</v>
      </c>
      <c r="I973" s="96">
        <v>0.01</v>
      </c>
      <c r="J973" s="95">
        <v>102</v>
      </c>
      <c r="K973" s="96">
        <v>0.02</v>
      </c>
      <c r="L973" s="95">
        <v>85</v>
      </c>
      <c r="M973" s="96">
        <v>0.02</v>
      </c>
      <c r="N973" s="98">
        <v>3</v>
      </c>
      <c r="O973" s="98">
        <v>3</v>
      </c>
      <c r="P973" s="98" t="str">
        <f t="shared" si="15"/>
        <v>33</v>
      </c>
      <c r="Q973" s="98" t="s">
        <v>3336</v>
      </c>
    </row>
    <row r="974" spans="1:17" x14ac:dyDescent="0.25">
      <c r="A974" s="6" t="s">
        <v>12422</v>
      </c>
      <c r="B974" s="6" t="s">
        <v>14105</v>
      </c>
      <c r="C974" s="6" t="s">
        <v>14106</v>
      </c>
      <c r="D974" s="95">
        <v>2.833333333333333</v>
      </c>
      <c r="E974" s="95">
        <v>17</v>
      </c>
      <c r="F974" s="96">
        <v>6</v>
      </c>
      <c r="G974" s="95">
        <v>14.16</v>
      </c>
      <c r="H974" s="97">
        <v>6</v>
      </c>
      <c r="I974" s="96">
        <v>0.02</v>
      </c>
      <c r="J974" s="95">
        <v>102</v>
      </c>
      <c r="K974" s="96">
        <v>0.02</v>
      </c>
      <c r="L974" s="95">
        <v>85</v>
      </c>
      <c r="M974" s="96">
        <v>0.02</v>
      </c>
      <c r="N974" s="98">
        <v>3</v>
      </c>
      <c r="O974" s="98">
        <v>3</v>
      </c>
      <c r="P974" s="98" t="str">
        <f t="shared" si="15"/>
        <v>33</v>
      </c>
      <c r="Q974" s="98" t="s">
        <v>3336</v>
      </c>
    </row>
    <row r="975" spans="1:17" x14ac:dyDescent="0.25">
      <c r="A975" s="6" t="s">
        <v>12422</v>
      </c>
      <c r="B975" s="6" t="s">
        <v>14107</v>
      </c>
      <c r="C975" s="6" t="s">
        <v>14108</v>
      </c>
      <c r="D975" s="95">
        <v>2.8333333333333335</v>
      </c>
      <c r="E975" s="95">
        <v>17</v>
      </c>
      <c r="F975" s="96">
        <v>6</v>
      </c>
      <c r="G975" s="95">
        <v>14.16</v>
      </c>
      <c r="H975" s="97">
        <v>6</v>
      </c>
      <c r="I975" s="96">
        <v>0.02</v>
      </c>
      <c r="J975" s="95">
        <v>102</v>
      </c>
      <c r="K975" s="96">
        <v>0.02</v>
      </c>
      <c r="L975" s="95">
        <v>85</v>
      </c>
      <c r="M975" s="96">
        <v>0.02</v>
      </c>
      <c r="N975" s="98">
        <v>3</v>
      </c>
      <c r="O975" s="98">
        <v>3</v>
      </c>
      <c r="P975" s="98" t="str">
        <f t="shared" si="15"/>
        <v>33</v>
      </c>
      <c r="Q975" s="98" t="s">
        <v>3336</v>
      </c>
    </row>
    <row r="976" spans="1:17" x14ac:dyDescent="0.25">
      <c r="A976" s="6" t="s">
        <v>12422</v>
      </c>
      <c r="B976" s="6" t="s">
        <v>14109</v>
      </c>
      <c r="C976" s="6" t="s">
        <v>12923</v>
      </c>
      <c r="D976" s="95">
        <v>4.25</v>
      </c>
      <c r="E976" s="95">
        <v>25.5</v>
      </c>
      <c r="F976" s="96">
        <v>6</v>
      </c>
      <c r="G976" s="95">
        <v>21.25</v>
      </c>
      <c r="H976" s="97">
        <v>4</v>
      </c>
      <c r="I976" s="96">
        <v>0.01</v>
      </c>
      <c r="J976" s="95">
        <v>102</v>
      </c>
      <c r="K976" s="96">
        <v>0.02</v>
      </c>
      <c r="L976" s="95">
        <v>85</v>
      </c>
      <c r="M976" s="96">
        <v>0.02</v>
      </c>
      <c r="N976" s="98">
        <v>3</v>
      </c>
      <c r="O976" s="98">
        <v>3</v>
      </c>
      <c r="P976" s="98" t="str">
        <f t="shared" si="15"/>
        <v>33</v>
      </c>
      <c r="Q976" s="98" t="s">
        <v>3336</v>
      </c>
    </row>
    <row r="977" spans="1:17" x14ac:dyDescent="0.25">
      <c r="A977" s="6" t="s">
        <v>12422</v>
      </c>
      <c r="B977" s="6" t="s">
        <v>14110</v>
      </c>
      <c r="C977" s="6" t="s">
        <v>14111</v>
      </c>
      <c r="D977" s="95">
        <v>2.8333333333333335</v>
      </c>
      <c r="E977" s="95">
        <v>17</v>
      </c>
      <c r="F977" s="96">
        <v>6</v>
      </c>
      <c r="G977" s="95">
        <v>14.16</v>
      </c>
      <c r="H977" s="97">
        <v>6</v>
      </c>
      <c r="I977" s="96">
        <v>0.02</v>
      </c>
      <c r="J977" s="95">
        <v>102</v>
      </c>
      <c r="K977" s="96">
        <v>0.02</v>
      </c>
      <c r="L977" s="95">
        <v>85</v>
      </c>
      <c r="M977" s="96">
        <v>0.02</v>
      </c>
      <c r="N977" s="98">
        <v>3</v>
      </c>
      <c r="O977" s="98">
        <v>3</v>
      </c>
      <c r="P977" s="98" t="str">
        <f t="shared" si="15"/>
        <v>33</v>
      </c>
      <c r="Q977" s="98" t="s">
        <v>3336</v>
      </c>
    </row>
    <row r="978" spans="1:17" x14ac:dyDescent="0.25">
      <c r="A978" s="6" t="s">
        <v>12422</v>
      </c>
      <c r="B978" s="6" t="s">
        <v>14112</v>
      </c>
      <c r="C978" s="6" t="s">
        <v>14113</v>
      </c>
      <c r="D978" s="95">
        <v>2.8333333333333335</v>
      </c>
      <c r="E978" s="95">
        <v>17</v>
      </c>
      <c r="F978" s="96">
        <v>6</v>
      </c>
      <c r="G978" s="95">
        <v>14.16</v>
      </c>
      <c r="H978" s="97">
        <v>6</v>
      </c>
      <c r="I978" s="96">
        <v>0.02</v>
      </c>
      <c r="J978" s="95">
        <v>102</v>
      </c>
      <c r="K978" s="96">
        <v>0.02</v>
      </c>
      <c r="L978" s="95">
        <v>85</v>
      </c>
      <c r="M978" s="96">
        <v>0.02</v>
      </c>
      <c r="N978" s="98">
        <v>3</v>
      </c>
      <c r="O978" s="98">
        <v>3</v>
      </c>
      <c r="P978" s="98" t="str">
        <f t="shared" si="15"/>
        <v>33</v>
      </c>
      <c r="Q978" s="98" t="s">
        <v>3336</v>
      </c>
    </row>
    <row r="979" spans="1:17" x14ac:dyDescent="0.25">
      <c r="A979" s="6" t="s">
        <v>12422</v>
      </c>
      <c r="B979" s="6" t="s">
        <v>14114</v>
      </c>
      <c r="C979" s="6" t="s">
        <v>2048</v>
      </c>
      <c r="D979" s="95">
        <v>5.666666666666667</v>
      </c>
      <c r="E979" s="95">
        <v>34</v>
      </c>
      <c r="F979" s="96">
        <v>5.99</v>
      </c>
      <c r="G979" s="95">
        <v>28.33</v>
      </c>
      <c r="H979" s="97">
        <v>3</v>
      </c>
      <c r="I979" s="96">
        <v>0.01</v>
      </c>
      <c r="J979" s="95">
        <v>102</v>
      </c>
      <c r="K979" s="96">
        <v>0.02</v>
      </c>
      <c r="L979" s="95">
        <v>84.99</v>
      </c>
      <c r="M979" s="96">
        <v>0.02</v>
      </c>
      <c r="N979" s="98">
        <v>3</v>
      </c>
      <c r="O979" s="98">
        <v>3</v>
      </c>
      <c r="P979" s="98" t="str">
        <f t="shared" si="15"/>
        <v>33</v>
      </c>
      <c r="Q979" s="98" t="s">
        <v>3336</v>
      </c>
    </row>
    <row r="980" spans="1:17" x14ac:dyDescent="0.25">
      <c r="A980" s="6" t="s">
        <v>12422</v>
      </c>
      <c r="B980" s="6" t="s">
        <v>14115</v>
      </c>
      <c r="C980" s="6" t="s">
        <v>14116</v>
      </c>
      <c r="D980" s="95">
        <v>5.666666666666667</v>
      </c>
      <c r="E980" s="95">
        <v>34</v>
      </c>
      <c r="F980" s="96">
        <v>5.99</v>
      </c>
      <c r="G980" s="95">
        <v>28.33</v>
      </c>
      <c r="H980" s="97">
        <v>3</v>
      </c>
      <c r="I980" s="96">
        <v>0.01</v>
      </c>
      <c r="J980" s="95">
        <v>102</v>
      </c>
      <c r="K980" s="96">
        <v>0.02</v>
      </c>
      <c r="L980" s="95">
        <v>84.99</v>
      </c>
      <c r="M980" s="96">
        <v>0.02</v>
      </c>
      <c r="N980" s="98">
        <v>3</v>
      </c>
      <c r="O980" s="98">
        <v>3</v>
      </c>
      <c r="P980" s="98" t="str">
        <f t="shared" si="15"/>
        <v>33</v>
      </c>
      <c r="Q980" s="98" t="s">
        <v>3336</v>
      </c>
    </row>
    <row r="981" spans="1:17" x14ac:dyDescent="0.25">
      <c r="A981" s="6" t="s">
        <v>12422</v>
      </c>
      <c r="B981" s="6" t="s">
        <v>14117</v>
      </c>
      <c r="C981" s="6" t="s">
        <v>459</v>
      </c>
      <c r="D981" s="95">
        <v>2.5714285714285716</v>
      </c>
      <c r="E981" s="95">
        <v>15.4285</v>
      </c>
      <c r="F981" s="96">
        <v>5.99</v>
      </c>
      <c r="G981" s="95">
        <v>12.85</v>
      </c>
      <c r="H981" s="97">
        <v>9</v>
      </c>
      <c r="I981" s="96">
        <v>0.03</v>
      </c>
      <c r="J981" s="95">
        <v>108</v>
      </c>
      <c r="K981" s="96">
        <v>0.02</v>
      </c>
      <c r="L981" s="95">
        <v>84.85</v>
      </c>
      <c r="M981" s="96">
        <v>0.02</v>
      </c>
      <c r="N981" s="98">
        <v>3</v>
      </c>
      <c r="O981" s="98">
        <v>3</v>
      </c>
      <c r="P981" s="98" t="str">
        <f t="shared" si="15"/>
        <v>33</v>
      </c>
      <c r="Q981" s="98" t="s">
        <v>3336</v>
      </c>
    </row>
    <row r="982" spans="1:17" x14ac:dyDescent="0.25">
      <c r="A982" s="6" t="s">
        <v>12422</v>
      </c>
      <c r="B982" s="6" t="s">
        <v>14118</v>
      </c>
      <c r="C982" s="6" t="s">
        <v>14119</v>
      </c>
      <c r="D982" s="95">
        <v>1.8</v>
      </c>
      <c r="E982" s="95">
        <v>10.8</v>
      </c>
      <c r="F982" s="96">
        <v>6</v>
      </c>
      <c r="G982" s="95">
        <v>9</v>
      </c>
      <c r="H982" s="97">
        <v>13</v>
      </c>
      <c r="I982" s="96">
        <v>0.05</v>
      </c>
      <c r="J982" s="95">
        <v>108</v>
      </c>
      <c r="K982" s="96">
        <v>0.02</v>
      </c>
      <c r="L982" s="95">
        <v>84.6</v>
      </c>
      <c r="M982" s="96">
        <v>0.02</v>
      </c>
      <c r="N982" s="98">
        <v>3</v>
      </c>
      <c r="O982" s="98">
        <v>3</v>
      </c>
      <c r="P982" s="98" t="str">
        <f t="shared" si="15"/>
        <v>33</v>
      </c>
      <c r="Q982" s="98" t="s">
        <v>3336</v>
      </c>
    </row>
    <row r="983" spans="1:17" x14ac:dyDescent="0.25">
      <c r="A983" s="6" t="s">
        <v>12422</v>
      </c>
      <c r="B983" s="6" t="s">
        <v>14120</v>
      </c>
      <c r="C983" s="6" t="s">
        <v>14121</v>
      </c>
      <c r="D983" s="95">
        <v>2.4166666666666665</v>
      </c>
      <c r="E983" s="95">
        <v>14.5</v>
      </c>
      <c r="F983" s="96">
        <v>5.99</v>
      </c>
      <c r="G983" s="95">
        <v>12.08</v>
      </c>
      <c r="H983" s="97">
        <v>7</v>
      </c>
      <c r="I983" s="96">
        <v>0.02</v>
      </c>
      <c r="J983" s="95">
        <v>101.5</v>
      </c>
      <c r="K983" s="96">
        <v>0.02</v>
      </c>
      <c r="L983" s="95">
        <v>84.58</v>
      </c>
      <c r="M983" s="96">
        <v>0.02</v>
      </c>
      <c r="N983" s="98">
        <v>3</v>
      </c>
      <c r="O983" s="98">
        <v>3</v>
      </c>
      <c r="P983" s="98" t="str">
        <f t="shared" si="15"/>
        <v>33</v>
      </c>
      <c r="Q983" s="98" t="s">
        <v>3336</v>
      </c>
    </row>
    <row r="984" spans="1:17" x14ac:dyDescent="0.25">
      <c r="A984" s="6" t="s">
        <v>12422</v>
      </c>
      <c r="B984" s="6" t="s">
        <v>14122</v>
      </c>
      <c r="C984" s="6" t="s">
        <v>14123</v>
      </c>
      <c r="D984" s="95">
        <v>1.1777777777777778</v>
      </c>
      <c r="E984" s="95">
        <v>7.0666000000000002</v>
      </c>
      <c r="F984" s="96">
        <v>5.99</v>
      </c>
      <c r="G984" s="95">
        <v>5.88</v>
      </c>
      <c r="H984" s="97">
        <v>14</v>
      </c>
      <c r="I984" s="96">
        <v>0.05</v>
      </c>
      <c r="J984" s="95">
        <v>100.8</v>
      </c>
      <c r="K984" s="96">
        <v>0.02</v>
      </c>
      <c r="L984" s="95">
        <v>84.31</v>
      </c>
      <c r="M984" s="96">
        <v>0.02</v>
      </c>
      <c r="N984" s="98">
        <v>3</v>
      </c>
      <c r="O984" s="98">
        <v>3</v>
      </c>
      <c r="P984" s="98" t="str">
        <f t="shared" si="15"/>
        <v>33</v>
      </c>
      <c r="Q984" s="98" t="s">
        <v>3336</v>
      </c>
    </row>
    <row r="985" spans="1:17" x14ac:dyDescent="0.25">
      <c r="A985" s="6" t="s">
        <v>12422</v>
      </c>
      <c r="B985" s="6" t="s">
        <v>14124</v>
      </c>
      <c r="C985" s="6" t="s">
        <v>14125</v>
      </c>
      <c r="D985" s="95">
        <v>2.4083333333333337</v>
      </c>
      <c r="E985" s="95">
        <v>14.45</v>
      </c>
      <c r="F985" s="96">
        <v>6</v>
      </c>
      <c r="G985" s="95">
        <v>12.04</v>
      </c>
      <c r="H985" s="97">
        <v>7</v>
      </c>
      <c r="I985" s="96">
        <v>0.02</v>
      </c>
      <c r="J985" s="95">
        <v>101.15</v>
      </c>
      <c r="K985" s="96">
        <v>0.02</v>
      </c>
      <c r="L985" s="95">
        <v>84.29</v>
      </c>
      <c r="M985" s="96">
        <v>0.02</v>
      </c>
      <c r="N985" s="98">
        <v>3</v>
      </c>
      <c r="O985" s="98">
        <v>3</v>
      </c>
      <c r="P985" s="98" t="str">
        <f t="shared" si="15"/>
        <v>33</v>
      </c>
      <c r="Q985" s="98" t="s">
        <v>3336</v>
      </c>
    </row>
    <row r="986" spans="1:17" x14ac:dyDescent="0.25">
      <c r="A986" s="6" t="s">
        <v>12422</v>
      </c>
      <c r="B986" s="6" t="s">
        <v>14126</v>
      </c>
      <c r="C986" s="6" t="s">
        <v>14127</v>
      </c>
      <c r="D986" s="95">
        <v>4.2</v>
      </c>
      <c r="E986" s="95">
        <v>25.2</v>
      </c>
      <c r="F986" s="96">
        <v>6</v>
      </c>
      <c r="G986" s="95">
        <v>21</v>
      </c>
      <c r="H986" s="97">
        <v>4</v>
      </c>
      <c r="I986" s="96">
        <v>0.01</v>
      </c>
      <c r="J986" s="95">
        <v>100.8</v>
      </c>
      <c r="K986" s="96">
        <v>0.02</v>
      </c>
      <c r="L986" s="95">
        <v>84</v>
      </c>
      <c r="M986" s="96">
        <v>0.02</v>
      </c>
      <c r="N986" s="98">
        <v>3</v>
      </c>
      <c r="O986" s="98">
        <v>3</v>
      </c>
      <c r="P986" s="98" t="str">
        <f t="shared" si="15"/>
        <v>33</v>
      </c>
      <c r="Q986" s="98" t="s">
        <v>3336</v>
      </c>
    </row>
    <row r="987" spans="1:17" x14ac:dyDescent="0.25">
      <c r="A987" s="6" t="s">
        <v>12422</v>
      </c>
      <c r="B987" s="6" t="s">
        <v>14128</v>
      </c>
      <c r="C987" s="6" t="s">
        <v>45</v>
      </c>
      <c r="D987" s="95">
        <v>3.3546666666666667</v>
      </c>
      <c r="E987" s="95">
        <v>20.128</v>
      </c>
      <c r="F987" s="96">
        <v>5.99</v>
      </c>
      <c r="G987" s="95">
        <v>16.77</v>
      </c>
      <c r="H987" s="97">
        <v>5</v>
      </c>
      <c r="I987" s="96">
        <v>0.02</v>
      </c>
      <c r="J987" s="95">
        <v>100.64</v>
      </c>
      <c r="K987" s="96">
        <v>0.02</v>
      </c>
      <c r="L987" s="95">
        <v>83.86</v>
      </c>
      <c r="M987" s="96">
        <v>0.02</v>
      </c>
      <c r="N987" s="98">
        <v>3</v>
      </c>
      <c r="O987" s="98">
        <v>3</v>
      </c>
      <c r="P987" s="98" t="str">
        <f t="shared" si="15"/>
        <v>33</v>
      </c>
      <c r="Q987" s="98" t="s">
        <v>3336</v>
      </c>
    </row>
    <row r="988" spans="1:17" x14ac:dyDescent="0.25">
      <c r="A988" s="6" t="s">
        <v>12422</v>
      </c>
      <c r="B988" s="6" t="s">
        <v>14129</v>
      </c>
      <c r="C988" s="6" t="s">
        <v>14130</v>
      </c>
      <c r="D988" s="95">
        <v>2.7861111111111114</v>
      </c>
      <c r="E988" s="95">
        <v>16.7166</v>
      </c>
      <c r="F988" s="96">
        <v>5.99</v>
      </c>
      <c r="G988" s="95">
        <v>13.93</v>
      </c>
      <c r="H988" s="97">
        <v>6</v>
      </c>
      <c r="I988" s="96">
        <v>0.02</v>
      </c>
      <c r="J988" s="95">
        <v>100.3</v>
      </c>
      <c r="K988" s="96">
        <v>0.02</v>
      </c>
      <c r="L988" s="95">
        <v>83.58</v>
      </c>
      <c r="M988" s="96">
        <v>0.02</v>
      </c>
      <c r="N988" s="98">
        <v>3</v>
      </c>
      <c r="O988" s="98">
        <v>3</v>
      </c>
      <c r="P988" s="98" t="str">
        <f t="shared" si="15"/>
        <v>33</v>
      </c>
      <c r="Q988" s="98" t="s">
        <v>3336</v>
      </c>
    </row>
    <row r="989" spans="1:17" x14ac:dyDescent="0.25">
      <c r="A989" s="6" t="s">
        <v>12422</v>
      </c>
      <c r="B989" s="6" t="s">
        <v>14131</v>
      </c>
      <c r="C989" s="6" t="s">
        <v>14132</v>
      </c>
      <c r="D989" s="95">
        <v>3.3333333333333335</v>
      </c>
      <c r="E989" s="95">
        <v>20</v>
      </c>
      <c r="F989" s="96">
        <v>6</v>
      </c>
      <c r="G989" s="95">
        <v>16.66</v>
      </c>
      <c r="H989" s="97">
        <v>5</v>
      </c>
      <c r="I989" s="96">
        <v>0.02</v>
      </c>
      <c r="J989" s="95">
        <v>100</v>
      </c>
      <c r="K989" s="96">
        <v>0.02</v>
      </c>
      <c r="L989" s="95">
        <v>83.33</v>
      </c>
      <c r="M989" s="96">
        <v>0.02</v>
      </c>
      <c r="N989" s="98">
        <v>3</v>
      </c>
      <c r="O989" s="98">
        <v>3</v>
      </c>
      <c r="P989" s="98" t="str">
        <f t="shared" si="15"/>
        <v>33</v>
      </c>
      <c r="Q989" s="98" t="s">
        <v>3336</v>
      </c>
    </row>
    <row r="990" spans="1:17" x14ac:dyDescent="0.25">
      <c r="A990" s="6" t="s">
        <v>12422</v>
      </c>
      <c r="B990" s="6" t="s">
        <v>14133</v>
      </c>
      <c r="C990" s="6" t="s">
        <v>287</v>
      </c>
      <c r="D990" s="95">
        <v>5.5555555555555562</v>
      </c>
      <c r="E990" s="95">
        <v>33.333300000000001</v>
      </c>
      <c r="F990" s="96">
        <v>5.99</v>
      </c>
      <c r="G990" s="95">
        <v>27.77</v>
      </c>
      <c r="H990" s="97">
        <v>3</v>
      </c>
      <c r="I990" s="96">
        <v>0.01</v>
      </c>
      <c r="J990" s="95">
        <v>100</v>
      </c>
      <c r="K990" s="96">
        <v>0.02</v>
      </c>
      <c r="L990" s="95">
        <v>83.33</v>
      </c>
      <c r="M990" s="96">
        <v>0.02</v>
      </c>
      <c r="N990" s="98">
        <v>3</v>
      </c>
      <c r="O990" s="98">
        <v>3</v>
      </c>
      <c r="P990" s="98" t="str">
        <f t="shared" si="15"/>
        <v>33</v>
      </c>
      <c r="Q990" s="98" t="s">
        <v>3336</v>
      </c>
    </row>
    <row r="991" spans="1:17" x14ac:dyDescent="0.25">
      <c r="A991" s="6" t="s">
        <v>12422</v>
      </c>
      <c r="B991" s="6" t="s">
        <v>14134</v>
      </c>
      <c r="C991" s="6" t="s">
        <v>145</v>
      </c>
      <c r="D991" s="95">
        <v>4.166666666666667</v>
      </c>
      <c r="E991" s="95">
        <v>25</v>
      </c>
      <c r="F991" s="96">
        <v>5.99</v>
      </c>
      <c r="G991" s="95">
        <v>20.83</v>
      </c>
      <c r="H991" s="97">
        <v>4</v>
      </c>
      <c r="I991" s="96">
        <v>0.01</v>
      </c>
      <c r="J991" s="95">
        <v>100</v>
      </c>
      <c r="K991" s="96">
        <v>0.02</v>
      </c>
      <c r="L991" s="95">
        <v>83.33</v>
      </c>
      <c r="M991" s="96">
        <v>0.02</v>
      </c>
      <c r="N991" s="98">
        <v>3</v>
      </c>
      <c r="O991" s="98">
        <v>3</v>
      </c>
      <c r="P991" s="98" t="str">
        <f t="shared" si="15"/>
        <v>33</v>
      </c>
      <c r="Q991" s="98" t="s">
        <v>3336</v>
      </c>
    </row>
    <row r="992" spans="1:17" x14ac:dyDescent="0.25">
      <c r="A992" s="6" t="s">
        <v>12422</v>
      </c>
      <c r="B992" s="6" t="s">
        <v>14135</v>
      </c>
      <c r="C992" s="6" t="s">
        <v>4285</v>
      </c>
      <c r="D992" s="95">
        <v>3.3333333333333335</v>
      </c>
      <c r="E992" s="95">
        <v>20</v>
      </c>
      <c r="F992" s="96">
        <v>6</v>
      </c>
      <c r="G992" s="95">
        <v>16.66</v>
      </c>
      <c r="H992" s="97">
        <v>5</v>
      </c>
      <c r="I992" s="96">
        <v>0.02</v>
      </c>
      <c r="J992" s="95">
        <v>100</v>
      </c>
      <c r="K992" s="96">
        <v>0.02</v>
      </c>
      <c r="L992" s="95">
        <v>83.33</v>
      </c>
      <c r="M992" s="96">
        <v>0.02</v>
      </c>
      <c r="N992" s="98">
        <v>3</v>
      </c>
      <c r="O992" s="98">
        <v>3</v>
      </c>
      <c r="P992" s="98" t="str">
        <f t="shared" si="15"/>
        <v>33</v>
      </c>
      <c r="Q992" s="98" t="s">
        <v>3336</v>
      </c>
    </row>
    <row r="993" spans="1:17" x14ac:dyDescent="0.25">
      <c r="A993" s="6" t="s">
        <v>12422</v>
      </c>
      <c r="B993" s="6" t="s">
        <v>14136</v>
      </c>
      <c r="C993" s="6" t="s">
        <v>9227</v>
      </c>
      <c r="D993" s="95">
        <v>4.166666666666667</v>
      </c>
      <c r="E993" s="95">
        <v>25</v>
      </c>
      <c r="F993" s="96">
        <v>5.99</v>
      </c>
      <c r="G993" s="95">
        <v>20.83</v>
      </c>
      <c r="H993" s="97">
        <v>4</v>
      </c>
      <c r="I993" s="96">
        <v>0.01</v>
      </c>
      <c r="J993" s="95">
        <v>100</v>
      </c>
      <c r="K993" s="96">
        <v>0.02</v>
      </c>
      <c r="L993" s="95">
        <v>83.33</v>
      </c>
      <c r="M993" s="96">
        <v>0.02</v>
      </c>
      <c r="N993" s="98">
        <v>3</v>
      </c>
      <c r="O993" s="98">
        <v>3</v>
      </c>
      <c r="P993" s="98" t="str">
        <f t="shared" si="15"/>
        <v>33</v>
      </c>
      <c r="Q993" s="98" t="s">
        <v>3336</v>
      </c>
    </row>
    <row r="994" spans="1:17" x14ac:dyDescent="0.25">
      <c r="A994" s="6" t="s">
        <v>12422</v>
      </c>
      <c r="B994" s="6" t="s">
        <v>14137</v>
      </c>
      <c r="C994" s="6" t="s">
        <v>12976</v>
      </c>
      <c r="D994" s="95">
        <v>3.3333333333333335</v>
      </c>
      <c r="E994" s="95">
        <v>20</v>
      </c>
      <c r="F994" s="96">
        <v>6</v>
      </c>
      <c r="G994" s="95">
        <v>16.66</v>
      </c>
      <c r="H994" s="97">
        <v>5</v>
      </c>
      <c r="I994" s="96">
        <v>0.02</v>
      </c>
      <c r="J994" s="95">
        <v>100</v>
      </c>
      <c r="K994" s="96">
        <v>0.02</v>
      </c>
      <c r="L994" s="95">
        <v>83.33</v>
      </c>
      <c r="M994" s="96">
        <v>0.02</v>
      </c>
      <c r="N994" s="98">
        <v>3</v>
      </c>
      <c r="O994" s="98">
        <v>3</v>
      </c>
      <c r="P994" s="98" t="str">
        <f t="shared" si="15"/>
        <v>33</v>
      </c>
      <c r="Q994" s="98" t="s">
        <v>3336</v>
      </c>
    </row>
    <row r="995" spans="1:17" x14ac:dyDescent="0.25">
      <c r="A995" s="6" t="s">
        <v>12422</v>
      </c>
      <c r="B995" s="6" t="s">
        <v>14138</v>
      </c>
      <c r="C995" s="6" t="s">
        <v>141</v>
      </c>
      <c r="D995" s="95">
        <v>2.7777777777777781</v>
      </c>
      <c r="E995" s="95">
        <v>16.666599999999999</v>
      </c>
      <c r="F995" s="96">
        <v>5.99</v>
      </c>
      <c r="G995" s="95">
        <v>13.88</v>
      </c>
      <c r="H995" s="97">
        <v>6</v>
      </c>
      <c r="I995" s="96">
        <v>0.02</v>
      </c>
      <c r="J995" s="95">
        <v>100</v>
      </c>
      <c r="K995" s="96">
        <v>0.02</v>
      </c>
      <c r="L995" s="95">
        <v>83.33</v>
      </c>
      <c r="M995" s="96">
        <v>0.02</v>
      </c>
      <c r="N995" s="98">
        <v>3</v>
      </c>
      <c r="O995" s="98">
        <v>3</v>
      </c>
      <c r="P995" s="98" t="str">
        <f t="shared" si="15"/>
        <v>33</v>
      </c>
      <c r="Q995" s="98" t="s">
        <v>3336</v>
      </c>
    </row>
    <row r="996" spans="1:17" x14ac:dyDescent="0.25">
      <c r="A996" s="6" t="s">
        <v>12422</v>
      </c>
      <c r="B996" s="6" t="s">
        <v>14139</v>
      </c>
      <c r="C996" s="6" t="s">
        <v>14140</v>
      </c>
      <c r="D996" s="95">
        <v>3.3333333333333335</v>
      </c>
      <c r="E996" s="95">
        <v>20</v>
      </c>
      <c r="F996" s="96">
        <v>6</v>
      </c>
      <c r="G996" s="95">
        <v>16.66</v>
      </c>
      <c r="H996" s="97">
        <v>5</v>
      </c>
      <c r="I996" s="96">
        <v>0.02</v>
      </c>
      <c r="J996" s="95">
        <v>100</v>
      </c>
      <c r="K996" s="96">
        <v>0.02</v>
      </c>
      <c r="L996" s="95">
        <v>83.33</v>
      </c>
      <c r="M996" s="96">
        <v>0.02</v>
      </c>
      <c r="N996" s="98">
        <v>3</v>
      </c>
      <c r="O996" s="98">
        <v>3</v>
      </c>
      <c r="P996" s="98" t="str">
        <f t="shared" si="15"/>
        <v>33</v>
      </c>
      <c r="Q996" s="98" t="s">
        <v>3336</v>
      </c>
    </row>
    <row r="997" spans="1:17" x14ac:dyDescent="0.25">
      <c r="A997" s="6" t="s">
        <v>12422</v>
      </c>
      <c r="B997" s="6" t="s">
        <v>14141</v>
      </c>
      <c r="C997" s="6" t="s">
        <v>307</v>
      </c>
      <c r="D997" s="95">
        <v>3.25</v>
      </c>
      <c r="E997" s="95">
        <v>19.5</v>
      </c>
      <c r="F997" s="96">
        <v>6</v>
      </c>
      <c r="G997" s="95">
        <v>16.25</v>
      </c>
      <c r="H997" s="97">
        <v>5</v>
      </c>
      <c r="I997" s="96">
        <v>0.02</v>
      </c>
      <c r="J997" s="95">
        <v>99</v>
      </c>
      <c r="K997" s="96">
        <v>0.02</v>
      </c>
      <c r="L997" s="95">
        <v>82.75</v>
      </c>
      <c r="M997" s="96">
        <v>0.02</v>
      </c>
      <c r="N997" s="98">
        <v>3</v>
      </c>
      <c r="O997" s="98">
        <v>3</v>
      </c>
      <c r="P997" s="98" t="str">
        <f t="shared" si="15"/>
        <v>33</v>
      </c>
      <c r="Q997" s="98" t="s">
        <v>3336</v>
      </c>
    </row>
    <row r="998" spans="1:17" x14ac:dyDescent="0.25">
      <c r="A998" s="6" t="s">
        <v>12422</v>
      </c>
      <c r="B998" s="6" t="s">
        <v>14142</v>
      </c>
      <c r="C998" s="6" t="s">
        <v>14143</v>
      </c>
      <c r="D998" s="95">
        <v>2.7566666666666673</v>
      </c>
      <c r="E998" s="95">
        <v>16.54</v>
      </c>
      <c r="F998" s="96">
        <v>5.99</v>
      </c>
      <c r="G998" s="95">
        <v>13.78</v>
      </c>
      <c r="H998" s="97">
        <v>6</v>
      </c>
      <c r="I998" s="96">
        <v>0.02</v>
      </c>
      <c r="J998" s="95">
        <v>99.24</v>
      </c>
      <c r="K998" s="96">
        <v>0.02</v>
      </c>
      <c r="L998" s="95">
        <v>82.69</v>
      </c>
      <c r="M998" s="96">
        <v>0.02</v>
      </c>
      <c r="N998" s="98">
        <v>3</v>
      </c>
      <c r="O998" s="98">
        <v>3</v>
      </c>
      <c r="P998" s="98" t="str">
        <f t="shared" si="15"/>
        <v>33</v>
      </c>
      <c r="Q998" s="98" t="s">
        <v>3336</v>
      </c>
    </row>
    <row r="999" spans="1:17" x14ac:dyDescent="0.25">
      <c r="A999" s="6" t="s">
        <v>12422</v>
      </c>
      <c r="B999" s="6" t="s">
        <v>14144</v>
      </c>
      <c r="C999" s="6" t="s">
        <v>994</v>
      </c>
      <c r="D999" s="95">
        <v>4.125</v>
      </c>
      <c r="E999" s="95">
        <v>24.75</v>
      </c>
      <c r="F999" s="96">
        <v>6</v>
      </c>
      <c r="G999" s="95">
        <v>20.62</v>
      </c>
      <c r="H999" s="97">
        <v>4</v>
      </c>
      <c r="I999" s="96">
        <v>0.01</v>
      </c>
      <c r="J999" s="95">
        <v>99</v>
      </c>
      <c r="K999" s="96">
        <v>0.02</v>
      </c>
      <c r="L999" s="95">
        <v>82.5</v>
      </c>
      <c r="M999" s="96">
        <v>0.02</v>
      </c>
      <c r="N999" s="98">
        <v>3</v>
      </c>
      <c r="O999" s="98">
        <v>3</v>
      </c>
      <c r="P999" s="98" t="str">
        <f t="shared" si="15"/>
        <v>33</v>
      </c>
      <c r="Q999" s="98" t="s">
        <v>3336</v>
      </c>
    </row>
    <row r="1000" spans="1:17" x14ac:dyDescent="0.25">
      <c r="A1000" s="6" t="s">
        <v>12422</v>
      </c>
      <c r="B1000" s="6" t="s">
        <v>14145</v>
      </c>
      <c r="C1000" s="6" t="s">
        <v>14146</v>
      </c>
      <c r="D1000" s="95">
        <v>4.1888888888888882</v>
      </c>
      <c r="E1000" s="95">
        <v>25.133299999999998</v>
      </c>
      <c r="F1000" s="96">
        <v>5.99</v>
      </c>
      <c r="G1000" s="95">
        <v>20.94</v>
      </c>
      <c r="H1000" s="97">
        <v>4</v>
      </c>
      <c r="I1000" s="96">
        <v>0.01</v>
      </c>
      <c r="J1000" s="95">
        <v>98.8</v>
      </c>
      <c r="K1000" s="96">
        <v>0.02</v>
      </c>
      <c r="L1000" s="95">
        <v>82.04</v>
      </c>
      <c r="M1000" s="96">
        <v>0.02</v>
      </c>
      <c r="N1000" s="98">
        <v>3</v>
      </c>
      <c r="O1000" s="98">
        <v>3</v>
      </c>
      <c r="P1000" s="98" t="str">
        <f t="shared" si="15"/>
        <v>33</v>
      </c>
      <c r="Q1000" s="98" t="s">
        <v>3336</v>
      </c>
    </row>
    <row r="1001" spans="1:17" x14ac:dyDescent="0.25">
      <c r="A1001" s="6" t="s">
        <v>12422</v>
      </c>
      <c r="B1001" s="6" t="s">
        <v>14147</v>
      </c>
      <c r="C1001" s="6" t="s">
        <v>14148</v>
      </c>
      <c r="D1001" s="95">
        <v>3.2733333333333334</v>
      </c>
      <c r="E1001" s="95">
        <v>19.64</v>
      </c>
      <c r="F1001" s="96">
        <v>6</v>
      </c>
      <c r="G1001" s="95">
        <v>16.36</v>
      </c>
      <c r="H1001" s="97">
        <v>5</v>
      </c>
      <c r="I1001" s="96">
        <v>0.02</v>
      </c>
      <c r="J1001" s="95">
        <v>98.2</v>
      </c>
      <c r="K1001" s="96">
        <v>0.02</v>
      </c>
      <c r="L1001" s="95">
        <v>81.83</v>
      </c>
      <c r="M1001" s="96">
        <v>0.02</v>
      </c>
      <c r="N1001" s="98">
        <v>3</v>
      </c>
      <c r="O1001" s="98">
        <v>3</v>
      </c>
      <c r="P1001" s="98" t="str">
        <f t="shared" si="15"/>
        <v>33</v>
      </c>
      <c r="Q1001" s="98" t="s">
        <v>3336</v>
      </c>
    </row>
    <row r="1002" spans="1:17" x14ac:dyDescent="0.25">
      <c r="A1002" s="6" t="s">
        <v>12422</v>
      </c>
      <c r="B1002" s="6" t="s">
        <v>14149</v>
      </c>
      <c r="C1002" s="6" t="s">
        <v>109</v>
      </c>
      <c r="D1002" s="95">
        <v>3.2619047619047619</v>
      </c>
      <c r="E1002" s="95">
        <v>19.571400000000001</v>
      </c>
      <c r="F1002" s="96">
        <v>5.99</v>
      </c>
      <c r="G1002" s="95">
        <v>16.3</v>
      </c>
      <c r="H1002" s="97">
        <v>5</v>
      </c>
      <c r="I1002" s="96">
        <v>0.02</v>
      </c>
      <c r="J1002" s="95">
        <v>98</v>
      </c>
      <c r="K1002" s="96">
        <v>0.02</v>
      </c>
      <c r="L1002" s="95">
        <v>81.69</v>
      </c>
      <c r="M1002" s="96">
        <v>0.02</v>
      </c>
      <c r="N1002" s="98">
        <v>3</v>
      </c>
      <c r="O1002" s="98">
        <v>3</v>
      </c>
      <c r="P1002" s="98" t="str">
        <f t="shared" si="15"/>
        <v>33</v>
      </c>
      <c r="Q1002" s="98" t="s">
        <v>3336</v>
      </c>
    </row>
    <row r="1003" spans="1:17" x14ac:dyDescent="0.25">
      <c r="A1003" s="6" t="s">
        <v>12422</v>
      </c>
      <c r="B1003" s="6" t="s">
        <v>14150</v>
      </c>
      <c r="C1003" s="6" t="s">
        <v>739</v>
      </c>
      <c r="D1003" s="95">
        <v>4.083333333333333</v>
      </c>
      <c r="E1003" s="95">
        <v>24.5</v>
      </c>
      <c r="F1003" s="96">
        <v>6</v>
      </c>
      <c r="G1003" s="95">
        <v>20.41</v>
      </c>
      <c r="H1003" s="97">
        <v>4</v>
      </c>
      <c r="I1003" s="96">
        <v>0.01</v>
      </c>
      <c r="J1003" s="95">
        <v>98</v>
      </c>
      <c r="K1003" s="96">
        <v>0.02</v>
      </c>
      <c r="L1003" s="95">
        <v>81.66</v>
      </c>
      <c r="M1003" s="96">
        <v>0.02</v>
      </c>
      <c r="N1003" s="98">
        <v>3</v>
      </c>
      <c r="O1003" s="98">
        <v>3</v>
      </c>
      <c r="P1003" s="98" t="str">
        <f t="shared" si="15"/>
        <v>33</v>
      </c>
      <c r="Q1003" s="98" t="s">
        <v>3336</v>
      </c>
    </row>
    <row r="1004" spans="1:17" x14ac:dyDescent="0.25">
      <c r="A1004" s="6" t="s">
        <v>12422</v>
      </c>
      <c r="B1004" s="6" t="s">
        <v>14151</v>
      </c>
      <c r="C1004" s="6" t="s">
        <v>14152</v>
      </c>
      <c r="D1004" s="95">
        <v>2.3333333333333335</v>
      </c>
      <c r="E1004" s="95">
        <v>14</v>
      </c>
      <c r="F1004" s="96">
        <v>6</v>
      </c>
      <c r="G1004" s="95">
        <v>11.66</v>
      </c>
      <c r="H1004" s="97">
        <v>7</v>
      </c>
      <c r="I1004" s="96">
        <v>0.02</v>
      </c>
      <c r="J1004" s="95">
        <v>98</v>
      </c>
      <c r="K1004" s="96">
        <v>0.02</v>
      </c>
      <c r="L1004" s="95">
        <v>81.66</v>
      </c>
      <c r="M1004" s="96">
        <v>0.02</v>
      </c>
      <c r="N1004" s="98">
        <v>3</v>
      </c>
      <c r="O1004" s="98">
        <v>3</v>
      </c>
      <c r="P1004" s="98" t="str">
        <f t="shared" si="15"/>
        <v>33</v>
      </c>
      <c r="Q1004" s="98" t="s">
        <v>3336</v>
      </c>
    </row>
    <row r="1005" spans="1:17" x14ac:dyDescent="0.25">
      <c r="A1005" s="6" t="s">
        <v>12422</v>
      </c>
      <c r="B1005" s="6" t="s">
        <v>14154</v>
      </c>
      <c r="C1005" s="6" t="s">
        <v>23</v>
      </c>
      <c r="D1005" s="95">
        <v>4.083333333333333</v>
      </c>
      <c r="E1005" s="95">
        <v>24.5</v>
      </c>
      <c r="F1005" s="96">
        <v>6</v>
      </c>
      <c r="G1005" s="95">
        <v>20.41</v>
      </c>
      <c r="H1005" s="97">
        <v>4</v>
      </c>
      <c r="I1005" s="96">
        <v>0.01</v>
      </c>
      <c r="J1005" s="95">
        <v>98</v>
      </c>
      <c r="K1005" s="96">
        <v>0.02</v>
      </c>
      <c r="L1005" s="95">
        <v>81.66</v>
      </c>
      <c r="M1005" s="96">
        <v>0.02</v>
      </c>
      <c r="N1005" s="98">
        <v>3</v>
      </c>
      <c r="O1005" s="98">
        <v>3</v>
      </c>
      <c r="P1005" s="98" t="str">
        <f t="shared" si="15"/>
        <v>33</v>
      </c>
      <c r="Q1005" s="98" t="s">
        <v>3336</v>
      </c>
    </row>
    <row r="1006" spans="1:17" x14ac:dyDescent="0.25">
      <c r="A1006" s="6" t="s">
        <v>12422</v>
      </c>
      <c r="B1006" s="6" t="s">
        <v>14155</v>
      </c>
      <c r="C1006" s="6" t="s">
        <v>14156</v>
      </c>
      <c r="D1006" s="95">
        <v>2.3333333333333335</v>
      </c>
      <c r="E1006" s="95">
        <v>14</v>
      </c>
      <c r="F1006" s="96">
        <v>6</v>
      </c>
      <c r="G1006" s="95">
        <v>11.66</v>
      </c>
      <c r="H1006" s="97">
        <v>7</v>
      </c>
      <c r="I1006" s="96">
        <v>0.02</v>
      </c>
      <c r="J1006" s="95">
        <v>98</v>
      </c>
      <c r="K1006" s="96">
        <v>0.02</v>
      </c>
      <c r="L1006" s="95">
        <v>81.66</v>
      </c>
      <c r="M1006" s="96">
        <v>0.02</v>
      </c>
      <c r="N1006" s="98">
        <v>3</v>
      </c>
      <c r="O1006" s="98">
        <v>3</v>
      </c>
      <c r="P1006" s="98" t="str">
        <f t="shared" si="15"/>
        <v>33</v>
      </c>
      <c r="Q1006" s="98" t="s">
        <v>3336</v>
      </c>
    </row>
    <row r="1007" spans="1:17" x14ac:dyDescent="0.25">
      <c r="A1007" s="6" t="s">
        <v>12422</v>
      </c>
      <c r="B1007" s="6" t="s">
        <v>14157</v>
      </c>
      <c r="C1007" s="6" t="s">
        <v>12636</v>
      </c>
      <c r="D1007" s="95">
        <v>3.2666666666666671</v>
      </c>
      <c r="E1007" s="95">
        <v>19.600000000000001</v>
      </c>
      <c r="F1007" s="96">
        <v>5.99</v>
      </c>
      <c r="G1007" s="95">
        <v>16.329999999999998</v>
      </c>
      <c r="H1007" s="97">
        <v>5</v>
      </c>
      <c r="I1007" s="96">
        <v>0.02</v>
      </c>
      <c r="J1007" s="95">
        <v>98</v>
      </c>
      <c r="K1007" s="96">
        <v>0.02</v>
      </c>
      <c r="L1007" s="95">
        <v>81.66</v>
      </c>
      <c r="M1007" s="96">
        <v>0.02</v>
      </c>
      <c r="N1007" s="98">
        <v>3</v>
      </c>
      <c r="O1007" s="98">
        <v>3</v>
      </c>
      <c r="P1007" s="98" t="str">
        <f t="shared" si="15"/>
        <v>33</v>
      </c>
      <c r="Q1007" s="98" t="s">
        <v>3336</v>
      </c>
    </row>
    <row r="1008" spans="1:17" x14ac:dyDescent="0.25">
      <c r="A1008" s="6" t="s">
        <v>12422</v>
      </c>
      <c r="B1008" s="6" t="s">
        <v>14158</v>
      </c>
      <c r="C1008" s="6" t="s">
        <v>12398</v>
      </c>
      <c r="D1008" s="95">
        <v>2.7152777777777781</v>
      </c>
      <c r="E1008" s="95">
        <v>16.291599999999999</v>
      </c>
      <c r="F1008" s="96">
        <v>5.99</v>
      </c>
      <c r="G1008" s="95">
        <v>13.57</v>
      </c>
      <c r="H1008" s="97">
        <v>6</v>
      </c>
      <c r="I1008" s="96">
        <v>0.02</v>
      </c>
      <c r="J1008" s="95">
        <v>97.75</v>
      </c>
      <c r="K1008" s="96">
        <v>0.02</v>
      </c>
      <c r="L1008" s="95">
        <v>81.45</v>
      </c>
      <c r="M1008" s="96">
        <v>0.02</v>
      </c>
      <c r="N1008" s="98">
        <v>3</v>
      </c>
      <c r="O1008" s="98">
        <v>3</v>
      </c>
      <c r="P1008" s="98" t="str">
        <f t="shared" si="15"/>
        <v>33</v>
      </c>
      <c r="Q1008" s="98" t="s">
        <v>3336</v>
      </c>
    </row>
    <row r="1009" spans="1:17" x14ac:dyDescent="0.25">
      <c r="A1009" s="6" t="s">
        <v>12422</v>
      </c>
      <c r="B1009" s="6" t="s">
        <v>14159</v>
      </c>
      <c r="C1009" s="6" t="s">
        <v>14160</v>
      </c>
      <c r="D1009" s="95">
        <v>3.2549999999999999</v>
      </c>
      <c r="E1009" s="95">
        <v>19.53</v>
      </c>
      <c r="F1009" s="96">
        <v>6</v>
      </c>
      <c r="G1009" s="95">
        <v>16.27</v>
      </c>
      <c r="H1009" s="97">
        <v>5</v>
      </c>
      <c r="I1009" s="96">
        <v>0.02</v>
      </c>
      <c r="J1009" s="95">
        <v>97.65</v>
      </c>
      <c r="K1009" s="96">
        <v>0.02</v>
      </c>
      <c r="L1009" s="95">
        <v>81.37</v>
      </c>
      <c r="M1009" s="96">
        <v>0.02</v>
      </c>
      <c r="N1009" s="98">
        <v>3</v>
      </c>
      <c r="O1009" s="98">
        <v>3</v>
      </c>
      <c r="P1009" s="98" t="str">
        <f t="shared" si="15"/>
        <v>33</v>
      </c>
      <c r="Q1009" s="98" t="s">
        <v>3336</v>
      </c>
    </row>
    <row r="1010" spans="1:17" x14ac:dyDescent="0.25">
      <c r="A1010" s="6" t="s">
        <v>12422</v>
      </c>
      <c r="B1010" s="6" t="s">
        <v>14161</v>
      </c>
      <c r="C1010" s="6" t="s">
        <v>14162</v>
      </c>
      <c r="D1010" s="95">
        <v>3.25</v>
      </c>
      <c r="E1010" s="95">
        <v>19.5</v>
      </c>
      <c r="F1010" s="96">
        <v>6</v>
      </c>
      <c r="G1010" s="95">
        <v>16.25</v>
      </c>
      <c r="H1010" s="97">
        <v>5</v>
      </c>
      <c r="I1010" s="96">
        <v>0.02</v>
      </c>
      <c r="J1010" s="95">
        <v>97.5</v>
      </c>
      <c r="K1010" s="96">
        <v>0.02</v>
      </c>
      <c r="L1010" s="95">
        <v>81.25</v>
      </c>
      <c r="M1010" s="96">
        <v>0.02</v>
      </c>
      <c r="N1010" s="98">
        <v>3</v>
      </c>
      <c r="O1010" s="98">
        <v>3</v>
      </c>
      <c r="P1010" s="98" t="str">
        <f t="shared" si="15"/>
        <v>33</v>
      </c>
      <c r="Q1010" s="98" t="s">
        <v>3336</v>
      </c>
    </row>
    <row r="1011" spans="1:17" x14ac:dyDescent="0.25">
      <c r="A1011" s="6" t="s">
        <v>12422</v>
      </c>
      <c r="B1011" s="6" t="s">
        <v>14163</v>
      </c>
      <c r="C1011" s="6" t="s">
        <v>14164</v>
      </c>
      <c r="D1011" s="95">
        <v>5.4027777777777777</v>
      </c>
      <c r="E1011" s="95">
        <v>32.416600000000003</v>
      </c>
      <c r="F1011" s="96">
        <v>5.99</v>
      </c>
      <c r="G1011" s="95">
        <v>27.01</v>
      </c>
      <c r="H1011" s="97">
        <v>3</v>
      </c>
      <c r="I1011" s="96">
        <v>0.01</v>
      </c>
      <c r="J1011" s="95">
        <v>97.25</v>
      </c>
      <c r="K1011" s="96">
        <v>0.02</v>
      </c>
      <c r="L1011" s="95">
        <v>81.040000000000006</v>
      </c>
      <c r="M1011" s="96">
        <v>0.02</v>
      </c>
      <c r="N1011" s="98">
        <v>3</v>
      </c>
      <c r="O1011" s="98">
        <v>3</v>
      </c>
      <c r="P1011" s="98" t="str">
        <f t="shared" si="15"/>
        <v>33</v>
      </c>
      <c r="Q1011" s="98" t="s">
        <v>3336</v>
      </c>
    </row>
    <row r="1012" spans="1:17" x14ac:dyDescent="0.25">
      <c r="A1012" s="6" t="s">
        <v>12422</v>
      </c>
      <c r="B1012" s="6" t="s">
        <v>14165</v>
      </c>
      <c r="C1012" s="6" t="s">
        <v>14166</v>
      </c>
      <c r="D1012" s="95">
        <v>3.9949999999999997</v>
      </c>
      <c r="E1012" s="95">
        <v>23.97</v>
      </c>
      <c r="F1012" s="96">
        <v>6</v>
      </c>
      <c r="G1012" s="95">
        <v>19.97</v>
      </c>
      <c r="H1012" s="97">
        <v>4</v>
      </c>
      <c r="I1012" s="96">
        <v>0.01</v>
      </c>
      <c r="J1012" s="95">
        <v>96.9</v>
      </c>
      <c r="K1012" s="96">
        <v>0.02</v>
      </c>
      <c r="L1012" s="95">
        <v>80.92</v>
      </c>
      <c r="M1012" s="96">
        <v>0.02</v>
      </c>
      <c r="N1012" s="98">
        <v>3</v>
      </c>
      <c r="O1012" s="98">
        <v>3</v>
      </c>
      <c r="P1012" s="98" t="str">
        <f t="shared" si="15"/>
        <v>33</v>
      </c>
      <c r="Q1012" s="98" t="s">
        <v>3336</v>
      </c>
    </row>
    <row r="1013" spans="1:17" x14ac:dyDescent="0.25">
      <c r="A1013" s="6" t="s">
        <v>12422</v>
      </c>
      <c r="B1013" s="6" t="s">
        <v>14167</v>
      </c>
      <c r="C1013" s="6" t="s">
        <v>7843</v>
      </c>
      <c r="D1013" s="95">
        <v>2.6944444444444442</v>
      </c>
      <c r="E1013" s="95">
        <v>16.166599999999999</v>
      </c>
      <c r="F1013" s="96">
        <v>5.99</v>
      </c>
      <c r="G1013" s="95">
        <v>13.47</v>
      </c>
      <c r="H1013" s="97">
        <v>6</v>
      </c>
      <c r="I1013" s="96">
        <v>0.02</v>
      </c>
      <c r="J1013" s="95">
        <v>97</v>
      </c>
      <c r="K1013" s="96">
        <v>0.02</v>
      </c>
      <c r="L1013" s="95">
        <v>80.83</v>
      </c>
      <c r="M1013" s="96">
        <v>0.02</v>
      </c>
      <c r="N1013" s="98">
        <v>3</v>
      </c>
      <c r="O1013" s="98">
        <v>3</v>
      </c>
      <c r="P1013" s="98" t="str">
        <f t="shared" si="15"/>
        <v>33</v>
      </c>
      <c r="Q1013" s="98" t="s">
        <v>3336</v>
      </c>
    </row>
    <row r="1014" spans="1:17" x14ac:dyDescent="0.25">
      <c r="A1014" s="6" t="s">
        <v>12422</v>
      </c>
      <c r="B1014" s="6" t="s">
        <v>14168</v>
      </c>
      <c r="C1014" s="6" t="s">
        <v>14169</v>
      </c>
      <c r="D1014" s="95">
        <v>5.3888888888888884</v>
      </c>
      <c r="E1014" s="95">
        <v>32.333300000000001</v>
      </c>
      <c r="F1014" s="96">
        <v>5.99</v>
      </c>
      <c r="G1014" s="95">
        <v>26.94</v>
      </c>
      <c r="H1014" s="97">
        <v>3</v>
      </c>
      <c r="I1014" s="96">
        <v>0.01</v>
      </c>
      <c r="J1014" s="95">
        <v>97</v>
      </c>
      <c r="K1014" s="96">
        <v>0.02</v>
      </c>
      <c r="L1014" s="95">
        <v>80.83</v>
      </c>
      <c r="M1014" s="96">
        <v>0.02</v>
      </c>
      <c r="N1014" s="98">
        <v>3</v>
      </c>
      <c r="O1014" s="98">
        <v>3</v>
      </c>
      <c r="P1014" s="98" t="str">
        <f t="shared" si="15"/>
        <v>33</v>
      </c>
      <c r="Q1014" s="98" t="s">
        <v>3336</v>
      </c>
    </row>
    <row r="1015" spans="1:17" x14ac:dyDescent="0.25">
      <c r="A1015" s="6" t="s">
        <v>12422</v>
      </c>
      <c r="B1015" s="6" t="s">
        <v>14170</v>
      </c>
      <c r="C1015" s="6" t="s">
        <v>14171</v>
      </c>
      <c r="D1015" s="95">
        <v>4.0083333333333329</v>
      </c>
      <c r="E1015" s="95">
        <v>24.05</v>
      </c>
      <c r="F1015" s="96">
        <v>6</v>
      </c>
      <c r="G1015" s="95">
        <v>20.04</v>
      </c>
      <c r="H1015" s="97">
        <v>4</v>
      </c>
      <c r="I1015" s="96">
        <v>0.01</v>
      </c>
      <c r="J1015" s="95">
        <v>96.2</v>
      </c>
      <c r="K1015" s="96">
        <v>0.02</v>
      </c>
      <c r="L1015" s="95">
        <v>80.16</v>
      </c>
      <c r="M1015" s="96">
        <v>0.02</v>
      </c>
      <c r="N1015" s="98">
        <v>3</v>
      </c>
      <c r="O1015" s="98">
        <v>3</v>
      </c>
      <c r="P1015" s="98" t="str">
        <f t="shared" si="15"/>
        <v>33</v>
      </c>
      <c r="Q1015" s="98" t="s">
        <v>3336</v>
      </c>
    </row>
    <row r="1016" spans="1:17" x14ac:dyDescent="0.25">
      <c r="A1016" s="6" t="s">
        <v>12422</v>
      </c>
      <c r="B1016" s="6" t="s">
        <v>14172</v>
      </c>
      <c r="C1016" s="6" t="s">
        <v>14173</v>
      </c>
      <c r="D1016" s="95">
        <v>2</v>
      </c>
      <c r="E1016" s="95">
        <v>12</v>
      </c>
      <c r="F1016" s="96">
        <v>6</v>
      </c>
      <c r="G1016" s="95">
        <v>10</v>
      </c>
      <c r="H1016" s="97">
        <v>8</v>
      </c>
      <c r="I1016" s="96">
        <v>0.03</v>
      </c>
      <c r="J1016" s="95">
        <v>96</v>
      </c>
      <c r="K1016" s="96">
        <v>0.02</v>
      </c>
      <c r="L1016" s="95">
        <v>80</v>
      </c>
      <c r="M1016" s="96">
        <v>0.02</v>
      </c>
      <c r="N1016" s="98">
        <v>3</v>
      </c>
      <c r="O1016" s="98">
        <v>3</v>
      </c>
      <c r="P1016" s="98" t="str">
        <f t="shared" si="15"/>
        <v>33</v>
      </c>
      <c r="Q1016" s="98" t="s">
        <v>3336</v>
      </c>
    </row>
    <row r="1017" spans="1:17" x14ac:dyDescent="0.25">
      <c r="A1017" s="6" t="s">
        <v>12422</v>
      </c>
      <c r="B1017" s="6" t="s">
        <v>14174</v>
      </c>
      <c r="C1017" s="6" t="s">
        <v>14175</v>
      </c>
      <c r="D1017" s="95">
        <v>5.333333333333333</v>
      </c>
      <c r="E1017" s="95">
        <v>32</v>
      </c>
      <c r="F1017" s="96">
        <v>6</v>
      </c>
      <c r="G1017" s="95">
        <v>26.66</v>
      </c>
      <c r="H1017" s="97">
        <v>3</v>
      </c>
      <c r="I1017" s="96">
        <v>0.01</v>
      </c>
      <c r="J1017" s="95">
        <v>96</v>
      </c>
      <c r="K1017" s="96">
        <v>0.02</v>
      </c>
      <c r="L1017" s="95">
        <v>80</v>
      </c>
      <c r="M1017" s="96">
        <v>0.02</v>
      </c>
      <c r="N1017" s="98">
        <v>3</v>
      </c>
      <c r="O1017" s="98">
        <v>3</v>
      </c>
      <c r="P1017" s="98" t="str">
        <f t="shared" si="15"/>
        <v>33</v>
      </c>
      <c r="Q1017" s="98" t="s">
        <v>3336</v>
      </c>
    </row>
    <row r="1018" spans="1:17" x14ac:dyDescent="0.25">
      <c r="A1018" s="6" t="s">
        <v>12422</v>
      </c>
      <c r="B1018" s="6" t="s">
        <v>14176</v>
      </c>
      <c r="C1018" s="6" t="s">
        <v>1500</v>
      </c>
      <c r="D1018" s="95">
        <v>1.9999999999999998</v>
      </c>
      <c r="E1018" s="95">
        <v>12</v>
      </c>
      <c r="F1018" s="96">
        <v>6</v>
      </c>
      <c r="G1018" s="95">
        <v>10</v>
      </c>
      <c r="H1018" s="97">
        <v>8</v>
      </c>
      <c r="I1018" s="96">
        <v>0.03</v>
      </c>
      <c r="J1018" s="95">
        <v>96</v>
      </c>
      <c r="K1018" s="96">
        <v>0.02</v>
      </c>
      <c r="L1018" s="95">
        <v>80</v>
      </c>
      <c r="M1018" s="96">
        <v>0.02</v>
      </c>
      <c r="N1018" s="98">
        <v>3</v>
      </c>
      <c r="O1018" s="98">
        <v>3</v>
      </c>
      <c r="P1018" s="98" t="str">
        <f t="shared" si="15"/>
        <v>33</v>
      </c>
      <c r="Q1018" s="98" t="s">
        <v>3336</v>
      </c>
    </row>
    <row r="1019" spans="1:17" x14ac:dyDescent="0.25">
      <c r="A1019" s="6" t="s">
        <v>12422</v>
      </c>
      <c r="B1019" s="6" t="s">
        <v>14177</v>
      </c>
      <c r="C1019" s="6" t="s">
        <v>14178</v>
      </c>
      <c r="D1019" s="95">
        <v>4</v>
      </c>
      <c r="E1019" s="95">
        <v>24</v>
      </c>
      <c r="F1019" s="96">
        <v>6</v>
      </c>
      <c r="G1019" s="95">
        <v>20</v>
      </c>
      <c r="H1019" s="97">
        <v>4</v>
      </c>
      <c r="I1019" s="96">
        <v>0.01</v>
      </c>
      <c r="J1019" s="95">
        <v>96</v>
      </c>
      <c r="K1019" s="96">
        <v>0.02</v>
      </c>
      <c r="L1019" s="95">
        <v>80</v>
      </c>
      <c r="M1019" s="96">
        <v>0.02</v>
      </c>
      <c r="N1019" s="98">
        <v>3</v>
      </c>
      <c r="O1019" s="98">
        <v>3</v>
      </c>
      <c r="P1019" s="98" t="str">
        <f t="shared" si="15"/>
        <v>33</v>
      </c>
      <c r="Q1019" s="98" t="s">
        <v>3336</v>
      </c>
    </row>
    <row r="1020" spans="1:17" x14ac:dyDescent="0.25">
      <c r="A1020" s="6" t="s">
        <v>12422</v>
      </c>
      <c r="B1020" s="6" t="s">
        <v>14179</v>
      </c>
      <c r="C1020" s="6" t="s">
        <v>14180</v>
      </c>
      <c r="D1020" s="95">
        <v>3.2</v>
      </c>
      <c r="E1020" s="95">
        <v>19.2</v>
      </c>
      <c r="F1020" s="96">
        <v>6</v>
      </c>
      <c r="G1020" s="95">
        <v>16</v>
      </c>
      <c r="H1020" s="97">
        <v>5</v>
      </c>
      <c r="I1020" s="96">
        <v>0.02</v>
      </c>
      <c r="J1020" s="95">
        <v>96</v>
      </c>
      <c r="K1020" s="96">
        <v>0.02</v>
      </c>
      <c r="L1020" s="95">
        <v>80</v>
      </c>
      <c r="M1020" s="96">
        <v>0.02</v>
      </c>
      <c r="N1020" s="98">
        <v>3</v>
      </c>
      <c r="O1020" s="98">
        <v>3</v>
      </c>
      <c r="P1020" s="98" t="str">
        <f t="shared" si="15"/>
        <v>33</v>
      </c>
      <c r="Q1020" s="98" t="s">
        <v>3336</v>
      </c>
    </row>
    <row r="1021" spans="1:17" x14ac:dyDescent="0.25">
      <c r="A1021" s="6" t="s">
        <v>12422</v>
      </c>
      <c r="B1021" s="6" t="s">
        <v>14181</v>
      </c>
      <c r="C1021" s="6" t="s">
        <v>14182</v>
      </c>
      <c r="D1021" s="95">
        <v>4</v>
      </c>
      <c r="E1021" s="95">
        <v>24</v>
      </c>
      <c r="F1021" s="96">
        <v>6</v>
      </c>
      <c r="G1021" s="95">
        <v>20</v>
      </c>
      <c r="H1021" s="97">
        <v>4</v>
      </c>
      <c r="I1021" s="96">
        <v>0.01</v>
      </c>
      <c r="J1021" s="95">
        <v>96</v>
      </c>
      <c r="K1021" s="96">
        <v>0.02</v>
      </c>
      <c r="L1021" s="95">
        <v>80</v>
      </c>
      <c r="M1021" s="96">
        <v>0.02</v>
      </c>
      <c r="N1021" s="98">
        <v>3</v>
      </c>
      <c r="O1021" s="98">
        <v>3</v>
      </c>
      <c r="P1021" s="98" t="str">
        <f t="shared" si="15"/>
        <v>33</v>
      </c>
      <c r="Q1021" s="98" t="s">
        <v>3336</v>
      </c>
    </row>
    <row r="1022" spans="1:17" x14ac:dyDescent="0.25">
      <c r="A1022" s="6" t="s">
        <v>12422</v>
      </c>
      <c r="B1022" s="6" t="s">
        <v>14183</v>
      </c>
      <c r="C1022" s="6" t="s">
        <v>14184</v>
      </c>
      <c r="D1022" s="95">
        <v>5.333333333333333</v>
      </c>
      <c r="E1022" s="95">
        <v>32</v>
      </c>
      <c r="F1022" s="96">
        <v>6</v>
      </c>
      <c r="G1022" s="95">
        <v>26.66</v>
      </c>
      <c r="H1022" s="97">
        <v>3</v>
      </c>
      <c r="I1022" s="96">
        <v>0.01</v>
      </c>
      <c r="J1022" s="95">
        <v>96</v>
      </c>
      <c r="K1022" s="96">
        <v>0.02</v>
      </c>
      <c r="L1022" s="95">
        <v>80</v>
      </c>
      <c r="M1022" s="96">
        <v>0.02</v>
      </c>
      <c r="N1022" s="98">
        <v>3</v>
      </c>
      <c r="O1022" s="98">
        <v>3</v>
      </c>
      <c r="P1022" s="98" t="str">
        <f t="shared" si="15"/>
        <v>33</v>
      </c>
      <c r="Q1022" s="98" t="s">
        <v>3336</v>
      </c>
    </row>
    <row r="1023" spans="1:17" x14ac:dyDescent="0.25">
      <c r="A1023" s="6" t="s">
        <v>12422</v>
      </c>
      <c r="B1023" s="6" t="s">
        <v>14185</v>
      </c>
      <c r="C1023" s="6" t="s">
        <v>14186</v>
      </c>
      <c r="D1023" s="95">
        <v>3.2</v>
      </c>
      <c r="E1023" s="95">
        <v>19.2</v>
      </c>
      <c r="F1023" s="96">
        <v>6</v>
      </c>
      <c r="G1023" s="95">
        <v>16</v>
      </c>
      <c r="H1023" s="97">
        <v>5</v>
      </c>
      <c r="I1023" s="96">
        <v>0.02</v>
      </c>
      <c r="J1023" s="95">
        <v>96</v>
      </c>
      <c r="K1023" s="96">
        <v>0.02</v>
      </c>
      <c r="L1023" s="95">
        <v>80</v>
      </c>
      <c r="M1023" s="96">
        <v>0.02</v>
      </c>
      <c r="N1023" s="98">
        <v>3</v>
      </c>
      <c r="O1023" s="98">
        <v>3</v>
      </c>
      <c r="P1023" s="98" t="str">
        <f t="shared" si="15"/>
        <v>33</v>
      </c>
      <c r="Q1023" s="98" t="s">
        <v>3336</v>
      </c>
    </row>
    <row r="1024" spans="1:17" x14ac:dyDescent="0.25">
      <c r="A1024" s="6" t="s">
        <v>12422</v>
      </c>
      <c r="B1024" s="6" t="s">
        <v>14187</v>
      </c>
      <c r="C1024" s="6" t="s">
        <v>14188</v>
      </c>
      <c r="D1024" s="95">
        <v>4</v>
      </c>
      <c r="E1024" s="95">
        <v>24</v>
      </c>
      <c r="F1024" s="96">
        <v>6</v>
      </c>
      <c r="G1024" s="95">
        <v>20</v>
      </c>
      <c r="H1024" s="97">
        <v>4</v>
      </c>
      <c r="I1024" s="96">
        <v>0.01</v>
      </c>
      <c r="J1024" s="95">
        <v>96</v>
      </c>
      <c r="K1024" s="96">
        <v>0.02</v>
      </c>
      <c r="L1024" s="95">
        <v>80</v>
      </c>
      <c r="M1024" s="96">
        <v>0.02</v>
      </c>
      <c r="N1024" s="98">
        <v>3</v>
      </c>
      <c r="O1024" s="98">
        <v>3</v>
      </c>
      <c r="P1024" s="98" t="str">
        <f t="shared" si="15"/>
        <v>33</v>
      </c>
      <c r="Q1024" s="98" t="s">
        <v>3336</v>
      </c>
    </row>
    <row r="1025" spans="1:17" x14ac:dyDescent="0.25">
      <c r="A1025" s="6" t="s">
        <v>12422</v>
      </c>
      <c r="B1025" s="6" t="s">
        <v>14191</v>
      </c>
      <c r="C1025" s="6" t="s">
        <v>14192</v>
      </c>
      <c r="D1025" s="95">
        <v>4</v>
      </c>
      <c r="E1025" s="95">
        <v>24</v>
      </c>
      <c r="F1025" s="96">
        <v>6</v>
      </c>
      <c r="G1025" s="95">
        <v>20</v>
      </c>
      <c r="H1025" s="97">
        <v>4</v>
      </c>
      <c r="I1025" s="96">
        <v>0.01</v>
      </c>
      <c r="J1025" s="95">
        <v>96</v>
      </c>
      <c r="K1025" s="96">
        <v>0.02</v>
      </c>
      <c r="L1025" s="95">
        <v>80</v>
      </c>
      <c r="M1025" s="96">
        <v>0.02</v>
      </c>
      <c r="N1025" s="98">
        <v>3</v>
      </c>
      <c r="O1025" s="98">
        <v>3</v>
      </c>
      <c r="P1025" s="98" t="str">
        <f t="shared" si="15"/>
        <v>33</v>
      </c>
      <c r="Q1025" s="98" t="s">
        <v>3336</v>
      </c>
    </row>
    <row r="1026" spans="1:17" x14ac:dyDescent="0.25">
      <c r="A1026" s="6" t="s">
        <v>12422</v>
      </c>
      <c r="B1026" s="6" t="s">
        <v>14195</v>
      </c>
      <c r="C1026" s="6" t="s">
        <v>14108</v>
      </c>
      <c r="D1026" s="95">
        <v>2.6666666666666665</v>
      </c>
      <c r="E1026" s="95">
        <v>16</v>
      </c>
      <c r="F1026" s="96">
        <v>5.99</v>
      </c>
      <c r="G1026" s="95">
        <v>13.33</v>
      </c>
      <c r="H1026" s="97">
        <v>6</v>
      </c>
      <c r="I1026" s="96">
        <v>0.02</v>
      </c>
      <c r="J1026" s="95">
        <v>96</v>
      </c>
      <c r="K1026" s="96">
        <v>0.02</v>
      </c>
      <c r="L1026" s="95">
        <v>79.989999999999995</v>
      </c>
      <c r="M1026" s="96">
        <v>0.02</v>
      </c>
      <c r="N1026" s="98">
        <v>3</v>
      </c>
      <c r="O1026" s="98">
        <v>3</v>
      </c>
      <c r="P1026" s="98" t="str">
        <f t="shared" si="15"/>
        <v>33</v>
      </c>
      <c r="Q1026" s="98" t="s">
        <v>3336</v>
      </c>
    </row>
    <row r="1027" spans="1:17" x14ac:dyDescent="0.25">
      <c r="A1027" s="6" t="s">
        <v>12422</v>
      </c>
      <c r="B1027" s="6" t="s">
        <v>14196</v>
      </c>
      <c r="C1027" s="6" t="s">
        <v>14197</v>
      </c>
      <c r="D1027" s="95">
        <v>2.6666666666666665</v>
      </c>
      <c r="E1027" s="95">
        <v>16</v>
      </c>
      <c r="F1027" s="96">
        <v>5.99</v>
      </c>
      <c r="G1027" s="95">
        <v>13.33</v>
      </c>
      <c r="H1027" s="97">
        <v>6</v>
      </c>
      <c r="I1027" s="96">
        <v>0.02</v>
      </c>
      <c r="J1027" s="95">
        <v>96</v>
      </c>
      <c r="K1027" s="96">
        <v>0.02</v>
      </c>
      <c r="L1027" s="95">
        <v>79.989999999999995</v>
      </c>
      <c r="M1027" s="96">
        <v>0.02</v>
      </c>
      <c r="N1027" s="98">
        <v>3</v>
      </c>
      <c r="O1027" s="98">
        <v>3</v>
      </c>
      <c r="P1027" s="98" t="str">
        <f t="shared" si="15"/>
        <v>33</v>
      </c>
      <c r="Q1027" s="98" t="s">
        <v>3336</v>
      </c>
    </row>
    <row r="1028" spans="1:17" x14ac:dyDescent="0.25">
      <c r="A1028" s="6" t="s">
        <v>12422</v>
      </c>
      <c r="B1028" s="6" t="s">
        <v>14198</v>
      </c>
      <c r="C1028" s="6" t="s">
        <v>12336</v>
      </c>
      <c r="D1028" s="95">
        <v>2.6666666666666665</v>
      </c>
      <c r="E1028" s="95">
        <v>16</v>
      </c>
      <c r="F1028" s="96">
        <v>5.99</v>
      </c>
      <c r="G1028" s="95">
        <v>13.33</v>
      </c>
      <c r="H1028" s="97">
        <v>6</v>
      </c>
      <c r="I1028" s="96">
        <v>0.02</v>
      </c>
      <c r="J1028" s="95">
        <v>96</v>
      </c>
      <c r="K1028" s="96">
        <v>0.02</v>
      </c>
      <c r="L1028" s="95">
        <v>79.989999999999995</v>
      </c>
      <c r="M1028" s="96">
        <v>0.02</v>
      </c>
      <c r="N1028" s="98">
        <v>3</v>
      </c>
      <c r="O1028" s="98">
        <v>3</v>
      </c>
      <c r="P1028" s="98" t="str">
        <f t="shared" si="15"/>
        <v>33</v>
      </c>
      <c r="Q1028" s="98" t="s">
        <v>3336</v>
      </c>
    </row>
    <row r="1029" spans="1:17" x14ac:dyDescent="0.25">
      <c r="A1029" s="6" t="s">
        <v>12422</v>
      </c>
      <c r="B1029" s="6" t="s">
        <v>14199</v>
      </c>
      <c r="C1029" s="6" t="s">
        <v>13255</v>
      </c>
      <c r="D1029" s="95">
        <v>2.6666666666666665</v>
      </c>
      <c r="E1029" s="95">
        <v>16</v>
      </c>
      <c r="F1029" s="96">
        <v>5.99</v>
      </c>
      <c r="G1029" s="95">
        <v>13.33</v>
      </c>
      <c r="H1029" s="97">
        <v>6</v>
      </c>
      <c r="I1029" s="96">
        <v>0.02</v>
      </c>
      <c r="J1029" s="95">
        <v>96</v>
      </c>
      <c r="K1029" s="96">
        <v>0.02</v>
      </c>
      <c r="L1029" s="95">
        <v>79.989999999999995</v>
      </c>
      <c r="M1029" s="96">
        <v>0.02</v>
      </c>
      <c r="N1029" s="98">
        <v>3</v>
      </c>
      <c r="O1029" s="98">
        <v>3</v>
      </c>
      <c r="P1029" s="98" t="str">
        <f t="shared" si="15"/>
        <v>33</v>
      </c>
      <c r="Q1029" s="98" t="s">
        <v>3336</v>
      </c>
    </row>
    <row r="1030" spans="1:17" x14ac:dyDescent="0.25">
      <c r="A1030" s="6" t="s">
        <v>12422</v>
      </c>
      <c r="B1030" s="6" t="s">
        <v>14200</v>
      </c>
      <c r="C1030" s="6" t="s">
        <v>14201</v>
      </c>
      <c r="D1030" s="95">
        <v>2.6666666666666665</v>
      </c>
      <c r="E1030" s="95">
        <v>16</v>
      </c>
      <c r="F1030" s="96">
        <v>5.99</v>
      </c>
      <c r="G1030" s="95">
        <v>13.33</v>
      </c>
      <c r="H1030" s="97">
        <v>6</v>
      </c>
      <c r="I1030" s="96">
        <v>0.02</v>
      </c>
      <c r="J1030" s="95">
        <v>96</v>
      </c>
      <c r="K1030" s="96">
        <v>0.02</v>
      </c>
      <c r="L1030" s="95">
        <v>79.989999999999995</v>
      </c>
      <c r="M1030" s="96">
        <v>0.02</v>
      </c>
      <c r="N1030" s="98">
        <v>3</v>
      </c>
      <c r="O1030" s="98">
        <v>3</v>
      </c>
      <c r="P1030" s="98" t="str">
        <f t="shared" si="15"/>
        <v>33</v>
      </c>
      <c r="Q1030" s="98" t="s">
        <v>3336</v>
      </c>
    </row>
    <row r="1031" spans="1:17" x14ac:dyDescent="0.25">
      <c r="A1031" s="6" t="s">
        <v>12422</v>
      </c>
      <c r="B1031" s="6" t="s">
        <v>14202</v>
      </c>
      <c r="C1031" s="6" t="s">
        <v>14203</v>
      </c>
      <c r="D1031" s="95">
        <v>2.6666666666666665</v>
      </c>
      <c r="E1031" s="95">
        <v>16</v>
      </c>
      <c r="F1031" s="96">
        <v>5.99</v>
      </c>
      <c r="G1031" s="95">
        <v>13.33</v>
      </c>
      <c r="H1031" s="97">
        <v>6</v>
      </c>
      <c r="I1031" s="96">
        <v>0.02</v>
      </c>
      <c r="J1031" s="95">
        <v>96</v>
      </c>
      <c r="K1031" s="96">
        <v>0.02</v>
      </c>
      <c r="L1031" s="95">
        <v>79.989999999999995</v>
      </c>
      <c r="M1031" s="96">
        <v>0.02</v>
      </c>
      <c r="N1031" s="98">
        <v>3</v>
      </c>
      <c r="O1031" s="98">
        <v>3</v>
      </c>
      <c r="P1031" s="98" t="str">
        <f t="shared" ref="P1031:P1094" si="16">N1031&amp;O1031</f>
        <v>33</v>
      </c>
      <c r="Q1031" s="98" t="s">
        <v>3336</v>
      </c>
    </row>
    <row r="1032" spans="1:17" x14ac:dyDescent="0.25">
      <c r="A1032" s="6" t="s">
        <v>12422</v>
      </c>
      <c r="B1032" s="6" t="s">
        <v>14204</v>
      </c>
      <c r="C1032" s="6" t="s">
        <v>1872</v>
      </c>
      <c r="D1032" s="95">
        <v>2.6666666666666665</v>
      </c>
      <c r="E1032" s="95">
        <v>16</v>
      </c>
      <c r="F1032" s="96">
        <v>5.99</v>
      </c>
      <c r="G1032" s="95">
        <v>13.33</v>
      </c>
      <c r="H1032" s="97">
        <v>6</v>
      </c>
      <c r="I1032" s="96">
        <v>0.02</v>
      </c>
      <c r="J1032" s="95">
        <v>96</v>
      </c>
      <c r="K1032" s="96">
        <v>0.02</v>
      </c>
      <c r="L1032" s="95">
        <v>79.989999999999995</v>
      </c>
      <c r="M1032" s="96">
        <v>0.02</v>
      </c>
      <c r="N1032" s="98">
        <v>3</v>
      </c>
      <c r="O1032" s="98">
        <v>3</v>
      </c>
      <c r="P1032" s="98" t="str">
        <f t="shared" si="16"/>
        <v>33</v>
      </c>
      <c r="Q1032" s="98" t="s">
        <v>3336</v>
      </c>
    </row>
    <row r="1033" spans="1:17" x14ac:dyDescent="0.25">
      <c r="A1033" s="6" t="s">
        <v>12422</v>
      </c>
      <c r="B1033" s="6" t="s">
        <v>14205</v>
      </c>
      <c r="C1033" s="6" t="s">
        <v>8363</v>
      </c>
      <c r="D1033" s="95">
        <v>2.6666666666666665</v>
      </c>
      <c r="E1033" s="95">
        <v>16</v>
      </c>
      <c r="F1033" s="96">
        <v>5.99</v>
      </c>
      <c r="G1033" s="95">
        <v>13.33</v>
      </c>
      <c r="H1033" s="97">
        <v>6</v>
      </c>
      <c r="I1033" s="96">
        <v>0.02</v>
      </c>
      <c r="J1033" s="95">
        <v>96</v>
      </c>
      <c r="K1033" s="96">
        <v>0.02</v>
      </c>
      <c r="L1033" s="95">
        <v>79.989999999999995</v>
      </c>
      <c r="M1033" s="96">
        <v>0.02</v>
      </c>
      <c r="N1033" s="98">
        <v>3</v>
      </c>
      <c r="O1033" s="98">
        <v>3</v>
      </c>
      <c r="P1033" s="98" t="str">
        <f t="shared" si="16"/>
        <v>33</v>
      </c>
      <c r="Q1033" s="98" t="s">
        <v>3336</v>
      </c>
    </row>
    <row r="1034" spans="1:17" x14ac:dyDescent="0.25">
      <c r="A1034" s="6" t="s">
        <v>12422</v>
      </c>
      <c r="B1034" s="6" t="s">
        <v>14206</v>
      </c>
      <c r="C1034" s="6" t="s">
        <v>14207</v>
      </c>
      <c r="D1034" s="95">
        <v>2.6666666666666665</v>
      </c>
      <c r="E1034" s="95">
        <v>16</v>
      </c>
      <c r="F1034" s="96">
        <v>5.99</v>
      </c>
      <c r="G1034" s="95">
        <v>13.33</v>
      </c>
      <c r="H1034" s="97">
        <v>6</v>
      </c>
      <c r="I1034" s="96">
        <v>0.02</v>
      </c>
      <c r="J1034" s="95">
        <v>96</v>
      </c>
      <c r="K1034" s="96">
        <v>0.02</v>
      </c>
      <c r="L1034" s="95">
        <v>79.989999999999995</v>
      </c>
      <c r="M1034" s="96">
        <v>0.02</v>
      </c>
      <c r="N1034" s="98">
        <v>3</v>
      </c>
      <c r="O1034" s="98">
        <v>3</v>
      </c>
      <c r="P1034" s="98" t="str">
        <f t="shared" si="16"/>
        <v>33</v>
      </c>
      <c r="Q1034" s="98" t="s">
        <v>3336</v>
      </c>
    </row>
    <row r="1035" spans="1:17" x14ac:dyDescent="0.25">
      <c r="A1035" s="6" t="s">
        <v>12422</v>
      </c>
      <c r="B1035" s="6" t="s">
        <v>14208</v>
      </c>
      <c r="C1035" s="6" t="s">
        <v>14209</v>
      </c>
      <c r="D1035" s="95">
        <v>3.2380952380952377</v>
      </c>
      <c r="E1035" s="95">
        <v>19.4285</v>
      </c>
      <c r="F1035" s="96">
        <v>5.99</v>
      </c>
      <c r="G1035" s="95">
        <v>16.190000000000001</v>
      </c>
      <c r="H1035" s="97">
        <v>5</v>
      </c>
      <c r="I1035" s="96">
        <v>0.02</v>
      </c>
      <c r="J1035" s="95">
        <v>96</v>
      </c>
      <c r="K1035" s="96">
        <v>0.02</v>
      </c>
      <c r="L1035" s="95">
        <v>79.8</v>
      </c>
      <c r="M1035" s="96">
        <v>0.02</v>
      </c>
      <c r="N1035" s="98">
        <v>3</v>
      </c>
      <c r="O1035" s="98">
        <v>3</v>
      </c>
      <c r="P1035" s="98" t="str">
        <f t="shared" si="16"/>
        <v>33</v>
      </c>
      <c r="Q1035" s="98" t="s">
        <v>3336</v>
      </c>
    </row>
    <row r="1036" spans="1:17" x14ac:dyDescent="0.25">
      <c r="A1036" s="6" t="s">
        <v>12422</v>
      </c>
      <c r="B1036" s="6" t="s">
        <v>14210</v>
      </c>
      <c r="C1036" s="6" t="s">
        <v>8970</v>
      </c>
      <c r="D1036" s="95">
        <v>2.5416666666666665</v>
      </c>
      <c r="E1036" s="95">
        <v>15.25</v>
      </c>
      <c r="F1036" s="96">
        <v>5.99</v>
      </c>
      <c r="G1036" s="95">
        <v>12.7</v>
      </c>
      <c r="H1036" s="97">
        <v>7</v>
      </c>
      <c r="I1036" s="96">
        <v>0.02</v>
      </c>
      <c r="J1036" s="95">
        <v>97</v>
      </c>
      <c r="K1036" s="96">
        <v>0.02</v>
      </c>
      <c r="L1036" s="95">
        <v>79.2</v>
      </c>
      <c r="M1036" s="96">
        <v>0.02</v>
      </c>
      <c r="N1036" s="98">
        <v>3</v>
      </c>
      <c r="O1036" s="98">
        <v>3</v>
      </c>
      <c r="P1036" s="98" t="str">
        <f t="shared" si="16"/>
        <v>33</v>
      </c>
      <c r="Q1036" s="98" t="s">
        <v>3336</v>
      </c>
    </row>
    <row r="1037" spans="1:17" x14ac:dyDescent="0.25">
      <c r="A1037" s="6" t="s">
        <v>12422</v>
      </c>
      <c r="B1037" s="6" t="s">
        <v>14211</v>
      </c>
      <c r="C1037" s="6" t="s">
        <v>49</v>
      </c>
      <c r="D1037" s="95">
        <v>3.9583333333333335</v>
      </c>
      <c r="E1037" s="95">
        <v>23.75</v>
      </c>
      <c r="F1037" s="96">
        <v>6</v>
      </c>
      <c r="G1037" s="95">
        <v>19.79</v>
      </c>
      <c r="H1037" s="97">
        <v>4</v>
      </c>
      <c r="I1037" s="96">
        <v>0.01</v>
      </c>
      <c r="J1037" s="95">
        <v>95</v>
      </c>
      <c r="K1037" s="96">
        <v>0.02</v>
      </c>
      <c r="L1037" s="95">
        <v>79.16</v>
      </c>
      <c r="M1037" s="96">
        <v>0.02</v>
      </c>
      <c r="N1037" s="98">
        <v>3</v>
      </c>
      <c r="O1037" s="98">
        <v>3</v>
      </c>
      <c r="P1037" s="98" t="str">
        <f t="shared" si="16"/>
        <v>33</v>
      </c>
      <c r="Q1037" s="98" t="s">
        <v>3336</v>
      </c>
    </row>
    <row r="1038" spans="1:17" x14ac:dyDescent="0.25">
      <c r="A1038" s="6" t="s">
        <v>12422</v>
      </c>
      <c r="B1038" s="6" t="s">
        <v>14212</v>
      </c>
      <c r="C1038" s="6" t="s">
        <v>14213</v>
      </c>
      <c r="D1038" s="95">
        <v>5.2777777777777777</v>
      </c>
      <c r="E1038" s="95">
        <v>31.666599999999999</v>
      </c>
      <c r="F1038" s="96">
        <v>5.99</v>
      </c>
      <c r="G1038" s="95">
        <v>26.38</v>
      </c>
      <c r="H1038" s="97">
        <v>3</v>
      </c>
      <c r="I1038" s="96">
        <v>0.01</v>
      </c>
      <c r="J1038" s="95">
        <v>95</v>
      </c>
      <c r="K1038" s="96">
        <v>0.02</v>
      </c>
      <c r="L1038" s="95">
        <v>79.16</v>
      </c>
      <c r="M1038" s="96">
        <v>0.02</v>
      </c>
      <c r="N1038" s="98">
        <v>3</v>
      </c>
      <c r="O1038" s="98">
        <v>3</v>
      </c>
      <c r="P1038" s="98" t="str">
        <f t="shared" si="16"/>
        <v>33</v>
      </c>
      <c r="Q1038" s="98" t="s">
        <v>3336</v>
      </c>
    </row>
    <row r="1039" spans="1:17" x14ac:dyDescent="0.25">
      <c r="A1039" s="6" t="s">
        <v>12422</v>
      </c>
      <c r="B1039" s="6" t="s">
        <v>14214</v>
      </c>
      <c r="C1039" s="6" t="s">
        <v>14215</v>
      </c>
      <c r="D1039" s="95">
        <v>3.1666666666666665</v>
      </c>
      <c r="E1039" s="95">
        <v>19</v>
      </c>
      <c r="F1039" s="96">
        <v>5.99</v>
      </c>
      <c r="G1039" s="95">
        <v>15.83</v>
      </c>
      <c r="H1039" s="97">
        <v>5</v>
      </c>
      <c r="I1039" s="96">
        <v>0.02</v>
      </c>
      <c r="J1039" s="95">
        <v>95</v>
      </c>
      <c r="K1039" s="96">
        <v>0.02</v>
      </c>
      <c r="L1039" s="95">
        <v>79.16</v>
      </c>
      <c r="M1039" s="96">
        <v>0.02</v>
      </c>
      <c r="N1039" s="98">
        <v>3</v>
      </c>
      <c r="O1039" s="98">
        <v>3</v>
      </c>
      <c r="P1039" s="98" t="str">
        <f t="shared" si="16"/>
        <v>33</v>
      </c>
      <c r="Q1039" s="98" t="s">
        <v>3336</v>
      </c>
    </row>
    <row r="1040" spans="1:17" x14ac:dyDescent="0.25">
      <c r="A1040" s="6" t="s">
        <v>12422</v>
      </c>
      <c r="B1040" s="6" t="s">
        <v>14216</v>
      </c>
      <c r="C1040" s="6" t="s">
        <v>14217</v>
      </c>
      <c r="D1040" s="95">
        <v>3.9570833333333333</v>
      </c>
      <c r="E1040" s="95">
        <v>23.7425</v>
      </c>
      <c r="F1040" s="96">
        <v>6</v>
      </c>
      <c r="G1040" s="95">
        <v>19.78</v>
      </c>
      <c r="H1040" s="97">
        <v>4</v>
      </c>
      <c r="I1040" s="96">
        <v>0.01</v>
      </c>
      <c r="J1040" s="95">
        <v>94.97</v>
      </c>
      <c r="K1040" s="96">
        <v>0.02</v>
      </c>
      <c r="L1040" s="95">
        <v>79.14</v>
      </c>
      <c r="M1040" s="96">
        <v>0.02</v>
      </c>
      <c r="N1040" s="98">
        <v>3</v>
      </c>
      <c r="O1040" s="98">
        <v>3</v>
      </c>
      <c r="P1040" s="98" t="str">
        <f t="shared" si="16"/>
        <v>33</v>
      </c>
      <c r="Q1040" s="98" t="s">
        <v>3336</v>
      </c>
    </row>
    <row r="1041" spans="1:17" x14ac:dyDescent="0.25">
      <c r="A1041" s="6" t="s">
        <v>12422</v>
      </c>
      <c r="B1041" s="6" t="s">
        <v>14218</v>
      </c>
      <c r="C1041" s="6" t="s">
        <v>14219</v>
      </c>
      <c r="D1041" s="95">
        <v>2.4999999999999996</v>
      </c>
      <c r="E1041" s="95">
        <v>15</v>
      </c>
      <c r="F1041" s="96">
        <v>6</v>
      </c>
      <c r="G1041" s="95">
        <v>12.5</v>
      </c>
      <c r="H1041" s="97">
        <v>6</v>
      </c>
      <c r="I1041" s="96">
        <v>0.02</v>
      </c>
      <c r="J1041" s="95">
        <v>94</v>
      </c>
      <c r="K1041" s="96">
        <v>0.02</v>
      </c>
      <c r="L1041" s="95">
        <v>79</v>
      </c>
      <c r="M1041" s="96">
        <v>0.02</v>
      </c>
      <c r="N1041" s="98">
        <v>3</v>
      </c>
      <c r="O1041" s="98">
        <v>3</v>
      </c>
      <c r="P1041" s="98" t="str">
        <f t="shared" si="16"/>
        <v>33</v>
      </c>
      <c r="Q1041" s="98" t="s">
        <v>3336</v>
      </c>
    </row>
    <row r="1042" spans="1:17" x14ac:dyDescent="0.25">
      <c r="A1042" s="6" t="s">
        <v>12422</v>
      </c>
      <c r="B1042" s="6" t="s">
        <v>14220</v>
      </c>
      <c r="C1042" s="6" t="s">
        <v>321</v>
      </c>
      <c r="D1042" s="95">
        <v>3.9408333333333334</v>
      </c>
      <c r="E1042" s="95">
        <v>23.645</v>
      </c>
      <c r="F1042" s="96">
        <v>6</v>
      </c>
      <c r="G1042" s="95">
        <v>19.7</v>
      </c>
      <c r="H1042" s="97">
        <v>4</v>
      </c>
      <c r="I1042" s="96">
        <v>0.01</v>
      </c>
      <c r="J1042" s="95">
        <v>94.58</v>
      </c>
      <c r="K1042" s="96">
        <v>0.02</v>
      </c>
      <c r="L1042" s="95">
        <v>78.81</v>
      </c>
      <c r="M1042" s="96">
        <v>0.02</v>
      </c>
      <c r="N1042" s="98">
        <v>3</v>
      </c>
      <c r="O1042" s="98">
        <v>3</v>
      </c>
      <c r="P1042" s="98" t="str">
        <f t="shared" si="16"/>
        <v>33</v>
      </c>
      <c r="Q1042" s="98" t="s">
        <v>3336</v>
      </c>
    </row>
    <row r="1043" spans="1:17" x14ac:dyDescent="0.25">
      <c r="A1043" s="6" t="s">
        <v>12422</v>
      </c>
      <c r="B1043" s="6" t="s">
        <v>14221</v>
      </c>
      <c r="C1043" s="6" t="s">
        <v>12710</v>
      </c>
      <c r="D1043" s="95">
        <v>2.6222222222222218</v>
      </c>
      <c r="E1043" s="95">
        <v>15.7333</v>
      </c>
      <c r="F1043" s="96">
        <v>5.99</v>
      </c>
      <c r="G1043" s="95">
        <v>13.11</v>
      </c>
      <c r="H1043" s="97">
        <v>6</v>
      </c>
      <c r="I1043" s="96">
        <v>0.02</v>
      </c>
      <c r="J1043" s="95">
        <v>94.4</v>
      </c>
      <c r="K1043" s="96">
        <v>0.02</v>
      </c>
      <c r="L1043" s="95">
        <v>78.66</v>
      </c>
      <c r="M1043" s="96">
        <v>0.02</v>
      </c>
      <c r="N1043" s="98">
        <v>3</v>
      </c>
      <c r="O1043" s="98">
        <v>3</v>
      </c>
      <c r="P1043" s="98" t="str">
        <f t="shared" si="16"/>
        <v>33</v>
      </c>
      <c r="Q1043" s="98" t="s">
        <v>3336</v>
      </c>
    </row>
    <row r="1044" spans="1:17" x14ac:dyDescent="0.25">
      <c r="A1044" s="6" t="s">
        <v>12422</v>
      </c>
      <c r="B1044" s="6" t="s">
        <v>14222</v>
      </c>
      <c r="C1044" s="6" t="s">
        <v>14223</v>
      </c>
      <c r="D1044" s="95">
        <v>1.7407407407407407</v>
      </c>
      <c r="E1044" s="95">
        <v>10.4444</v>
      </c>
      <c r="F1044" s="96">
        <v>5.99</v>
      </c>
      <c r="G1044" s="95">
        <v>8.6999999999999993</v>
      </c>
      <c r="H1044" s="97">
        <v>9</v>
      </c>
      <c r="I1044" s="96">
        <v>0.03</v>
      </c>
      <c r="J1044" s="95">
        <v>94</v>
      </c>
      <c r="K1044" s="96">
        <v>0.02</v>
      </c>
      <c r="L1044" s="95">
        <v>78.33</v>
      </c>
      <c r="M1044" s="96">
        <v>0.02</v>
      </c>
      <c r="N1044" s="98">
        <v>3</v>
      </c>
      <c r="O1044" s="98">
        <v>3</v>
      </c>
      <c r="P1044" s="98" t="str">
        <f t="shared" si="16"/>
        <v>33</v>
      </c>
      <c r="Q1044" s="98" t="s">
        <v>3336</v>
      </c>
    </row>
    <row r="1045" spans="1:17" x14ac:dyDescent="0.25">
      <c r="A1045" s="6" t="s">
        <v>12422</v>
      </c>
      <c r="B1045" s="6" t="s">
        <v>14224</v>
      </c>
      <c r="C1045" s="6" t="s">
        <v>14225</v>
      </c>
      <c r="D1045" s="95">
        <v>3.9166666666666665</v>
      </c>
      <c r="E1045" s="95">
        <v>23.5</v>
      </c>
      <c r="F1045" s="96">
        <v>5.99</v>
      </c>
      <c r="G1045" s="95">
        <v>19.579999999999998</v>
      </c>
      <c r="H1045" s="97">
        <v>4</v>
      </c>
      <c r="I1045" s="96">
        <v>0.01</v>
      </c>
      <c r="J1045" s="95">
        <v>94</v>
      </c>
      <c r="K1045" s="96">
        <v>0.02</v>
      </c>
      <c r="L1045" s="95">
        <v>78.33</v>
      </c>
      <c r="M1045" s="96">
        <v>0.02</v>
      </c>
      <c r="N1045" s="98">
        <v>3</v>
      </c>
      <c r="O1045" s="98">
        <v>3</v>
      </c>
      <c r="P1045" s="98" t="str">
        <f t="shared" si="16"/>
        <v>33</v>
      </c>
      <c r="Q1045" s="98" t="s">
        <v>3336</v>
      </c>
    </row>
    <row r="1046" spans="1:17" x14ac:dyDescent="0.25">
      <c r="A1046" s="6" t="s">
        <v>12422</v>
      </c>
      <c r="B1046" s="6" t="s">
        <v>14228</v>
      </c>
      <c r="C1046" s="6" t="s">
        <v>14229</v>
      </c>
      <c r="D1046" s="95">
        <v>5.2222222222222223</v>
      </c>
      <c r="E1046" s="95">
        <v>31.333300000000001</v>
      </c>
      <c r="F1046" s="96">
        <v>5.99</v>
      </c>
      <c r="G1046" s="95">
        <v>26.11</v>
      </c>
      <c r="H1046" s="97">
        <v>3</v>
      </c>
      <c r="I1046" s="96">
        <v>0.01</v>
      </c>
      <c r="J1046" s="95">
        <v>94</v>
      </c>
      <c r="K1046" s="96">
        <v>0.02</v>
      </c>
      <c r="L1046" s="95">
        <v>78.33</v>
      </c>
      <c r="M1046" s="96">
        <v>0.02</v>
      </c>
      <c r="N1046" s="98">
        <v>3</v>
      </c>
      <c r="O1046" s="98">
        <v>3</v>
      </c>
      <c r="P1046" s="98" t="str">
        <f t="shared" si="16"/>
        <v>33</v>
      </c>
      <c r="Q1046" s="98" t="s">
        <v>3336</v>
      </c>
    </row>
    <row r="1047" spans="1:17" x14ac:dyDescent="0.25">
      <c r="A1047" s="6" t="s">
        <v>12422</v>
      </c>
      <c r="B1047" s="6" t="s">
        <v>14230</v>
      </c>
      <c r="C1047" s="6" t="s">
        <v>14231</v>
      </c>
      <c r="D1047" s="95">
        <v>3.1333333333333333</v>
      </c>
      <c r="E1047" s="95">
        <v>18.8</v>
      </c>
      <c r="F1047" s="96">
        <v>6</v>
      </c>
      <c r="G1047" s="95">
        <v>15.66</v>
      </c>
      <c r="H1047" s="97">
        <v>5</v>
      </c>
      <c r="I1047" s="96">
        <v>0.02</v>
      </c>
      <c r="J1047" s="95">
        <v>94</v>
      </c>
      <c r="K1047" s="96">
        <v>0.02</v>
      </c>
      <c r="L1047" s="95">
        <v>78.33</v>
      </c>
      <c r="M1047" s="96">
        <v>0.02</v>
      </c>
      <c r="N1047" s="98">
        <v>3</v>
      </c>
      <c r="O1047" s="98">
        <v>3</v>
      </c>
      <c r="P1047" s="98" t="str">
        <f t="shared" si="16"/>
        <v>33</v>
      </c>
      <c r="Q1047" s="98" t="s">
        <v>3336</v>
      </c>
    </row>
    <row r="1048" spans="1:17" x14ac:dyDescent="0.25">
      <c r="A1048" s="6" t="s">
        <v>12422</v>
      </c>
      <c r="B1048" s="6" t="s">
        <v>14232</v>
      </c>
      <c r="C1048" s="6" t="s">
        <v>14233</v>
      </c>
      <c r="D1048" s="95">
        <v>3.1333333333333337</v>
      </c>
      <c r="E1048" s="95">
        <v>18.8</v>
      </c>
      <c r="F1048" s="96">
        <v>6</v>
      </c>
      <c r="G1048" s="95">
        <v>15.66</v>
      </c>
      <c r="H1048" s="97">
        <v>5</v>
      </c>
      <c r="I1048" s="96">
        <v>0.02</v>
      </c>
      <c r="J1048" s="95">
        <v>94</v>
      </c>
      <c r="K1048" s="96">
        <v>0.02</v>
      </c>
      <c r="L1048" s="95">
        <v>78.33</v>
      </c>
      <c r="M1048" s="96">
        <v>0.02</v>
      </c>
      <c r="N1048" s="98">
        <v>3</v>
      </c>
      <c r="O1048" s="98">
        <v>3</v>
      </c>
      <c r="P1048" s="98" t="str">
        <f t="shared" si="16"/>
        <v>33</v>
      </c>
      <c r="Q1048" s="98" t="s">
        <v>3336</v>
      </c>
    </row>
    <row r="1049" spans="1:17" x14ac:dyDescent="0.25">
      <c r="A1049" s="6" t="s">
        <v>12422</v>
      </c>
      <c r="B1049" s="6" t="s">
        <v>14234</v>
      </c>
      <c r="C1049" s="6" t="s">
        <v>14235</v>
      </c>
      <c r="D1049" s="95">
        <v>1.9190476190476189</v>
      </c>
      <c r="E1049" s="95">
        <v>11.514200000000001</v>
      </c>
      <c r="F1049" s="96">
        <v>5.99</v>
      </c>
      <c r="G1049" s="95">
        <v>9.59</v>
      </c>
      <c r="H1049" s="97">
        <v>8</v>
      </c>
      <c r="I1049" s="96">
        <v>0.03</v>
      </c>
      <c r="J1049" s="95">
        <v>93.6</v>
      </c>
      <c r="K1049" s="96">
        <v>0.02</v>
      </c>
      <c r="L1049" s="95">
        <v>78.239999999999995</v>
      </c>
      <c r="M1049" s="96">
        <v>0.02</v>
      </c>
      <c r="N1049" s="98">
        <v>3</v>
      </c>
      <c r="O1049" s="98">
        <v>3</v>
      </c>
      <c r="P1049" s="98" t="str">
        <f t="shared" si="16"/>
        <v>33</v>
      </c>
      <c r="Q1049" s="98" t="s">
        <v>3336</v>
      </c>
    </row>
    <row r="1050" spans="1:17" x14ac:dyDescent="0.25">
      <c r="A1050" s="6" t="s">
        <v>12422</v>
      </c>
      <c r="B1050" s="6" t="s">
        <v>14236</v>
      </c>
      <c r="C1050" s="6" t="s">
        <v>11401</v>
      </c>
      <c r="D1050" s="95">
        <v>3.9004166666666666</v>
      </c>
      <c r="E1050" s="95">
        <v>23.4025</v>
      </c>
      <c r="F1050" s="96">
        <v>5.99</v>
      </c>
      <c r="G1050" s="95">
        <v>19.5</v>
      </c>
      <c r="H1050" s="97">
        <v>4</v>
      </c>
      <c r="I1050" s="96">
        <v>0.01</v>
      </c>
      <c r="J1050" s="95">
        <v>93.61</v>
      </c>
      <c r="K1050" s="96">
        <v>0.02</v>
      </c>
      <c r="L1050" s="95">
        <v>78</v>
      </c>
      <c r="M1050" s="96">
        <v>0.02</v>
      </c>
      <c r="N1050" s="98">
        <v>3</v>
      </c>
      <c r="O1050" s="98">
        <v>3</v>
      </c>
      <c r="P1050" s="98" t="str">
        <f t="shared" si="16"/>
        <v>33</v>
      </c>
      <c r="Q1050" s="98" t="s">
        <v>3336</v>
      </c>
    </row>
    <row r="1051" spans="1:17" x14ac:dyDescent="0.25">
      <c r="A1051" s="6" t="s">
        <v>12422</v>
      </c>
      <c r="B1051" s="6" t="s">
        <v>14237</v>
      </c>
      <c r="C1051" s="6" t="s">
        <v>14238</v>
      </c>
      <c r="D1051" s="95">
        <v>0.98729166666666668</v>
      </c>
      <c r="E1051" s="95">
        <v>5.9237000000000002</v>
      </c>
      <c r="F1051" s="96">
        <v>5.99</v>
      </c>
      <c r="G1051" s="95">
        <v>4.93</v>
      </c>
      <c r="H1051" s="97">
        <v>16</v>
      </c>
      <c r="I1051" s="96">
        <v>0.06</v>
      </c>
      <c r="J1051" s="95">
        <v>93.69</v>
      </c>
      <c r="K1051" s="96">
        <v>0.02</v>
      </c>
      <c r="L1051" s="95">
        <v>77.89</v>
      </c>
      <c r="M1051" s="96">
        <v>0.02</v>
      </c>
      <c r="N1051" s="98">
        <v>3</v>
      </c>
      <c r="O1051" s="98">
        <v>3</v>
      </c>
      <c r="P1051" s="98" t="str">
        <f t="shared" si="16"/>
        <v>33</v>
      </c>
      <c r="Q1051" s="98" t="s">
        <v>3336</v>
      </c>
    </row>
    <row r="1052" spans="1:17" x14ac:dyDescent="0.25">
      <c r="A1052" s="6" t="s">
        <v>12422</v>
      </c>
      <c r="B1052" s="6" t="s">
        <v>14239</v>
      </c>
      <c r="C1052" s="6" t="s">
        <v>14240</v>
      </c>
      <c r="D1052" s="95">
        <v>3.1120000000000005</v>
      </c>
      <c r="E1052" s="95">
        <v>18.672000000000001</v>
      </c>
      <c r="F1052" s="96">
        <v>6</v>
      </c>
      <c r="G1052" s="95">
        <v>15.56</v>
      </c>
      <c r="H1052" s="97">
        <v>5</v>
      </c>
      <c r="I1052" s="96">
        <v>0.02</v>
      </c>
      <c r="J1052" s="95">
        <v>93.36</v>
      </c>
      <c r="K1052" s="96">
        <v>0.02</v>
      </c>
      <c r="L1052" s="95">
        <v>77.8</v>
      </c>
      <c r="M1052" s="96">
        <v>0.02</v>
      </c>
      <c r="N1052" s="98">
        <v>3</v>
      </c>
      <c r="O1052" s="98">
        <v>3</v>
      </c>
      <c r="P1052" s="98" t="str">
        <f t="shared" si="16"/>
        <v>33</v>
      </c>
      <c r="Q1052" s="98" t="s">
        <v>3336</v>
      </c>
    </row>
    <row r="1053" spans="1:17" x14ac:dyDescent="0.25">
      <c r="A1053" s="6" t="s">
        <v>12422</v>
      </c>
      <c r="B1053" s="6" t="s">
        <v>14241</v>
      </c>
      <c r="C1053" s="6" t="s">
        <v>14242</v>
      </c>
      <c r="D1053" s="95">
        <v>5.2916666666666661</v>
      </c>
      <c r="E1053" s="95">
        <v>31.75</v>
      </c>
      <c r="F1053" s="96">
        <v>5.99</v>
      </c>
      <c r="G1053" s="95">
        <v>26.45</v>
      </c>
      <c r="H1053" s="97">
        <v>3</v>
      </c>
      <c r="I1053" s="96">
        <v>0.01</v>
      </c>
      <c r="J1053" s="95">
        <v>93.25</v>
      </c>
      <c r="K1053" s="96">
        <v>0.02</v>
      </c>
      <c r="L1053" s="95">
        <v>77.37</v>
      </c>
      <c r="M1053" s="96">
        <v>0.02</v>
      </c>
      <c r="N1053" s="98">
        <v>3</v>
      </c>
      <c r="O1053" s="98">
        <v>3</v>
      </c>
      <c r="P1053" s="98" t="str">
        <f t="shared" si="16"/>
        <v>33</v>
      </c>
      <c r="Q1053" s="98" t="s">
        <v>3336</v>
      </c>
    </row>
    <row r="1054" spans="1:17" x14ac:dyDescent="0.25">
      <c r="A1054" s="6" t="s">
        <v>12422</v>
      </c>
      <c r="B1054" s="6" t="s">
        <v>14243</v>
      </c>
      <c r="C1054" s="6" t="s">
        <v>14244</v>
      </c>
      <c r="D1054" s="95">
        <v>3.0833333333333335</v>
      </c>
      <c r="E1054" s="95">
        <v>18.5</v>
      </c>
      <c r="F1054" s="96">
        <v>6</v>
      </c>
      <c r="G1054" s="95">
        <v>15.41</v>
      </c>
      <c r="H1054" s="97">
        <v>5</v>
      </c>
      <c r="I1054" s="96">
        <v>0.02</v>
      </c>
      <c r="J1054" s="95">
        <v>92.5</v>
      </c>
      <c r="K1054" s="96">
        <v>0.02</v>
      </c>
      <c r="L1054" s="95">
        <v>77.08</v>
      </c>
      <c r="M1054" s="96">
        <v>0.02</v>
      </c>
      <c r="N1054" s="98">
        <v>3</v>
      </c>
      <c r="O1054" s="98">
        <v>3</v>
      </c>
      <c r="P1054" s="98" t="str">
        <f t="shared" si="16"/>
        <v>33</v>
      </c>
      <c r="Q1054" s="98" t="s">
        <v>3336</v>
      </c>
    </row>
    <row r="1055" spans="1:17" x14ac:dyDescent="0.25">
      <c r="A1055" s="6" t="s">
        <v>12422</v>
      </c>
      <c r="B1055" s="6" t="s">
        <v>14245</v>
      </c>
      <c r="C1055" s="6" t="s">
        <v>7084</v>
      </c>
      <c r="D1055" s="95">
        <v>3.0833333333333335</v>
      </c>
      <c r="E1055" s="95">
        <v>18.5</v>
      </c>
      <c r="F1055" s="96">
        <v>6</v>
      </c>
      <c r="G1055" s="95">
        <v>15.41</v>
      </c>
      <c r="H1055" s="97">
        <v>5</v>
      </c>
      <c r="I1055" s="96">
        <v>0.02</v>
      </c>
      <c r="J1055" s="95">
        <v>92.5</v>
      </c>
      <c r="K1055" s="96">
        <v>0.02</v>
      </c>
      <c r="L1055" s="95">
        <v>77.08</v>
      </c>
      <c r="M1055" s="96">
        <v>0.02</v>
      </c>
      <c r="N1055" s="98">
        <v>3</v>
      </c>
      <c r="O1055" s="98">
        <v>3</v>
      </c>
      <c r="P1055" s="98" t="str">
        <f t="shared" si="16"/>
        <v>33</v>
      </c>
      <c r="Q1055" s="98" t="s">
        <v>3336</v>
      </c>
    </row>
    <row r="1056" spans="1:17" x14ac:dyDescent="0.25">
      <c r="A1056" s="6" t="s">
        <v>12422</v>
      </c>
      <c r="B1056" s="6" t="s">
        <v>14246</v>
      </c>
      <c r="C1056" s="6" t="s">
        <v>13484</v>
      </c>
      <c r="D1056" s="95">
        <v>3.8333333333333335</v>
      </c>
      <c r="E1056" s="95">
        <v>23</v>
      </c>
      <c r="F1056" s="96">
        <v>6</v>
      </c>
      <c r="G1056" s="95">
        <v>19.16</v>
      </c>
      <c r="H1056" s="97">
        <v>4</v>
      </c>
      <c r="I1056" s="96">
        <v>0.01</v>
      </c>
      <c r="J1056" s="95">
        <v>92</v>
      </c>
      <c r="K1056" s="96">
        <v>0.02</v>
      </c>
      <c r="L1056" s="95">
        <v>76.66</v>
      </c>
      <c r="M1056" s="96">
        <v>0.02</v>
      </c>
      <c r="N1056" s="98">
        <v>3</v>
      </c>
      <c r="O1056" s="98">
        <v>3</v>
      </c>
      <c r="P1056" s="98" t="str">
        <f t="shared" si="16"/>
        <v>33</v>
      </c>
      <c r="Q1056" s="98" t="s">
        <v>3336</v>
      </c>
    </row>
    <row r="1057" spans="1:17" x14ac:dyDescent="0.25">
      <c r="A1057" s="6" t="s">
        <v>12422</v>
      </c>
      <c r="B1057" s="6" t="s">
        <v>14247</v>
      </c>
      <c r="C1057" s="6" t="s">
        <v>1010</v>
      </c>
      <c r="D1057" s="95">
        <v>3.8333333333333335</v>
      </c>
      <c r="E1057" s="95">
        <v>23</v>
      </c>
      <c r="F1057" s="96">
        <v>6</v>
      </c>
      <c r="G1057" s="95">
        <v>19.16</v>
      </c>
      <c r="H1057" s="97">
        <v>4</v>
      </c>
      <c r="I1057" s="96">
        <v>0.01</v>
      </c>
      <c r="J1057" s="95">
        <v>92</v>
      </c>
      <c r="K1057" s="96">
        <v>0.02</v>
      </c>
      <c r="L1057" s="95">
        <v>76.66</v>
      </c>
      <c r="M1057" s="96">
        <v>0.02</v>
      </c>
      <c r="N1057" s="98">
        <v>3</v>
      </c>
      <c r="O1057" s="98">
        <v>3</v>
      </c>
      <c r="P1057" s="98" t="str">
        <f t="shared" si="16"/>
        <v>33</v>
      </c>
      <c r="Q1057" s="98" t="s">
        <v>3336</v>
      </c>
    </row>
    <row r="1058" spans="1:17" x14ac:dyDescent="0.25">
      <c r="A1058" s="6" t="s">
        <v>12422</v>
      </c>
      <c r="B1058" s="6" t="s">
        <v>14248</v>
      </c>
      <c r="C1058" s="6" t="s">
        <v>179</v>
      </c>
      <c r="D1058" s="95">
        <v>3.8333333333333335</v>
      </c>
      <c r="E1058" s="95">
        <v>23</v>
      </c>
      <c r="F1058" s="96">
        <v>6</v>
      </c>
      <c r="G1058" s="95">
        <v>19.16</v>
      </c>
      <c r="H1058" s="97">
        <v>4</v>
      </c>
      <c r="I1058" s="96">
        <v>0.01</v>
      </c>
      <c r="J1058" s="95">
        <v>92</v>
      </c>
      <c r="K1058" s="96">
        <v>0.02</v>
      </c>
      <c r="L1058" s="95">
        <v>76.66</v>
      </c>
      <c r="M1058" s="96">
        <v>0.02</v>
      </c>
      <c r="N1058" s="98">
        <v>3</v>
      </c>
      <c r="O1058" s="98">
        <v>3</v>
      </c>
      <c r="P1058" s="98" t="str">
        <f t="shared" si="16"/>
        <v>33</v>
      </c>
      <c r="Q1058" s="98" t="s">
        <v>3336</v>
      </c>
    </row>
    <row r="1059" spans="1:17" x14ac:dyDescent="0.25">
      <c r="A1059" s="6" t="s">
        <v>12422</v>
      </c>
      <c r="B1059" s="6" t="s">
        <v>14249</v>
      </c>
      <c r="C1059" s="6" t="s">
        <v>473</v>
      </c>
      <c r="D1059" s="95">
        <v>3.8333333333333335</v>
      </c>
      <c r="E1059" s="95">
        <v>23</v>
      </c>
      <c r="F1059" s="96">
        <v>6</v>
      </c>
      <c r="G1059" s="95">
        <v>19.16</v>
      </c>
      <c r="H1059" s="97">
        <v>4</v>
      </c>
      <c r="I1059" s="96">
        <v>0.01</v>
      </c>
      <c r="J1059" s="95">
        <v>92</v>
      </c>
      <c r="K1059" s="96">
        <v>0.02</v>
      </c>
      <c r="L1059" s="95">
        <v>76.66</v>
      </c>
      <c r="M1059" s="96">
        <v>0.02</v>
      </c>
      <c r="N1059" s="98">
        <v>3</v>
      </c>
      <c r="O1059" s="98">
        <v>3</v>
      </c>
      <c r="P1059" s="98" t="str">
        <f t="shared" si="16"/>
        <v>33</v>
      </c>
      <c r="Q1059" s="98" t="s">
        <v>3336</v>
      </c>
    </row>
    <row r="1060" spans="1:17" x14ac:dyDescent="0.25">
      <c r="A1060" s="6" t="s">
        <v>12422</v>
      </c>
      <c r="B1060" s="6" t="s">
        <v>14250</v>
      </c>
      <c r="C1060" s="6" t="s">
        <v>14251</v>
      </c>
      <c r="D1060" s="95">
        <v>3.8333333333333335</v>
      </c>
      <c r="E1060" s="95">
        <v>23</v>
      </c>
      <c r="F1060" s="96">
        <v>6</v>
      </c>
      <c r="G1060" s="95">
        <v>19.16</v>
      </c>
      <c r="H1060" s="97">
        <v>4</v>
      </c>
      <c r="I1060" s="96">
        <v>0.01</v>
      </c>
      <c r="J1060" s="95">
        <v>92</v>
      </c>
      <c r="K1060" s="96">
        <v>0.02</v>
      </c>
      <c r="L1060" s="95">
        <v>76.66</v>
      </c>
      <c r="M1060" s="96">
        <v>0.02</v>
      </c>
      <c r="N1060" s="98">
        <v>3</v>
      </c>
      <c r="O1060" s="98">
        <v>3</v>
      </c>
      <c r="P1060" s="98" t="str">
        <f t="shared" si="16"/>
        <v>33</v>
      </c>
      <c r="Q1060" s="98" t="s">
        <v>3336</v>
      </c>
    </row>
    <row r="1061" spans="1:17" x14ac:dyDescent="0.25">
      <c r="A1061" s="6" t="s">
        <v>12422</v>
      </c>
      <c r="B1061" s="6" t="s">
        <v>14252</v>
      </c>
      <c r="C1061" s="6" t="s">
        <v>12925</v>
      </c>
      <c r="D1061" s="95">
        <v>3.8333333333333335</v>
      </c>
      <c r="E1061" s="95">
        <v>23</v>
      </c>
      <c r="F1061" s="96">
        <v>6</v>
      </c>
      <c r="G1061" s="95">
        <v>19.16</v>
      </c>
      <c r="H1061" s="97">
        <v>4</v>
      </c>
      <c r="I1061" s="96">
        <v>0.01</v>
      </c>
      <c r="J1061" s="95">
        <v>92</v>
      </c>
      <c r="K1061" s="96">
        <v>0.02</v>
      </c>
      <c r="L1061" s="95">
        <v>76.66</v>
      </c>
      <c r="M1061" s="96">
        <v>0.02</v>
      </c>
      <c r="N1061" s="98">
        <v>3</v>
      </c>
      <c r="O1061" s="98">
        <v>3</v>
      </c>
      <c r="P1061" s="98" t="str">
        <f t="shared" si="16"/>
        <v>33</v>
      </c>
      <c r="Q1061" s="98" t="s">
        <v>3336</v>
      </c>
    </row>
    <row r="1062" spans="1:17" x14ac:dyDescent="0.25">
      <c r="A1062" s="6" t="s">
        <v>12422</v>
      </c>
      <c r="B1062" s="6" t="s">
        <v>14253</v>
      </c>
      <c r="C1062" s="6" t="s">
        <v>12734</v>
      </c>
      <c r="D1062" s="95">
        <v>3.8333333333333335</v>
      </c>
      <c r="E1062" s="95">
        <v>23</v>
      </c>
      <c r="F1062" s="96">
        <v>6</v>
      </c>
      <c r="G1062" s="95">
        <v>19.16</v>
      </c>
      <c r="H1062" s="97">
        <v>4</v>
      </c>
      <c r="I1062" s="96">
        <v>0.01</v>
      </c>
      <c r="J1062" s="95">
        <v>92</v>
      </c>
      <c r="K1062" s="96">
        <v>0.02</v>
      </c>
      <c r="L1062" s="95">
        <v>76.66</v>
      </c>
      <c r="M1062" s="96">
        <v>0.02</v>
      </c>
      <c r="N1062" s="98">
        <v>3</v>
      </c>
      <c r="O1062" s="98">
        <v>3</v>
      </c>
      <c r="P1062" s="98" t="str">
        <f t="shared" si="16"/>
        <v>33</v>
      </c>
      <c r="Q1062" s="98" t="s">
        <v>3336</v>
      </c>
    </row>
    <row r="1063" spans="1:17" x14ac:dyDescent="0.25">
      <c r="A1063" s="6" t="s">
        <v>12422</v>
      </c>
      <c r="B1063" s="6" t="s">
        <v>14254</v>
      </c>
      <c r="C1063" s="6" t="s">
        <v>1472</v>
      </c>
      <c r="D1063" s="95">
        <v>1.9141666666666668</v>
      </c>
      <c r="E1063" s="95">
        <v>11.484999999999999</v>
      </c>
      <c r="F1063" s="96">
        <v>5.99</v>
      </c>
      <c r="G1063" s="95">
        <v>9.57</v>
      </c>
      <c r="H1063" s="97">
        <v>8</v>
      </c>
      <c r="I1063" s="96">
        <v>0.03</v>
      </c>
      <c r="J1063" s="95">
        <v>91.88</v>
      </c>
      <c r="K1063" s="96">
        <v>0.02</v>
      </c>
      <c r="L1063" s="95">
        <v>76.56</v>
      </c>
      <c r="M1063" s="96">
        <v>0.02</v>
      </c>
      <c r="N1063" s="98">
        <v>3</v>
      </c>
      <c r="O1063" s="98">
        <v>3</v>
      </c>
      <c r="P1063" s="98" t="str">
        <f t="shared" si="16"/>
        <v>33</v>
      </c>
      <c r="Q1063" s="98" t="s">
        <v>3336</v>
      </c>
    </row>
    <row r="1064" spans="1:17" x14ac:dyDescent="0.25">
      <c r="A1064" s="6" t="s">
        <v>12422</v>
      </c>
      <c r="B1064" s="6" t="s">
        <v>14255</v>
      </c>
      <c r="C1064" s="6" t="s">
        <v>14256</v>
      </c>
      <c r="D1064" s="95">
        <v>3.1428571428571428</v>
      </c>
      <c r="E1064" s="95">
        <v>18.857099999999999</v>
      </c>
      <c r="F1064" s="96">
        <v>5.99</v>
      </c>
      <c r="G1064" s="95">
        <v>15.71</v>
      </c>
      <c r="H1064" s="97">
        <v>5</v>
      </c>
      <c r="I1064" s="96">
        <v>0.02</v>
      </c>
      <c r="J1064" s="95">
        <v>92</v>
      </c>
      <c r="K1064" s="96">
        <v>0.02</v>
      </c>
      <c r="L1064" s="95">
        <v>76.28</v>
      </c>
      <c r="M1064" s="96">
        <v>0.02</v>
      </c>
      <c r="N1064" s="98">
        <v>3</v>
      </c>
      <c r="O1064" s="98">
        <v>3</v>
      </c>
      <c r="P1064" s="98" t="str">
        <f t="shared" si="16"/>
        <v>33</v>
      </c>
      <c r="Q1064" s="98" t="s">
        <v>3336</v>
      </c>
    </row>
    <row r="1065" spans="1:17" x14ac:dyDescent="0.25">
      <c r="A1065" s="6" t="s">
        <v>12422</v>
      </c>
      <c r="B1065" s="6" t="s">
        <v>14257</v>
      </c>
      <c r="C1065" s="6" t="s">
        <v>14258</v>
      </c>
      <c r="D1065" s="95">
        <v>1.6888888888888891</v>
      </c>
      <c r="E1065" s="95">
        <v>10.1333</v>
      </c>
      <c r="F1065" s="96">
        <v>5.99</v>
      </c>
      <c r="G1065" s="95">
        <v>8.44</v>
      </c>
      <c r="H1065" s="97">
        <v>9</v>
      </c>
      <c r="I1065" s="96">
        <v>0.03</v>
      </c>
      <c r="J1065" s="95">
        <v>91.2</v>
      </c>
      <c r="K1065" s="96">
        <v>0.02</v>
      </c>
      <c r="L1065" s="95">
        <v>75.989999999999995</v>
      </c>
      <c r="M1065" s="96">
        <v>0.02</v>
      </c>
      <c r="N1065" s="98">
        <v>3</v>
      </c>
      <c r="O1065" s="98">
        <v>3</v>
      </c>
      <c r="P1065" s="98" t="str">
        <f t="shared" si="16"/>
        <v>33</v>
      </c>
      <c r="Q1065" s="98" t="s">
        <v>3336</v>
      </c>
    </row>
    <row r="1066" spans="1:17" x14ac:dyDescent="0.25">
      <c r="A1066" s="6" t="s">
        <v>12422</v>
      </c>
      <c r="B1066" s="6" t="s">
        <v>14259</v>
      </c>
      <c r="C1066" s="6" t="s">
        <v>14260</v>
      </c>
      <c r="D1066" s="95">
        <v>3.0373333333333337</v>
      </c>
      <c r="E1066" s="95">
        <v>18.224</v>
      </c>
      <c r="F1066" s="96">
        <v>6</v>
      </c>
      <c r="G1066" s="95">
        <v>15.18</v>
      </c>
      <c r="H1066" s="97">
        <v>5</v>
      </c>
      <c r="I1066" s="96">
        <v>0.02</v>
      </c>
      <c r="J1066" s="95">
        <v>91.12</v>
      </c>
      <c r="K1066" s="96">
        <v>0.02</v>
      </c>
      <c r="L1066" s="95">
        <v>75.930000000000007</v>
      </c>
      <c r="M1066" s="96">
        <v>0.02</v>
      </c>
      <c r="N1066" s="98">
        <v>3</v>
      </c>
      <c r="O1066" s="98">
        <v>3</v>
      </c>
      <c r="P1066" s="98" t="str">
        <f t="shared" si="16"/>
        <v>33</v>
      </c>
      <c r="Q1066" s="98" t="s">
        <v>3336</v>
      </c>
    </row>
    <row r="1067" spans="1:17" x14ac:dyDescent="0.25">
      <c r="A1067" s="6" t="s">
        <v>12422</v>
      </c>
      <c r="B1067" s="6" t="s">
        <v>14261</v>
      </c>
      <c r="C1067" s="6" t="s">
        <v>2145</v>
      </c>
      <c r="D1067" s="95">
        <v>1.8979166666666667</v>
      </c>
      <c r="E1067" s="95">
        <v>11.387499999999999</v>
      </c>
      <c r="F1067" s="96">
        <v>5.99</v>
      </c>
      <c r="G1067" s="95">
        <v>9.48</v>
      </c>
      <c r="H1067" s="97">
        <v>8</v>
      </c>
      <c r="I1067" s="96">
        <v>0.03</v>
      </c>
      <c r="J1067" s="95">
        <v>91.1</v>
      </c>
      <c r="K1067" s="96">
        <v>0.02</v>
      </c>
      <c r="L1067" s="95">
        <v>75.91</v>
      </c>
      <c r="M1067" s="96">
        <v>0.02</v>
      </c>
      <c r="N1067" s="98">
        <v>3</v>
      </c>
      <c r="O1067" s="98">
        <v>3</v>
      </c>
      <c r="P1067" s="98" t="str">
        <f t="shared" si="16"/>
        <v>33</v>
      </c>
      <c r="Q1067" s="98" t="s">
        <v>3336</v>
      </c>
    </row>
    <row r="1068" spans="1:17" x14ac:dyDescent="0.25">
      <c r="A1068" s="6" t="s">
        <v>12422</v>
      </c>
      <c r="B1068" s="6" t="s">
        <v>14262</v>
      </c>
      <c r="C1068" s="6" t="s">
        <v>14263</v>
      </c>
      <c r="D1068" s="95">
        <v>3.791666666666667</v>
      </c>
      <c r="E1068" s="95">
        <v>22.75</v>
      </c>
      <c r="F1068" s="96">
        <v>5.99</v>
      </c>
      <c r="G1068" s="95">
        <v>18.95</v>
      </c>
      <c r="H1068" s="97">
        <v>4</v>
      </c>
      <c r="I1068" s="96">
        <v>0.01</v>
      </c>
      <c r="J1068" s="95">
        <v>91</v>
      </c>
      <c r="K1068" s="96">
        <v>0.02</v>
      </c>
      <c r="L1068" s="95">
        <v>75.83</v>
      </c>
      <c r="M1068" s="96">
        <v>0.02</v>
      </c>
      <c r="N1068" s="98">
        <v>3</v>
      </c>
      <c r="O1068" s="98">
        <v>3</v>
      </c>
      <c r="P1068" s="98" t="str">
        <f t="shared" si="16"/>
        <v>33</v>
      </c>
      <c r="Q1068" s="98" t="s">
        <v>3336</v>
      </c>
    </row>
    <row r="1069" spans="1:17" x14ac:dyDescent="0.25">
      <c r="A1069" s="6" t="s">
        <v>12422</v>
      </c>
      <c r="B1069" s="6" t="s">
        <v>14264</v>
      </c>
      <c r="C1069" s="6" t="s">
        <v>14265</v>
      </c>
      <c r="D1069" s="95">
        <v>1.95</v>
      </c>
      <c r="E1069" s="95">
        <v>11.7</v>
      </c>
      <c r="F1069" s="96">
        <v>6</v>
      </c>
      <c r="G1069" s="95">
        <v>9.75</v>
      </c>
      <c r="H1069" s="97">
        <v>8</v>
      </c>
      <c r="I1069" s="96">
        <v>0.03</v>
      </c>
      <c r="J1069" s="95">
        <v>91</v>
      </c>
      <c r="K1069" s="96">
        <v>0.02</v>
      </c>
      <c r="L1069" s="95">
        <v>75.400000000000006</v>
      </c>
      <c r="M1069" s="96">
        <v>0.02</v>
      </c>
      <c r="N1069" s="98">
        <v>3</v>
      </c>
      <c r="O1069" s="98">
        <v>3</v>
      </c>
      <c r="P1069" s="98" t="str">
        <f t="shared" si="16"/>
        <v>33</v>
      </c>
      <c r="Q1069" s="98" t="s">
        <v>3336</v>
      </c>
    </row>
    <row r="1070" spans="1:17" x14ac:dyDescent="0.25">
      <c r="A1070" s="6" t="s">
        <v>12422</v>
      </c>
      <c r="B1070" s="6" t="s">
        <v>14266</v>
      </c>
      <c r="C1070" s="6" t="s">
        <v>14267</v>
      </c>
      <c r="D1070" s="95">
        <v>2.5</v>
      </c>
      <c r="E1070" s="95">
        <v>15</v>
      </c>
      <c r="F1070" s="96">
        <v>6</v>
      </c>
      <c r="G1070" s="95">
        <v>12.5</v>
      </c>
      <c r="H1070" s="97">
        <v>6</v>
      </c>
      <c r="I1070" s="96">
        <v>0.02</v>
      </c>
      <c r="J1070" s="95">
        <v>90</v>
      </c>
      <c r="K1070" s="96">
        <v>0.02</v>
      </c>
      <c r="L1070" s="95">
        <v>75</v>
      </c>
      <c r="M1070" s="96">
        <v>0.02</v>
      </c>
      <c r="N1070" s="98">
        <v>3</v>
      </c>
      <c r="O1070" s="98">
        <v>3</v>
      </c>
      <c r="P1070" s="98" t="str">
        <f t="shared" si="16"/>
        <v>33</v>
      </c>
      <c r="Q1070" s="98" t="s">
        <v>3336</v>
      </c>
    </row>
    <row r="1071" spans="1:17" x14ac:dyDescent="0.25">
      <c r="A1071" s="6" t="s">
        <v>12422</v>
      </c>
      <c r="B1071" s="6" t="s">
        <v>14268</v>
      </c>
      <c r="C1071" s="6" t="s">
        <v>14269</v>
      </c>
      <c r="D1071" s="95">
        <v>5</v>
      </c>
      <c r="E1071" s="95">
        <v>30</v>
      </c>
      <c r="F1071" s="96">
        <v>6</v>
      </c>
      <c r="G1071" s="95">
        <v>25</v>
      </c>
      <c r="H1071" s="97">
        <v>3</v>
      </c>
      <c r="I1071" s="96">
        <v>0.01</v>
      </c>
      <c r="J1071" s="95">
        <v>90</v>
      </c>
      <c r="K1071" s="96">
        <v>0.02</v>
      </c>
      <c r="L1071" s="95">
        <v>75</v>
      </c>
      <c r="M1071" s="96">
        <v>0.02</v>
      </c>
      <c r="N1071" s="98">
        <v>3</v>
      </c>
      <c r="O1071" s="98">
        <v>3</v>
      </c>
      <c r="P1071" s="98" t="str">
        <f t="shared" si="16"/>
        <v>33</v>
      </c>
      <c r="Q1071" s="98" t="s">
        <v>3336</v>
      </c>
    </row>
    <row r="1072" spans="1:17" x14ac:dyDescent="0.25">
      <c r="A1072" s="6" t="s">
        <v>12422</v>
      </c>
      <c r="B1072" s="6" t="s">
        <v>14270</v>
      </c>
      <c r="C1072" s="6" t="s">
        <v>14271</v>
      </c>
      <c r="D1072" s="95">
        <v>5</v>
      </c>
      <c r="E1072" s="95">
        <v>30</v>
      </c>
      <c r="F1072" s="96">
        <v>6</v>
      </c>
      <c r="G1072" s="95">
        <v>25</v>
      </c>
      <c r="H1072" s="97">
        <v>3</v>
      </c>
      <c r="I1072" s="96">
        <v>0.01</v>
      </c>
      <c r="J1072" s="95">
        <v>90</v>
      </c>
      <c r="K1072" s="96">
        <v>0.02</v>
      </c>
      <c r="L1072" s="95">
        <v>75</v>
      </c>
      <c r="M1072" s="96">
        <v>0.02</v>
      </c>
      <c r="N1072" s="98">
        <v>3</v>
      </c>
      <c r="O1072" s="98">
        <v>3</v>
      </c>
      <c r="P1072" s="98" t="str">
        <f t="shared" si="16"/>
        <v>33</v>
      </c>
      <c r="Q1072" s="98" t="s">
        <v>3336</v>
      </c>
    </row>
    <row r="1073" spans="1:17" x14ac:dyDescent="0.25">
      <c r="A1073" s="6" t="s">
        <v>12422</v>
      </c>
      <c r="B1073" s="6" t="s">
        <v>14272</v>
      </c>
      <c r="C1073" s="6" t="s">
        <v>59</v>
      </c>
      <c r="D1073" s="95">
        <v>3</v>
      </c>
      <c r="E1073" s="95">
        <v>18</v>
      </c>
      <c r="F1073" s="96">
        <v>6</v>
      </c>
      <c r="G1073" s="95">
        <v>15</v>
      </c>
      <c r="H1073" s="97">
        <v>5</v>
      </c>
      <c r="I1073" s="96">
        <v>0.02</v>
      </c>
      <c r="J1073" s="95">
        <v>90</v>
      </c>
      <c r="K1073" s="96">
        <v>0.02</v>
      </c>
      <c r="L1073" s="95">
        <v>75</v>
      </c>
      <c r="M1073" s="96">
        <v>0.02</v>
      </c>
      <c r="N1073" s="98">
        <v>3</v>
      </c>
      <c r="O1073" s="98">
        <v>3</v>
      </c>
      <c r="P1073" s="98" t="str">
        <f t="shared" si="16"/>
        <v>33</v>
      </c>
      <c r="Q1073" s="98" t="s">
        <v>3336</v>
      </c>
    </row>
    <row r="1074" spans="1:17" x14ac:dyDescent="0.25">
      <c r="A1074" s="6" t="s">
        <v>12422</v>
      </c>
      <c r="B1074" s="6" t="s">
        <v>14273</v>
      </c>
      <c r="C1074" s="6" t="s">
        <v>1660</v>
      </c>
      <c r="D1074" s="95">
        <v>3.75</v>
      </c>
      <c r="E1074" s="95">
        <v>22.5</v>
      </c>
      <c r="F1074" s="96">
        <v>6</v>
      </c>
      <c r="G1074" s="95">
        <v>18.75</v>
      </c>
      <c r="H1074" s="97">
        <v>4</v>
      </c>
      <c r="I1074" s="96">
        <v>0.01</v>
      </c>
      <c r="J1074" s="95">
        <v>90</v>
      </c>
      <c r="K1074" s="96">
        <v>0.02</v>
      </c>
      <c r="L1074" s="95">
        <v>75</v>
      </c>
      <c r="M1074" s="96">
        <v>0.02</v>
      </c>
      <c r="N1074" s="98">
        <v>3</v>
      </c>
      <c r="O1074" s="98">
        <v>3</v>
      </c>
      <c r="P1074" s="98" t="str">
        <f t="shared" si="16"/>
        <v>33</v>
      </c>
      <c r="Q1074" s="98" t="s">
        <v>3336</v>
      </c>
    </row>
    <row r="1075" spans="1:17" x14ac:dyDescent="0.25">
      <c r="A1075" s="6" t="s">
        <v>12422</v>
      </c>
      <c r="B1075" s="6" t="s">
        <v>14274</v>
      </c>
      <c r="C1075" s="6" t="s">
        <v>14275</v>
      </c>
      <c r="D1075" s="95">
        <v>5</v>
      </c>
      <c r="E1075" s="95">
        <v>30</v>
      </c>
      <c r="F1075" s="96">
        <v>6</v>
      </c>
      <c r="G1075" s="95">
        <v>25</v>
      </c>
      <c r="H1075" s="97">
        <v>3</v>
      </c>
      <c r="I1075" s="96">
        <v>0.01</v>
      </c>
      <c r="J1075" s="95">
        <v>90</v>
      </c>
      <c r="K1075" s="96">
        <v>0.02</v>
      </c>
      <c r="L1075" s="95">
        <v>75</v>
      </c>
      <c r="M1075" s="96">
        <v>0.02</v>
      </c>
      <c r="N1075" s="98">
        <v>3</v>
      </c>
      <c r="O1075" s="98">
        <v>3</v>
      </c>
      <c r="P1075" s="98" t="str">
        <f t="shared" si="16"/>
        <v>33</v>
      </c>
      <c r="Q1075" s="98" t="s">
        <v>3336</v>
      </c>
    </row>
    <row r="1076" spans="1:17" x14ac:dyDescent="0.25">
      <c r="A1076" s="6" t="s">
        <v>12422</v>
      </c>
      <c r="B1076" s="6" t="s">
        <v>14278</v>
      </c>
      <c r="C1076" s="6" t="s">
        <v>14279</v>
      </c>
      <c r="D1076" s="95">
        <v>5</v>
      </c>
      <c r="E1076" s="95">
        <v>30</v>
      </c>
      <c r="F1076" s="96">
        <v>6</v>
      </c>
      <c r="G1076" s="95">
        <v>25</v>
      </c>
      <c r="H1076" s="97">
        <v>3</v>
      </c>
      <c r="I1076" s="96">
        <v>0.01</v>
      </c>
      <c r="J1076" s="95">
        <v>90</v>
      </c>
      <c r="K1076" s="96">
        <v>0.02</v>
      </c>
      <c r="L1076" s="95">
        <v>75</v>
      </c>
      <c r="M1076" s="96">
        <v>0.02</v>
      </c>
      <c r="N1076" s="98">
        <v>3</v>
      </c>
      <c r="O1076" s="98">
        <v>3</v>
      </c>
      <c r="P1076" s="98" t="str">
        <f t="shared" si="16"/>
        <v>33</v>
      </c>
      <c r="Q1076" s="98" t="s">
        <v>3336</v>
      </c>
    </row>
    <row r="1077" spans="1:17" x14ac:dyDescent="0.25">
      <c r="A1077" s="6" t="s">
        <v>12422</v>
      </c>
      <c r="B1077" s="6" t="s">
        <v>14280</v>
      </c>
      <c r="C1077" s="6" t="s">
        <v>14281</v>
      </c>
      <c r="D1077" s="95">
        <v>2.5</v>
      </c>
      <c r="E1077" s="95">
        <v>15</v>
      </c>
      <c r="F1077" s="96">
        <v>6</v>
      </c>
      <c r="G1077" s="95">
        <v>12.5</v>
      </c>
      <c r="H1077" s="97">
        <v>6</v>
      </c>
      <c r="I1077" s="96">
        <v>0.02</v>
      </c>
      <c r="J1077" s="95">
        <v>90</v>
      </c>
      <c r="K1077" s="96">
        <v>0.02</v>
      </c>
      <c r="L1077" s="95">
        <v>75</v>
      </c>
      <c r="M1077" s="96">
        <v>0.02</v>
      </c>
      <c r="N1077" s="98">
        <v>3</v>
      </c>
      <c r="O1077" s="98">
        <v>3</v>
      </c>
      <c r="P1077" s="98" t="str">
        <f t="shared" si="16"/>
        <v>33</v>
      </c>
      <c r="Q1077" s="98" t="s">
        <v>3336</v>
      </c>
    </row>
    <row r="1078" spans="1:17" x14ac:dyDescent="0.25">
      <c r="A1078" s="6" t="s">
        <v>12422</v>
      </c>
      <c r="B1078" s="6" t="s">
        <v>14282</v>
      </c>
      <c r="C1078" s="6" t="s">
        <v>14283</v>
      </c>
      <c r="D1078" s="95">
        <v>3</v>
      </c>
      <c r="E1078" s="95">
        <v>18</v>
      </c>
      <c r="F1078" s="96">
        <v>6</v>
      </c>
      <c r="G1078" s="95">
        <v>15</v>
      </c>
      <c r="H1078" s="97">
        <v>5</v>
      </c>
      <c r="I1078" s="96">
        <v>0.02</v>
      </c>
      <c r="J1078" s="95">
        <v>90</v>
      </c>
      <c r="K1078" s="96">
        <v>0.02</v>
      </c>
      <c r="L1078" s="95">
        <v>75</v>
      </c>
      <c r="M1078" s="96">
        <v>0.02</v>
      </c>
      <c r="N1078" s="98">
        <v>3</v>
      </c>
      <c r="O1078" s="98">
        <v>3</v>
      </c>
      <c r="P1078" s="98" t="str">
        <f t="shared" si="16"/>
        <v>33</v>
      </c>
      <c r="Q1078" s="98" t="s">
        <v>3336</v>
      </c>
    </row>
    <row r="1079" spans="1:17" x14ac:dyDescent="0.25">
      <c r="A1079" s="6" t="s">
        <v>12422</v>
      </c>
      <c r="B1079" s="6" t="s">
        <v>14286</v>
      </c>
      <c r="C1079" s="6" t="s">
        <v>14287</v>
      </c>
      <c r="D1079" s="95">
        <v>5</v>
      </c>
      <c r="E1079" s="95">
        <v>30</v>
      </c>
      <c r="F1079" s="96">
        <v>6</v>
      </c>
      <c r="G1079" s="95">
        <v>25</v>
      </c>
      <c r="H1079" s="97">
        <v>3</v>
      </c>
      <c r="I1079" s="96">
        <v>0.01</v>
      </c>
      <c r="J1079" s="95">
        <v>90</v>
      </c>
      <c r="K1079" s="96">
        <v>0.02</v>
      </c>
      <c r="L1079" s="95">
        <v>75</v>
      </c>
      <c r="M1079" s="96">
        <v>0.02</v>
      </c>
      <c r="N1079" s="98">
        <v>3</v>
      </c>
      <c r="O1079" s="98">
        <v>3</v>
      </c>
      <c r="P1079" s="98" t="str">
        <f t="shared" si="16"/>
        <v>33</v>
      </c>
      <c r="Q1079" s="98" t="s">
        <v>3336</v>
      </c>
    </row>
    <row r="1080" spans="1:17" x14ac:dyDescent="0.25">
      <c r="A1080" s="6" t="s">
        <v>12422</v>
      </c>
      <c r="B1080" s="6" t="s">
        <v>14288</v>
      </c>
      <c r="C1080" s="6" t="s">
        <v>1746</v>
      </c>
      <c r="D1080" s="95">
        <v>2.5</v>
      </c>
      <c r="E1080" s="95">
        <v>15</v>
      </c>
      <c r="F1080" s="96">
        <v>6</v>
      </c>
      <c r="G1080" s="95">
        <v>12.5</v>
      </c>
      <c r="H1080" s="97">
        <v>6</v>
      </c>
      <c r="I1080" s="96">
        <v>0.02</v>
      </c>
      <c r="J1080" s="95">
        <v>90</v>
      </c>
      <c r="K1080" s="96">
        <v>0.02</v>
      </c>
      <c r="L1080" s="95">
        <v>75</v>
      </c>
      <c r="M1080" s="96">
        <v>0.02</v>
      </c>
      <c r="N1080" s="98">
        <v>3</v>
      </c>
      <c r="O1080" s="98">
        <v>3</v>
      </c>
      <c r="P1080" s="98" t="str">
        <f t="shared" si="16"/>
        <v>33</v>
      </c>
      <c r="Q1080" s="98" t="s">
        <v>3336</v>
      </c>
    </row>
    <row r="1081" spans="1:17" x14ac:dyDescent="0.25">
      <c r="A1081" s="6" t="s">
        <v>12422</v>
      </c>
      <c r="B1081" s="6" t="s">
        <v>14289</v>
      </c>
      <c r="C1081" s="6" t="s">
        <v>14290</v>
      </c>
      <c r="D1081" s="95">
        <v>2.5</v>
      </c>
      <c r="E1081" s="95">
        <v>15</v>
      </c>
      <c r="F1081" s="96">
        <v>6</v>
      </c>
      <c r="G1081" s="95">
        <v>12.5</v>
      </c>
      <c r="H1081" s="97">
        <v>6</v>
      </c>
      <c r="I1081" s="96">
        <v>0.02</v>
      </c>
      <c r="J1081" s="95">
        <v>90</v>
      </c>
      <c r="K1081" s="96">
        <v>0.02</v>
      </c>
      <c r="L1081" s="95">
        <v>75</v>
      </c>
      <c r="M1081" s="96">
        <v>0.02</v>
      </c>
      <c r="N1081" s="98">
        <v>3</v>
      </c>
      <c r="O1081" s="98">
        <v>3</v>
      </c>
      <c r="P1081" s="98" t="str">
        <f t="shared" si="16"/>
        <v>33</v>
      </c>
      <c r="Q1081" s="98" t="s">
        <v>3336</v>
      </c>
    </row>
    <row r="1082" spans="1:17" x14ac:dyDescent="0.25">
      <c r="A1082" s="6" t="s">
        <v>12422</v>
      </c>
      <c r="B1082" s="6" t="s">
        <v>14291</v>
      </c>
      <c r="C1082" s="6" t="s">
        <v>14292</v>
      </c>
      <c r="D1082" s="95">
        <v>2.5</v>
      </c>
      <c r="E1082" s="95">
        <v>15</v>
      </c>
      <c r="F1082" s="96">
        <v>6</v>
      </c>
      <c r="G1082" s="95">
        <v>12.5</v>
      </c>
      <c r="H1082" s="97">
        <v>6</v>
      </c>
      <c r="I1082" s="96">
        <v>0.02</v>
      </c>
      <c r="J1082" s="95">
        <v>90</v>
      </c>
      <c r="K1082" s="96">
        <v>0.02</v>
      </c>
      <c r="L1082" s="95">
        <v>75</v>
      </c>
      <c r="M1082" s="96">
        <v>0.02</v>
      </c>
      <c r="N1082" s="98">
        <v>3</v>
      </c>
      <c r="O1082" s="98">
        <v>3</v>
      </c>
      <c r="P1082" s="98" t="str">
        <f t="shared" si="16"/>
        <v>33</v>
      </c>
      <c r="Q1082" s="98" t="s">
        <v>3336</v>
      </c>
    </row>
    <row r="1083" spans="1:17" x14ac:dyDescent="0.25">
      <c r="A1083" s="6" t="s">
        <v>12422</v>
      </c>
      <c r="B1083" s="6" t="s">
        <v>14293</v>
      </c>
      <c r="C1083" s="6" t="s">
        <v>2133</v>
      </c>
      <c r="D1083" s="95">
        <v>3</v>
      </c>
      <c r="E1083" s="95">
        <v>18</v>
      </c>
      <c r="F1083" s="96">
        <v>6</v>
      </c>
      <c r="G1083" s="95">
        <v>15</v>
      </c>
      <c r="H1083" s="97">
        <v>5</v>
      </c>
      <c r="I1083" s="96">
        <v>0.02</v>
      </c>
      <c r="J1083" s="95">
        <v>90</v>
      </c>
      <c r="K1083" s="96">
        <v>0.02</v>
      </c>
      <c r="L1083" s="95">
        <v>75</v>
      </c>
      <c r="M1083" s="96">
        <v>0.02</v>
      </c>
      <c r="N1083" s="98">
        <v>3</v>
      </c>
      <c r="O1083" s="98">
        <v>3</v>
      </c>
      <c r="P1083" s="98" t="str">
        <f t="shared" si="16"/>
        <v>33</v>
      </c>
      <c r="Q1083" s="98" t="s">
        <v>3336</v>
      </c>
    </row>
    <row r="1084" spans="1:17" x14ac:dyDescent="0.25">
      <c r="A1084" s="6" t="s">
        <v>12422</v>
      </c>
      <c r="B1084" s="6" t="s">
        <v>14294</v>
      </c>
      <c r="C1084" s="6" t="s">
        <v>7509</v>
      </c>
      <c r="D1084" s="95">
        <v>3.7499999999999996</v>
      </c>
      <c r="E1084" s="95">
        <v>22.5</v>
      </c>
      <c r="F1084" s="96">
        <v>6</v>
      </c>
      <c r="G1084" s="95">
        <v>18.75</v>
      </c>
      <c r="H1084" s="97">
        <v>4</v>
      </c>
      <c r="I1084" s="96">
        <v>0.01</v>
      </c>
      <c r="J1084" s="95">
        <v>90</v>
      </c>
      <c r="K1084" s="96">
        <v>0.02</v>
      </c>
      <c r="L1084" s="95">
        <v>75</v>
      </c>
      <c r="M1084" s="96">
        <v>0.02</v>
      </c>
      <c r="N1084" s="98">
        <v>3</v>
      </c>
      <c r="O1084" s="98">
        <v>3</v>
      </c>
      <c r="P1084" s="98" t="str">
        <f t="shared" si="16"/>
        <v>33</v>
      </c>
      <c r="Q1084" s="98" t="s">
        <v>3336</v>
      </c>
    </row>
    <row r="1085" spans="1:17" x14ac:dyDescent="0.25">
      <c r="A1085" s="6" t="s">
        <v>12422</v>
      </c>
      <c r="B1085" s="6" t="s">
        <v>4531</v>
      </c>
      <c r="C1085" s="6" t="s">
        <v>14295</v>
      </c>
      <c r="D1085" s="95">
        <v>5</v>
      </c>
      <c r="E1085" s="95">
        <v>30</v>
      </c>
      <c r="F1085" s="96">
        <v>6</v>
      </c>
      <c r="G1085" s="95">
        <v>25</v>
      </c>
      <c r="H1085" s="97">
        <v>3</v>
      </c>
      <c r="I1085" s="96">
        <v>0.01</v>
      </c>
      <c r="J1085" s="95">
        <v>90</v>
      </c>
      <c r="K1085" s="96">
        <v>0.02</v>
      </c>
      <c r="L1085" s="95">
        <v>75</v>
      </c>
      <c r="M1085" s="96">
        <v>0.02</v>
      </c>
      <c r="N1085" s="98">
        <v>3</v>
      </c>
      <c r="O1085" s="98">
        <v>3</v>
      </c>
      <c r="P1085" s="98" t="str">
        <f t="shared" si="16"/>
        <v>33</v>
      </c>
      <c r="Q1085" s="98" t="s">
        <v>3336</v>
      </c>
    </row>
    <row r="1086" spans="1:17" x14ac:dyDescent="0.25">
      <c r="A1086" s="6" t="s">
        <v>12422</v>
      </c>
      <c r="B1086" s="6" t="s">
        <v>14296</v>
      </c>
      <c r="C1086" s="6" t="s">
        <v>14297</v>
      </c>
      <c r="D1086" s="95">
        <v>3</v>
      </c>
      <c r="E1086" s="95">
        <v>18</v>
      </c>
      <c r="F1086" s="96">
        <v>6</v>
      </c>
      <c r="G1086" s="95">
        <v>15</v>
      </c>
      <c r="H1086" s="97">
        <v>5</v>
      </c>
      <c r="I1086" s="96">
        <v>0.02</v>
      </c>
      <c r="J1086" s="95">
        <v>90</v>
      </c>
      <c r="K1086" s="96">
        <v>0.02</v>
      </c>
      <c r="L1086" s="95">
        <v>75</v>
      </c>
      <c r="M1086" s="96">
        <v>0.02</v>
      </c>
      <c r="N1086" s="98">
        <v>3</v>
      </c>
      <c r="O1086" s="98">
        <v>3</v>
      </c>
      <c r="P1086" s="98" t="str">
        <f t="shared" si="16"/>
        <v>33</v>
      </c>
      <c r="Q1086" s="98" t="s">
        <v>3336</v>
      </c>
    </row>
    <row r="1087" spans="1:17" x14ac:dyDescent="0.25">
      <c r="A1087" s="6" t="s">
        <v>12422</v>
      </c>
      <c r="B1087" s="6" t="s">
        <v>14298</v>
      </c>
      <c r="C1087" s="6" t="s">
        <v>14299</v>
      </c>
      <c r="D1087" s="95">
        <v>3</v>
      </c>
      <c r="E1087" s="95">
        <v>18</v>
      </c>
      <c r="F1087" s="96">
        <v>6</v>
      </c>
      <c r="G1087" s="95">
        <v>15</v>
      </c>
      <c r="H1087" s="97">
        <v>5</v>
      </c>
      <c r="I1087" s="96">
        <v>0.02</v>
      </c>
      <c r="J1087" s="95">
        <v>90</v>
      </c>
      <c r="K1087" s="96">
        <v>0.02</v>
      </c>
      <c r="L1087" s="95">
        <v>75</v>
      </c>
      <c r="M1087" s="96">
        <v>0.02</v>
      </c>
      <c r="N1087" s="98">
        <v>3</v>
      </c>
      <c r="O1087" s="98">
        <v>3</v>
      </c>
      <c r="P1087" s="98" t="str">
        <f t="shared" si="16"/>
        <v>33</v>
      </c>
      <c r="Q1087" s="98" t="s">
        <v>3336</v>
      </c>
    </row>
    <row r="1088" spans="1:17" x14ac:dyDescent="0.25">
      <c r="A1088" s="6" t="s">
        <v>12422</v>
      </c>
      <c r="B1088" s="6" t="s">
        <v>14300</v>
      </c>
      <c r="C1088" s="6" t="s">
        <v>14301</v>
      </c>
      <c r="D1088" s="95">
        <v>2.5</v>
      </c>
      <c r="E1088" s="95">
        <v>15</v>
      </c>
      <c r="F1088" s="96">
        <v>6</v>
      </c>
      <c r="G1088" s="95">
        <v>12.5</v>
      </c>
      <c r="H1088" s="97">
        <v>6</v>
      </c>
      <c r="I1088" s="96">
        <v>0.02</v>
      </c>
      <c r="J1088" s="95">
        <v>90</v>
      </c>
      <c r="K1088" s="96">
        <v>0.02</v>
      </c>
      <c r="L1088" s="95">
        <v>75</v>
      </c>
      <c r="M1088" s="96">
        <v>0.02</v>
      </c>
      <c r="N1088" s="98">
        <v>3</v>
      </c>
      <c r="O1088" s="98">
        <v>3</v>
      </c>
      <c r="P1088" s="98" t="str">
        <f t="shared" si="16"/>
        <v>33</v>
      </c>
      <c r="Q1088" s="98" t="s">
        <v>3336</v>
      </c>
    </row>
    <row r="1089" spans="1:17" x14ac:dyDescent="0.25">
      <c r="A1089" s="6" t="s">
        <v>12422</v>
      </c>
      <c r="B1089" s="6" t="s">
        <v>14304</v>
      </c>
      <c r="C1089" s="6" t="s">
        <v>7746</v>
      </c>
      <c r="D1089" s="95">
        <v>2.5</v>
      </c>
      <c r="E1089" s="95">
        <v>15</v>
      </c>
      <c r="F1089" s="96">
        <v>6</v>
      </c>
      <c r="G1089" s="95">
        <v>12.5</v>
      </c>
      <c r="H1089" s="97">
        <v>6</v>
      </c>
      <c r="I1089" s="96">
        <v>0.02</v>
      </c>
      <c r="J1089" s="95">
        <v>90</v>
      </c>
      <c r="K1089" s="96">
        <v>0.02</v>
      </c>
      <c r="L1089" s="95">
        <v>75</v>
      </c>
      <c r="M1089" s="96">
        <v>0.02</v>
      </c>
      <c r="N1089" s="98">
        <v>3</v>
      </c>
      <c r="O1089" s="98">
        <v>3</v>
      </c>
      <c r="P1089" s="98" t="str">
        <f t="shared" si="16"/>
        <v>33</v>
      </c>
      <c r="Q1089" s="98" t="s">
        <v>3336</v>
      </c>
    </row>
    <row r="1090" spans="1:17" x14ac:dyDescent="0.25">
      <c r="A1090" s="6" t="s">
        <v>12422</v>
      </c>
      <c r="B1090" s="6" t="s">
        <v>14305</v>
      </c>
      <c r="C1090" s="6" t="s">
        <v>14306</v>
      </c>
      <c r="D1090" s="95">
        <v>5</v>
      </c>
      <c r="E1090" s="95">
        <v>30</v>
      </c>
      <c r="F1090" s="96">
        <v>6</v>
      </c>
      <c r="G1090" s="95">
        <v>25</v>
      </c>
      <c r="H1090" s="97">
        <v>3</v>
      </c>
      <c r="I1090" s="96">
        <v>0.01</v>
      </c>
      <c r="J1090" s="95">
        <v>90</v>
      </c>
      <c r="K1090" s="96">
        <v>0.02</v>
      </c>
      <c r="L1090" s="95">
        <v>75</v>
      </c>
      <c r="M1090" s="96">
        <v>0.02</v>
      </c>
      <c r="N1090" s="98">
        <v>3</v>
      </c>
      <c r="O1090" s="98">
        <v>3</v>
      </c>
      <c r="P1090" s="98" t="str">
        <f t="shared" si="16"/>
        <v>33</v>
      </c>
      <c r="Q1090" s="98" t="s">
        <v>3336</v>
      </c>
    </row>
    <row r="1091" spans="1:17" x14ac:dyDescent="0.25">
      <c r="A1091" s="6" t="s">
        <v>12422</v>
      </c>
      <c r="B1091" s="6" t="s">
        <v>14307</v>
      </c>
      <c r="C1091" s="6" t="s">
        <v>14308</v>
      </c>
      <c r="D1091" s="95">
        <v>2.5</v>
      </c>
      <c r="E1091" s="95">
        <v>15</v>
      </c>
      <c r="F1091" s="96">
        <v>6</v>
      </c>
      <c r="G1091" s="95">
        <v>12.5</v>
      </c>
      <c r="H1091" s="97">
        <v>6</v>
      </c>
      <c r="I1091" s="96">
        <v>0.02</v>
      </c>
      <c r="J1091" s="95">
        <v>90</v>
      </c>
      <c r="K1091" s="96">
        <v>0.02</v>
      </c>
      <c r="L1091" s="95">
        <v>75</v>
      </c>
      <c r="M1091" s="96">
        <v>0.02</v>
      </c>
      <c r="N1091" s="98">
        <v>3</v>
      </c>
      <c r="O1091" s="98">
        <v>3</v>
      </c>
      <c r="P1091" s="98" t="str">
        <f t="shared" si="16"/>
        <v>33</v>
      </c>
      <c r="Q1091" s="98" t="s">
        <v>3336</v>
      </c>
    </row>
    <row r="1092" spans="1:17" x14ac:dyDescent="0.25">
      <c r="A1092" s="6" t="s">
        <v>12422</v>
      </c>
      <c r="B1092" s="6" t="s">
        <v>14309</v>
      </c>
      <c r="C1092" s="6" t="s">
        <v>14310</v>
      </c>
      <c r="D1092" s="95">
        <v>3</v>
      </c>
      <c r="E1092" s="95">
        <v>18</v>
      </c>
      <c r="F1092" s="96">
        <v>6</v>
      </c>
      <c r="G1092" s="95">
        <v>15</v>
      </c>
      <c r="H1092" s="97">
        <v>5</v>
      </c>
      <c r="I1092" s="96">
        <v>0.02</v>
      </c>
      <c r="J1092" s="95">
        <v>90</v>
      </c>
      <c r="K1092" s="96">
        <v>0.02</v>
      </c>
      <c r="L1092" s="95">
        <v>75</v>
      </c>
      <c r="M1092" s="96">
        <v>0.02</v>
      </c>
      <c r="N1092" s="98">
        <v>3</v>
      </c>
      <c r="O1092" s="98">
        <v>3</v>
      </c>
      <c r="P1092" s="98" t="str">
        <f t="shared" si="16"/>
        <v>33</v>
      </c>
      <c r="Q1092" s="98" t="s">
        <v>3336</v>
      </c>
    </row>
    <row r="1093" spans="1:17" x14ac:dyDescent="0.25">
      <c r="A1093" s="6" t="s">
        <v>12422</v>
      </c>
      <c r="B1093" s="6" t="s">
        <v>14311</v>
      </c>
      <c r="C1093" s="6" t="s">
        <v>14312</v>
      </c>
      <c r="D1093" s="95">
        <v>3</v>
      </c>
      <c r="E1093" s="95">
        <v>18</v>
      </c>
      <c r="F1093" s="96">
        <v>6</v>
      </c>
      <c r="G1093" s="95">
        <v>15</v>
      </c>
      <c r="H1093" s="97">
        <v>5</v>
      </c>
      <c r="I1093" s="96">
        <v>0.02</v>
      </c>
      <c r="J1093" s="95">
        <v>90</v>
      </c>
      <c r="K1093" s="96">
        <v>0.02</v>
      </c>
      <c r="L1093" s="95">
        <v>75</v>
      </c>
      <c r="M1093" s="96">
        <v>0.02</v>
      </c>
      <c r="N1093" s="98">
        <v>3</v>
      </c>
      <c r="O1093" s="98">
        <v>3</v>
      </c>
      <c r="P1093" s="98" t="str">
        <f t="shared" si="16"/>
        <v>33</v>
      </c>
      <c r="Q1093" s="98" t="s">
        <v>3336</v>
      </c>
    </row>
    <row r="1094" spans="1:17" x14ac:dyDescent="0.25">
      <c r="A1094" s="6" t="s">
        <v>12422</v>
      </c>
      <c r="B1094" s="6" t="s">
        <v>14313</v>
      </c>
      <c r="C1094" s="6" t="s">
        <v>14314</v>
      </c>
      <c r="D1094" s="95">
        <v>3.75</v>
      </c>
      <c r="E1094" s="95">
        <v>22.5</v>
      </c>
      <c r="F1094" s="96">
        <v>6</v>
      </c>
      <c r="G1094" s="95">
        <v>18.75</v>
      </c>
      <c r="H1094" s="97">
        <v>4</v>
      </c>
      <c r="I1094" s="96">
        <v>0.01</v>
      </c>
      <c r="J1094" s="95">
        <v>90</v>
      </c>
      <c r="K1094" s="96">
        <v>0.02</v>
      </c>
      <c r="L1094" s="95">
        <v>75</v>
      </c>
      <c r="M1094" s="96">
        <v>0.02</v>
      </c>
      <c r="N1094" s="98">
        <v>3</v>
      </c>
      <c r="O1094" s="98">
        <v>3</v>
      </c>
      <c r="P1094" s="98" t="str">
        <f t="shared" si="16"/>
        <v>33</v>
      </c>
      <c r="Q1094" s="98" t="s">
        <v>3336</v>
      </c>
    </row>
    <row r="1095" spans="1:17" x14ac:dyDescent="0.25">
      <c r="A1095" s="6" t="s">
        <v>12422</v>
      </c>
      <c r="B1095" s="6" t="s">
        <v>14315</v>
      </c>
      <c r="C1095" s="6" t="s">
        <v>14316</v>
      </c>
      <c r="D1095" s="95">
        <v>3.75</v>
      </c>
      <c r="E1095" s="95">
        <v>22.5</v>
      </c>
      <c r="F1095" s="96">
        <v>6</v>
      </c>
      <c r="G1095" s="95">
        <v>18.75</v>
      </c>
      <c r="H1095" s="97">
        <v>4</v>
      </c>
      <c r="I1095" s="96">
        <v>0.01</v>
      </c>
      <c r="J1095" s="95">
        <v>90</v>
      </c>
      <c r="K1095" s="96">
        <v>0.02</v>
      </c>
      <c r="L1095" s="95">
        <v>75</v>
      </c>
      <c r="M1095" s="96">
        <v>0.02</v>
      </c>
      <c r="N1095" s="98">
        <v>3</v>
      </c>
      <c r="O1095" s="98">
        <v>3</v>
      </c>
      <c r="P1095" s="98" t="str">
        <f t="shared" ref="P1095:P1158" si="17">N1095&amp;O1095</f>
        <v>33</v>
      </c>
      <c r="Q1095" s="98" t="s">
        <v>3336</v>
      </c>
    </row>
    <row r="1096" spans="1:17" x14ac:dyDescent="0.25">
      <c r="A1096" s="6" t="s">
        <v>12422</v>
      </c>
      <c r="B1096" s="6" t="s">
        <v>14317</v>
      </c>
      <c r="C1096" s="6" t="s">
        <v>14318</v>
      </c>
      <c r="D1096" s="95">
        <v>5</v>
      </c>
      <c r="E1096" s="95">
        <v>30</v>
      </c>
      <c r="F1096" s="96">
        <v>6</v>
      </c>
      <c r="G1096" s="95">
        <v>25</v>
      </c>
      <c r="H1096" s="97">
        <v>3</v>
      </c>
      <c r="I1096" s="96">
        <v>0.01</v>
      </c>
      <c r="J1096" s="95">
        <v>90</v>
      </c>
      <c r="K1096" s="96">
        <v>0.02</v>
      </c>
      <c r="L1096" s="95">
        <v>75</v>
      </c>
      <c r="M1096" s="96">
        <v>0.02</v>
      </c>
      <c r="N1096" s="98">
        <v>3</v>
      </c>
      <c r="O1096" s="98">
        <v>3</v>
      </c>
      <c r="P1096" s="98" t="str">
        <f t="shared" si="17"/>
        <v>33</v>
      </c>
      <c r="Q1096" s="98" t="s">
        <v>3336</v>
      </c>
    </row>
    <row r="1097" spans="1:17" x14ac:dyDescent="0.25">
      <c r="A1097" s="6" t="s">
        <v>12422</v>
      </c>
      <c r="B1097" s="6" t="s">
        <v>14319</v>
      </c>
      <c r="C1097" s="6" t="s">
        <v>13035</v>
      </c>
      <c r="D1097" s="95">
        <v>3</v>
      </c>
      <c r="E1097" s="95">
        <v>18</v>
      </c>
      <c r="F1097" s="96">
        <v>6</v>
      </c>
      <c r="G1097" s="95">
        <v>15</v>
      </c>
      <c r="H1097" s="97">
        <v>5</v>
      </c>
      <c r="I1097" s="96">
        <v>0.02</v>
      </c>
      <c r="J1097" s="95">
        <v>90</v>
      </c>
      <c r="K1097" s="96">
        <v>0.02</v>
      </c>
      <c r="L1097" s="95">
        <v>75</v>
      </c>
      <c r="M1097" s="96">
        <v>0.02</v>
      </c>
      <c r="N1097" s="98">
        <v>3</v>
      </c>
      <c r="O1097" s="98">
        <v>3</v>
      </c>
      <c r="P1097" s="98" t="str">
        <f t="shared" si="17"/>
        <v>33</v>
      </c>
      <c r="Q1097" s="98" t="s">
        <v>3336</v>
      </c>
    </row>
    <row r="1098" spans="1:17" x14ac:dyDescent="0.25">
      <c r="A1098" s="6" t="s">
        <v>12422</v>
      </c>
      <c r="B1098" s="6" t="s">
        <v>14320</v>
      </c>
      <c r="C1098" s="6" t="s">
        <v>14321</v>
      </c>
      <c r="D1098" s="95">
        <v>5</v>
      </c>
      <c r="E1098" s="95">
        <v>30</v>
      </c>
      <c r="F1098" s="96">
        <v>6</v>
      </c>
      <c r="G1098" s="95">
        <v>25</v>
      </c>
      <c r="H1098" s="97">
        <v>3</v>
      </c>
      <c r="I1098" s="96">
        <v>0.01</v>
      </c>
      <c r="J1098" s="95">
        <v>90</v>
      </c>
      <c r="K1098" s="96">
        <v>0.02</v>
      </c>
      <c r="L1098" s="95">
        <v>75</v>
      </c>
      <c r="M1098" s="96">
        <v>0.02</v>
      </c>
      <c r="N1098" s="98">
        <v>3</v>
      </c>
      <c r="O1098" s="98">
        <v>3</v>
      </c>
      <c r="P1098" s="98" t="str">
        <f t="shared" si="17"/>
        <v>33</v>
      </c>
      <c r="Q1098" s="98" t="s">
        <v>3336</v>
      </c>
    </row>
    <row r="1099" spans="1:17" x14ac:dyDescent="0.25">
      <c r="A1099" s="6" t="s">
        <v>12422</v>
      </c>
      <c r="B1099" s="6" t="s">
        <v>14322</v>
      </c>
      <c r="C1099" s="6" t="s">
        <v>14323</v>
      </c>
      <c r="D1099" s="95">
        <v>1.6666666666666665</v>
      </c>
      <c r="E1099" s="95">
        <v>10</v>
      </c>
      <c r="F1099" s="96">
        <v>5.99</v>
      </c>
      <c r="G1099" s="95">
        <v>8.33</v>
      </c>
      <c r="H1099" s="97">
        <v>9</v>
      </c>
      <c r="I1099" s="96">
        <v>0.03</v>
      </c>
      <c r="J1099" s="95">
        <v>90</v>
      </c>
      <c r="K1099" s="96">
        <v>0.02</v>
      </c>
      <c r="L1099" s="95">
        <v>74.989999999999995</v>
      </c>
      <c r="M1099" s="96">
        <v>0.02</v>
      </c>
      <c r="N1099" s="98">
        <v>3</v>
      </c>
      <c r="O1099" s="98">
        <v>3</v>
      </c>
      <c r="P1099" s="98" t="str">
        <f t="shared" si="17"/>
        <v>33</v>
      </c>
      <c r="Q1099" s="98" t="s">
        <v>3336</v>
      </c>
    </row>
    <row r="1100" spans="1:17" x14ac:dyDescent="0.25">
      <c r="A1100" s="6" t="s">
        <v>12422</v>
      </c>
      <c r="B1100" s="6" t="s">
        <v>14326</v>
      </c>
      <c r="C1100" s="6" t="s">
        <v>291</v>
      </c>
      <c r="D1100" s="95">
        <v>2.006388888888889</v>
      </c>
      <c r="E1100" s="95">
        <v>12.0383</v>
      </c>
      <c r="F1100" s="96">
        <v>5.99</v>
      </c>
      <c r="G1100" s="95">
        <v>10.029999999999999</v>
      </c>
      <c r="H1100" s="97">
        <v>7</v>
      </c>
      <c r="I1100" s="96">
        <v>0.02</v>
      </c>
      <c r="J1100" s="95">
        <v>88.23</v>
      </c>
      <c r="K1100" s="96">
        <v>0.02</v>
      </c>
      <c r="L1100" s="95">
        <v>74.180000000000007</v>
      </c>
      <c r="M1100" s="96">
        <v>0.02</v>
      </c>
      <c r="N1100" s="98">
        <v>3</v>
      </c>
      <c r="O1100" s="98">
        <v>3</v>
      </c>
      <c r="P1100" s="98" t="str">
        <f t="shared" si="17"/>
        <v>33</v>
      </c>
      <c r="Q1100" s="98" t="s">
        <v>3336</v>
      </c>
    </row>
    <row r="1101" spans="1:17" x14ac:dyDescent="0.25">
      <c r="A1101" s="6" t="s">
        <v>12422</v>
      </c>
      <c r="B1101" s="6" t="s">
        <v>14327</v>
      </c>
      <c r="C1101" s="6" t="s">
        <v>14328</v>
      </c>
      <c r="D1101" s="95">
        <v>2.4636111111111112</v>
      </c>
      <c r="E1101" s="95">
        <v>14.781599999999999</v>
      </c>
      <c r="F1101" s="96">
        <v>5.99</v>
      </c>
      <c r="G1101" s="95">
        <v>12.31</v>
      </c>
      <c r="H1101" s="97">
        <v>6</v>
      </c>
      <c r="I1101" s="96">
        <v>0.02</v>
      </c>
      <c r="J1101" s="95">
        <v>88.69</v>
      </c>
      <c r="K1101" s="96">
        <v>0.02</v>
      </c>
      <c r="L1101" s="95">
        <v>73.900000000000006</v>
      </c>
      <c r="M1101" s="96">
        <v>0.02</v>
      </c>
      <c r="N1101" s="98">
        <v>3</v>
      </c>
      <c r="O1101" s="98">
        <v>3</v>
      </c>
      <c r="P1101" s="98" t="str">
        <f t="shared" si="17"/>
        <v>33</v>
      </c>
      <c r="Q1101" s="98" t="s">
        <v>3336</v>
      </c>
    </row>
    <row r="1102" spans="1:17" x14ac:dyDescent="0.25">
      <c r="A1102" s="6" t="s">
        <v>12422</v>
      </c>
      <c r="B1102" s="6" t="s">
        <v>14331</v>
      </c>
      <c r="C1102" s="6" t="s">
        <v>14332</v>
      </c>
      <c r="D1102" s="95">
        <v>1.3366666666666662</v>
      </c>
      <c r="E1102" s="95">
        <v>8.02</v>
      </c>
      <c r="F1102" s="96">
        <v>5.99</v>
      </c>
      <c r="G1102" s="95">
        <v>6.68</v>
      </c>
      <c r="H1102" s="97">
        <v>11</v>
      </c>
      <c r="I1102" s="96">
        <v>0.04</v>
      </c>
      <c r="J1102" s="95">
        <v>88.22</v>
      </c>
      <c r="K1102" s="96">
        <v>0.02</v>
      </c>
      <c r="L1102" s="95">
        <v>73.510000000000005</v>
      </c>
      <c r="M1102" s="96">
        <v>0.02</v>
      </c>
      <c r="N1102" s="98">
        <v>3</v>
      </c>
      <c r="O1102" s="98">
        <v>3</v>
      </c>
      <c r="P1102" s="98" t="str">
        <f t="shared" si="17"/>
        <v>33</v>
      </c>
      <c r="Q1102" s="98" t="s">
        <v>3336</v>
      </c>
    </row>
    <row r="1103" spans="1:17" x14ac:dyDescent="0.25">
      <c r="A1103" s="6" t="s">
        <v>12422</v>
      </c>
      <c r="B1103" s="6" t="s">
        <v>14333</v>
      </c>
      <c r="C1103" s="6" t="s">
        <v>249</v>
      </c>
      <c r="D1103" s="95">
        <v>3.6666666666666665</v>
      </c>
      <c r="E1103" s="95">
        <v>22</v>
      </c>
      <c r="F1103" s="96">
        <v>5.99</v>
      </c>
      <c r="G1103" s="95">
        <v>18.329999999999998</v>
      </c>
      <c r="H1103" s="97">
        <v>4</v>
      </c>
      <c r="I1103" s="96">
        <v>0.01</v>
      </c>
      <c r="J1103" s="95">
        <v>88</v>
      </c>
      <c r="K1103" s="96">
        <v>0.02</v>
      </c>
      <c r="L1103" s="95">
        <v>73.33</v>
      </c>
      <c r="M1103" s="96">
        <v>0.02</v>
      </c>
      <c r="N1103" s="98">
        <v>3</v>
      </c>
      <c r="O1103" s="98">
        <v>3</v>
      </c>
      <c r="P1103" s="98" t="str">
        <f t="shared" si="17"/>
        <v>33</v>
      </c>
      <c r="Q1103" s="98" t="s">
        <v>3336</v>
      </c>
    </row>
    <row r="1104" spans="1:17" x14ac:dyDescent="0.25">
      <c r="A1104" s="6" t="s">
        <v>12422</v>
      </c>
      <c r="B1104" s="6" t="s">
        <v>14334</v>
      </c>
      <c r="C1104" s="6" t="s">
        <v>14335</v>
      </c>
      <c r="D1104" s="95">
        <v>3.6666666666666665</v>
      </c>
      <c r="E1104" s="95">
        <v>22</v>
      </c>
      <c r="F1104" s="96">
        <v>5.99</v>
      </c>
      <c r="G1104" s="95">
        <v>18.329999999999998</v>
      </c>
      <c r="H1104" s="97">
        <v>4</v>
      </c>
      <c r="I1104" s="96">
        <v>0.01</v>
      </c>
      <c r="J1104" s="95">
        <v>88</v>
      </c>
      <c r="K1104" s="96">
        <v>0.02</v>
      </c>
      <c r="L1104" s="95">
        <v>73.33</v>
      </c>
      <c r="M1104" s="96">
        <v>0.02</v>
      </c>
      <c r="N1104" s="98">
        <v>3</v>
      </c>
      <c r="O1104" s="98">
        <v>3</v>
      </c>
      <c r="P1104" s="98" t="str">
        <f t="shared" si="17"/>
        <v>33</v>
      </c>
      <c r="Q1104" s="98" t="s">
        <v>3336</v>
      </c>
    </row>
    <row r="1105" spans="1:17" x14ac:dyDescent="0.25">
      <c r="A1105" s="6" t="s">
        <v>12422</v>
      </c>
      <c r="B1105" s="6" t="s">
        <v>14336</v>
      </c>
      <c r="C1105" s="6" t="s">
        <v>1254</v>
      </c>
      <c r="D1105" s="95">
        <v>3.6666666666666665</v>
      </c>
      <c r="E1105" s="95">
        <v>22</v>
      </c>
      <c r="F1105" s="96">
        <v>5.99</v>
      </c>
      <c r="G1105" s="95">
        <v>18.329999999999998</v>
      </c>
      <c r="H1105" s="97">
        <v>4</v>
      </c>
      <c r="I1105" s="96">
        <v>0.01</v>
      </c>
      <c r="J1105" s="95">
        <v>88</v>
      </c>
      <c r="K1105" s="96">
        <v>0.02</v>
      </c>
      <c r="L1105" s="95">
        <v>73.33</v>
      </c>
      <c r="M1105" s="96">
        <v>0.02</v>
      </c>
      <c r="N1105" s="98">
        <v>3</v>
      </c>
      <c r="O1105" s="98">
        <v>3</v>
      </c>
      <c r="P1105" s="98" t="str">
        <f t="shared" si="17"/>
        <v>33</v>
      </c>
      <c r="Q1105" s="98" t="s">
        <v>3336</v>
      </c>
    </row>
    <row r="1106" spans="1:17" x14ac:dyDescent="0.25">
      <c r="A1106" s="6" t="s">
        <v>12422</v>
      </c>
      <c r="B1106" s="6" t="s">
        <v>14337</v>
      </c>
      <c r="C1106" s="6" t="s">
        <v>1326</v>
      </c>
      <c r="D1106" s="95">
        <v>3.6666666666666665</v>
      </c>
      <c r="E1106" s="95">
        <v>22</v>
      </c>
      <c r="F1106" s="96">
        <v>5.99</v>
      </c>
      <c r="G1106" s="95">
        <v>18.329999999999998</v>
      </c>
      <c r="H1106" s="97">
        <v>4</v>
      </c>
      <c r="I1106" s="96">
        <v>0.01</v>
      </c>
      <c r="J1106" s="95">
        <v>88</v>
      </c>
      <c r="K1106" s="96">
        <v>0.02</v>
      </c>
      <c r="L1106" s="95">
        <v>73.33</v>
      </c>
      <c r="M1106" s="96">
        <v>0.02</v>
      </c>
      <c r="N1106" s="98">
        <v>3</v>
      </c>
      <c r="O1106" s="98">
        <v>3</v>
      </c>
      <c r="P1106" s="98" t="str">
        <f t="shared" si="17"/>
        <v>33</v>
      </c>
      <c r="Q1106" s="98" t="s">
        <v>3336</v>
      </c>
    </row>
    <row r="1107" spans="1:17" x14ac:dyDescent="0.25">
      <c r="A1107" s="6" t="s">
        <v>12422</v>
      </c>
      <c r="B1107" s="6" t="s">
        <v>14338</v>
      </c>
      <c r="C1107" s="6" t="s">
        <v>12054</v>
      </c>
      <c r="D1107" s="95">
        <v>3.6666666666666665</v>
      </c>
      <c r="E1107" s="95">
        <v>22</v>
      </c>
      <c r="F1107" s="96">
        <v>5.99</v>
      </c>
      <c r="G1107" s="95">
        <v>18.329999999999998</v>
      </c>
      <c r="H1107" s="97">
        <v>4</v>
      </c>
      <c r="I1107" s="96">
        <v>0.01</v>
      </c>
      <c r="J1107" s="95">
        <v>88</v>
      </c>
      <c r="K1107" s="96">
        <v>0.02</v>
      </c>
      <c r="L1107" s="95">
        <v>73.33</v>
      </c>
      <c r="M1107" s="96">
        <v>0.02</v>
      </c>
      <c r="N1107" s="98">
        <v>3</v>
      </c>
      <c r="O1107" s="98">
        <v>3</v>
      </c>
      <c r="P1107" s="98" t="str">
        <f t="shared" si="17"/>
        <v>33</v>
      </c>
      <c r="Q1107" s="98" t="s">
        <v>3336</v>
      </c>
    </row>
    <row r="1108" spans="1:17" x14ac:dyDescent="0.25">
      <c r="A1108" s="6" t="s">
        <v>12422</v>
      </c>
      <c r="B1108" s="6" t="s">
        <v>14339</v>
      </c>
      <c r="C1108" s="6" t="s">
        <v>14339</v>
      </c>
      <c r="D1108" s="95">
        <v>1.3333333333333335</v>
      </c>
      <c r="E1108" s="95">
        <v>8</v>
      </c>
      <c r="F1108" s="96">
        <v>6</v>
      </c>
      <c r="G1108" s="95">
        <v>6.66</v>
      </c>
      <c r="H1108" s="97">
        <v>11</v>
      </c>
      <c r="I1108" s="96">
        <v>0.04</v>
      </c>
      <c r="J1108" s="95">
        <v>88</v>
      </c>
      <c r="K1108" s="96">
        <v>0.02</v>
      </c>
      <c r="L1108" s="95">
        <v>73.33</v>
      </c>
      <c r="M1108" s="96">
        <v>0.02</v>
      </c>
      <c r="N1108" s="98">
        <v>3</v>
      </c>
      <c r="O1108" s="98">
        <v>3</v>
      </c>
      <c r="P1108" s="98" t="str">
        <f t="shared" si="17"/>
        <v>33</v>
      </c>
      <c r="Q1108" s="98" t="s">
        <v>3336</v>
      </c>
    </row>
    <row r="1109" spans="1:17" x14ac:dyDescent="0.25">
      <c r="A1109" s="6" t="s">
        <v>12422</v>
      </c>
      <c r="B1109" s="6" t="s">
        <v>14340</v>
      </c>
      <c r="C1109" s="6" t="s">
        <v>14341</v>
      </c>
      <c r="D1109" s="95">
        <v>3.6666666666666665</v>
      </c>
      <c r="E1109" s="95">
        <v>22</v>
      </c>
      <c r="F1109" s="96">
        <v>5.99</v>
      </c>
      <c r="G1109" s="95">
        <v>18.329999999999998</v>
      </c>
      <c r="H1109" s="97">
        <v>4</v>
      </c>
      <c r="I1109" s="96">
        <v>0.01</v>
      </c>
      <c r="J1109" s="95">
        <v>88</v>
      </c>
      <c r="K1109" s="96">
        <v>0.02</v>
      </c>
      <c r="L1109" s="95">
        <v>73.33</v>
      </c>
      <c r="M1109" s="96">
        <v>0.02</v>
      </c>
      <c r="N1109" s="98">
        <v>3</v>
      </c>
      <c r="O1109" s="98">
        <v>3</v>
      </c>
      <c r="P1109" s="98" t="str">
        <f t="shared" si="17"/>
        <v>33</v>
      </c>
      <c r="Q1109" s="98" t="s">
        <v>3336</v>
      </c>
    </row>
    <row r="1110" spans="1:17" x14ac:dyDescent="0.25">
      <c r="A1110" s="6" t="s">
        <v>12422</v>
      </c>
      <c r="B1110" s="6" t="s">
        <v>14342</v>
      </c>
      <c r="C1110" s="6" t="s">
        <v>1250</v>
      </c>
      <c r="D1110" s="95">
        <v>3.6666666666666665</v>
      </c>
      <c r="E1110" s="95">
        <v>22</v>
      </c>
      <c r="F1110" s="96">
        <v>5.99</v>
      </c>
      <c r="G1110" s="95">
        <v>18.329999999999998</v>
      </c>
      <c r="H1110" s="97">
        <v>4</v>
      </c>
      <c r="I1110" s="96">
        <v>0.01</v>
      </c>
      <c r="J1110" s="95">
        <v>88</v>
      </c>
      <c r="K1110" s="96">
        <v>0.02</v>
      </c>
      <c r="L1110" s="95">
        <v>73.33</v>
      </c>
      <c r="M1110" s="96">
        <v>0.02</v>
      </c>
      <c r="N1110" s="98">
        <v>3</v>
      </c>
      <c r="O1110" s="98">
        <v>3</v>
      </c>
      <c r="P1110" s="98" t="str">
        <f t="shared" si="17"/>
        <v>33</v>
      </c>
      <c r="Q1110" s="98" t="s">
        <v>3336</v>
      </c>
    </row>
    <row r="1111" spans="1:17" x14ac:dyDescent="0.25">
      <c r="A1111" s="6" t="s">
        <v>12422</v>
      </c>
      <c r="B1111" s="6" t="s">
        <v>14343</v>
      </c>
      <c r="C1111" s="6" t="s">
        <v>14344</v>
      </c>
      <c r="D1111" s="95">
        <v>3.6666666666666665</v>
      </c>
      <c r="E1111" s="95">
        <v>22</v>
      </c>
      <c r="F1111" s="96">
        <v>5.99</v>
      </c>
      <c r="G1111" s="95">
        <v>18.329999999999998</v>
      </c>
      <c r="H1111" s="97">
        <v>4</v>
      </c>
      <c r="I1111" s="96">
        <v>0.01</v>
      </c>
      <c r="J1111" s="95">
        <v>88</v>
      </c>
      <c r="K1111" s="96">
        <v>0.02</v>
      </c>
      <c r="L1111" s="95">
        <v>73.33</v>
      </c>
      <c r="M1111" s="96">
        <v>0.02</v>
      </c>
      <c r="N1111" s="98">
        <v>3</v>
      </c>
      <c r="O1111" s="98">
        <v>3</v>
      </c>
      <c r="P1111" s="98" t="str">
        <f t="shared" si="17"/>
        <v>33</v>
      </c>
      <c r="Q1111" s="98" t="s">
        <v>3336</v>
      </c>
    </row>
    <row r="1112" spans="1:17" x14ac:dyDescent="0.25">
      <c r="A1112" s="6" t="s">
        <v>12422</v>
      </c>
      <c r="B1112" s="6" t="s">
        <v>14348</v>
      </c>
      <c r="C1112" s="6" t="s">
        <v>14349</v>
      </c>
      <c r="D1112" s="95">
        <v>3.6666666666666665</v>
      </c>
      <c r="E1112" s="95">
        <v>22</v>
      </c>
      <c r="F1112" s="96">
        <v>5.99</v>
      </c>
      <c r="G1112" s="95">
        <v>18.329999999999998</v>
      </c>
      <c r="H1112" s="97">
        <v>4</v>
      </c>
      <c r="I1112" s="96">
        <v>0.01</v>
      </c>
      <c r="J1112" s="95">
        <v>88</v>
      </c>
      <c r="K1112" s="96">
        <v>0.02</v>
      </c>
      <c r="L1112" s="95">
        <v>73.33</v>
      </c>
      <c r="M1112" s="96">
        <v>0.02</v>
      </c>
      <c r="N1112" s="98">
        <v>3</v>
      </c>
      <c r="O1112" s="98">
        <v>3</v>
      </c>
      <c r="P1112" s="98" t="str">
        <f t="shared" si="17"/>
        <v>33</v>
      </c>
      <c r="Q1112" s="98" t="s">
        <v>3336</v>
      </c>
    </row>
    <row r="1113" spans="1:17" x14ac:dyDescent="0.25">
      <c r="A1113" s="6" t="s">
        <v>12422</v>
      </c>
      <c r="B1113" s="6" t="s">
        <v>14350</v>
      </c>
      <c r="C1113" s="6" t="s">
        <v>14351</v>
      </c>
      <c r="D1113" s="95">
        <v>1.8277083333333333</v>
      </c>
      <c r="E1113" s="95">
        <v>10.966200000000001</v>
      </c>
      <c r="F1113" s="96">
        <v>5.99</v>
      </c>
      <c r="G1113" s="95">
        <v>9.1300000000000008</v>
      </c>
      <c r="H1113" s="97">
        <v>8</v>
      </c>
      <c r="I1113" s="96">
        <v>0.03</v>
      </c>
      <c r="J1113" s="95">
        <v>87.73</v>
      </c>
      <c r="K1113" s="96">
        <v>0.02</v>
      </c>
      <c r="L1113" s="95">
        <v>73.099999999999994</v>
      </c>
      <c r="M1113" s="96">
        <v>0.02</v>
      </c>
      <c r="N1113" s="98">
        <v>3</v>
      </c>
      <c r="O1113" s="98">
        <v>3</v>
      </c>
      <c r="P1113" s="98" t="str">
        <f t="shared" si="17"/>
        <v>33</v>
      </c>
      <c r="Q1113" s="98" t="s">
        <v>3336</v>
      </c>
    </row>
    <row r="1114" spans="1:17" x14ac:dyDescent="0.25">
      <c r="A1114" s="6" t="s">
        <v>12422</v>
      </c>
      <c r="B1114" s="6" t="s">
        <v>14354</v>
      </c>
      <c r="C1114" s="6" t="s">
        <v>14355</v>
      </c>
      <c r="D1114" s="95">
        <v>2.9166666666666665</v>
      </c>
      <c r="E1114" s="95">
        <v>17.5</v>
      </c>
      <c r="F1114" s="96">
        <v>5.99</v>
      </c>
      <c r="G1114" s="95">
        <v>14.58</v>
      </c>
      <c r="H1114" s="97">
        <v>5</v>
      </c>
      <c r="I1114" s="96">
        <v>0.02</v>
      </c>
      <c r="J1114" s="95">
        <v>87.5</v>
      </c>
      <c r="K1114" s="96">
        <v>0.02</v>
      </c>
      <c r="L1114" s="95">
        <v>72.91</v>
      </c>
      <c r="M1114" s="96">
        <v>0.02</v>
      </c>
      <c r="N1114" s="98">
        <v>3</v>
      </c>
      <c r="O1114" s="98">
        <v>3</v>
      </c>
      <c r="P1114" s="98" t="str">
        <f t="shared" si="17"/>
        <v>33</v>
      </c>
      <c r="Q1114" s="98" t="s">
        <v>3336</v>
      </c>
    </row>
    <row r="1115" spans="1:17" x14ac:dyDescent="0.25">
      <c r="A1115" s="6" t="s">
        <v>12422</v>
      </c>
      <c r="B1115" s="6" t="s">
        <v>14356</v>
      </c>
      <c r="C1115" s="6" t="s">
        <v>14357</v>
      </c>
      <c r="D1115" s="95">
        <v>2.9166666666666665</v>
      </c>
      <c r="E1115" s="95">
        <v>17.5</v>
      </c>
      <c r="F1115" s="96">
        <v>5.99</v>
      </c>
      <c r="G1115" s="95">
        <v>14.58</v>
      </c>
      <c r="H1115" s="97">
        <v>5</v>
      </c>
      <c r="I1115" s="96">
        <v>0.02</v>
      </c>
      <c r="J1115" s="95">
        <v>87.5</v>
      </c>
      <c r="K1115" s="96">
        <v>0.02</v>
      </c>
      <c r="L1115" s="95">
        <v>72.91</v>
      </c>
      <c r="M1115" s="96">
        <v>0.02</v>
      </c>
      <c r="N1115" s="98">
        <v>3</v>
      </c>
      <c r="O1115" s="98">
        <v>3</v>
      </c>
      <c r="P1115" s="98" t="str">
        <f t="shared" si="17"/>
        <v>33</v>
      </c>
      <c r="Q1115" s="98" t="s">
        <v>3336</v>
      </c>
    </row>
    <row r="1116" spans="1:17" x14ac:dyDescent="0.25">
      <c r="A1116" s="6" t="s">
        <v>12422</v>
      </c>
      <c r="B1116" s="6" t="s">
        <v>14358</v>
      </c>
      <c r="C1116" s="6" t="s">
        <v>14359</v>
      </c>
      <c r="D1116" s="95">
        <v>3.6416666666666671</v>
      </c>
      <c r="E1116" s="95">
        <v>21.85</v>
      </c>
      <c r="F1116" s="96">
        <v>5.99</v>
      </c>
      <c r="G1116" s="95">
        <v>18.2</v>
      </c>
      <c r="H1116" s="97">
        <v>4</v>
      </c>
      <c r="I1116" s="96">
        <v>0.01</v>
      </c>
      <c r="J1116" s="95">
        <v>87.4</v>
      </c>
      <c r="K1116" s="96">
        <v>0.02</v>
      </c>
      <c r="L1116" s="95">
        <v>72.83</v>
      </c>
      <c r="M1116" s="96">
        <v>0.02</v>
      </c>
      <c r="N1116" s="98">
        <v>3</v>
      </c>
      <c r="O1116" s="98">
        <v>3</v>
      </c>
      <c r="P1116" s="98" t="str">
        <f t="shared" si="17"/>
        <v>33</v>
      </c>
      <c r="Q1116" s="98" t="s">
        <v>3336</v>
      </c>
    </row>
    <row r="1117" spans="1:17" x14ac:dyDescent="0.25">
      <c r="A1117" s="6" t="s">
        <v>12422</v>
      </c>
      <c r="B1117" s="6" t="s">
        <v>14360</v>
      </c>
      <c r="C1117" s="6" t="s">
        <v>11490</v>
      </c>
      <c r="D1117" s="95">
        <v>4.833333333333333</v>
      </c>
      <c r="E1117" s="95">
        <v>29</v>
      </c>
      <c r="F1117" s="96">
        <v>6</v>
      </c>
      <c r="G1117" s="95">
        <v>24.16</v>
      </c>
      <c r="H1117" s="97">
        <v>3</v>
      </c>
      <c r="I1117" s="96">
        <v>0.01</v>
      </c>
      <c r="J1117" s="95">
        <v>87</v>
      </c>
      <c r="K1117" s="96">
        <v>0.02</v>
      </c>
      <c r="L1117" s="95">
        <v>72.5</v>
      </c>
      <c r="M1117" s="96">
        <v>0.02</v>
      </c>
      <c r="N1117" s="98">
        <v>3</v>
      </c>
      <c r="O1117" s="98">
        <v>3</v>
      </c>
      <c r="P1117" s="98" t="str">
        <f t="shared" si="17"/>
        <v>33</v>
      </c>
      <c r="Q1117" s="98" t="s">
        <v>3336</v>
      </c>
    </row>
    <row r="1118" spans="1:17" x14ac:dyDescent="0.25">
      <c r="A1118" s="6" t="s">
        <v>12422</v>
      </c>
      <c r="B1118" s="6" t="s">
        <v>14361</v>
      </c>
      <c r="C1118" s="6" t="s">
        <v>14362</v>
      </c>
      <c r="D1118" s="95">
        <v>4.833333333333333</v>
      </c>
      <c r="E1118" s="95">
        <v>29</v>
      </c>
      <c r="F1118" s="96">
        <v>6</v>
      </c>
      <c r="G1118" s="95">
        <v>24.16</v>
      </c>
      <c r="H1118" s="97">
        <v>3</v>
      </c>
      <c r="I1118" s="96">
        <v>0.01</v>
      </c>
      <c r="J1118" s="95">
        <v>87</v>
      </c>
      <c r="K1118" s="96">
        <v>0.02</v>
      </c>
      <c r="L1118" s="95">
        <v>72.5</v>
      </c>
      <c r="M1118" s="96">
        <v>0.02</v>
      </c>
      <c r="N1118" s="98">
        <v>3</v>
      </c>
      <c r="O1118" s="98">
        <v>3</v>
      </c>
      <c r="P1118" s="98" t="str">
        <f t="shared" si="17"/>
        <v>33</v>
      </c>
      <c r="Q1118" s="98" t="s">
        <v>3336</v>
      </c>
    </row>
    <row r="1119" spans="1:17" x14ac:dyDescent="0.25">
      <c r="A1119" s="6" t="s">
        <v>12422</v>
      </c>
      <c r="B1119" s="6" t="s">
        <v>14363</v>
      </c>
      <c r="C1119" s="6" t="s">
        <v>14364</v>
      </c>
      <c r="D1119" s="95">
        <v>3.6249999999999996</v>
      </c>
      <c r="E1119" s="95">
        <v>21.75</v>
      </c>
      <c r="F1119" s="96">
        <v>6</v>
      </c>
      <c r="G1119" s="95">
        <v>18.12</v>
      </c>
      <c r="H1119" s="97">
        <v>4</v>
      </c>
      <c r="I1119" s="96">
        <v>0.01</v>
      </c>
      <c r="J1119" s="95">
        <v>87</v>
      </c>
      <c r="K1119" s="96">
        <v>0.02</v>
      </c>
      <c r="L1119" s="95">
        <v>72.5</v>
      </c>
      <c r="M1119" s="96">
        <v>0.02</v>
      </c>
      <c r="N1119" s="98">
        <v>3</v>
      </c>
      <c r="O1119" s="98">
        <v>3</v>
      </c>
      <c r="P1119" s="98" t="str">
        <f t="shared" si="17"/>
        <v>33</v>
      </c>
      <c r="Q1119" s="98" t="s">
        <v>3336</v>
      </c>
    </row>
    <row r="1120" spans="1:17" x14ac:dyDescent="0.25">
      <c r="A1120" s="6" t="s">
        <v>12422</v>
      </c>
      <c r="B1120" s="6" t="s">
        <v>14367</v>
      </c>
      <c r="C1120" s="6" t="s">
        <v>14368</v>
      </c>
      <c r="D1120" s="95">
        <v>2.3969444444444448</v>
      </c>
      <c r="E1120" s="95">
        <v>14.381600000000001</v>
      </c>
      <c r="F1120" s="96">
        <v>5.99</v>
      </c>
      <c r="G1120" s="95">
        <v>11.98</v>
      </c>
      <c r="H1120" s="97">
        <v>6</v>
      </c>
      <c r="I1120" s="96">
        <v>0.02</v>
      </c>
      <c r="J1120" s="95">
        <v>86.29</v>
      </c>
      <c r="K1120" s="96">
        <v>0.02</v>
      </c>
      <c r="L1120" s="95">
        <v>71.900000000000006</v>
      </c>
      <c r="M1120" s="96">
        <v>0.02</v>
      </c>
      <c r="N1120" s="98">
        <v>3</v>
      </c>
      <c r="O1120" s="98">
        <v>3</v>
      </c>
      <c r="P1120" s="98" t="str">
        <f t="shared" si="17"/>
        <v>33</v>
      </c>
      <c r="Q1120" s="98" t="s">
        <v>3336</v>
      </c>
    </row>
    <row r="1121" spans="1:17" x14ac:dyDescent="0.25">
      <c r="A1121" s="6" t="s">
        <v>12422</v>
      </c>
      <c r="B1121" s="6" t="s">
        <v>14369</v>
      </c>
      <c r="C1121" s="6" t="s">
        <v>9388</v>
      </c>
      <c r="D1121" s="95">
        <v>3.5555555555555554</v>
      </c>
      <c r="E1121" s="95">
        <v>21.333300000000001</v>
      </c>
      <c r="F1121" s="96">
        <v>5.99</v>
      </c>
      <c r="G1121" s="95">
        <v>17.77</v>
      </c>
      <c r="H1121" s="97">
        <v>4</v>
      </c>
      <c r="I1121" s="96">
        <v>0.01</v>
      </c>
      <c r="J1121" s="95">
        <v>86</v>
      </c>
      <c r="K1121" s="96">
        <v>0.02</v>
      </c>
      <c r="L1121" s="95">
        <v>71.77</v>
      </c>
      <c r="M1121" s="96">
        <v>0.02</v>
      </c>
      <c r="N1121" s="98">
        <v>3</v>
      </c>
      <c r="O1121" s="98">
        <v>3</v>
      </c>
      <c r="P1121" s="98" t="str">
        <f t="shared" si="17"/>
        <v>33</v>
      </c>
      <c r="Q1121" s="98" t="s">
        <v>3336</v>
      </c>
    </row>
    <row r="1122" spans="1:17" x14ac:dyDescent="0.25">
      <c r="A1122" s="6" t="s">
        <v>12422</v>
      </c>
      <c r="B1122" s="6" t="s">
        <v>14372</v>
      </c>
      <c r="C1122" s="6" t="s">
        <v>415</v>
      </c>
      <c r="D1122" s="95">
        <v>1.3854166666666667</v>
      </c>
      <c r="E1122" s="95">
        <v>8.3125</v>
      </c>
      <c r="F1122" s="96">
        <v>5.99</v>
      </c>
      <c r="G1122" s="95">
        <v>6.92</v>
      </c>
      <c r="H1122" s="97">
        <v>10</v>
      </c>
      <c r="I1122" s="96">
        <v>0.04</v>
      </c>
      <c r="J1122" s="95">
        <v>85.5</v>
      </c>
      <c r="K1122" s="96">
        <v>0.02</v>
      </c>
      <c r="L1122" s="95">
        <v>71.64</v>
      </c>
      <c r="M1122" s="96">
        <v>0.02</v>
      </c>
      <c r="N1122" s="98">
        <v>3</v>
      </c>
      <c r="O1122" s="98">
        <v>3</v>
      </c>
      <c r="P1122" s="98" t="str">
        <f t="shared" si="17"/>
        <v>33</v>
      </c>
      <c r="Q1122" s="98" t="s">
        <v>3336</v>
      </c>
    </row>
    <row r="1123" spans="1:17" x14ac:dyDescent="0.25">
      <c r="A1123" s="6" t="s">
        <v>12422</v>
      </c>
      <c r="B1123" s="6" t="s">
        <v>14373</v>
      </c>
      <c r="C1123" s="6" t="s">
        <v>14374</v>
      </c>
      <c r="D1123" s="95">
        <v>3.5749999999999997</v>
      </c>
      <c r="E1123" s="95">
        <v>21.45</v>
      </c>
      <c r="F1123" s="96">
        <v>6</v>
      </c>
      <c r="G1123" s="95">
        <v>17.87</v>
      </c>
      <c r="H1123" s="97">
        <v>4</v>
      </c>
      <c r="I1123" s="96">
        <v>0.01</v>
      </c>
      <c r="J1123" s="95">
        <v>85.8</v>
      </c>
      <c r="K1123" s="96">
        <v>0.02</v>
      </c>
      <c r="L1123" s="95">
        <v>71.5</v>
      </c>
      <c r="M1123" s="96">
        <v>0.02</v>
      </c>
      <c r="N1123" s="98">
        <v>3</v>
      </c>
      <c r="O1123" s="98">
        <v>3</v>
      </c>
      <c r="P1123" s="98" t="str">
        <f t="shared" si="17"/>
        <v>33</v>
      </c>
      <c r="Q1123" s="98" t="s">
        <v>3336</v>
      </c>
    </row>
    <row r="1124" spans="1:17" x14ac:dyDescent="0.25">
      <c r="A1124" s="6" t="s">
        <v>12422</v>
      </c>
      <c r="B1124" s="6" t="s">
        <v>14375</v>
      </c>
      <c r="C1124" s="6" t="s">
        <v>14376</v>
      </c>
      <c r="D1124" s="95">
        <v>3.5749999999999997</v>
      </c>
      <c r="E1124" s="95">
        <v>21.45</v>
      </c>
      <c r="F1124" s="96">
        <v>6</v>
      </c>
      <c r="G1124" s="95">
        <v>17.87</v>
      </c>
      <c r="H1124" s="97">
        <v>4</v>
      </c>
      <c r="I1124" s="96">
        <v>0.01</v>
      </c>
      <c r="J1124" s="95">
        <v>85.8</v>
      </c>
      <c r="K1124" s="96">
        <v>0.02</v>
      </c>
      <c r="L1124" s="95">
        <v>71.5</v>
      </c>
      <c r="M1124" s="96">
        <v>0.02</v>
      </c>
      <c r="N1124" s="98">
        <v>3</v>
      </c>
      <c r="O1124" s="98">
        <v>3</v>
      </c>
      <c r="P1124" s="98" t="str">
        <f t="shared" si="17"/>
        <v>33</v>
      </c>
      <c r="Q1124" s="98" t="s">
        <v>3336</v>
      </c>
    </row>
    <row r="1125" spans="1:17" x14ac:dyDescent="0.25">
      <c r="A1125" s="6" t="s">
        <v>12422</v>
      </c>
      <c r="B1125" s="6" t="s">
        <v>14377</v>
      </c>
      <c r="C1125" s="6" t="s">
        <v>14378</v>
      </c>
      <c r="D1125" s="95">
        <v>2.86</v>
      </c>
      <c r="E1125" s="95">
        <v>17.16</v>
      </c>
      <c r="F1125" s="96">
        <v>6</v>
      </c>
      <c r="G1125" s="95">
        <v>14.3</v>
      </c>
      <c r="H1125" s="97">
        <v>5</v>
      </c>
      <c r="I1125" s="96">
        <v>0.02</v>
      </c>
      <c r="J1125" s="95">
        <v>85.8</v>
      </c>
      <c r="K1125" s="96">
        <v>0.02</v>
      </c>
      <c r="L1125" s="95">
        <v>71.5</v>
      </c>
      <c r="M1125" s="96">
        <v>0.02</v>
      </c>
      <c r="N1125" s="98">
        <v>3</v>
      </c>
      <c r="O1125" s="98">
        <v>3</v>
      </c>
      <c r="P1125" s="98" t="str">
        <f t="shared" si="17"/>
        <v>33</v>
      </c>
      <c r="Q1125" s="98" t="s">
        <v>3336</v>
      </c>
    </row>
    <row r="1126" spans="1:17" x14ac:dyDescent="0.25">
      <c r="A1126" s="6" t="s">
        <v>12422</v>
      </c>
      <c r="B1126" s="6" t="s">
        <v>14379</v>
      </c>
      <c r="C1126" s="6" t="s">
        <v>14380</v>
      </c>
      <c r="D1126" s="95">
        <v>2.3780555555555556</v>
      </c>
      <c r="E1126" s="95">
        <v>14.2683</v>
      </c>
      <c r="F1126" s="96">
        <v>5.99</v>
      </c>
      <c r="G1126" s="95">
        <v>11.89</v>
      </c>
      <c r="H1126" s="97">
        <v>6</v>
      </c>
      <c r="I1126" s="96">
        <v>0.02</v>
      </c>
      <c r="J1126" s="95">
        <v>85.61</v>
      </c>
      <c r="K1126" s="96">
        <v>0.02</v>
      </c>
      <c r="L1126" s="95">
        <v>71.34</v>
      </c>
      <c r="M1126" s="96">
        <v>0.02</v>
      </c>
      <c r="N1126" s="98">
        <v>3</v>
      </c>
      <c r="O1126" s="98">
        <v>3</v>
      </c>
      <c r="P1126" s="98" t="str">
        <f t="shared" si="17"/>
        <v>33</v>
      </c>
      <c r="Q1126" s="98" t="s">
        <v>3336</v>
      </c>
    </row>
    <row r="1127" spans="1:17" x14ac:dyDescent="0.25">
      <c r="A1127" s="6" t="s">
        <v>12422</v>
      </c>
      <c r="B1127" s="6" t="s">
        <v>14381</v>
      </c>
      <c r="C1127" s="6" t="s">
        <v>14382</v>
      </c>
      <c r="D1127" s="95">
        <v>4.75</v>
      </c>
      <c r="E1127" s="95">
        <v>28.5</v>
      </c>
      <c r="F1127" s="96">
        <v>6</v>
      </c>
      <c r="G1127" s="95">
        <v>23.75</v>
      </c>
      <c r="H1127" s="97">
        <v>3</v>
      </c>
      <c r="I1127" s="96">
        <v>0.01</v>
      </c>
      <c r="J1127" s="95">
        <v>85.5</v>
      </c>
      <c r="K1127" s="96">
        <v>0.02</v>
      </c>
      <c r="L1127" s="95">
        <v>71.25</v>
      </c>
      <c r="M1127" s="96">
        <v>0.02</v>
      </c>
      <c r="N1127" s="98">
        <v>3</v>
      </c>
      <c r="O1127" s="98">
        <v>3</v>
      </c>
      <c r="P1127" s="98" t="str">
        <f t="shared" si="17"/>
        <v>33</v>
      </c>
      <c r="Q1127" s="98" t="s">
        <v>3336</v>
      </c>
    </row>
    <row r="1128" spans="1:17" x14ac:dyDescent="0.25">
      <c r="A1128" s="6" t="s">
        <v>12422</v>
      </c>
      <c r="B1128" s="6" t="s">
        <v>14383</v>
      </c>
      <c r="C1128" s="6" t="s">
        <v>2189</v>
      </c>
      <c r="D1128" s="95">
        <v>1.417142857142857</v>
      </c>
      <c r="E1128" s="95">
        <v>8.5028000000000006</v>
      </c>
      <c r="F1128" s="96">
        <v>5.99</v>
      </c>
      <c r="G1128" s="95">
        <v>7.08</v>
      </c>
      <c r="H1128" s="97">
        <v>10</v>
      </c>
      <c r="I1128" s="96">
        <v>0.04</v>
      </c>
      <c r="J1128" s="95">
        <v>85.31</v>
      </c>
      <c r="K1128" s="96">
        <v>0.01</v>
      </c>
      <c r="L1128" s="95">
        <v>71.13</v>
      </c>
      <c r="M1128" s="96">
        <v>0.02</v>
      </c>
      <c r="N1128" s="98">
        <v>3</v>
      </c>
      <c r="O1128" s="98">
        <v>3</v>
      </c>
      <c r="P1128" s="98" t="str">
        <f t="shared" si="17"/>
        <v>33</v>
      </c>
      <c r="Q1128" s="98" t="s">
        <v>3336</v>
      </c>
    </row>
    <row r="1129" spans="1:17" x14ac:dyDescent="0.25">
      <c r="A1129" s="6" t="s">
        <v>12422</v>
      </c>
      <c r="B1129" s="6" t="s">
        <v>14384</v>
      </c>
      <c r="C1129" s="6" t="s">
        <v>14385</v>
      </c>
      <c r="D1129" s="95">
        <v>0.83333333333333326</v>
      </c>
      <c r="E1129" s="95">
        <v>5</v>
      </c>
      <c r="F1129" s="96">
        <v>6</v>
      </c>
      <c r="G1129" s="95">
        <v>4.16</v>
      </c>
      <c r="H1129" s="97">
        <v>17</v>
      </c>
      <c r="I1129" s="96">
        <v>0.06</v>
      </c>
      <c r="J1129" s="95">
        <v>85</v>
      </c>
      <c r="K1129" s="96">
        <v>0.01</v>
      </c>
      <c r="L1129" s="95">
        <v>70.83</v>
      </c>
      <c r="M1129" s="96">
        <v>0.01</v>
      </c>
      <c r="N1129" s="98">
        <v>3</v>
      </c>
      <c r="O1129" s="98">
        <v>3</v>
      </c>
      <c r="P1129" s="98" t="str">
        <f t="shared" si="17"/>
        <v>33</v>
      </c>
      <c r="Q1129" s="98" t="s">
        <v>3336</v>
      </c>
    </row>
    <row r="1130" spans="1:17" x14ac:dyDescent="0.25">
      <c r="A1130" s="6" t="s">
        <v>12422</v>
      </c>
      <c r="B1130" s="6" t="s">
        <v>14386</v>
      </c>
      <c r="C1130" s="6" t="s">
        <v>14387</v>
      </c>
      <c r="D1130" s="95">
        <v>2.8333333333333335</v>
      </c>
      <c r="E1130" s="95">
        <v>17</v>
      </c>
      <c r="F1130" s="96">
        <v>6</v>
      </c>
      <c r="G1130" s="95">
        <v>14.16</v>
      </c>
      <c r="H1130" s="97">
        <v>5</v>
      </c>
      <c r="I1130" s="96">
        <v>0.02</v>
      </c>
      <c r="J1130" s="95">
        <v>85</v>
      </c>
      <c r="K1130" s="96">
        <v>0.01</v>
      </c>
      <c r="L1130" s="95">
        <v>70.83</v>
      </c>
      <c r="M1130" s="96">
        <v>0.01</v>
      </c>
      <c r="N1130" s="98">
        <v>3</v>
      </c>
      <c r="O1130" s="98">
        <v>3</v>
      </c>
      <c r="P1130" s="98" t="str">
        <f t="shared" si="17"/>
        <v>33</v>
      </c>
      <c r="Q1130" s="98" t="s">
        <v>3336</v>
      </c>
    </row>
    <row r="1131" spans="1:17" x14ac:dyDescent="0.25">
      <c r="A1131" s="6" t="s">
        <v>12422</v>
      </c>
      <c r="B1131" s="6" t="s">
        <v>14388</v>
      </c>
      <c r="C1131" s="6" t="s">
        <v>12716</v>
      </c>
      <c r="D1131" s="95">
        <v>2.8333333333333335</v>
      </c>
      <c r="E1131" s="95">
        <v>17</v>
      </c>
      <c r="F1131" s="96">
        <v>6</v>
      </c>
      <c r="G1131" s="95">
        <v>14.16</v>
      </c>
      <c r="H1131" s="97">
        <v>5</v>
      </c>
      <c r="I1131" s="96">
        <v>0.02</v>
      </c>
      <c r="J1131" s="95">
        <v>85</v>
      </c>
      <c r="K1131" s="96">
        <v>0.01</v>
      </c>
      <c r="L1131" s="95">
        <v>70.83</v>
      </c>
      <c r="M1131" s="96">
        <v>0.01</v>
      </c>
      <c r="N1131" s="98">
        <v>3</v>
      </c>
      <c r="O1131" s="98">
        <v>3</v>
      </c>
      <c r="P1131" s="98" t="str">
        <f t="shared" si="17"/>
        <v>33</v>
      </c>
      <c r="Q1131" s="98" t="s">
        <v>3336</v>
      </c>
    </row>
    <row r="1132" spans="1:17" x14ac:dyDescent="0.25">
      <c r="A1132" s="6" t="s">
        <v>12422</v>
      </c>
      <c r="B1132" s="6" t="s">
        <v>14389</v>
      </c>
      <c r="C1132" s="6" t="s">
        <v>14390</v>
      </c>
      <c r="D1132" s="95">
        <v>2.8333333333333335</v>
      </c>
      <c r="E1132" s="95">
        <v>17</v>
      </c>
      <c r="F1132" s="96">
        <v>6</v>
      </c>
      <c r="G1132" s="95">
        <v>14.16</v>
      </c>
      <c r="H1132" s="97">
        <v>5</v>
      </c>
      <c r="I1132" s="96">
        <v>0.02</v>
      </c>
      <c r="J1132" s="95">
        <v>85</v>
      </c>
      <c r="K1132" s="96">
        <v>0.01</v>
      </c>
      <c r="L1132" s="95">
        <v>70.83</v>
      </c>
      <c r="M1132" s="96">
        <v>0.01</v>
      </c>
      <c r="N1132" s="98">
        <v>3</v>
      </c>
      <c r="O1132" s="98">
        <v>3</v>
      </c>
      <c r="P1132" s="98" t="str">
        <f t="shared" si="17"/>
        <v>33</v>
      </c>
      <c r="Q1132" s="98" t="s">
        <v>3336</v>
      </c>
    </row>
    <row r="1133" spans="1:17" x14ac:dyDescent="0.25">
      <c r="A1133" s="6" t="s">
        <v>12422</v>
      </c>
      <c r="B1133" s="6" t="s">
        <v>14391</v>
      </c>
      <c r="C1133" s="6" t="s">
        <v>8661</v>
      </c>
      <c r="D1133" s="95">
        <v>2.833333333333333</v>
      </c>
      <c r="E1133" s="95">
        <v>17</v>
      </c>
      <c r="F1133" s="96">
        <v>6</v>
      </c>
      <c r="G1133" s="95">
        <v>14.16</v>
      </c>
      <c r="H1133" s="97">
        <v>5</v>
      </c>
      <c r="I1133" s="96">
        <v>0.02</v>
      </c>
      <c r="J1133" s="95">
        <v>85</v>
      </c>
      <c r="K1133" s="96">
        <v>0.01</v>
      </c>
      <c r="L1133" s="95">
        <v>70.83</v>
      </c>
      <c r="M1133" s="96">
        <v>0.01</v>
      </c>
      <c r="N1133" s="98">
        <v>3</v>
      </c>
      <c r="O1133" s="98">
        <v>3</v>
      </c>
      <c r="P1133" s="98" t="str">
        <f t="shared" si="17"/>
        <v>33</v>
      </c>
      <c r="Q1133" s="98" t="s">
        <v>3336</v>
      </c>
    </row>
    <row r="1134" spans="1:17" x14ac:dyDescent="0.25">
      <c r="A1134" s="6" t="s">
        <v>12422</v>
      </c>
      <c r="B1134" s="6" t="s">
        <v>14392</v>
      </c>
      <c r="C1134" s="6" t="s">
        <v>14393</v>
      </c>
      <c r="D1134" s="95">
        <v>2.8333333333333335</v>
      </c>
      <c r="E1134" s="95">
        <v>17</v>
      </c>
      <c r="F1134" s="96">
        <v>6</v>
      </c>
      <c r="G1134" s="95">
        <v>14.16</v>
      </c>
      <c r="H1134" s="97">
        <v>5</v>
      </c>
      <c r="I1134" s="96">
        <v>0.02</v>
      </c>
      <c r="J1134" s="95">
        <v>85</v>
      </c>
      <c r="K1134" s="96">
        <v>0.01</v>
      </c>
      <c r="L1134" s="95">
        <v>70.83</v>
      </c>
      <c r="M1134" s="96">
        <v>0.01</v>
      </c>
      <c r="N1134" s="98">
        <v>3</v>
      </c>
      <c r="O1134" s="98">
        <v>3</v>
      </c>
      <c r="P1134" s="98" t="str">
        <f t="shared" si="17"/>
        <v>33</v>
      </c>
      <c r="Q1134" s="98" t="s">
        <v>3336</v>
      </c>
    </row>
    <row r="1135" spans="1:17" x14ac:dyDescent="0.25">
      <c r="A1135" s="6" t="s">
        <v>12422</v>
      </c>
      <c r="B1135" s="6" t="s">
        <v>14394</v>
      </c>
      <c r="C1135" s="6" t="s">
        <v>11591</v>
      </c>
      <c r="D1135" s="95">
        <v>2.8333333333333335</v>
      </c>
      <c r="E1135" s="95">
        <v>17</v>
      </c>
      <c r="F1135" s="96">
        <v>6</v>
      </c>
      <c r="G1135" s="95">
        <v>14.16</v>
      </c>
      <c r="H1135" s="97">
        <v>5</v>
      </c>
      <c r="I1135" s="96">
        <v>0.02</v>
      </c>
      <c r="J1135" s="95">
        <v>85</v>
      </c>
      <c r="K1135" s="96">
        <v>0.01</v>
      </c>
      <c r="L1135" s="95">
        <v>70.83</v>
      </c>
      <c r="M1135" s="96">
        <v>0.01</v>
      </c>
      <c r="N1135" s="98">
        <v>3</v>
      </c>
      <c r="O1135" s="98">
        <v>3</v>
      </c>
      <c r="P1135" s="98" t="str">
        <f t="shared" si="17"/>
        <v>33</v>
      </c>
      <c r="Q1135" s="98" t="s">
        <v>3336</v>
      </c>
    </row>
    <row r="1136" spans="1:17" x14ac:dyDescent="0.25">
      <c r="A1136" s="6" t="s">
        <v>12422</v>
      </c>
      <c r="B1136" s="6" t="s">
        <v>14395</v>
      </c>
      <c r="C1136" s="6" t="s">
        <v>14396</v>
      </c>
      <c r="D1136" s="95">
        <v>2.2036111111111105</v>
      </c>
      <c r="E1136" s="95">
        <v>13.2216</v>
      </c>
      <c r="F1136" s="96">
        <v>5.99</v>
      </c>
      <c r="G1136" s="95">
        <v>11.01</v>
      </c>
      <c r="H1136" s="97">
        <v>7</v>
      </c>
      <c r="I1136" s="96">
        <v>0.02</v>
      </c>
      <c r="J1136" s="95">
        <v>86.14</v>
      </c>
      <c r="K1136" s="96">
        <v>0.02</v>
      </c>
      <c r="L1136" s="95">
        <v>70.709999999999994</v>
      </c>
      <c r="M1136" s="96">
        <v>0.01</v>
      </c>
      <c r="N1136" s="98">
        <v>3</v>
      </c>
      <c r="O1136" s="98">
        <v>3</v>
      </c>
      <c r="P1136" s="98" t="str">
        <f t="shared" si="17"/>
        <v>33</v>
      </c>
      <c r="Q1136" s="98" t="s">
        <v>3336</v>
      </c>
    </row>
    <row r="1137" spans="1:17" x14ac:dyDescent="0.25">
      <c r="A1137" s="6" t="s">
        <v>12422</v>
      </c>
      <c r="B1137" s="6" t="s">
        <v>14397</v>
      </c>
      <c r="C1137" s="6" t="s">
        <v>14398</v>
      </c>
      <c r="D1137" s="95">
        <v>4.7111111111111112</v>
      </c>
      <c r="E1137" s="95">
        <v>28.2666</v>
      </c>
      <c r="F1137" s="96">
        <v>5.99</v>
      </c>
      <c r="G1137" s="95">
        <v>23.55</v>
      </c>
      <c r="H1137" s="97">
        <v>3</v>
      </c>
      <c r="I1137" s="96">
        <v>0.01</v>
      </c>
      <c r="J1137" s="95">
        <v>84.8</v>
      </c>
      <c r="K1137" s="96">
        <v>0.01</v>
      </c>
      <c r="L1137" s="95">
        <v>70.66</v>
      </c>
      <c r="M1137" s="96">
        <v>0.01</v>
      </c>
      <c r="N1137" s="98">
        <v>3</v>
      </c>
      <c r="O1137" s="98">
        <v>3</v>
      </c>
      <c r="P1137" s="98" t="str">
        <f t="shared" si="17"/>
        <v>33</v>
      </c>
      <c r="Q1137" s="98" t="s">
        <v>3336</v>
      </c>
    </row>
    <row r="1138" spans="1:17" x14ac:dyDescent="0.25">
      <c r="A1138" s="6" t="s">
        <v>12422</v>
      </c>
      <c r="B1138" s="6" t="s">
        <v>14404</v>
      </c>
      <c r="C1138" s="6" t="s">
        <v>5878</v>
      </c>
      <c r="D1138" s="95">
        <v>2</v>
      </c>
      <c r="E1138" s="95">
        <v>12</v>
      </c>
      <c r="F1138" s="96">
        <v>6</v>
      </c>
      <c r="G1138" s="95">
        <v>10</v>
      </c>
      <c r="H1138" s="97">
        <v>7</v>
      </c>
      <c r="I1138" s="96">
        <v>0.02</v>
      </c>
      <c r="J1138" s="95">
        <v>84</v>
      </c>
      <c r="K1138" s="96">
        <v>0.01</v>
      </c>
      <c r="L1138" s="95">
        <v>70</v>
      </c>
      <c r="M1138" s="96">
        <v>0.01</v>
      </c>
      <c r="N1138" s="98">
        <v>3</v>
      </c>
      <c r="O1138" s="98">
        <v>3</v>
      </c>
      <c r="P1138" s="98" t="str">
        <f t="shared" si="17"/>
        <v>33</v>
      </c>
      <c r="Q1138" s="98" t="s">
        <v>3336</v>
      </c>
    </row>
    <row r="1139" spans="1:17" x14ac:dyDescent="0.25">
      <c r="A1139" s="6" t="s">
        <v>12422</v>
      </c>
      <c r="B1139" s="6" t="s">
        <v>14405</v>
      </c>
      <c r="C1139" s="6" t="s">
        <v>14406</v>
      </c>
      <c r="D1139" s="95">
        <v>2.3333333333333335</v>
      </c>
      <c r="E1139" s="95">
        <v>14</v>
      </c>
      <c r="F1139" s="96">
        <v>6</v>
      </c>
      <c r="G1139" s="95">
        <v>11.66</v>
      </c>
      <c r="H1139" s="97">
        <v>6</v>
      </c>
      <c r="I1139" s="96">
        <v>0.02</v>
      </c>
      <c r="J1139" s="95">
        <v>84</v>
      </c>
      <c r="K1139" s="96">
        <v>0.01</v>
      </c>
      <c r="L1139" s="95">
        <v>70</v>
      </c>
      <c r="M1139" s="96">
        <v>0.01</v>
      </c>
      <c r="N1139" s="98">
        <v>3</v>
      </c>
      <c r="O1139" s="98">
        <v>3</v>
      </c>
      <c r="P1139" s="98" t="str">
        <f t="shared" si="17"/>
        <v>33</v>
      </c>
      <c r="Q1139" s="98" t="s">
        <v>3336</v>
      </c>
    </row>
    <row r="1140" spans="1:17" x14ac:dyDescent="0.25">
      <c r="A1140" s="6" t="s">
        <v>12422</v>
      </c>
      <c r="B1140" s="6" t="s">
        <v>14407</v>
      </c>
      <c r="C1140" s="6" t="s">
        <v>14408</v>
      </c>
      <c r="D1140" s="95">
        <v>3.5</v>
      </c>
      <c r="E1140" s="95">
        <v>21</v>
      </c>
      <c r="F1140" s="96">
        <v>6</v>
      </c>
      <c r="G1140" s="95">
        <v>17.5</v>
      </c>
      <c r="H1140" s="97">
        <v>4</v>
      </c>
      <c r="I1140" s="96">
        <v>0.01</v>
      </c>
      <c r="J1140" s="95">
        <v>84</v>
      </c>
      <c r="K1140" s="96">
        <v>0.01</v>
      </c>
      <c r="L1140" s="95">
        <v>70</v>
      </c>
      <c r="M1140" s="96">
        <v>0.01</v>
      </c>
      <c r="N1140" s="98">
        <v>3</v>
      </c>
      <c r="O1140" s="98">
        <v>3</v>
      </c>
      <c r="P1140" s="98" t="str">
        <f t="shared" si="17"/>
        <v>33</v>
      </c>
      <c r="Q1140" s="98" t="s">
        <v>3336</v>
      </c>
    </row>
    <row r="1141" spans="1:17" x14ac:dyDescent="0.25">
      <c r="A1141" s="6" t="s">
        <v>12422</v>
      </c>
      <c r="B1141" s="6" t="s">
        <v>14409</v>
      </c>
      <c r="C1141" s="6" t="s">
        <v>14410</v>
      </c>
      <c r="D1141" s="95">
        <v>3.5</v>
      </c>
      <c r="E1141" s="95">
        <v>21</v>
      </c>
      <c r="F1141" s="96">
        <v>6</v>
      </c>
      <c r="G1141" s="95">
        <v>17.5</v>
      </c>
      <c r="H1141" s="97">
        <v>4</v>
      </c>
      <c r="I1141" s="96">
        <v>0.01</v>
      </c>
      <c r="J1141" s="95">
        <v>84</v>
      </c>
      <c r="K1141" s="96">
        <v>0.01</v>
      </c>
      <c r="L1141" s="95">
        <v>70</v>
      </c>
      <c r="M1141" s="96">
        <v>0.01</v>
      </c>
      <c r="N1141" s="98">
        <v>3</v>
      </c>
      <c r="O1141" s="98">
        <v>3</v>
      </c>
      <c r="P1141" s="98" t="str">
        <f t="shared" si="17"/>
        <v>33</v>
      </c>
      <c r="Q1141" s="98" t="s">
        <v>3336</v>
      </c>
    </row>
    <row r="1142" spans="1:17" x14ac:dyDescent="0.25">
      <c r="A1142" s="6" t="s">
        <v>12422</v>
      </c>
      <c r="B1142" s="6" t="s">
        <v>14413</v>
      </c>
      <c r="C1142" s="6" t="s">
        <v>12857</v>
      </c>
      <c r="D1142" s="95">
        <v>3.5</v>
      </c>
      <c r="E1142" s="95">
        <v>21</v>
      </c>
      <c r="F1142" s="96">
        <v>6</v>
      </c>
      <c r="G1142" s="95">
        <v>17.5</v>
      </c>
      <c r="H1142" s="97">
        <v>4</v>
      </c>
      <c r="I1142" s="96">
        <v>0.01</v>
      </c>
      <c r="J1142" s="95">
        <v>84</v>
      </c>
      <c r="K1142" s="96">
        <v>0.01</v>
      </c>
      <c r="L1142" s="95">
        <v>70</v>
      </c>
      <c r="M1142" s="96">
        <v>0.01</v>
      </c>
      <c r="N1142" s="98">
        <v>3</v>
      </c>
      <c r="O1142" s="98">
        <v>3</v>
      </c>
      <c r="P1142" s="98" t="str">
        <f t="shared" si="17"/>
        <v>33</v>
      </c>
      <c r="Q1142" s="98" t="s">
        <v>3336</v>
      </c>
    </row>
    <row r="1143" spans="1:17" x14ac:dyDescent="0.25">
      <c r="A1143" s="6" t="s">
        <v>12422</v>
      </c>
      <c r="B1143" s="6" t="s">
        <v>14418</v>
      </c>
      <c r="C1143" s="6" t="s">
        <v>14148</v>
      </c>
      <c r="D1143" s="95">
        <v>4.666666666666667</v>
      </c>
      <c r="E1143" s="95">
        <v>28</v>
      </c>
      <c r="F1143" s="96">
        <v>5.99</v>
      </c>
      <c r="G1143" s="95">
        <v>23.33</v>
      </c>
      <c r="H1143" s="97">
        <v>3</v>
      </c>
      <c r="I1143" s="96">
        <v>0.01</v>
      </c>
      <c r="J1143" s="95">
        <v>84</v>
      </c>
      <c r="K1143" s="96">
        <v>0.01</v>
      </c>
      <c r="L1143" s="95">
        <v>69.989999999999995</v>
      </c>
      <c r="M1143" s="96">
        <v>0.01</v>
      </c>
      <c r="N1143" s="98">
        <v>3</v>
      </c>
      <c r="O1143" s="98">
        <v>3</v>
      </c>
      <c r="P1143" s="98" t="str">
        <f t="shared" si="17"/>
        <v>33</v>
      </c>
      <c r="Q1143" s="98" t="s">
        <v>3336</v>
      </c>
    </row>
    <row r="1144" spans="1:17" x14ac:dyDescent="0.25">
      <c r="A1144" s="6" t="s">
        <v>12422</v>
      </c>
      <c r="B1144" s="6" t="s">
        <v>14419</v>
      </c>
      <c r="C1144" s="6" t="s">
        <v>14420</v>
      </c>
      <c r="D1144" s="95">
        <v>4.666666666666667</v>
      </c>
      <c r="E1144" s="95">
        <v>28</v>
      </c>
      <c r="F1144" s="96">
        <v>5.99</v>
      </c>
      <c r="G1144" s="95">
        <v>23.33</v>
      </c>
      <c r="H1144" s="97">
        <v>3</v>
      </c>
      <c r="I1144" s="96">
        <v>0.01</v>
      </c>
      <c r="J1144" s="95">
        <v>84</v>
      </c>
      <c r="K1144" s="96">
        <v>0.01</v>
      </c>
      <c r="L1144" s="95">
        <v>69.989999999999995</v>
      </c>
      <c r="M1144" s="96">
        <v>0.01</v>
      </c>
      <c r="N1144" s="98">
        <v>3</v>
      </c>
      <c r="O1144" s="98">
        <v>3</v>
      </c>
      <c r="P1144" s="98" t="str">
        <f t="shared" si="17"/>
        <v>33</v>
      </c>
      <c r="Q1144" s="98" t="s">
        <v>3336</v>
      </c>
    </row>
    <row r="1145" spans="1:17" x14ac:dyDescent="0.25">
      <c r="A1145" s="6" t="s">
        <v>12422</v>
      </c>
      <c r="B1145" s="6" t="s">
        <v>14421</v>
      </c>
      <c r="C1145" s="6" t="s">
        <v>11204</v>
      </c>
      <c r="D1145" s="95">
        <v>4.666666666666667</v>
      </c>
      <c r="E1145" s="95">
        <v>28</v>
      </c>
      <c r="F1145" s="96">
        <v>5.99</v>
      </c>
      <c r="G1145" s="95">
        <v>23.33</v>
      </c>
      <c r="H1145" s="97">
        <v>3</v>
      </c>
      <c r="I1145" s="96">
        <v>0.01</v>
      </c>
      <c r="J1145" s="95">
        <v>84</v>
      </c>
      <c r="K1145" s="96">
        <v>0.01</v>
      </c>
      <c r="L1145" s="95">
        <v>69.989999999999995</v>
      </c>
      <c r="M1145" s="96">
        <v>0.01</v>
      </c>
      <c r="N1145" s="98">
        <v>3</v>
      </c>
      <c r="O1145" s="98">
        <v>3</v>
      </c>
      <c r="P1145" s="98" t="str">
        <f t="shared" si="17"/>
        <v>33</v>
      </c>
      <c r="Q1145" s="98" t="s">
        <v>3336</v>
      </c>
    </row>
    <row r="1146" spans="1:17" x14ac:dyDescent="0.25">
      <c r="A1146" s="6" t="s">
        <v>12422</v>
      </c>
      <c r="B1146" s="6" t="s">
        <v>14422</v>
      </c>
      <c r="C1146" s="6" t="s">
        <v>14423</v>
      </c>
      <c r="D1146" s="95">
        <v>4.666666666666667</v>
      </c>
      <c r="E1146" s="95">
        <v>28</v>
      </c>
      <c r="F1146" s="96">
        <v>5.99</v>
      </c>
      <c r="G1146" s="95">
        <v>23.33</v>
      </c>
      <c r="H1146" s="97">
        <v>3</v>
      </c>
      <c r="I1146" s="96">
        <v>0.01</v>
      </c>
      <c r="J1146" s="95">
        <v>84</v>
      </c>
      <c r="K1146" s="96">
        <v>0.01</v>
      </c>
      <c r="L1146" s="95">
        <v>69.989999999999995</v>
      </c>
      <c r="M1146" s="96">
        <v>0.01</v>
      </c>
      <c r="N1146" s="98">
        <v>3</v>
      </c>
      <c r="O1146" s="98">
        <v>3</v>
      </c>
      <c r="P1146" s="98" t="str">
        <f t="shared" si="17"/>
        <v>33</v>
      </c>
      <c r="Q1146" s="98" t="s">
        <v>3336</v>
      </c>
    </row>
    <row r="1147" spans="1:17" x14ac:dyDescent="0.25">
      <c r="A1147" s="6" t="s">
        <v>12422</v>
      </c>
      <c r="B1147" s="6" t="s">
        <v>14424</v>
      </c>
      <c r="C1147" s="6" t="s">
        <v>14425</v>
      </c>
      <c r="D1147" s="95">
        <v>4.666666666666667</v>
      </c>
      <c r="E1147" s="95">
        <v>28</v>
      </c>
      <c r="F1147" s="96">
        <v>5.99</v>
      </c>
      <c r="G1147" s="95">
        <v>23.33</v>
      </c>
      <c r="H1147" s="97">
        <v>3</v>
      </c>
      <c r="I1147" s="96">
        <v>0.01</v>
      </c>
      <c r="J1147" s="95">
        <v>84</v>
      </c>
      <c r="K1147" s="96">
        <v>0.01</v>
      </c>
      <c r="L1147" s="95">
        <v>69.989999999999995</v>
      </c>
      <c r="M1147" s="96">
        <v>0.01</v>
      </c>
      <c r="N1147" s="98">
        <v>3</v>
      </c>
      <c r="O1147" s="98">
        <v>3</v>
      </c>
      <c r="P1147" s="98" t="str">
        <f t="shared" si="17"/>
        <v>33</v>
      </c>
      <c r="Q1147" s="98" t="s">
        <v>3336</v>
      </c>
    </row>
    <row r="1148" spans="1:17" x14ac:dyDescent="0.25">
      <c r="A1148" s="6" t="s">
        <v>12422</v>
      </c>
      <c r="B1148" s="6" t="s">
        <v>14426</v>
      </c>
      <c r="C1148" s="6" t="s">
        <v>12469</v>
      </c>
      <c r="D1148" s="95">
        <v>4.666666666666667</v>
      </c>
      <c r="E1148" s="95">
        <v>28</v>
      </c>
      <c r="F1148" s="96">
        <v>5.99</v>
      </c>
      <c r="G1148" s="95">
        <v>23.33</v>
      </c>
      <c r="H1148" s="97">
        <v>3</v>
      </c>
      <c r="I1148" s="96">
        <v>0.01</v>
      </c>
      <c r="J1148" s="95">
        <v>84</v>
      </c>
      <c r="K1148" s="96">
        <v>0.01</v>
      </c>
      <c r="L1148" s="95">
        <v>69.989999999999995</v>
      </c>
      <c r="M1148" s="96">
        <v>0.01</v>
      </c>
      <c r="N1148" s="98">
        <v>3</v>
      </c>
      <c r="O1148" s="98">
        <v>3</v>
      </c>
      <c r="P1148" s="98" t="str">
        <f t="shared" si="17"/>
        <v>33</v>
      </c>
      <c r="Q1148" s="98" t="s">
        <v>3336</v>
      </c>
    </row>
    <row r="1149" spans="1:17" x14ac:dyDescent="0.25">
      <c r="A1149" s="6" t="s">
        <v>12422</v>
      </c>
      <c r="B1149" s="6" t="s">
        <v>14427</v>
      </c>
      <c r="C1149" s="6" t="s">
        <v>2870</v>
      </c>
      <c r="D1149" s="95">
        <v>4.666666666666667</v>
      </c>
      <c r="E1149" s="95">
        <v>28</v>
      </c>
      <c r="F1149" s="96">
        <v>5.99</v>
      </c>
      <c r="G1149" s="95">
        <v>23.33</v>
      </c>
      <c r="H1149" s="97">
        <v>3</v>
      </c>
      <c r="I1149" s="96">
        <v>0.01</v>
      </c>
      <c r="J1149" s="95">
        <v>84</v>
      </c>
      <c r="K1149" s="96">
        <v>0.01</v>
      </c>
      <c r="L1149" s="95">
        <v>69.989999999999995</v>
      </c>
      <c r="M1149" s="96">
        <v>0.01</v>
      </c>
      <c r="N1149" s="98">
        <v>3</v>
      </c>
      <c r="O1149" s="98">
        <v>3</v>
      </c>
      <c r="P1149" s="98" t="str">
        <f t="shared" si="17"/>
        <v>33</v>
      </c>
      <c r="Q1149" s="98" t="s">
        <v>3336</v>
      </c>
    </row>
    <row r="1150" spans="1:17" x14ac:dyDescent="0.25">
      <c r="A1150" s="6" t="s">
        <v>12422</v>
      </c>
      <c r="B1150" s="6" t="s">
        <v>14428</v>
      </c>
      <c r="C1150" s="6" t="s">
        <v>12510</v>
      </c>
      <c r="D1150" s="95">
        <v>4.666666666666667</v>
      </c>
      <c r="E1150" s="95">
        <v>28</v>
      </c>
      <c r="F1150" s="96">
        <v>5.99</v>
      </c>
      <c r="G1150" s="95">
        <v>23.33</v>
      </c>
      <c r="H1150" s="97">
        <v>3</v>
      </c>
      <c r="I1150" s="96">
        <v>0.01</v>
      </c>
      <c r="J1150" s="95">
        <v>84</v>
      </c>
      <c r="K1150" s="96">
        <v>0.01</v>
      </c>
      <c r="L1150" s="95">
        <v>69.989999999999995</v>
      </c>
      <c r="M1150" s="96">
        <v>0.01</v>
      </c>
      <c r="N1150" s="98">
        <v>3</v>
      </c>
      <c r="O1150" s="98">
        <v>3</v>
      </c>
      <c r="P1150" s="98" t="str">
        <f t="shared" si="17"/>
        <v>33</v>
      </c>
      <c r="Q1150" s="98" t="s">
        <v>3336</v>
      </c>
    </row>
    <row r="1151" spans="1:17" x14ac:dyDescent="0.25">
      <c r="A1151" s="6" t="s">
        <v>12422</v>
      </c>
      <c r="B1151" s="6" t="s">
        <v>14429</v>
      </c>
      <c r="C1151" s="6" t="s">
        <v>7307</v>
      </c>
      <c r="D1151" s="95">
        <v>4.666666666666667</v>
      </c>
      <c r="E1151" s="95">
        <v>28</v>
      </c>
      <c r="F1151" s="96">
        <v>5.99</v>
      </c>
      <c r="G1151" s="95">
        <v>23.33</v>
      </c>
      <c r="H1151" s="97">
        <v>3</v>
      </c>
      <c r="I1151" s="96">
        <v>0.01</v>
      </c>
      <c r="J1151" s="95">
        <v>84</v>
      </c>
      <c r="K1151" s="96">
        <v>0.01</v>
      </c>
      <c r="L1151" s="95">
        <v>69.989999999999995</v>
      </c>
      <c r="M1151" s="96">
        <v>0.01</v>
      </c>
      <c r="N1151" s="98">
        <v>3</v>
      </c>
      <c r="O1151" s="98">
        <v>3</v>
      </c>
      <c r="P1151" s="98" t="str">
        <f t="shared" si="17"/>
        <v>33</v>
      </c>
      <c r="Q1151" s="98" t="s">
        <v>3336</v>
      </c>
    </row>
    <row r="1152" spans="1:17" x14ac:dyDescent="0.25">
      <c r="A1152" s="6" t="s">
        <v>12422</v>
      </c>
      <c r="B1152" s="6" t="s">
        <v>14430</v>
      </c>
      <c r="C1152" s="6" t="s">
        <v>14431</v>
      </c>
      <c r="D1152" s="95">
        <v>3.4499999999999997</v>
      </c>
      <c r="E1152" s="95">
        <v>20.7</v>
      </c>
      <c r="F1152" s="96">
        <v>6</v>
      </c>
      <c r="G1152" s="95">
        <v>17.25</v>
      </c>
      <c r="H1152" s="97">
        <v>4</v>
      </c>
      <c r="I1152" s="96">
        <v>0.01</v>
      </c>
      <c r="J1152" s="95">
        <v>82.8</v>
      </c>
      <c r="K1152" s="96">
        <v>0.01</v>
      </c>
      <c r="L1152" s="95">
        <v>69</v>
      </c>
      <c r="M1152" s="96">
        <v>0.01</v>
      </c>
      <c r="N1152" s="98">
        <v>3</v>
      </c>
      <c r="O1152" s="98">
        <v>3</v>
      </c>
      <c r="P1152" s="98" t="str">
        <f t="shared" si="17"/>
        <v>33</v>
      </c>
      <c r="Q1152" s="98" t="s">
        <v>3336</v>
      </c>
    </row>
    <row r="1153" spans="1:17" x14ac:dyDescent="0.25">
      <c r="A1153" s="6" t="s">
        <v>12422</v>
      </c>
      <c r="B1153" s="6" t="s">
        <v>14432</v>
      </c>
      <c r="C1153" s="6" t="s">
        <v>14433</v>
      </c>
      <c r="D1153" s="95">
        <v>1.7250000000000001</v>
      </c>
      <c r="E1153" s="95">
        <v>10.35</v>
      </c>
      <c r="F1153" s="96">
        <v>6</v>
      </c>
      <c r="G1153" s="95">
        <v>8.6199999999999992</v>
      </c>
      <c r="H1153" s="97">
        <v>8</v>
      </c>
      <c r="I1153" s="96">
        <v>0.03</v>
      </c>
      <c r="J1153" s="95">
        <v>82.8</v>
      </c>
      <c r="K1153" s="96">
        <v>0.01</v>
      </c>
      <c r="L1153" s="95">
        <v>69</v>
      </c>
      <c r="M1153" s="96">
        <v>0.01</v>
      </c>
      <c r="N1153" s="98">
        <v>3</v>
      </c>
      <c r="O1153" s="98">
        <v>3</v>
      </c>
      <c r="P1153" s="98" t="str">
        <f t="shared" si="17"/>
        <v>33</v>
      </c>
      <c r="Q1153" s="98" t="s">
        <v>3336</v>
      </c>
    </row>
    <row r="1154" spans="1:17" x14ac:dyDescent="0.25">
      <c r="A1154" s="6" t="s">
        <v>12422</v>
      </c>
      <c r="B1154" s="6" t="s">
        <v>14434</v>
      </c>
      <c r="C1154" s="6" t="s">
        <v>479</v>
      </c>
      <c r="D1154" s="95">
        <v>2.734</v>
      </c>
      <c r="E1154" s="95">
        <v>16.404</v>
      </c>
      <c r="F1154" s="96">
        <v>6</v>
      </c>
      <c r="G1154" s="95">
        <v>13.67</v>
      </c>
      <c r="H1154" s="97">
        <v>5</v>
      </c>
      <c r="I1154" s="96">
        <v>0.02</v>
      </c>
      <c r="J1154" s="95">
        <v>82.02</v>
      </c>
      <c r="K1154" s="96">
        <v>0.01</v>
      </c>
      <c r="L1154" s="95">
        <v>68.349999999999994</v>
      </c>
      <c r="M1154" s="96">
        <v>0.01</v>
      </c>
      <c r="N1154" s="98">
        <v>3</v>
      </c>
      <c r="O1154" s="98">
        <v>3</v>
      </c>
      <c r="P1154" s="98" t="str">
        <f t="shared" si="17"/>
        <v>33</v>
      </c>
      <c r="Q1154" s="98" t="s">
        <v>3336</v>
      </c>
    </row>
    <row r="1155" spans="1:17" x14ac:dyDescent="0.25">
      <c r="A1155" s="6" t="s">
        <v>12422</v>
      </c>
      <c r="B1155" s="6" t="s">
        <v>14437</v>
      </c>
      <c r="C1155" s="6" t="s">
        <v>14438</v>
      </c>
      <c r="D1155" s="95">
        <v>2.7333333333333334</v>
      </c>
      <c r="E1155" s="95">
        <v>16.399999999999999</v>
      </c>
      <c r="F1155" s="96">
        <v>6</v>
      </c>
      <c r="G1155" s="95">
        <v>13.66</v>
      </c>
      <c r="H1155" s="97">
        <v>5</v>
      </c>
      <c r="I1155" s="96">
        <v>0.02</v>
      </c>
      <c r="J1155" s="95">
        <v>82</v>
      </c>
      <c r="K1155" s="96">
        <v>0.01</v>
      </c>
      <c r="L1155" s="95">
        <v>68.33</v>
      </c>
      <c r="M1155" s="96">
        <v>0.01</v>
      </c>
      <c r="N1155" s="98">
        <v>3</v>
      </c>
      <c r="O1155" s="98">
        <v>3</v>
      </c>
      <c r="P1155" s="98" t="str">
        <f t="shared" si="17"/>
        <v>33</v>
      </c>
      <c r="Q1155" s="98" t="s">
        <v>3336</v>
      </c>
    </row>
    <row r="1156" spans="1:17" x14ac:dyDescent="0.25">
      <c r="A1156" s="6" t="s">
        <v>12422</v>
      </c>
      <c r="B1156" s="6" t="s">
        <v>14439</v>
      </c>
      <c r="C1156" s="6" t="s">
        <v>14440</v>
      </c>
      <c r="D1156" s="95">
        <v>2.2777777777777781</v>
      </c>
      <c r="E1156" s="95">
        <v>13.666600000000001</v>
      </c>
      <c r="F1156" s="96">
        <v>5.99</v>
      </c>
      <c r="G1156" s="95">
        <v>11.38</v>
      </c>
      <c r="H1156" s="97">
        <v>6</v>
      </c>
      <c r="I1156" s="96">
        <v>0.02</v>
      </c>
      <c r="J1156" s="95">
        <v>82</v>
      </c>
      <c r="K1156" s="96">
        <v>0.01</v>
      </c>
      <c r="L1156" s="95">
        <v>68.33</v>
      </c>
      <c r="M1156" s="96">
        <v>0.01</v>
      </c>
      <c r="N1156" s="98">
        <v>3</v>
      </c>
      <c r="O1156" s="98">
        <v>3</v>
      </c>
      <c r="P1156" s="98" t="str">
        <f t="shared" si="17"/>
        <v>33</v>
      </c>
      <c r="Q1156" s="98" t="s">
        <v>3336</v>
      </c>
    </row>
    <row r="1157" spans="1:17" x14ac:dyDescent="0.25">
      <c r="A1157" s="6" t="s">
        <v>12422</v>
      </c>
      <c r="B1157" s="6" t="s">
        <v>14441</v>
      </c>
      <c r="C1157" s="6" t="s">
        <v>14442</v>
      </c>
      <c r="D1157" s="95">
        <v>4.5</v>
      </c>
      <c r="E1157" s="95">
        <v>27</v>
      </c>
      <c r="F1157" s="96">
        <v>6</v>
      </c>
      <c r="G1157" s="95">
        <v>22.5</v>
      </c>
      <c r="H1157" s="97">
        <v>3</v>
      </c>
      <c r="I1157" s="96">
        <v>0.01</v>
      </c>
      <c r="J1157" s="95">
        <v>81</v>
      </c>
      <c r="K1157" s="96">
        <v>0.01</v>
      </c>
      <c r="L1157" s="95">
        <v>67.5</v>
      </c>
      <c r="M1157" s="96">
        <v>0.01</v>
      </c>
      <c r="N1157" s="98">
        <v>3</v>
      </c>
      <c r="O1157" s="98">
        <v>3</v>
      </c>
      <c r="P1157" s="98" t="str">
        <f t="shared" si="17"/>
        <v>33</v>
      </c>
      <c r="Q1157" s="98" t="s">
        <v>3336</v>
      </c>
    </row>
    <row r="1158" spans="1:17" x14ac:dyDescent="0.25">
      <c r="A1158" s="6" t="s">
        <v>12422</v>
      </c>
      <c r="B1158" s="6" t="s">
        <v>14443</v>
      </c>
      <c r="C1158" s="6" t="s">
        <v>14444</v>
      </c>
      <c r="D1158" s="95">
        <v>4.5</v>
      </c>
      <c r="E1158" s="95">
        <v>27</v>
      </c>
      <c r="F1158" s="96">
        <v>6</v>
      </c>
      <c r="G1158" s="95">
        <v>22.5</v>
      </c>
      <c r="H1158" s="97">
        <v>3</v>
      </c>
      <c r="I1158" s="96">
        <v>0.01</v>
      </c>
      <c r="J1158" s="95">
        <v>81</v>
      </c>
      <c r="K1158" s="96">
        <v>0.01</v>
      </c>
      <c r="L1158" s="95">
        <v>67.5</v>
      </c>
      <c r="M1158" s="96">
        <v>0.01</v>
      </c>
      <c r="N1158" s="98">
        <v>3</v>
      </c>
      <c r="O1158" s="98">
        <v>3</v>
      </c>
      <c r="P1158" s="98" t="str">
        <f t="shared" si="17"/>
        <v>33</v>
      </c>
      <c r="Q1158" s="98" t="s">
        <v>3336</v>
      </c>
    </row>
    <row r="1159" spans="1:17" x14ac:dyDescent="0.25">
      <c r="A1159" s="6" t="s">
        <v>12422</v>
      </c>
      <c r="B1159" s="6" t="s">
        <v>14445</v>
      </c>
      <c r="C1159" s="6" t="s">
        <v>14446</v>
      </c>
      <c r="D1159" s="95">
        <v>4.5</v>
      </c>
      <c r="E1159" s="95">
        <v>27</v>
      </c>
      <c r="F1159" s="96">
        <v>6</v>
      </c>
      <c r="G1159" s="95">
        <v>22.5</v>
      </c>
      <c r="H1159" s="97">
        <v>3</v>
      </c>
      <c r="I1159" s="96">
        <v>0.01</v>
      </c>
      <c r="J1159" s="95">
        <v>81</v>
      </c>
      <c r="K1159" s="96">
        <v>0.01</v>
      </c>
      <c r="L1159" s="95">
        <v>67.5</v>
      </c>
      <c r="M1159" s="96">
        <v>0.01</v>
      </c>
      <c r="N1159" s="98">
        <v>3</v>
      </c>
      <c r="O1159" s="98">
        <v>3</v>
      </c>
      <c r="P1159" s="98" t="str">
        <f t="shared" ref="P1159:P1222" si="18">N1159&amp;O1159</f>
        <v>33</v>
      </c>
      <c r="Q1159" s="98" t="s">
        <v>3336</v>
      </c>
    </row>
    <row r="1160" spans="1:17" x14ac:dyDescent="0.25">
      <c r="A1160" s="6" t="s">
        <v>12422</v>
      </c>
      <c r="B1160" s="6" t="s">
        <v>14447</v>
      </c>
      <c r="C1160" s="6" t="s">
        <v>14448</v>
      </c>
      <c r="D1160" s="95">
        <v>2.6916666666666669</v>
      </c>
      <c r="E1160" s="95">
        <v>16.149999999999999</v>
      </c>
      <c r="F1160" s="96">
        <v>5.99</v>
      </c>
      <c r="G1160" s="95">
        <v>13.45</v>
      </c>
      <c r="H1160" s="97">
        <v>5</v>
      </c>
      <c r="I1160" s="96">
        <v>0.02</v>
      </c>
      <c r="J1160" s="95">
        <v>80.75</v>
      </c>
      <c r="K1160" s="96">
        <v>0.01</v>
      </c>
      <c r="L1160" s="95">
        <v>67.290000000000006</v>
      </c>
      <c r="M1160" s="96">
        <v>0.01</v>
      </c>
      <c r="N1160" s="98">
        <v>3</v>
      </c>
      <c r="O1160" s="98">
        <v>3</v>
      </c>
      <c r="P1160" s="98" t="str">
        <f t="shared" si="18"/>
        <v>33</v>
      </c>
      <c r="Q1160" s="98" t="s">
        <v>3336</v>
      </c>
    </row>
    <row r="1161" spans="1:17" x14ac:dyDescent="0.25">
      <c r="A1161" s="6" t="s">
        <v>12422</v>
      </c>
      <c r="B1161" s="6" t="s">
        <v>14451</v>
      </c>
      <c r="C1161" s="6" t="s">
        <v>8345</v>
      </c>
      <c r="D1161" s="95">
        <v>4.4444444444444438</v>
      </c>
      <c r="E1161" s="95">
        <v>26.666599999999999</v>
      </c>
      <c r="F1161" s="96">
        <v>5.99</v>
      </c>
      <c r="G1161" s="95">
        <v>22.22</v>
      </c>
      <c r="H1161" s="97">
        <v>3</v>
      </c>
      <c r="I1161" s="96">
        <v>0.01</v>
      </c>
      <c r="J1161" s="95">
        <v>80</v>
      </c>
      <c r="K1161" s="96">
        <v>0.01</v>
      </c>
      <c r="L1161" s="95">
        <v>66.66</v>
      </c>
      <c r="M1161" s="96">
        <v>0.01</v>
      </c>
      <c r="N1161" s="98">
        <v>3</v>
      </c>
      <c r="O1161" s="98">
        <v>3</v>
      </c>
      <c r="P1161" s="98" t="str">
        <f t="shared" si="18"/>
        <v>33</v>
      </c>
      <c r="Q1161" s="98" t="s">
        <v>3336</v>
      </c>
    </row>
    <row r="1162" spans="1:17" x14ac:dyDescent="0.25">
      <c r="A1162" s="6" t="s">
        <v>12422</v>
      </c>
      <c r="B1162" s="6" t="s">
        <v>14452</v>
      </c>
      <c r="C1162" s="6" t="s">
        <v>14453</v>
      </c>
      <c r="D1162" s="95">
        <v>1.6666666666666665</v>
      </c>
      <c r="E1162" s="95">
        <v>10</v>
      </c>
      <c r="F1162" s="96">
        <v>5.99</v>
      </c>
      <c r="G1162" s="95">
        <v>8.33</v>
      </c>
      <c r="H1162" s="97">
        <v>8</v>
      </c>
      <c r="I1162" s="96">
        <v>0.03</v>
      </c>
      <c r="J1162" s="95">
        <v>80</v>
      </c>
      <c r="K1162" s="96">
        <v>0.01</v>
      </c>
      <c r="L1162" s="95">
        <v>66.66</v>
      </c>
      <c r="M1162" s="96">
        <v>0.01</v>
      </c>
      <c r="N1162" s="98">
        <v>3</v>
      </c>
      <c r="O1162" s="98">
        <v>3</v>
      </c>
      <c r="P1162" s="98" t="str">
        <f t="shared" si="18"/>
        <v>33</v>
      </c>
      <c r="Q1162" s="98" t="s">
        <v>3336</v>
      </c>
    </row>
    <row r="1163" spans="1:17" x14ac:dyDescent="0.25">
      <c r="A1163" s="6" t="s">
        <v>12422</v>
      </c>
      <c r="B1163" s="6" t="s">
        <v>14454</v>
      </c>
      <c r="C1163" s="6" t="s">
        <v>14455</v>
      </c>
      <c r="D1163" s="95">
        <v>3.3333333333333335</v>
      </c>
      <c r="E1163" s="95">
        <v>20</v>
      </c>
      <c r="F1163" s="96">
        <v>6</v>
      </c>
      <c r="G1163" s="95">
        <v>16.66</v>
      </c>
      <c r="H1163" s="97">
        <v>4</v>
      </c>
      <c r="I1163" s="96">
        <v>0.01</v>
      </c>
      <c r="J1163" s="95">
        <v>80</v>
      </c>
      <c r="K1163" s="96">
        <v>0.01</v>
      </c>
      <c r="L1163" s="95">
        <v>66.66</v>
      </c>
      <c r="M1163" s="96">
        <v>0.01</v>
      </c>
      <c r="N1163" s="98">
        <v>3</v>
      </c>
      <c r="O1163" s="98">
        <v>3</v>
      </c>
      <c r="P1163" s="98" t="str">
        <f t="shared" si="18"/>
        <v>33</v>
      </c>
      <c r="Q1163" s="98" t="s">
        <v>3336</v>
      </c>
    </row>
    <row r="1164" spans="1:17" x14ac:dyDescent="0.25">
      <c r="A1164" s="6" t="s">
        <v>12422</v>
      </c>
      <c r="B1164" s="6" t="s">
        <v>14456</v>
      </c>
      <c r="C1164" s="6" t="s">
        <v>8755</v>
      </c>
      <c r="D1164" s="95">
        <v>3.3333333333333335</v>
      </c>
      <c r="E1164" s="95">
        <v>20</v>
      </c>
      <c r="F1164" s="96">
        <v>6</v>
      </c>
      <c r="G1164" s="95">
        <v>16.66</v>
      </c>
      <c r="H1164" s="97">
        <v>4</v>
      </c>
      <c r="I1164" s="96">
        <v>0.01</v>
      </c>
      <c r="J1164" s="95">
        <v>80</v>
      </c>
      <c r="K1164" s="96">
        <v>0.01</v>
      </c>
      <c r="L1164" s="95">
        <v>66.66</v>
      </c>
      <c r="M1164" s="96">
        <v>0.01</v>
      </c>
      <c r="N1164" s="98">
        <v>3</v>
      </c>
      <c r="O1164" s="98">
        <v>3</v>
      </c>
      <c r="P1164" s="98" t="str">
        <f t="shared" si="18"/>
        <v>33</v>
      </c>
      <c r="Q1164" s="98" t="s">
        <v>3336</v>
      </c>
    </row>
    <row r="1165" spans="1:17" x14ac:dyDescent="0.25">
      <c r="A1165" s="6" t="s">
        <v>12422</v>
      </c>
      <c r="B1165" s="6" t="s">
        <v>14457</v>
      </c>
      <c r="C1165" s="6" t="s">
        <v>14458</v>
      </c>
      <c r="D1165" s="95">
        <v>3.333333333333333</v>
      </c>
      <c r="E1165" s="95">
        <v>20</v>
      </c>
      <c r="F1165" s="96">
        <v>6</v>
      </c>
      <c r="G1165" s="95">
        <v>16.66</v>
      </c>
      <c r="H1165" s="97">
        <v>4</v>
      </c>
      <c r="I1165" s="96">
        <v>0.01</v>
      </c>
      <c r="J1165" s="95">
        <v>80</v>
      </c>
      <c r="K1165" s="96">
        <v>0.01</v>
      </c>
      <c r="L1165" s="95">
        <v>66.66</v>
      </c>
      <c r="M1165" s="96">
        <v>0.01</v>
      </c>
      <c r="N1165" s="98">
        <v>3</v>
      </c>
      <c r="O1165" s="98">
        <v>3</v>
      </c>
      <c r="P1165" s="98" t="str">
        <f t="shared" si="18"/>
        <v>33</v>
      </c>
      <c r="Q1165" s="98" t="s">
        <v>3336</v>
      </c>
    </row>
    <row r="1166" spans="1:17" x14ac:dyDescent="0.25">
      <c r="A1166" s="6" t="s">
        <v>12422</v>
      </c>
      <c r="B1166" s="6" t="s">
        <v>14462</v>
      </c>
      <c r="C1166" s="6" t="s">
        <v>19</v>
      </c>
      <c r="D1166" s="95">
        <v>3.3333333333333335</v>
      </c>
      <c r="E1166" s="95">
        <v>20</v>
      </c>
      <c r="F1166" s="96">
        <v>6</v>
      </c>
      <c r="G1166" s="95">
        <v>16.66</v>
      </c>
      <c r="H1166" s="97">
        <v>4</v>
      </c>
      <c r="I1166" s="96">
        <v>0.01</v>
      </c>
      <c r="J1166" s="95">
        <v>80</v>
      </c>
      <c r="K1166" s="96">
        <v>0.01</v>
      </c>
      <c r="L1166" s="95">
        <v>66.66</v>
      </c>
      <c r="M1166" s="96">
        <v>0.01</v>
      </c>
      <c r="N1166" s="98">
        <v>3</v>
      </c>
      <c r="O1166" s="98">
        <v>3</v>
      </c>
      <c r="P1166" s="98" t="str">
        <f t="shared" si="18"/>
        <v>33</v>
      </c>
      <c r="Q1166" s="98" t="s">
        <v>3336</v>
      </c>
    </row>
    <row r="1167" spans="1:17" x14ac:dyDescent="0.25">
      <c r="A1167" s="6" t="s">
        <v>12422</v>
      </c>
      <c r="B1167" s="6" t="s">
        <v>14463</v>
      </c>
      <c r="C1167" s="6" t="s">
        <v>14464</v>
      </c>
      <c r="D1167" s="95">
        <v>3.3333333333333335</v>
      </c>
      <c r="E1167" s="95">
        <v>20</v>
      </c>
      <c r="F1167" s="96">
        <v>6</v>
      </c>
      <c r="G1167" s="95">
        <v>16.66</v>
      </c>
      <c r="H1167" s="97">
        <v>4</v>
      </c>
      <c r="I1167" s="96">
        <v>0.01</v>
      </c>
      <c r="J1167" s="95">
        <v>80</v>
      </c>
      <c r="K1167" s="96">
        <v>0.01</v>
      </c>
      <c r="L1167" s="95">
        <v>66.66</v>
      </c>
      <c r="M1167" s="96">
        <v>0.01</v>
      </c>
      <c r="N1167" s="98">
        <v>3</v>
      </c>
      <c r="O1167" s="98">
        <v>3</v>
      </c>
      <c r="P1167" s="98" t="str">
        <f t="shared" si="18"/>
        <v>33</v>
      </c>
      <c r="Q1167" s="98" t="s">
        <v>3336</v>
      </c>
    </row>
    <row r="1168" spans="1:17" x14ac:dyDescent="0.25">
      <c r="A1168" s="6" t="s">
        <v>12422</v>
      </c>
      <c r="B1168" s="6" t="s">
        <v>14465</v>
      </c>
      <c r="C1168" s="6" t="s">
        <v>14466</v>
      </c>
      <c r="D1168" s="95">
        <v>2.6666666666666665</v>
      </c>
      <c r="E1168" s="95">
        <v>16</v>
      </c>
      <c r="F1168" s="96">
        <v>5.99</v>
      </c>
      <c r="G1168" s="95">
        <v>13.33</v>
      </c>
      <c r="H1168" s="97">
        <v>5</v>
      </c>
      <c r="I1168" s="96">
        <v>0.02</v>
      </c>
      <c r="J1168" s="95">
        <v>80</v>
      </c>
      <c r="K1168" s="96">
        <v>0.01</v>
      </c>
      <c r="L1168" s="95">
        <v>66.66</v>
      </c>
      <c r="M1168" s="96">
        <v>0.01</v>
      </c>
      <c r="N1168" s="98">
        <v>3</v>
      </c>
      <c r="O1168" s="98">
        <v>3</v>
      </c>
      <c r="P1168" s="98" t="str">
        <f t="shared" si="18"/>
        <v>33</v>
      </c>
      <c r="Q1168" s="98" t="s">
        <v>3336</v>
      </c>
    </row>
    <row r="1169" spans="1:17" x14ac:dyDescent="0.25">
      <c r="A1169" s="6" t="s">
        <v>12422</v>
      </c>
      <c r="B1169" s="6" t="s">
        <v>14467</v>
      </c>
      <c r="C1169" s="6" t="s">
        <v>14468</v>
      </c>
      <c r="D1169" s="95">
        <v>2.666666666666667</v>
      </c>
      <c r="E1169" s="95">
        <v>16</v>
      </c>
      <c r="F1169" s="96">
        <v>5.99</v>
      </c>
      <c r="G1169" s="95">
        <v>13.33</v>
      </c>
      <c r="H1169" s="97">
        <v>5</v>
      </c>
      <c r="I1169" s="96">
        <v>0.02</v>
      </c>
      <c r="J1169" s="95">
        <v>80</v>
      </c>
      <c r="K1169" s="96">
        <v>0.01</v>
      </c>
      <c r="L1169" s="95">
        <v>66.66</v>
      </c>
      <c r="M1169" s="96">
        <v>0.01</v>
      </c>
      <c r="N1169" s="98">
        <v>3</v>
      </c>
      <c r="O1169" s="98">
        <v>3</v>
      </c>
      <c r="P1169" s="98" t="str">
        <f t="shared" si="18"/>
        <v>33</v>
      </c>
      <c r="Q1169" s="98" t="s">
        <v>3336</v>
      </c>
    </row>
    <row r="1170" spans="1:17" x14ac:dyDescent="0.25">
      <c r="A1170" s="6" t="s">
        <v>12422</v>
      </c>
      <c r="B1170" s="6" t="s">
        <v>14469</v>
      </c>
      <c r="C1170" s="6" t="s">
        <v>14470</v>
      </c>
      <c r="D1170" s="95">
        <v>2.666666666666667</v>
      </c>
      <c r="E1170" s="95">
        <v>16</v>
      </c>
      <c r="F1170" s="96">
        <v>5.99</v>
      </c>
      <c r="G1170" s="95">
        <v>13.33</v>
      </c>
      <c r="H1170" s="97">
        <v>5</v>
      </c>
      <c r="I1170" s="96">
        <v>0.02</v>
      </c>
      <c r="J1170" s="95">
        <v>80</v>
      </c>
      <c r="K1170" s="96">
        <v>0.01</v>
      </c>
      <c r="L1170" s="95">
        <v>66.66</v>
      </c>
      <c r="M1170" s="96">
        <v>0.01</v>
      </c>
      <c r="N1170" s="98">
        <v>3</v>
      </c>
      <c r="O1170" s="98">
        <v>3</v>
      </c>
      <c r="P1170" s="98" t="str">
        <f t="shared" si="18"/>
        <v>33</v>
      </c>
      <c r="Q1170" s="98" t="s">
        <v>3336</v>
      </c>
    </row>
    <row r="1171" spans="1:17" x14ac:dyDescent="0.25">
      <c r="A1171" s="6" t="s">
        <v>12422</v>
      </c>
      <c r="B1171" s="6" t="s">
        <v>14471</v>
      </c>
      <c r="C1171" s="6" t="s">
        <v>3580</v>
      </c>
      <c r="D1171" s="95">
        <v>3.3333333333333335</v>
      </c>
      <c r="E1171" s="95">
        <v>20</v>
      </c>
      <c r="F1171" s="96">
        <v>6</v>
      </c>
      <c r="G1171" s="95">
        <v>16.66</v>
      </c>
      <c r="H1171" s="97">
        <v>4</v>
      </c>
      <c r="I1171" s="96">
        <v>0.01</v>
      </c>
      <c r="J1171" s="95">
        <v>80</v>
      </c>
      <c r="K1171" s="96">
        <v>0.01</v>
      </c>
      <c r="L1171" s="95">
        <v>66.66</v>
      </c>
      <c r="M1171" s="96">
        <v>0.01</v>
      </c>
      <c r="N1171" s="98">
        <v>3</v>
      </c>
      <c r="O1171" s="98">
        <v>3</v>
      </c>
      <c r="P1171" s="98" t="str">
        <f t="shared" si="18"/>
        <v>33</v>
      </c>
      <c r="Q1171" s="98" t="s">
        <v>3336</v>
      </c>
    </row>
    <row r="1172" spans="1:17" x14ac:dyDescent="0.25">
      <c r="A1172" s="6" t="s">
        <v>12422</v>
      </c>
      <c r="B1172" s="6" t="s">
        <v>14472</v>
      </c>
      <c r="C1172" s="6" t="s">
        <v>11553</v>
      </c>
      <c r="D1172" s="95">
        <v>2.6666666666666665</v>
      </c>
      <c r="E1172" s="95">
        <v>16</v>
      </c>
      <c r="F1172" s="96">
        <v>5.99</v>
      </c>
      <c r="G1172" s="95">
        <v>13.33</v>
      </c>
      <c r="H1172" s="97">
        <v>5</v>
      </c>
      <c r="I1172" s="96">
        <v>0.02</v>
      </c>
      <c r="J1172" s="95">
        <v>80</v>
      </c>
      <c r="K1172" s="96">
        <v>0.01</v>
      </c>
      <c r="L1172" s="95">
        <v>66.66</v>
      </c>
      <c r="M1172" s="96">
        <v>0.01</v>
      </c>
      <c r="N1172" s="98">
        <v>3</v>
      </c>
      <c r="O1172" s="98">
        <v>3</v>
      </c>
      <c r="P1172" s="98" t="str">
        <f t="shared" si="18"/>
        <v>33</v>
      </c>
      <c r="Q1172" s="98" t="s">
        <v>3336</v>
      </c>
    </row>
    <row r="1173" spans="1:17" x14ac:dyDescent="0.25">
      <c r="A1173" s="6" t="s">
        <v>12422</v>
      </c>
      <c r="B1173" s="6" t="s">
        <v>14473</v>
      </c>
      <c r="C1173" s="6" t="s">
        <v>721</v>
      </c>
      <c r="D1173" s="95">
        <v>2.6666666666666665</v>
      </c>
      <c r="E1173" s="95">
        <v>16</v>
      </c>
      <c r="F1173" s="96">
        <v>5.99</v>
      </c>
      <c r="G1173" s="95">
        <v>13.33</v>
      </c>
      <c r="H1173" s="97">
        <v>5</v>
      </c>
      <c r="I1173" s="96">
        <v>0.02</v>
      </c>
      <c r="J1173" s="95">
        <v>80</v>
      </c>
      <c r="K1173" s="96">
        <v>0.01</v>
      </c>
      <c r="L1173" s="95">
        <v>66.66</v>
      </c>
      <c r="M1173" s="96">
        <v>0.01</v>
      </c>
      <c r="N1173" s="98">
        <v>3</v>
      </c>
      <c r="O1173" s="98">
        <v>3</v>
      </c>
      <c r="P1173" s="98" t="str">
        <f t="shared" si="18"/>
        <v>33</v>
      </c>
      <c r="Q1173" s="98" t="s">
        <v>3336</v>
      </c>
    </row>
    <row r="1174" spans="1:17" x14ac:dyDescent="0.25">
      <c r="A1174" s="6" t="s">
        <v>12422</v>
      </c>
      <c r="B1174" s="6" t="s">
        <v>14474</v>
      </c>
      <c r="C1174" s="6" t="s">
        <v>333</v>
      </c>
      <c r="D1174" s="95">
        <v>3.3333333333333335</v>
      </c>
      <c r="E1174" s="95">
        <v>20</v>
      </c>
      <c r="F1174" s="96">
        <v>6</v>
      </c>
      <c r="G1174" s="95">
        <v>16.66</v>
      </c>
      <c r="H1174" s="97">
        <v>4</v>
      </c>
      <c r="I1174" s="96">
        <v>0.01</v>
      </c>
      <c r="J1174" s="95">
        <v>80</v>
      </c>
      <c r="K1174" s="96">
        <v>0.01</v>
      </c>
      <c r="L1174" s="95">
        <v>66.66</v>
      </c>
      <c r="M1174" s="96">
        <v>0.01</v>
      </c>
      <c r="N1174" s="98">
        <v>3</v>
      </c>
      <c r="O1174" s="98">
        <v>3</v>
      </c>
      <c r="P1174" s="98" t="str">
        <f t="shared" si="18"/>
        <v>33</v>
      </c>
      <c r="Q1174" s="98" t="s">
        <v>3336</v>
      </c>
    </row>
    <row r="1175" spans="1:17" x14ac:dyDescent="0.25">
      <c r="A1175" s="6" t="s">
        <v>12422</v>
      </c>
      <c r="B1175" s="6" t="s">
        <v>14475</v>
      </c>
      <c r="C1175" s="6" t="s">
        <v>14476</v>
      </c>
      <c r="D1175" s="95">
        <v>2.6666666666666665</v>
      </c>
      <c r="E1175" s="95">
        <v>16</v>
      </c>
      <c r="F1175" s="96">
        <v>5.99</v>
      </c>
      <c r="G1175" s="95">
        <v>13.33</v>
      </c>
      <c r="H1175" s="97">
        <v>5</v>
      </c>
      <c r="I1175" s="96">
        <v>0.02</v>
      </c>
      <c r="J1175" s="95">
        <v>80</v>
      </c>
      <c r="K1175" s="96">
        <v>0.01</v>
      </c>
      <c r="L1175" s="95">
        <v>66.66</v>
      </c>
      <c r="M1175" s="96">
        <v>0.01</v>
      </c>
      <c r="N1175" s="98">
        <v>3</v>
      </c>
      <c r="O1175" s="98">
        <v>3</v>
      </c>
      <c r="P1175" s="98" t="str">
        <f t="shared" si="18"/>
        <v>33</v>
      </c>
      <c r="Q1175" s="98" t="s">
        <v>3336</v>
      </c>
    </row>
    <row r="1176" spans="1:17" x14ac:dyDescent="0.25">
      <c r="A1176" s="6" t="s">
        <v>12422</v>
      </c>
      <c r="B1176" s="6" t="s">
        <v>14477</v>
      </c>
      <c r="C1176" s="6" t="s">
        <v>14478</v>
      </c>
      <c r="D1176" s="95">
        <v>3.3333333333333335</v>
      </c>
      <c r="E1176" s="95">
        <v>20</v>
      </c>
      <c r="F1176" s="96">
        <v>6</v>
      </c>
      <c r="G1176" s="95">
        <v>16.66</v>
      </c>
      <c r="H1176" s="97">
        <v>4</v>
      </c>
      <c r="I1176" s="96">
        <v>0.01</v>
      </c>
      <c r="J1176" s="95">
        <v>80</v>
      </c>
      <c r="K1176" s="96">
        <v>0.01</v>
      </c>
      <c r="L1176" s="95">
        <v>66.66</v>
      </c>
      <c r="M1176" s="96">
        <v>0.01</v>
      </c>
      <c r="N1176" s="98">
        <v>3</v>
      </c>
      <c r="O1176" s="98">
        <v>3</v>
      </c>
      <c r="P1176" s="98" t="str">
        <f t="shared" si="18"/>
        <v>33</v>
      </c>
      <c r="Q1176" s="98" t="s">
        <v>3336</v>
      </c>
    </row>
    <row r="1177" spans="1:17" x14ac:dyDescent="0.25">
      <c r="A1177" s="6" t="s">
        <v>12422</v>
      </c>
      <c r="B1177" s="6" t="s">
        <v>14479</v>
      </c>
      <c r="C1177" s="6" t="s">
        <v>453</v>
      </c>
      <c r="D1177" s="95">
        <v>3.3333333333333335</v>
      </c>
      <c r="E1177" s="95">
        <v>20</v>
      </c>
      <c r="F1177" s="96">
        <v>6</v>
      </c>
      <c r="G1177" s="95">
        <v>16.66</v>
      </c>
      <c r="H1177" s="97">
        <v>4</v>
      </c>
      <c r="I1177" s="96">
        <v>0.01</v>
      </c>
      <c r="J1177" s="95">
        <v>80</v>
      </c>
      <c r="K1177" s="96">
        <v>0.01</v>
      </c>
      <c r="L1177" s="95">
        <v>66.66</v>
      </c>
      <c r="M1177" s="96">
        <v>0.01</v>
      </c>
      <c r="N1177" s="98">
        <v>3</v>
      </c>
      <c r="O1177" s="98">
        <v>3</v>
      </c>
      <c r="P1177" s="98" t="str">
        <f t="shared" si="18"/>
        <v>33</v>
      </c>
      <c r="Q1177" s="98" t="s">
        <v>3336</v>
      </c>
    </row>
    <row r="1178" spans="1:17" x14ac:dyDescent="0.25">
      <c r="A1178" s="6" t="s">
        <v>12422</v>
      </c>
      <c r="B1178" s="6" t="s">
        <v>14480</v>
      </c>
      <c r="C1178" s="6" t="s">
        <v>14481</v>
      </c>
      <c r="D1178" s="95">
        <v>2.6666666666666665</v>
      </c>
      <c r="E1178" s="95">
        <v>16</v>
      </c>
      <c r="F1178" s="96">
        <v>5.99</v>
      </c>
      <c r="G1178" s="95">
        <v>13.33</v>
      </c>
      <c r="H1178" s="97">
        <v>5</v>
      </c>
      <c r="I1178" s="96">
        <v>0.02</v>
      </c>
      <c r="J1178" s="95">
        <v>80</v>
      </c>
      <c r="K1178" s="96">
        <v>0.01</v>
      </c>
      <c r="L1178" s="95">
        <v>66.66</v>
      </c>
      <c r="M1178" s="96">
        <v>0.01</v>
      </c>
      <c r="N1178" s="98">
        <v>3</v>
      </c>
      <c r="O1178" s="98">
        <v>3</v>
      </c>
      <c r="P1178" s="98" t="str">
        <f t="shared" si="18"/>
        <v>33</v>
      </c>
      <c r="Q1178" s="98" t="s">
        <v>3336</v>
      </c>
    </row>
    <row r="1179" spans="1:17" x14ac:dyDescent="0.25">
      <c r="A1179" s="6" t="s">
        <v>12422</v>
      </c>
      <c r="B1179" s="6" t="s">
        <v>14482</v>
      </c>
      <c r="C1179" s="6" t="s">
        <v>119</v>
      </c>
      <c r="D1179" s="95">
        <v>3.3333333333333335</v>
      </c>
      <c r="E1179" s="95">
        <v>20</v>
      </c>
      <c r="F1179" s="96">
        <v>6</v>
      </c>
      <c r="G1179" s="95">
        <v>16.66</v>
      </c>
      <c r="H1179" s="97">
        <v>4</v>
      </c>
      <c r="I1179" s="96">
        <v>0.01</v>
      </c>
      <c r="J1179" s="95">
        <v>80</v>
      </c>
      <c r="K1179" s="96">
        <v>0.01</v>
      </c>
      <c r="L1179" s="95">
        <v>66.66</v>
      </c>
      <c r="M1179" s="96">
        <v>0.01</v>
      </c>
      <c r="N1179" s="98">
        <v>3</v>
      </c>
      <c r="O1179" s="98">
        <v>3</v>
      </c>
      <c r="P1179" s="98" t="str">
        <f t="shared" si="18"/>
        <v>33</v>
      </c>
      <c r="Q1179" s="98" t="s">
        <v>3336</v>
      </c>
    </row>
    <row r="1180" spans="1:17" x14ac:dyDescent="0.25">
      <c r="A1180" s="6" t="s">
        <v>12422</v>
      </c>
      <c r="B1180" s="6" t="s">
        <v>14483</v>
      </c>
      <c r="C1180" s="6" t="s">
        <v>14484</v>
      </c>
      <c r="D1180" s="95">
        <v>3.3333333333333335</v>
      </c>
      <c r="E1180" s="95">
        <v>20</v>
      </c>
      <c r="F1180" s="96">
        <v>6</v>
      </c>
      <c r="G1180" s="95">
        <v>16.66</v>
      </c>
      <c r="H1180" s="97">
        <v>4</v>
      </c>
      <c r="I1180" s="96">
        <v>0.01</v>
      </c>
      <c r="J1180" s="95">
        <v>80</v>
      </c>
      <c r="K1180" s="96">
        <v>0.01</v>
      </c>
      <c r="L1180" s="95">
        <v>66.66</v>
      </c>
      <c r="M1180" s="96">
        <v>0.01</v>
      </c>
      <c r="N1180" s="98">
        <v>3</v>
      </c>
      <c r="O1180" s="98">
        <v>3</v>
      </c>
      <c r="P1180" s="98" t="str">
        <f t="shared" si="18"/>
        <v>33</v>
      </c>
      <c r="Q1180" s="98" t="s">
        <v>3336</v>
      </c>
    </row>
    <row r="1181" spans="1:17" x14ac:dyDescent="0.25">
      <c r="A1181" s="6" t="s">
        <v>12422</v>
      </c>
      <c r="B1181" s="6" t="s">
        <v>14487</v>
      </c>
      <c r="C1181" s="6" t="s">
        <v>14488</v>
      </c>
      <c r="D1181" s="95">
        <v>3.3333333333333335</v>
      </c>
      <c r="E1181" s="95">
        <v>20</v>
      </c>
      <c r="F1181" s="96">
        <v>6</v>
      </c>
      <c r="G1181" s="95">
        <v>16.66</v>
      </c>
      <c r="H1181" s="97">
        <v>4</v>
      </c>
      <c r="I1181" s="96">
        <v>0.01</v>
      </c>
      <c r="J1181" s="95">
        <v>80</v>
      </c>
      <c r="K1181" s="96">
        <v>0.01</v>
      </c>
      <c r="L1181" s="95">
        <v>66.66</v>
      </c>
      <c r="M1181" s="96">
        <v>0.01</v>
      </c>
      <c r="N1181" s="98">
        <v>3</v>
      </c>
      <c r="O1181" s="98">
        <v>3</v>
      </c>
      <c r="P1181" s="98" t="str">
        <f t="shared" si="18"/>
        <v>33</v>
      </c>
      <c r="Q1181" s="98" t="s">
        <v>3336</v>
      </c>
    </row>
    <row r="1182" spans="1:17" x14ac:dyDescent="0.25">
      <c r="A1182" s="6" t="s">
        <v>12422</v>
      </c>
      <c r="B1182" s="6" t="s">
        <v>14489</v>
      </c>
      <c r="C1182" s="6" t="s">
        <v>14490</v>
      </c>
      <c r="D1182" s="95">
        <v>2.6666666666666665</v>
      </c>
      <c r="E1182" s="95">
        <v>16</v>
      </c>
      <c r="F1182" s="96">
        <v>5.99</v>
      </c>
      <c r="G1182" s="95">
        <v>13.33</v>
      </c>
      <c r="H1182" s="97">
        <v>5</v>
      </c>
      <c r="I1182" s="96">
        <v>0.02</v>
      </c>
      <c r="J1182" s="95">
        <v>80</v>
      </c>
      <c r="K1182" s="96">
        <v>0.01</v>
      </c>
      <c r="L1182" s="95">
        <v>66.66</v>
      </c>
      <c r="M1182" s="96">
        <v>0.01</v>
      </c>
      <c r="N1182" s="98">
        <v>3</v>
      </c>
      <c r="O1182" s="98">
        <v>3</v>
      </c>
      <c r="P1182" s="98" t="str">
        <f t="shared" si="18"/>
        <v>33</v>
      </c>
      <c r="Q1182" s="98" t="s">
        <v>3336</v>
      </c>
    </row>
    <row r="1183" spans="1:17" x14ac:dyDescent="0.25">
      <c r="A1183" s="6" t="s">
        <v>12422</v>
      </c>
      <c r="B1183" s="6" t="s">
        <v>14491</v>
      </c>
      <c r="C1183" s="6" t="s">
        <v>11416</v>
      </c>
      <c r="D1183" s="95">
        <v>3.3333333333333335</v>
      </c>
      <c r="E1183" s="95">
        <v>20</v>
      </c>
      <c r="F1183" s="96">
        <v>6</v>
      </c>
      <c r="G1183" s="95">
        <v>16.66</v>
      </c>
      <c r="H1183" s="97">
        <v>4</v>
      </c>
      <c r="I1183" s="96">
        <v>0.01</v>
      </c>
      <c r="J1183" s="95">
        <v>80</v>
      </c>
      <c r="K1183" s="96">
        <v>0.01</v>
      </c>
      <c r="L1183" s="95">
        <v>66.66</v>
      </c>
      <c r="M1183" s="96">
        <v>0.01</v>
      </c>
      <c r="N1183" s="98">
        <v>3</v>
      </c>
      <c r="O1183" s="98">
        <v>3</v>
      </c>
      <c r="P1183" s="98" t="str">
        <f t="shared" si="18"/>
        <v>33</v>
      </c>
      <c r="Q1183" s="98" t="s">
        <v>3336</v>
      </c>
    </row>
    <row r="1184" spans="1:17" x14ac:dyDescent="0.25">
      <c r="A1184" s="6" t="s">
        <v>12422</v>
      </c>
      <c r="B1184" s="6" t="s">
        <v>14492</v>
      </c>
      <c r="C1184" s="6" t="s">
        <v>14493</v>
      </c>
      <c r="D1184" s="95">
        <v>3.3333333333333335</v>
      </c>
      <c r="E1184" s="95">
        <v>20</v>
      </c>
      <c r="F1184" s="96">
        <v>6</v>
      </c>
      <c r="G1184" s="95">
        <v>16.66</v>
      </c>
      <c r="H1184" s="97">
        <v>4</v>
      </c>
      <c r="I1184" s="96">
        <v>0.01</v>
      </c>
      <c r="J1184" s="95">
        <v>80</v>
      </c>
      <c r="K1184" s="96">
        <v>0.01</v>
      </c>
      <c r="L1184" s="95">
        <v>66.66</v>
      </c>
      <c r="M1184" s="96">
        <v>0.01</v>
      </c>
      <c r="N1184" s="98">
        <v>3</v>
      </c>
      <c r="O1184" s="98">
        <v>3</v>
      </c>
      <c r="P1184" s="98" t="str">
        <f t="shared" si="18"/>
        <v>33</v>
      </c>
      <c r="Q1184" s="98" t="s">
        <v>3336</v>
      </c>
    </row>
    <row r="1185" spans="1:17" x14ac:dyDescent="0.25">
      <c r="A1185" s="6" t="s">
        <v>12422</v>
      </c>
      <c r="B1185" s="6" t="s">
        <v>14494</v>
      </c>
      <c r="C1185" s="6" t="s">
        <v>14495</v>
      </c>
      <c r="D1185" s="95">
        <v>2.6666666666666665</v>
      </c>
      <c r="E1185" s="95">
        <v>16</v>
      </c>
      <c r="F1185" s="96">
        <v>5.99</v>
      </c>
      <c r="G1185" s="95">
        <v>13.33</v>
      </c>
      <c r="H1185" s="97">
        <v>5</v>
      </c>
      <c r="I1185" s="96">
        <v>0.02</v>
      </c>
      <c r="J1185" s="95">
        <v>80</v>
      </c>
      <c r="K1185" s="96">
        <v>0.01</v>
      </c>
      <c r="L1185" s="95">
        <v>66.66</v>
      </c>
      <c r="M1185" s="96">
        <v>0.01</v>
      </c>
      <c r="N1185" s="98">
        <v>3</v>
      </c>
      <c r="O1185" s="98">
        <v>3</v>
      </c>
      <c r="P1185" s="98" t="str">
        <f t="shared" si="18"/>
        <v>33</v>
      </c>
      <c r="Q1185" s="98" t="s">
        <v>3336</v>
      </c>
    </row>
    <row r="1186" spans="1:17" x14ac:dyDescent="0.25">
      <c r="A1186" s="6" t="s">
        <v>12422</v>
      </c>
      <c r="B1186" s="6" t="s">
        <v>14496</v>
      </c>
      <c r="C1186" s="6" t="s">
        <v>14497</v>
      </c>
      <c r="D1186" s="95">
        <v>2.6666666666666665</v>
      </c>
      <c r="E1186" s="95">
        <v>16</v>
      </c>
      <c r="F1186" s="96">
        <v>5.99</v>
      </c>
      <c r="G1186" s="95">
        <v>13.33</v>
      </c>
      <c r="H1186" s="97">
        <v>5</v>
      </c>
      <c r="I1186" s="96">
        <v>0.02</v>
      </c>
      <c r="J1186" s="95">
        <v>80</v>
      </c>
      <c r="K1186" s="96">
        <v>0.01</v>
      </c>
      <c r="L1186" s="95">
        <v>66.66</v>
      </c>
      <c r="M1186" s="96">
        <v>0.01</v>
      </c>
      <c r="N1186" s="98">
        <v>3</v>
      </c>
      <c r="O1186" s="98">
        <v>3</v>
      </c>
      <c r="P1186" s="98" t="str">
        <f t="shared" si="18"/>
        <v>33</v>
      </c>
      <c r="Q1186" s="98" t="s">
        <v>3336</v>
      </c>
    </row>
    <row r="1187" spans="1:17" x14ac:dyDescent="0.25">
      <c r="A1187" s="6" t="s">
        <v>12422</v>
      </c>
      <c r="B1187" s="6" t="s">
        <v>14498</v>
      </c>
      <c r="C1187" s="6" t="s">
        <v>14499</v>
      </c>
      <c r="D1187" s="95">
        <v>3.3333333333333335</v>
      </c>
      <c r="E1187" s="95">
        <v>20</v>
      </c>
      <c r="F1187" s="96">
        <v>6</v>
      </c>
      <c r="G1187" s="95">
        <v>16.66</v>
      </c>
      <c r="H1187" s="97">
        <v>4</v>
      </c>
      <c r="I1187" s="96">
        <v>0.01</v>
      </c>
      <c r="J1187" s="95">
        <v>80</v>
      </c>
      <c r="K1187" s="96">
        <v>0.01</v>
      </c>
      <c r="L1187" s="95">
        <v>66.66</v>
      </c>
      <c r="M1187" s="96">
        <v>0.01</v>
      </c>
      <c r="N1187" s="98">
        <v>3</v>
      </c>
      <c r="O1187" s="98">
        <v>3</v>
      </c>
      <c r="P1187" s="98" t="str">
        <f t="shared" si="18"/>
        <v>33</v>
      </c>
      <c r="Q1187" s="98" t="s">
        <v>3336</v>
      </c>
    </row>
    <row r="1188" spans="1:17" x14ac:dyDescent="0.25">
      <c r="A1188" s="6" t="s">
        <v>12422</v>
      </c>
      <c r="B1188" s="6" t="s">
        <v>14500</v>
      </c>
      <c r="C1188" s="6" t="s">
        <v>13581</v>
      </c>
      <c r="D1188" s="95">
        <v>3.3333333333333335</v>
      </c>
      <c r="E1188" s="95">
        <v>20</v>
      </c>
      <c r="F1188" s="96">
        <v>6</v>
      </c>
      <c r="G1188" s="95">
        <v>16.66</v>
      </c>
      <c r="H1188" s="97">
        <v>4</v>
      </c>
      <c r="I1188" s="96">
        <v>0.01</v>
      </c>
      <c r="J1188" s="95">
        <v>80</v>
      </c>
      <c r="K1188" s="96">
        <v>0.01</v>
      </c>
      <c r="L1188" s="95">
        <v>66.66</v>
      </c>
      <c r="M1188" s="96">
        <v>0.01</v>
      </c>
      <c r="N1188" s="98">
        <v>3</v>
      </c>
      <c r="O1188" s="98">
        <v>3</v>
      </c>
      <c r="P1188" s="98" t="str">
        <f t="shared" si="18"/>
        <v>33</v>
      </c>
      <c r="Q1188" s="98" t="s">
        <v>3336</v>
      </c>
    </row>
    <row r="1189" spans="1:17" x14ac:dyDescent="0.25">
      <c r="A1189" s="6" t="s">
        <v>12422</v>
      </c>
      <c r="B1189" s="6" t="s">
        <v>14501</v>
      </c>
      <c r="C1189" s="6" t="s">
        <v>14502</v>
      </c>
      <c r="D1189" s="95">
        <v>3.3333333333333335</v>
      </c>
      <c r="E1189" s="95">
        <v>20</v>
      </c>
      <c r="F1189" s="96">
        <v>6</v>
      </c>
      <c r="G1189" s="95">
        <v>16.66</v>
      </c>
      <c r="H1189" s="97">
        <v>4</v>
      </c>
      <c r="I1189" s="96">
        <v>0.01</v>
      </c>
      <c r="J1189" s="95">
        <v>80</v>
      </c>
      <c r="K1189" s="96">
        <v>0.01</v>
      </c>
      <c r="L1189" s="95">
        <v>66.66</v>
      </c>
      <c r="M1189" s="96">
        <v>0.01</v>
      </c>
      <c r="N1189" s="98">
        <v>3</v>
      </c>
      <c r="O1189" s="98">
        <v>3</v>
      </c>
      <c r="P1189" s="98" t="str">
        <f t="shared" si="18"/>
        <v>33</v>
      </c>
      <c r="Q1189" s="98" t="s">
        <v>3336</v>
      </c>
    </row>
    <row r="1190" spans="1:17" x14ac:dyDescent="0.25">
      <c r="A1190" s="6" t="s">
        <v>12422</v>
      </c>
      <c r="B1190" s="6" t="s">
        <v>14503</v>
      </c>
      <c r="C1190" s="6" t="s">
        <v>14504</v>
      </c>
      <c r="D1190" s="95">
        <v>3.3333333333333335</v>
      </c>
      <c r="E1190" s="95">
        <v>20</v>
      </c>
      <c r="F1190" s="96">
        <v>6</v>
      </c>
      <c r="G1190" s="95">
        <v>16.66</v>
      </c>
      <c r="H1190" s="97">
        <v>4</v>
      </c>
      <c r="I1190" s="96">
        <v>0.01</v>
      </c>
      <c r="J1190" s="95">
        <v>80</v>
      </c>
      <c r="K1190" s="96">
        <v>0.01</v>
      </c>
      <c r="L1190" s="95">
        <v>66.66</v>
      </c>
      <c r="M1190" s="96">
        <v>0.01</v>
      </c>
      <c r="N1190" s="98">
        <v>3</v>
      </c>
      <c r="O1190" s="98">
        <v>3</v>
      </c>
      <c r="P1190" s="98" t="str">
        <f t="shared" si="18"/>
        <v>33</v>
      </c>
      <c r="Q1190" s="98" t="s">
        <v>3336</v>
      </c>
    </row>
    <row r="1191" spans="1:17" x14ac:dyDescent="0.25">
      <c r="A1191" s="6" t="s">
        <v>12422</v>
      </c>
      <c r="B1191" s="6" t="s">
        <v>14505</v>
      </c>
      <c r="C1191" s="6" t="s">
        <v>14506</v>
      </c>
      <c r="D1191" s="95">
        <v>2.6666666666666665</v>
      </c>
      <c r="E1191" s="95">
        <v>16</v>
      </c>
      <c r="F1191" s="96">
        <v>5.99</v>
      </c>
      <c r="G1191" s="95">
        <v>13.33</v>
      </c>
      <c r="H1191" s="97">
        <v>5</v>
      </c>
      <c r="I1191" s="96">
        <v>0.02</v>
      </c>
      <c r="J1191" s="95">
        <v>80</v>
      </c>
      <c r="K1191" s="96">
        <v>0.01</v>
      </c>
      <c r="L1191" s="95">
        <v>66.66</v>
      </c>
      <c r="M1191" s="96">
        <v>0.01</v>
      </c>
      <c r="N1191" s="98">
        <v>3</v>
      </c>
      <c r="O1191" s="98">
        <v>3</v>
      </c>
      <c r="P1191" s="98" t="str">
        <f t="shared" si="18"/>
        <v>33</v>
      </c>
      <c r="Q1191" s="98" t="s">
        <v>3336</v>
      </c>
    </row>
    <row r="1192" spans="1:17" x14ac:dyDescent="0.25">
      <c r="A1192" s="6" t="s">
        <v>12422</v>
      </c>
      <c r="B1192" s="6" t="s">
        <v>14507</v>
      </c>
      <c r="C1192" s="6" t="s">
        <v>14508</v>
      </c>
      <c r="D1192" s="95">
        <v>3.3333333333333335</v>
      </c>
      <c r="E1192" s="95">
        <v>20</v>
      </c>
      <c r="F1192" s="96">
        <v>6</v>
      </c>
      <c r="G1192" s="95">
        <v>16.66</v>
      </c>
      <c r="H1192" s="97">
        <v>4</v>
      </c>
      <c r="I1192" s="96">
        <v>0.01</v>
      </c>
      <c r="J1192" s="95">
        <v>80</v>
      </c>
      <c r="K1192" s="96">
        <v>0.01</v>
      </c>
      <c r="L1192" s="95">
        <v>66.66</v>
      </c>
      <c r="M1192" s="96">
        <v>0.01</v>
      </c>
      <c r="N1192" s="98">
        <v>3</v>
      </c>
      <c r="O1192" s="98">
        <v>3</v>
      </c>
      <c r="P1192" s="98" t="str">
        <f t="shared" si="18"/>
        <v>33</v>
      </c>
      <c r="Q1192" s="98" t="s">
        <v>3336</v>
      </c>
    </row>
    <row r="1193" spans="1:17" x14ac:dyDescent="0.25">
      <c r="A1193" s="6" t="s">
        <v>12422</v>
      </c>
      <c r="B1193" s="6" t="s">
        <v>14509</v>
      </c>
      <c r="C1193" s="6" t="s">
        <v>14510</v>
      </c>
      <c r="D1193" s="95">
        <v>4.4444444444444438</v>
      </c>
      <c r="E1193" s="95">
        <v>26.666599999999999</v>
      </c>
      <c r="F1193" s="96">
        <v>5.99</v>
      </c>
      <c r="G1193" s="95">
        <v>22.22</v>
      </c>
      <c r="H1193" s="97">
        <v>3</v>
      </c>
      <c r="I1193" s="96">
        <v>0.01</v>
      </c>
      <c r="J1193" s="95">
        <v>80</v>
      </c>
      <c r="K1193" s="96">
        <v>0.01</v>
      </c>
      <c r="L1193" s="95">
        <v>66.66</v>
      </c>
      <c r="M1193" s="96">
        <v>0.01</v>
      </c>
      <c r="N1193" s="98">
        <v>3</v>
      </c>
      <c r="O1193" s="98">
        <v>3</v>
      </c>
      <c r="P1193" s="98" t="str">
        <f t="shared" si="18"/>
        <v>33</v>
      </c>
      <c r="Q1193" s="98" t="s">
        <v>3336</v>
      </c>
    </row>
    <row r="1194" spans="1:17" x14ac:dyDescent="0.25">
      <c r="A1194" s="6" t="s">
        <v>12422</v>
      </c>
      <c r="B1194" s="6" t="s">
        <v>14513</v>
      </c>
      <c r="C1194" s="6" t="s">
        <v>14092</v>
      </c>
      <c r="D1194" s="95">
        <v>1.6666666666666665</v>
      </c>
      <c r="E1194" s="95">
        <v>10</v>
      </c>
      <c r="F1194" s="96">
        <v>5.99</v>
      </c>
      <c r="G1194" s="95">
        <v>8.33</v>
      </c>
      <c r="H1194" s="97">
        <v>8</v>
      </c>
      <c r="I1194" s="96">
        <v>0.03</v>
      </c>
      <c r="J1194" s="95">
        <v>80</v>
      </c>
      <c r="K1194" s="96">
        <v>0.01</v>
      </c>
      <c r="L1194" s="95">
        <v>66.66</v>
      </c>
      <c r="M1194" s="96">
        <v>0.01</v>
      </c>
      <c r="N1194" s="98">
        <v>3</v>
      </c>
      <c r="O1194" s="98">
        <v>3</v>
      </c>
      <c r="P1194" s="98" t="str">
        <f t="shared" si="18"/>
        <v>33</v>
      </c>
      <c r="Q1194" s="98" t="s">
        <v>3336</v>
      </c>
    </row>
    <row r="1195" spans="1:17" x14ac:dyDescent="0.25">
      <c r="A1195" s="6" t="s">
        <v>12422</v>
      </c>
      <c r="B1195" s="6" t="s">
        <v>14514</v>
      </c>
      <c r="C1195" s="6" t="s">
        <v>12270</v>
      </c>
      <c r="D1195" s="95">
        <v>3.3333333333333335</v>
      </c>
      <c r="E1195" s="95">
        <v>20</v>
      </c>
      <c r="F1195" s="96">
        <v>6</v>
      </c>
      <c r="G1195" s="95">
        <v>16.66</v>
      </c>
      <c r="H1195" s="97">
        <v>4</v>
      </c>
      <c r="I1195" s="96">
        <v>0.01</v>
      </c>
      <c r="J1195" s="95">
        <v>80</v>
      </c>
      <c r="K1195" s="96">
        <v>0.01</v>
      </c>
      <c r="L1195" s="95">
        <v>66.66</v>
      </c>
      <c r="M1195" s="96">
        <v>0.01</v>
      </c>
      <c r="N1195" s="98">
        <v>3</v>
      </c>
      <c r="O1195" s="98">
        <v>3</v>
      </c>
      <c r="P1195" s="98" t="str">
        <f t="shared" si="18"/>
        <v>33</v>
      </c>
      <c r="Q1195" s="98" t="s">
        <v>3336</v>
      </c>
    </row>
    <row r="1196" spans="1:17" x14ac:dyDescent="0.25">
      <c r="A1196" s="6" t="s">
        <v>12422</v>
      </c>
      <c r="B1196" s="6" t="s">
        <v>14517</v>
      </c>
      <c r="C1196" s="6" t="s">
        <v>14518</v>
      </c>
      <c r="D1196" s="95">
        <v>4.3888888888888884</v>
      </c>
      <c r="E1196" s="95">
        <v>26.333300000000001</v>
      </c>
      <c r="F1196" s="96">
        <v>5.99</v>
      </c>
      <c r="G1196" s="95">
        <v>21.94</v>
      </c>
      <c r="H1196" s="97">
        <v>3</v>
      </c>
      <c r="I1196" s="96">
        <v>0.01</v>
      </c>
      <c r="J1196" s="95">
        <v>79</v>
      </c>
      <c r="K1196" s="96">
        <v>0.01</v>
      </c>
      <c r="L1196" s="95">
        <v>65.83</v>
      </c>
      <c r="M1196" s="96">
        <v>0.01</v>
      </c>
      <c r="N1196" s="98">
        <v>3</v>
      </c>
      <c r="O1196" s="98">
        <v>3</v>
      </c>
      <c r="P1196" s="98" t="str">
        <f t="shared" si="18"/>
        <v>33</v>
      </c>
      <c r="Q1196" s="98" t="s">
        <v>3336</v>
      </c>
    </row>
    <row r="1197" spans="1:17" x14ac:dyDescent="0.25">
      <c r="A1197" s="6" t="s">
        <v>12422</v>
      </c>
      <c r="B1197" s="6" t="s">
        <v>14519</v>
      </c>
      <c r="C1197" s="6" t="s">
        <v>14520</v>
      </c>
      <c r="D1197" s="95">
        <v>3.291666666666667</v>
      </c>
      <c r="E1197" s="95">
        <v>19.75</v>
      </c>
      <c r="F1197" s="96">
        <v>5.99</v>
      </c>
      <c r="G1197" s="95">
        <v>16.45</v>
      </c>
      <c r="H1197" s="97">
        <v>4</v>
      </c>
      <c r="I1197" s="96">
        <v>0.01</v>
      </c>
      <c r="J1197" s="95">
        <v>79</v>
      </c>
      <c r="K1197" s="96">
        <v>0.01</v>
      </c>
      <c r="L1197" s="95">
        <v>65.83</v>
      </c>
      <c r="M1197" s="96">
        <v>0.01</v>
      </c>
      <c r="N1197" s="98">
        <v>3</v>
      </c>
      <c r="O1197" s="98">
        <v>3</v>
      </c>
      <c r="P1197" s="98" t="str">
        <f t="shared" si="18"/>
        <v>33</v>
      </c>
      <c r="Q1197" s="98" t="s">
        <v>3336</v>
      </c>
    </row>
    <row r="1198" spans="1:17" x14ac:dyDescent="0.25">
      <c r="A1198" s="6" t="s">
        <v>12422</v>
      </c>
      <c r="B1198" s="6" t="s">
        <v>14523</v>
      </c>
      <c r="C1198" s="6" t="s">
        <v>14524</v>
      </c>
      <c r="D1198" s="95">
        <v>2.6133333333333333</v>
      </c>
      <c r="E1198" s="95">
        <v>15.68</v>
      </c>
      <c r="F1198" s="96">
        <v>6</v>
      </c>
      <c r="G1198" s="95">
        <v>13.06</v>
      </c>
      <c r="H1198" s="97">
        <v>5</v>
      </c>
      <c r="I1198" s="96">
        <v>0.02</v>
      </c>
      <c r="J1198" s="95">
        <v>78.400000000000006</v>
      </c>
      <c r="K1198" s="96">
        <v>0.01</v>
      </c>
      <c r="L1198" s="95">
        <v>65.33</v>
      </c>
      <c r="M1198" s="96">
        <v>0.01</v>
      </c>
      <c r="N1198" s="98">
        <v>3</v>
      </c>
      <c r="O1198" s="98">
        <v>3</v>
      </c>
      <c r="P1198" s="98" t="str">
        <f t="shared" si="18"/>
        <v>33</v>
      </c>
      <c r="Q1198" s="98" t="s">
        <v>3336</v>
      </c>
    </row>
    <row r="1199" spans="1:17" x14ac:dyDescent="0.25">
      <c r="A1199" s="6" t="s">
        <v>12422</v>
      </c>
      <c r="B1199" s="6" t="s">
        <v>14525</v>
      </c>
      <c r="C1199" s="6" t="s">
        <v>14526</v>
      </c>
      <c r="D1199" s="95">
        <v>4.3555555555555552</v>
      </c>
      <c r="E1199" s="95">
        <v>26.133299999999998</v>
      </c>
      <c r="F1199" s="96">
        <v>5.99</v>
      </c>
      <c r="G1199" s="95">
        <v>21.77</v>
      </c>
      <c r="H1199" s="97">
        <v>3</v>
      </c>
      <c r="I1199" s="96">
        <v>0.01</v>
      </c>
      <c r="J1199" s="95">
        <v>78.400000000000006</v>
      </c>
      <c r="K1199" s="96">
        <v>0.01</v>
      </c>
      <c r="L1199" s="95">
        <v>65.33</v>
      </c>
      <c r="M1199" s="96">
        <v>0.01</v>
      </c>
      <c r="N1199" s="98">
        <v>3</v>
      </c>
      <c r="O1199" s="98">
        <v>3</v>
      </c>
      <c r="P1199" s="98" t="str">
        <f t="shared" si="18"/>
        <v>33</v>
      </c>
      <c r="Q1199" s="98" t="s">
        <v>3336</v>
      </c>
    </row>
    <row r="1200" spans="1:17" x14ac:dyDescent="0.25">
      <c r="A1200" s="6" t="s">
        <v>12422</v>
      </c>
      <c r="B1200" s="6" t="s">
        <v>14527</v>
      </c>
      <c r="C1200" s="6" t="s">
        <v>7614</v>
      </c>
      <c r="D1200" s="95">
        <v>2.6133333333333328</v>
      </c>
      <c r="E1200" s="95">
        <v>15.68</v>
      </c>
      <c r="F1200" s="96">
        <v>6</v>
      </c>
      <c r="G1200" s="95">
        <v>13.06</v>
      </c>
      <c r="H1200" s="97">
        <v>5</v>
      </c>
      <c r="I1200" s="96">
        <v>0.02</v>
      </c>
      <c r="J1200" s="95">
        <v>78.400000000000006</v>
      </c>
      <c r="K1200" s="96">
        <v>0.01</v>
      </c>
      <c r="L1200" s="95">
        <v>65.33</v>
      </c>
      <c r="M1200" s="96">
        <v>0.01</v>
      </c>
      <c r="N1200" s="98">
        <v>3</v>
      </c>
      <c r="O1200" s="98">
        <v>3</v>
      </c>
      <c r="P1200" s="98" t="str">
        <f t="shared" si="18"/>
        <v>33</v>
      </c>
      <c r="Q1200" s="98" t="s">
        <v>3336</v>
      </c>
    </row>
    <row r="1201" spans="1:17" x14ac:dyDescent="0.25">
      <c r="A1201" s="6" t="s">
        <v>12422</v>
      </c>
      <c r="B1201" s="6" t="s">
        <v>14528</v>
      </c>
      <c r="C1201" s="6" t="s">
        <v>14529</v>
      </c>
      <c r="D1201" s="95">
        <v>4.333333333333333</v>
      </c>
      <c r="E1201" s="95">
        <v>26</v>
      </c>
      <c r="F1201" s="96">
        <v>6</v>
      </c>
      <c r="G1201" s="95">
        <v>21.66</v>
      </c>
      <c r="H1201" s="97">
        <v>3</v>
      </c>
      <c r="I1201" s="96">
        <v>0.01</v>
      </c>
      <c r="J1201" s="95">
        <v>78</v>
      </c>
      <c r="K1201" s="96">
        <v>0.01</v>
      </c>
      <c r="L1201" s="95">
        <v>65</v>
      </c>
      <c r="M1201" s="96">
        <v>0.01</v>
      </c>
      <c r="N1201" s="98">
        <v>3</v>
      </c>
      <c r="O1201" s="98">
        <v>3</v>
      </c>
      <c r="P1201" s="98" t="str">
        <f t="shared" si="18"/>
        <v>33</v>
      </c>
      <c r="Q1201" s="98" t="s">
        <v>3336</v>
      </c>
    </row>
    <row r="1202" spans="1:17" x14ac:dyDescent="0.25">
      <c r="A1202" s="6" t="s">
        <v>12422</v>
      </c>
      <c r="B1202" s="6" t="s">
        <v>14530</v>
      </c>
      <c r="C1202" s="6" t="s">
        <v>12510</v>
      </c>
      <c r="D1202" s="95">
        <v>3.2500000000000004</v>
      </c>
      <c r="E1202" s="95">
        <v>19.5</v>
      </c>
      <c r="F1202" s="96">
        <v>6</v>
      </c>
      <c r="G1202" s="95">
        <v>16.25</v>
      </c>
      <c r="H1202" s="97">
        <v>4</v>
      </c>
      <c r="I1202" s="96">
        <v>0.01</v>
      </c>
      <c r="J1202" s="95">
        <v>78</v>
      </c>
      <c r="K1202" s="96">
        <v>0.01</v>
      </c>
      <c r="L1202" s="95">
        <v>65</v>
      </c>
      <c r="M1202" s="96">
        <v>0.01</v>
      </c>
      <c r="N1202" s="98">
        <v>3</v>
      </c>
      <c r="O1202" s="98">
        <v>3</v>
      </c>
      <c r="P1202" s="98" t="str">
        <f t="shared" si="18"/>
        <v>33</v>
      </c>
      <c r="Q1202" s="98" t="s">
        <v>3336</v>
      </c>
    </row>
    <row r="1203" spans="1:17" x14ac:dyDescent="0.25">
      <c r="A1203" s="6" t="s">
        <v>12422</v>
      </c>
      <c r="B1203" s="6" t="s">
        <v>14531</v>
      </c>
      <c r="C1203" s="6" t="s">
        <v>14532</v>
      </c>
      <c r="D1203" s="95">
        <v>3.25</v>
      </c>
      <c r="E1203" s="95">
        <v>19.5</v>
      </c>
      <c r="F1203" s="96">
        <v>6</v>
      </c>
      <c r="G1203" s="95">
        <v>16.25</v>
      </c>
      <c r="H1203" s="97">
        <v>4</v>
      </c>
      <c r="I1203" s="96">
        <v>0.01</v>
      </c>
      <c r="J1203" s="95">
        <v>78</v>
      </c>
      <c r="K1203" s="96">
        <v>0.01</v>
      </c>
      <c r="L1203" s="95">
        <v>65</v>
      </c>
      <c r="M1203" s="96">
        <v>0.01</v>
      </c>
      <c r="N1203" s="98">
        <v>3</v>
      </c>
      <c r="O1203" s="98">
        <v>3</v>
      </c>
      <c r="P1203" s="98" t="str">
        <f t="shared" si="18"/>
        <v>33</v>
      </c>
      <c r="Q1203" s="98" t="s">
        <v>3336</v>
      </c>
    </row>
    <row r="1204" spans="1:17" x14ac:dyDescent="0.25">
      <c r="A1204" s="6" t="s">
        <v>12422</v>
      </c>
      <c r="B1204" s="6" t="s">
        <v>14533</v>
      </c>
      <c r="C1204" s="6" t="s">
        <v>1642</v>
      </c>
      <c r="D1204" s="95">
        <v>3.25</v>
      </c>
      <c r="E1204" s="95">
        <v>19.5</v>
      </c>
      <c r="F1204" s="96">
        <v>6</v>
      </c>
      <c r="G1204" s="95">
        <v>16.25</v>
      </c>
      <c r="H1204" s="97">
        <v>4</v>
      </c>
      <c r="I1204" s="96">
        <v>0.01</v>
      </c>
      <c r="J1204" s="95">
        <v>78</v>
      </c>
      <c r="K1204" s="96">
        <v>0.01</v>
      </c>
      <c r="L1204" s="95">
        <v>65</v>
      </c>
      <c r="M1204" s="96">
        <v>0.01</v>
      </c>
      <c r="N1204" s="98">
        <v>3</v>
      </c>
      <c r="O1204" s="98">
        <v>3</v>
      </c>
      <c r="P1204" s="98" t="str">
        <f t="shared" si="18"/>
        <v>33</v>
      </c>
      <c r="Q1204" s="98" t="s">
        <v>3336</v>
      </c>
    </row>
    <row r="1205" spans="1:17" x14ac:dyDescent="0.25">
      <c r="A1205" s="6" t="s">
        <v>12422</v>
      </c>
      <c r="B1205" s="6" t="s">
        <v>14536</v>
      </c>
      <c r="C1205" s="6" t="s">
        <v>14537</v>
      </c>
      <c r="D1205" s="95">
        <v>1.6249999999999998</v>
      </c>
      <c r="E1205" s="95">
        <v>9.75</v>
      </c>
      <c r="F1205" s="96">
        <v>6</v>
      </c>
      <c r="G1205" s="95">
        <v>8.1199999999999992</v>
      </c>
      <c r="H1205" s="97">
        <v>8</v>
      </c>
      <c r="I1205" s="96">
        <v>0.03</v>
      </c>
      <c r="J1205" s="95">
        <v>78</v>
      </c>
      <c r="K1205" s="96">
        <v>0.01</v>
      </c>
      <c r="L1205" s="95">
        <v>65</v>
      </c>
      <c r="M1205" s="96">
        <v>0.01</v>
      </c>
      <c r="N1205" s="98">
        <v>3</v>
      </c>
      <c r="O1205" s="98">
        <v>3</v>
      </c>
      <c r="P1205" s="98" t="str">
        <f t="shared" si="18"/>
        <v>33</v>
      </c>
      <c r="Q1205" s="98" t="s">
        <v>3336</v>
      </c>
    </row>
    <row r="1206" spans="1:17" x14ac:dyDescent="0.25">
      <c r="A1206" s="6" t="s">
        <v>12422</v>
      </c>
      <c r="B1206" s="6" t="s">
        <v>14538</v>
      </c>
      <c r="C1206" s="6" t="s">
        <v>8460</v>
      </c>
      <c r="D1206" s="95">
        <v>3.2500000000000004</v>
      </c>
      <c r="E1206" s="95">
        <v>19.5</v>
      </c>
      <c r="F1206" s="96">
        <v>6</v>
      </c>
      <c r="G1206" s="95">
        <v>16.25</v>
      </c>
      <c r="H1206" s="97">
        <v>4</v>
      </c>
      <c r="I1206" s="96">
        <v>0.01</v>
      </c>
      <c r="J1206" s="95">
        <v>78</v>
      </c>
      <c r="K1206" s="96">
        <v>0.01</v>
      </c>
      <c r="L1206" s="95">
        <v>65</v>
      </c>
      <c r="M1206" s="96">
        <v>0.01</v>
      </c>
      <c r="N1206" s="98">
        <v>3</v>
      </c>
      <c r="O1206" s="98">
        <v>3</v>
      </c>
      <c r="P1206" s="98" t="str">
        <f t="shared" si="18"/>
        <v>33</v>
      </c>
      <c r="Q1206" s="98" t="s">
        <v>3336</v>
      </c>
    </row>
    <row r="1207" spans="1:17" x14ac:dyDescent="0.25">
      <c r="A1207" s="6" t="s">
        <v>12422</v>
      </c>
      <c r="B1207" s="6" t="s">
        <v>14539</v>
      </c>
      <c r="C1207" s="6" t="s">
        <v>14540</v>
      </c>
      <c r="D1207" s="95">
        <v>4.333333333333333</v>
      </c>
      <c r="E1207" s="95">
        <v>26</v>
      </c>
      <c r="F1207" s="96">
        <v>6</v>
      </c>
      <c r="G1207" s="95">
        <v>21.66</v>
      </c>
      <c r="H1207" s="97">
        <v>3</v>
      </c>
      <c r="I1207" s="96">
        <v>0.01</v>
      </c>
      <c r="J1207" s="95">
        <v>78</v>
      </c>
      <c r="K1207" s="96">
        <v>0.01</v>
      </c>
      <c r="L1207" s="95">
        <v>65</v>
      </c>
      <c r="M1207" s="96">
        <v>0.01</v>
      </c>
      <c r="N1207" s="98">
        <v>3</v>
      </c>
      <c r="O1207" s="98">
        <v>3</v>
      </c>
      <c r="P1207" s="98" t="str">
        <f t="shared" si="18"/>
        <v>33</v>
      </c>
      <c r="Q1207" s="98" t="s">
        <v>3336</v>
      </c>
    </row>
    <row r="1208" spans="1:17" x14ac:dyDescent="0.25">
      <c r="A1208" s="6" t="s">
        <v>12422</v>
      </c>
      <c r="B1208" s="6" t="s">
        <v>14541</v>
      </c>
      <c r="C1208" s="6" t="s">
        <v>14542</v>
      </c>
      <c r="D1208" s="95">
        <v>3.2500000000000004</v>
      </c>
      <c r="E1208" s="95">
        <v>19.5</v>
      </c>
      <c r="F1208" s="96">
        <v>6</v>
      </c>
      <c r="G1208" s="95">
        <v>16.25</v>
      </c>
      <c r="H1208" s="97">
        <v>4</v>
      </c>
      <c r="I1208" s="96">
        <v>0.01</v>
      </c>
      <c r="J1208" s="95">
        <v>78</v>
      </c>
      <c r="K1208" s="96">
        <v>0.01</v>
      </c>
      <c r="L1208" s="95">
        <v>65</v>
      </c>
      <c r="M1208" s="96">
        <v>0.01</v>
      </c>
      <c r="N1208" s="98">
        <v>3</v>
      </c>
      <c r="O1208" s="98">
        <v>3</v>
      </c>
      <c r="P1208" s="98" t="str">
        <f t="shared" si="18"/>
        <v>33</v>
      </c>
      <c r="Q1208" s="98" t="s">
        <v>3336</v>
      </c>
    </row>
    <row r="1209" spans="1:17" x14ac:dyDescent="0.25">
      <c r="A1209" s="6" t="s">
        <v>12422</v>
      </c>
      <c r="B1209" s="6" t="s">
        <v>14543</v>
      </c>
      <c r="C1209" s="6" t="s">
        <v>14544</v>
      </c>
      <c r="D1209" s="95">
        <v>4.333333333333333</v>
      </c>
      <c r="E1209" s="95">
        <v>26</v>
      </c>
      <c r="F1209" s="96">
        <v>6</v>
      </c>
      <c r="G1209" s="95">
        <v>21.66</v>
      </c>
      <c r="H1209" s="97">
        <v>3</v>
      </c>
      <c r="I1209" s="96">
        <v>0.01</v>
      </c>
      <c r="J1209" s="95">
        <v>78</v>
      </c>
      <c r="K1209" s="96">
        <v>0.01</v>
      </c>
      <c r="L1209" s="95">
        <v>65</v>
      </c>
      <c r="M1209" s="96">
        <v>0.01</v>
      </c>
      <c r="N1209" s="98">
        <v>3</v>
      </c>
      <c r="O1209" s="98">
        <v>3</v>
      </c>
      <c r="P1209" s="98" t="str">
        <f t="shared" si="18"/>
        <v>33</v>
      </c>
      <c r="Q1209" s="98" t="s">
        <v>3336</v>
      </c>
    </row>
    <row r="1210" spans="1:17" x14ac:dyDescent="0.25">
      <c r="A1210" s="6" t="s">
        <v>12422</v>
      </c>
      <c r="B1210" s="6" t="s">
        <v>14545</v>
      </c>
      <c r="C1210" s="6" t="s">
        <v>14546</v>
      </c>
      <c r="D1210" s="95">
        <v>1.857142857142857</v>
      </c>
      <c r="E1210" s="95">
        <v>11.142799999999999</v>
      </c>
      <c r="F1210" s="96">
        <v>5.99</v>
      </c>
      <c r="G1210" s="95">
        <v>9.2799999999999994</v>
      </c>
      <c r="H1210" s="97">
        <v>7</v>
      </c>
      <c r="I1210" s="96">
        <v>0.02</v>
      </c>
      <c r="J1210" s="95">
        <v>78</v>
      </c>
      <c r="K1210" s="96">
        <v>0.01</v>
      </c>
      <c r="L1210" s="95">
        <v>64.989999999999995</v>
      </c>
      <c r="M1210" s="96">
        <v>0.01</v>
      </c>
      <c r="N1210" s="98">
        <v>3</v>
      </c>
      <c r="O1210" s="98">
        <v>3</v>
      </c>
      <c r="P1210" s="98" t="str">
        <f t="shared" si="18"/>
        <v>33</v>
      </c>
      <c r="Q1210" s="98" t="s">
        <v>3336</v>
      </c>
    </row>
    <row r="1211" spans="1:17" x14ac:dyDescent="0.25">
      <c r="A1211" s="6" t="s">
        <v>12422</v>
      </c>
      <c r="B1211" s="6" t="s">
        <v>14547</v>
      </c>
      <c r="C1211" s="6" t="s">
        <v>14548</v>
      </c>
      <c r="D1211" s="95">
        <v>2.625</v>
      </c>
      <c r="E1211" s="95">
        <v>15.75</v>
      </c>
      <c r="F1211" s="96">
        <v>6</v>
      </c>
      <c r="G1211" s="95">
        <v>13.12</v>
      </c>
      <c r="H1211" s="97">
        <v>5</v>
      </c>
      <c r="I1211" s="96">
        <v>0.02</v>
      </c>
      <c r="J1211" s="95">
        <v>78</v>
      </c>
      <c r="K1211" s="96">
        <v>0.01</v>
      </c>
      <c r="L1211" s="95">
        <v>64.87</v>
      </c>
      <c r="M1211" s="96">
        <v>0.01</v>
      </c>
      <c r="N1211" s="98">
        <v>3</v>
      </c>
      <c r="O1211" s="98">
        <v>3</v>
      </c>
      <c r="P1211" s="98" t="str">
        <f t="shared" si="18"/>
        <v>33</v>
      </c>
      <c r="Q1211" s="98" t="s">
        <v>3336</v>
      </c>
    </row>
    <row r="1212" spans="1:17" x14ac:dyDescent="0.25">
      <c r="A1212" s="6" t="s">
        <v>12422</v>
      </c>
      <c r="B1212" s="6" t="s">
        <v>14549</v>
      </c>
      <c r="C1212" s="6" t="s">
        <v>459</v>
      </c>
      <c r="D1212" s="95">
        <v>2.1544444444444446</v>
      </c>
      <c r="E1212" s="95">
        <v>12.926600000000001</v>
      </c>
      <c r="F1212" s="96">
        <v>5.99</v>
      </c>
      <c r="G1212" s="95">
        <v>10.77</v>
      </c>
      <c r="H1212" s="97">
        <v>6</v>
      </c>
      <c r="I1212" s="96">
        <v>0.02</v>
      </c>
      <c r="J1212" s="95">
        <v>77.56</v>
      </c>
      <c r="K1212" s="96">
        <v>0.01</v>
      </c>
      <c r="L1212" s="95">
        <v>64.63</v>
      </c>
      <c r="M1212" s="96">
        <v>0.01</v>
      </c>
      <c r="N1212" s="98">
        <v>3</v>
      </c>
      <c r="O1212" s="98">
        <v>3</v>
      </c>
      <c r="P1212" s="98" t="str">
        <f t="shared" si="18"/>
        <v>33</v>
      </c>
      <c r="Q1212" s="98" t="s">
        <v>3336</v>
      </c>
    </row>
    <row r="1213" spans="1:17" x14ac:dyDescent="0.25">
      <c r="A1213" s="6" t="s">
        <v>12422</v>
      </c>
      <c r="B1213" s="6" t="s">
        <v>14550</v>
      </c>
      <c r="C1213" s="6" t="s">
        <v>14551</v>
      </c>
      <c r="D1213" s="95">
        <v>2.5766666666666667</v>
      </c>
      <c r="E1213" s="95">
        <v>15.46</v>
      </c>
      <c r="F1213" s="96">
        <v>5.99</v>
      </c>
      <c r="G1213" s="95">
        <v>12.88</v>
      </c>
      <c r="H1213" s="97">
        <v>5</v>
      </c>
      <c r="I1213" s="96">
        <v>0.02</v>
      </c>
      <c r="J1213" s="95">
        <v>77.3</v>
      </c>
      <c r="K1213" s="96">
        <v>0.01</v>
      </c>
      <c r="L1213" s="95">
        <v>64.41</v>
      </c>
      <c r="M1213" s="96">
        <v>0.01</v>
      </c>
      <c r="N1213" s="98">
        <v>3</v>
      </c>
      <c r="O1213" s="98">
        <v>3</v>
      </c>
      <c r="P1213" s="98" t="str">
        <f t="shared" si="18"/>
        <v>33</v>
      </c>
      <c r="Q1213" s="98" t="s">
        <v>3336</v>
      </c>
    </row>
    <row r="1214" spans="1:17" x14ac:dyDescent="0.25">
      <c r="A1214" s="6" t="s">
        <v>12422</v>
      </c>
      <c r="B1214" s="6" t="s">
        <v>14552</v>
      </c>
      <c r="C1214" s="6" t="s">
        <v>9332</v>
      </c>
      <c r="D1214" s="95">
        <v>3.2083333333333335</v>
      </c>
      <c r="E1214" s="95">
        <v>19.25</v>
      </c>
      <c r="F1214" s="96">
        <v>6</v>
      </c>
      <c r="G1214" s="95">
        <v>16.04</v>
      </c>
      <c r="H1214" s="97">
        <v>4</v>
      </c>
      <c r="I1214" s="96">
        <v>0.01</v>
      </c>
      <c r="J1214" s="95">
        <v>77</v>
      </c>
      <c r="K1214" s="96">
        <v>0.01</v>
      </c>
      <c r="L1214" s="95">
        <v>64.16</v>
      </c>
      <c r="M1214" s="96">
        <v>0.01</v>
      </c>
      <c r="N1214" s="98">
        <v>3</v>
      </c>
      <c r="O1214" s="98">
        <v>3</v>
      </c>
      <c r="P1214" s="98" t="str">
        <f t="shared" si="18"/>
        <v>33</v>
      </c>
      <c r="Q1214" s="98" t="s">
        <v>3336</v>
      </c>
    </row>
    <row r="1215" spans="1:17" x14ac:dyDescent="0.25">
      <c r="A1215" s="6" t="s">
        <v>12422</v>
      </c>
      <c r="B1215" s="6" t="s">
        <v>14553</v>
      </c>
      <c r="C1215" s="6" t="s">
        <v>14554</v>
      </c>
      <c r="D1215" s="95">
        <v>4.2777777777777777</v>
      </c>
      <c r="E1215" s="95">
        <v>25.666599999999999</v>
      </c>
      <c r="F1215" s="96">
        <v>5.99</v>
      </c>
      <c r="G1215" s="95">
        <v>21.38</v>
      </c>
      <c r="H1215" s="97">
        <v>3</v>
      </c>
      <c r="I1215" s="96">
        <v>0.01</v>
      </c>
      <c r="J1215" s="95">
        <v>77</v>
      </c>
      <c r="K1215" s="96">
        <v>0.01</v>
      </c>
      <c r="L1215" s="95">
        <v>64.16</v>
      </c>
      <c r="M1215" s="96">
        <v>0.01</v>
      </c>
      <c r="N1215" s="98">
        <v>3</v>
      </c>
      <c r="O1215" s="98">
        <v>3</v>
      </c>
      <c r="P1215" s="98" t="str">
        <f t="shared" si="18"/>
        <v>33</v>
      </c>
      <c r="Q1215" s="98" t="s">
        <v>3336</v>
      </c>
    </row>
    <row r="1216" spans="1:17" x14ac:dyDescent="0.25">
      <c r="A1216" s="6" t="s">
        <v>12422</v>
      </c>
      <c r="B1216" s="6" t="s">
        <v>14557</v>
      </c>
      <c r="C1216" s="6" t="s">
        <v>14558</v>
      </c>
      <c r="D1216" s="95">
        <v>2.5999999999999996</v>
      </c>
      <c r="E1216" s="95">
        <v>15.6</v>
      </c>
      <c r="F1216" s="96">
        <v>6</v>
      </c>
      <c r="G1216" s="95">
        <v>13</v>
      </c>
      <c r="H1216" s="97">
        <v>5</v>
      </c>
      <c r="I1216" s="96">
        <v>0.02</v>
      </c>
      <c r="J1216" s="95">
        <v>76.8</v>
      </c>
      <c r="K1216" s="96">
        <v>0.01</v>
      </c>
      <c r="L1216" s="95">
        <v>63.8</v>
      </c>
      <c r="M1216" s="96">
        <v>0.01</v>
      </c>
      <c r="N1216" s="98">
        <v>3</v>
      </c>
      <c r="O1216" s="98">
        <v>3</v>
      </c>
      <c r="P1216" s="98" t="str">
        <f t="shared" si="18"/>
        <v>33</v>
      </c>
      <c r="Q1216" s="98" t="s">
        <v>3336</v>
      </c>
    </row>
    <row r="1217" spans="1:17" x14ac:dyDescent="0.25">
      <c r="A1217" s="6" t="s">
        <v>12422</v>
      </c>
      <c r="B1217" s="6" t="s">
        <v>14559</v>
      </c>
      <c r="C1217" s="6" t="s">
        <v>14560</v>
      </c>
      <c r="D1217" s="95">
        <v>4.25</v>
      </c>
      <c r="E1217" s="95">
        <v>25.5</v>
      </c>
      <c r="F1217" s="96">
        <v>6</v>
      </c>
      <c r="G1217" s="95">
        <v>21.25</v>
      </c>
      <c r="H1217" s="97">
        <v>3</v>
      </c>
      <c r="I1217" s="96">
        <v>0.01</v>
      </c>
      <c r="J1217" s="95">
        <v>76.5</v>
      </c>
      <c r="K1217" s="96">
        <v>0.01</v>
      </c>
      <c r="L1217" s="95">
        <v>63.75</v>
      </c>
      <c r="M1217" s="96">
        <v>0.01</v>
      </c>
      <c r="N1217" s="98">
        <v>3</v>
      </c>
      <c r="O1217" s="98">
        <v>3</v>
      </c>
      <c r="P1217" s="98" t="str">
        <f t="shared" si="18"/>
        <v>33</v>
      </c>
      <c r="Q1217" s="98" t="s">
        <v>3336</v>
      </c>
    </row>
    <row r="1218" spans="1:17" x14ac:dyDescent="0.25">
      <c r="A1218" s="6" t="s">
        <v>12422</v>
      </c>
      <c r="B1218" s="6" t="s">
        <v>14561</v>
      </c>
      <c r="C1218" s="6" t="s">
        <v>14562</v>
      </c>
      <c r="D1218" s="95">
        <v>3.1875</v>
      </c>
      <c r="E1218" s="95">
        <v>19.125</v>
      </c>
      <c r="F1218" s="96">
        <v>6</v>
      </c>
      <c r="G1218" s="95">
        <v>15.93</v>
      </c>
      <c r="H1218" s="97">
        <v>4</v>
      </c>
      <c r="I1218" s="96">
        <v>0.01</v>
      </c>
      <c r="J1218" s="95">
        <v>76.5</v>
      </c>
      <c r="K1218" s="96">
        <v>0.01</v>
      </c>
      <c r="L1218" s="95">
        <v>63.75</v>
      </c>
      <c r="M1218" s="96">
        <v>0.01</v>
      </c>
      <c r="N1218" s="98">
        <v>3</v>
      </c>
      <c r="O1218" s="98">
        <v>3</v>
      </c>
      <c r="P1218" s="98" t="str">
        <f t="shared" si="18"/>
        <v>33</v>
      </c>
      <c r="Q1218" s="98" t="s">
        <v>3336</v>
      </c>
    </row>
    <row r="1219" spans="1:17" x14ac:dyDescent="0.25">
      <c r="A1219" s="6" t="s">
        <v>12422</v>
      </c>
      <c r="B1219" s="6" t="s">
        <v>14565</v>
      </c>
      <c r="C1219" s="6" t="s">
        <v>14566</v>
      </c>
      <c r="D1219" s="95">
        <v>3.1666666666666665</v>
      </c>
      <c r="E1219" s="95">
        <v>19</v>
      </c>
      <c r="F1219" s="96">
        <v>5.99</v>
      </c>
      <c r="G1219" s="95">
        <v>15.83</v>
      </c>
      <c r="H1219" s="97">
        <v>4</v>
      </c>
      <c r="I1219" s="96">
        <v>0.01</v>
      </c>
      <c r="J1219" s="95">
        <v>76</v>
      </c>
      <c r="K1219" s="96">
        <v>0.01</v>
      </c>
      <c r="L1219" s="95">
        <v>63.33</v>
      </c>
      <c r="M1219" s="96">
        <v>0.01</v>
      </c>
      <c r="N1219" s="98">
        <v>3</v>
      </c>
      <c r="O1219" s="98">
        <v>3</v>
      </c>
      <c r="P1219" s="98" t="str">
        <f t="shared" si="18"/>
        <v>33</v>
      </c>
      <c r="Q1219" s="98" t="s">
        <v>3336</v>
      </c>
    </row>
    <row r="1220" spans="1:17" x14ac:dyDescent="0.25">
      <c r="A1220" s="6" t="s">
        <v>12422</v>
      </c>
      <c r="B1220" s="6" t="s">
        <v>14567</v>
      </c>
      <c r="C1220" s="6" t="s">
        <v>14568</v>
      </c>
      <c r="D1220" s="95">
        <v>3.166666666666667</v>
      </c>
      <c r="E1220" s="95">
        <v>19</v>
      </c>
      <c r="F1220" s="96">
        <v>5.99</v>
      </c>
      <c r="G1220" s="95">
        <v>15.83</v>
      </c>
      <c r="H1220" s="97">
        <v>4</v>
      </c>
      <c r="I1220" s="96">
        <v>0.01</v>
      </c>
      <c r="J1220" s="95">
        <v>76</v>
      </c>
      <c r="K1220" s="96">
        <v>0.01</v>
      </c>
      <c r="L1220" s="95">
        <v>63.33</v>
      </c>
      <c r="M1220" s="96">
        <v>0.01</v>
      </c>
      <c r="N1220" s="98">
        <v>3</v>
      </c>
      <c r="O1220" s="98">
        <v>3</v>
      </c>
      <c r="P1220" s="98" t="str">
        <f t="shared" si="18"/>
        <v>33</v>
      </c>
      <c r="Q1220" s="98" t="s">
        <v>3336</v>
      </c>
    </row>
    <row r="1221" spans="1:17" x14ac:dyDescent="0.25">
      <c r="A1221" s="6" t="s">
        <v>12422</v>
      </c>
      <c r="B1221" s="6" t="s">
        <v>14569</v>
      </c>
      <c r="C1221" s="6" t="s">
        <v>1330</v>
      </c>
      <c r="D1221" s="95">
        <v>3.1666666666666665</v>
      </c>
      <c r="E1221" s="95">
        <v>19</v>
      </c>
      <c r="F1221" s="96">
        <v>5.99</v>
      </c>
      <c r="G1221" s="95">
        <v>15.83</v>
      </c>
      <c r="H1221" s="97">
        <v>4</v>
      </c>
      <c r="I1221" s="96">
        <v>0.01</v>
      </c>
      <c r="J1221" s="95">
        <v>76</v>
      </c>
      <c r="K1221" s="96">
        <v>0.01</v>
      </c>
      <c r="L1221" s="95">
        <v>63.33</v>
      </c>
      <c r="M1221" s="96">
        <v>0.01</v>
      </c>
      <c r="N1221" s="98">
        <v>3</v>
      </c>
      <c r="O1221" s="98">
        <v>3</v>
      </c>
      <c r="P1221" s="98" t="str">
        <f t="shared" si="18"/>
        <v>33</v>
      </c>
      <c r="Q1221" s="98" t="s">
        <v>3336</v>
      </c>
    </row>
    <row r="1222" spans="1:17" x14ac:dyDescent="0.25">
      <c r="A1222" s="6" t="s">
        <v>12422</v>
      </c>
      <c r="B1222" s="6" t="s">
        <v>14573</v>
      </c>
      <c r="C1222" s="6" t="s">
        <v>14574</v>
      </c>
      <c r="D1222" s="95">
        <v>4.2222222222222223</v>
      </c>
      <c r="E1222" s="95">
        <v>25.333300000000001</v>
      </c>
      <c r="F1222" s="96">
        <v>5.99</v>
      </c>
      <c r="G1222" s="95">
        <v>21.11</v>
      </c>
      <c r="H1222" s="97">
        <v>3</v>
      </c>
      <c r="I1222" s="96">
        <v>0.01</v>
      </c>
      <c r="J1222" s="95">
        <v>76</v>
      </c>
      <c r="K1222" s="96">
        <v>0.01</v>
      </c>
      <c r="L1222" s="95">
        <v>63.33</v>
      </c>
      <c r="M1222" s="96">
        <v>0.01</v>
      </c>
      <c r="N1222" s="98">
        <v>3</v>
      </c>
      <c r="O1222" s="98">
        <v>3</v>
      </c>
      <c r="P1222" s="98" t="str">
        <f t="shared" si="18"/>
        <v>33</v>
      </c>
      <c r="Q1222" s="98" t="s">
        <v>3336</v>
      </c>
    </row>
    <row r="1223" spans="1:17" x14ac:dyDescent="0.25">
      <c r="A1223" s="6" t="s">
        <v>12422</v>
      </c>
      <c r="B1223" s="6" t="s">
        <v>14575</v>
      </c>
      <c r="C1223" s="6" t="s">
        <v>14576</v>
      </c>
      <c r="D1223" s="95">
        <v>3.1666666666666665</v>
      </c>
      <c r="E1223" s="95">
        <v>19</v>
      </c>
      <c r="F1223" s="96">
        <v>5.99</v>
      </c>
      <c r="G1223" s="95">
        <v>15.83</v>
      </c>
      <c r="H1223" s="97">
        <v>4</v>
      </c>
      <c r="I1223" s="96">
        <v>0.01</v>
      </c>
      <c r="J1223" s="95">
        <v>76</v>
      </c>
      <c r="K1223" s="96">
        <v>0.01</v>
      </c>
      <c r="L1223" s="95">
        <v>63.33</v>
      </c>
      <c r="M1223" s="96">
        <v>0.01</v>
      </c>
      <c r="N1223" s="98">
        <v>3</v>
      </c>
      <c r="O1223" s="98">
        <v>3</v>
      </c>
      <c r="P1223" s="98" t="str">
        <f t="shared" ref="P1223:P1286" si="19">N1223&amp;O1223</f>
        <v>33</v>
      </c>
      <c r="Q1223" s="98" t="s">
        <v>3336</v>
      </c>
    </row>
    <row r="1224" spans="1:17" x14ac:dyDescent="0.25">
      <c r="A1224" s="6" t="s">
        <v>12422</v>
      </c>
      <c r="B1224" s="6" t="s">
        <v>14577</v>
      </c>
      <c r="C1224" s="6" t="s">
        <v>355</v>
      </c>
      <c r="D1224" s="95">
        <v>3.1637499999999998</v>
      </c>
      <c r="E1224" s="95">
        <v>18.982500000000002</v>
      </c>
      <c r="F1224" s="96">
        <v>6</v>
      </c>
      <c r="G1224" s="95">
        <v>15.81</v>
      </c>
      <c r="H1224" s="97">
        <v>4</v>
      </c>
      <c r="I1224" s="96">
        <v>0.01</v>
      </c>
      <c r="J1224" s="95">
        <v>75.930000000000007</v>
      </c>
      <c r="K1224" s="96">
        <v>0.01</v>
      </c>
      <c r="L1224" s="95">
        <v>63.27</v>
      </c>
      <c r="M1224" s="96">
        <v>0.01</v>
      </c>
      <c r="N1224" s="98">
        <v>3</v>
      </c>
      <c r="O1224" s="98">
        <v>3</v>
      </c>
      <c r="P1224" s="98" t="str">
        <f t="shared" si="19"/>
        <v>33</v>
      </c>
      <c r="Q1224" s="98" t="s">
        <v>3336</v>
      </c>
    </row>
    <row r="1225" spans="1:17" x14ac:dyDescent="0.25">
      <c r="A1225" s="6" t="s">
        <v>12422</v>
      </c>
      <c r="B1225" s="6" t="s">
        <v>14578</v>
      </c>
      <c r="C1225" s="6" t="s">
        <v>14579</v>
      </c>
      <c r="D1225" s="95">
        <v>2.2358333333333333</v>
      </c>
      <c r="E1225" s="95">
        <v>13.414999999999999</v>
      </c>
      <c r="F1225" s="96">
        <v>6</v>
      </c>
      <c r="G1225" s="95">
        <v>11.17</v>
      </c>
      <c r="H1225" s="97">
        <v>8</v>
      </c>
      <c r="I1225" s="96">
        <v>0.03</v>
      </c>
      <c r="J1225" s="95">
        <v>80.489999999999995</v>
      </c>
      <c r="K1225" s="96">
        <v>0.01</v>
      </c>
      <c r="L1225" s="95">
        <v>62.6</v>
      </c>
      <c r="M1225" s="96">
        <v>0.01</v>
      </c>
      <c r="N1225" s="98">
        <v>3</v>
      </c>
      <c r="O1225" s="98">
        <v>3</v>
      </c>
      <c r="P1225" s="98" t="str">
        <f t="shared" si="19"/>
        <v>33</v>
      </c>
      <c r="Q1225" s="98" t="s">
        <v>3336</v>
      </c>
    </row>
    <row r="1226" spans="1:17" x14ac:dyDescent="0.25">
      <c r="A1226" s="6" t="s">
        <v>12422</v>
      </c>
      <c r="B1226" s="6" t="s">
        <v>14580</v>
      </c>
      <c r="C1226" s="6" t="s">
        <v>14581</v>
      </c>
      <c r="D1226" s="95">
        <v>2.5666666666666664</v>
      </c>
      <c r="E1226" s="95">
        <v>15.4</v>
      </c>
      <c r="F1226" s="96">
        <v>5.99</v>
      </c>
      <c r="G1226" s="95">
        <v>12.83</v>
      </c>
      <c r="H1226" s="97">
        <v>6</v>
      </c>
      <c r="I1226" s="96">
        <v>0.02</v>
      </c>
      <c r="J1226" s="95">
        <v>78</v>
      </c>
      <c r="K1226" s="96">
        <v>0.01</v>
      </c>
      <c r="L1226" s="95">
        <v>62.59</v>
      </c>
      <c r="M1226" s="96">
        <v>0.01</v>
      </c>
      <c r="N1226" s="98">
        <v>3</v>
      </c>
      <c r="O1226" s="98">
        <v>3</v>
      </c>
      <c r="P1226" s="98" t="str">
        <f t="shared" si="19"/>
        <v>33</v>
      </c>
      <c r="Q1226" s="98" t="s">
        <v>3336</v>
      </c>
    </row>
    <row r="1227" spans="1:17" x14ac:dyDescent="0.25">
      <c r="A1227" s="6" t="s">
        <v>12422</v>
      </c>
      <c r="B1227" s="6" t="s">
        <v>14584</v>
      </c>
      <c r="C1227" s="6" t="s">
        <v>14585</v>
      </c>
      <c r="D1227" s="95">
        <v>2.4999999999999996</v>
      </c>
      <c r="E1227" s="95">
        <v>15</v>
      </c>
      <c r="F1227" s="96">
        <v>6</v>
      </c>
      <c r="G1227" s="95">
        <v>12.5</v>
      </c>
      <c r="H1227" s="97">
        <v>5</v>
      </c>
      <c r="I1227" s="96">
        <v>0.02</v>
      </c>
      <c r="J1227" s="95">
        <v>75</v>
      </c>
      <c r="K1227" s="96">
        <v>0.01</v>
      </c>
      <c r="L1227" s="95">
        <v>62.5</v>
      </c>
      <c r="M1227" s="96">
        <v>0.01</v>
      </c>
      <c r="N1227" s="98">
        <v>3</v>
      </c>
      <c r="O1227" s="98">
        <v>3</v>
      </c>
      <c r="P1227" s="98" t="str">
        <f t="shared" si="19"/>
        <v>33</v>
      </c>
      <c r="Q1227" s="98" t="s">
        <v>3336</v>
      </c>
    </row>
    <row r="1228" spans="1:17" x14ac:dyDescent="0.25">
      <c r="A1228" s="6" t="s">
        <v>12422</v>
      </c>
      <c r="B1228" s="6" t="s">
        <v>14586</v>
      </c>
      <c r="C1228" s="6" t="s">
        <v>319</v>
      </c>
      <c r="D1228" s="95">
        <v>2.5</v>
      </c>
      <c r="E1228" s="95">
        <v>15</v>
      </c>
      <c r="F1228" s="96">
        <v>6</v>
      </c>
      <c r="G1228" s="95">
        <v>12.5</v>
      </c>
      <c r="H1228" s="97">
        <v>5</v>
      </c>
      <c r="I1228" s="96">
        <v>0.02</v>
      </c>
      <c r="J1228" s="95">
        <v>75</v>
      </c>
      <c r="K1228" s="96">
        <v>0.01</v>
      </c>
      <c r="L1228" s="95">
        <v>62.5</v>
      </c>
      <c r="M1228" s="96">
        <v>0.01</v>
      </c>
      <c r="N1228" s="98">
        <v>3</v>
      </c>
      <c r="O1228" s="98">
        <v>3</v>
      </c>
      <c r="P1228" s="98" t="str">
        <f t="shared" si="19"/>
        <v>33</v>
      </c>
      <c r="Q1228" s="98" t="s">
        <v>3336</v>
      </c>
    </row>
    <row r="1229" spans="1:17" x14ac:dyDescent="0.25">
      <c r="A1229" s="6" t="s">
        <v>12422</v>
      </c>
      <c r="B1229" s="6" t="s">
        <v>14589</v>
      </c>
      <c r="C1229" s="6" t="s">
        <v>14590</v>
      </c>
      <c r="D1229" s="95">
        <v>2.5</v>
      </c>
      <c r="E1229" s="95">
        <v>15</v>
      </c>
      <c r="F1229" s="96">
        <v>6</v>
      </c>
      <c r="G1229" s="95">
        <v>12.5</v>
      </c>
      <c r="H1229" s="97">
        <v>5</v>
      </c>
      <c r="I1229" s="96">
        <v>0.02</v>
      </c>
      <c r="J1229" s="95">
        <v>75</v>
      </c>
      <c r="K1229" s="96">
        <v>0.01</v>
      </c>
      <c r="L1229" s="95">
        <v>62.5</v>
      </c>
      <c r="M1229" s="96">
        <v>0.01</v>
      </c>
      <c r="N1229" s="98">
        <v>3</v>
      </c>
      <c r="O1229" s="98">
        <v>3</v>
      </c>
      <c r="P1229" s="98" t="str">
        <f t="shared" si="19"/>
        <v>33</v>
      </c>
      <c r="Q1229" s="98" t="s">
        <v>3336</v>
      </c>
    </row>
    <row r="1230" spans="1:17" x14ac:dyDescent="0.25">
      <c r="A1230" s="6" t="s">
        <v>12422</v>
      </c>
      <c r="B1230" s="6" t="s">
        <v>14591</v>
      </c>
      <c r="C1230" s="6" t="s">
        <v>14592</v>
      </c>
      <c r="D1230" s="95">
        <v>3.125</v>
      </c>
      <c r="E1230" s="95">
        <v>18.75</v>
      </c>
      <c r="F1230" s="96">
        <v>6</v>
      </c>
      <c r="G1230" s="95">
        <v>15.62</v>
      </c>
      <c r="H1230" s="97">
        <v>4</v>
      </c>
      <c r="I1230" s="96">
        <v>0.01</v>
      </c>
      <c r="J1230" s="95">
        <v>75</v>
      </c>
      <c r="K1230" s="96">
        <v>0.01</v>
      </c>
      <c r="L1230" s="95">
        <v>62.5</v>
      </c>
      <c r="M1230" s="96">
        <v>0.01</v>
      </c>
      <c r="N1230" s="98">
        <v>3</v>
      </c>
      <c r="O1230" s="98">
        <v>3</v>
      </c>
      <c r="P1230" s="98" t="str">
        <f t="shared" si="19"/>
        <v>33</v>
      </c>
      <c r="Q1230" s="98" t="s">
        <v>3336</v>
      </c>
    </row>
    <row r="1231" spans="1:17" x14ac:dyDescent="0.25">
      <c r="A1231" s="6" t="s">
        <v>12422</v>
      </c>
      <c r="B1231" s="6" t="s">
        <v>14593</v>
      </c>
      <c r="C1231" s="6" t="s">
        <v>14594</v>
      </c>
      <c r="D1231" s="95">
        <v>2.0833333333333335</v>
      </c>
      <c r="E1231" s="95">
        <v>12.5</v>
      </c>
      <c r="F1231" s="96">
        <v>6</v>
      </c>
      <c r="G1231" s="95">
        <v>10.41</v>
      </c>
      <c r="H1231" s="97">
        <v>6</v>
      </c>
      <c r="I1231" s="96">
        <v>0.02</v>
      </c>
      <c r="J1231" s="95">
        <v>75</v>
      </c>
      <c r="K1231" s="96">
        <v>0.01</v>
      </c>
      <c r="L1231" s="95">
        <v>62.5</v>
      </c>
      <c r="M1231" s="96">
        <v>0.01</v>
      </c>
      <c r="N1231" s="98">
        <v>3</v>
      </c>
      <c r="O1231" s="98">
        <v>3</v>
      </c>
      <c r="P1231" s="98" t="str">
        <f t="shared" si="19"/>
        <v>33</v>
      </c>
      <c r="Q1231" s="98" t="s">
        <v>3336</v>
      </c>
    </row>
    <row r="1232" spans="1:17" x14ac:dyDescent="0.25">
      <c r="A1232" s="6" t="s">
        <v>12422</v>
      </c>
      <c r="B1232" s="6" t="s">
        <v>14595</v>
      </c>
      <c r="C1232" s="6" t="s">
        <v>14596</v>
      </c>
      <c r="D1232" s="95">
        <v>2.5</v>
      </c>
      <c r="E1232" s="95">
        <v>15</v>
      </c>
      <c r="F1232" s="96">
        <v>6</v>
      </c>
      <c r="G1232" s="95">
        <v>12.5</v>
      </c>
      <c r="H1232" s="97">
        <v>5</v>
      </c>
      <c r="I1232" s="96">
        <v>0.02</v>
      </c>
      <c r="J1232" s="95">
        <v>75</v>
      </c>
      <c r="K1232" s="96">
        <v>0.01</v>
      </c>
      <c r="L1232" s="95">
        <v>62.5</v>
      </c>
      <c r="M1232" s="96">
        <v>0.01</v>
      </c>
      <c r="N1232" s="98">
        <v>3</v>
      </c>
      <c r="O1232" s="98">
        <v>3</v>
      </c>
      <c r="P1232" s="98" t="str">
        <f t="shared" si="19"/>
        <v>33</v>
      </c>
      <c r="Q1232" s="98" t="s">
        <v>3336</v>
      </c>
    </row>
    <row r="1233" spans="1:17" x14ac:dyDescent="0.25">
      <c r="A1233" s="6" t="s">
        <v>12422</v>
      </c>
      <c r="B1233" s="6" t="s">
        <v>14597</v>
      </c>
      <c r="C1233" s="6" t="s">
        <v>14598</v>
      </c>
      <c r="D1233" s="95">
        <v>2.5</v>
      </c>
      <c r="E1233" s="95">
        <v>15</v>
      </c>
      <c r="F1233" s="96">
        <v>6</v>
      </c>
      <c r="G1233" s="95">
        <v>12.5</v>
      </c>
      <c r="H1233" s="97">
        <v>5</v>
      </c>
      <c r="I1233" s="96">
        <v>0.02</v>
      </c>
      <c r="J1233" s="95">
        <v>75</v>
      </c>
      <c r="K1233" s="96">
        <v>0.01</v>
      </c>
      <c r="L1233" s="95">
        <v>62.5</v>
      </c>
      <c r="M1233" s="96">
        <v>0.01</v>
      </c>
      <c r="N1233" s="98">
        <v>3</v>
      </c>
      <c r="O1233" s="98">
        <v>3</v>
      </c>
      <c r="P1233" s="98" t="str">
        <f t="shared" si="19"/>
        <v>33</v>
      </c>
      <c r="Q1233" s="98" t="s">
        <v>3336</v>
      </c>
    </row>
    <row r="1234" spans="1:17" x14ac:dyDescent="0.25">
      <c r="A1234" s="6" t="s">
        <v>12422</v>
      </c>
      <c r="B1234" s="6" t="s">
        <v>14603</v>
      </c>
      <c r="C1234" s="6" t="s">
        <v>14604</v>
      </c>
      <c r="D1234" s="95">
        <v>4.166666666666667</v>
      </c>
      <c r="E1234" s="95">
        <v>25</v>
      </c>
      <c r="F1234" s="96">
        <v>5.99</v>
      </c>
      <c r="G1234" s="95">
        <v>20.83</v>
      </c>
      <c r="H1234" s="97">
        <v>3</v>
      </c>
      <c r="I1234" s="96">
        <v>0.01</v>
      </c>
      <c r="J1234" s="95">
        <v>75</v>
      </c>
      <c r="K1234" s="96">
        <v>0.01</v>
      </c>
      <c r="L1234" s="95">
        <v>62.49</v>
      </c>
      <c r="M1234" s="96">
        <v>0.01</v>
      </c>
      <c r="N1234" s="98">
        <v>3</v>
      </c>
      <c r="O1234" s="98">
        <v>3</v>
      </c>
      <c r="P1234" s="98" t="str">
        <f t="shared" si="19"/>
        <v>33</v>
      </c>
      <c r="Q1234" s="98" t="s">
        <v>3336</v>
      </c>
    </row>
    <row r="1235" spans="1:17" x14ac:dyDescent="0.25">
      <c r="A1235" s="6" t="s">
        <v>12422</v>
      </c>
      <c r="B1235" s="6" t="s">
        <v>14605</v>
      </c>
      <c r="C1235" s="6" t="s">
        <v>14606</v>
      </c>
      <c r="D1235" s="95">
        <v>4.166666666666667</v>
      </c>
      <c r="E1235" s="95">
        <v>25</v>
      </c>
      <c r="F1235" s="96">
        <v>5.99</v>
      </c>
      <c r="G1235" s="95">
        <v>20.83</v>
      </c>
      <c r="H1235" s="97">
        <v>3</v>
      </c>
      <c r="I1235" s="96">
        <v>0.01</v>
      </c>
      <c r="J1235" s="95">
        <v>75</v>
      </c>
      <c r="K1235" s="96">
        <v>0.01</v>
      </c>
      <c r="L1235" s="95">
        <v>62.49</v>
      </c>
      <c r="M1235" s="96">
        <v>0.01</v>
      </c>
      <c r="N1235" s="98">
        <v>3</v>
      </c>
      <c r="O1235" s="98">
        <v>3</v>
      </c>
      <c r="P1235" s="98" t="str">
        <f t="shared" si="19"/>
        <v>33</v>
      </c>
      <c r="Q1235" s="98" t="s">
        <v>3336</v>
      </c>
    </row>
    <row r="1236" spans="1:17" x14ac:dyDescent="0.25">
      <c r="A1236" s="6" t="s">
        <v>12422</v>
      </c>
      <c r="B1236" s="6" t="s">
        <v>14607</v>
      </c>
      <c r="C1236" s="6" t="s">
        <v>14608</v>
      </c>
      <c r="D1236" s="95">
        <v>4.166666666666667</v>
      </c>
      <c r="E1236" s="95">
        <v>25</v>
      </c>
      <c r="F1236" s="96">
        <v>5.99</v>
      </c>
      <c r="G1236" s="95">
        <v>20.83</v>
      </c>
      <c r="H1236" s="97">
        <v>3</v>
      </c>
      <c r="I1236" s="96">
        <v>0.01</v>
      </c>
      <c r="J1236" s="95">
        <v>75</v>
      </c>
      <c r="K1236" s="96">
        <v>0.01</v>
      </c>
      <c r="L1236" s="95">
        <v>62.49</v>
      </c>
      <c r="M1236" s="96">
        <v>0.01</v>
      </c>
      <c r="N1236" s="98">
        <v>3</v>
      </c>
      <c r="O1236" s="98">
        <v>3</v>
      </c>
      <c r="P1236" s="98" t="str">
        <f t="shared" si="19"/>
        <v>33</v>
      </c>
      <c r="Q1236" s="98" t="s">
        <v>3336</v>
      </c>
    </row>
    <row r="1237" spans="1:17" x14ac:dyDescent="0.25">
      <c r="A1237" s="6" t="s">
        <v>12422</v>
      </c>
      <c r="B1237" s="6" t="s">
        <v>14609</v>
      </c>
      <c r="C1237" s="6" t="s">
        <v>14610</v>
      </c>
      <c r="D1237" s="95">
        <v>4.166666666666667</v>
      </c>
      <c r="E1237" s="95">
        <v>25</v>
      </c>
      <c r="F1237" s="96">
        <v>5.99</v>
      </c>
      <c r="G1237" s="95">
        <v>20.83</v>
      </c>
      <c r="H1237" s="97">
        <v>3</v>
      </c>
      <c r="I1237" s="96">
        <v>0.01</v>
      </c>
      <c r="J1237" s="95">
        <v>75</v>
      </c>
      <c r="K1237" s="96">
        <v>0.01</v>
      </c>
      <c r="L1237" s="95">
        <v>62.49</v>
      </c>
      <c r="M1237" s="96">
        <v>0.01</v>
      </c>
      <c r="N1237" s="98">
        <v>3</v>
      </c>
      <c r="O1237" s="98">
        <v>3</v>
      </c>
      <c r="P1237" s="98" t="str">
        <f t="shared" si="19"/>
        <v>33</v>
      </c>
      <c r="Q1237" s="98" t="s">
        <v>3336</v>
      </c>
    </row>
    <row r="1238" spans="1:17" x14ac:dyDescent="0.25">
      <c r="A1238" s="6" t="s">
        <v>12422</v>
      </c>
      <c r="B1238" s="6" t="s">
        <v>14611</v>
      </c>
      <c r="C1238" s="6" t="s">
        <v>14612</v>
      </c>
      <c r="D1238" s="95">
        <v>4.166666666666667</v>
      </c>
      <c r="E1238" s="95">
        <v>25</v>
      </c>
      <c r="F1238" s="96">
        <v>5.99</v>
      </c>
      <c r="G1238" s="95">
        <v>20.83</v>
      </c>
      <c r="H1238" s="97">
        <v>3</v>
      </c>
      <c r="I1238" s="96">
        <v>0.01</v>
      </c>
      <c r="J1238" s="95">
        <v>75</v>
      </c>
      <c r="K1238" s="96">
        <v>0.01</v>
      </c>
      <c r="L1238" s="95">
        <v>62.49</v>
      </c>
      <c r="M1238" s="96">
        <v>0.01</v>
      </c>
      <c r="N1238" s="98">
        <v>3</v>
      </c>
      <c r="O1238" s="98">
        <v>3</v>
      </c>
      <c r="P1238" s="98" t="str">
        <f t="shared" si="19"/>
        <v>33</v>
      </c>
      <c r="Q1238" s="98" t="s">
        <v>3336</v>
      </c>
    </row>
    <row r="1239" spans="1:17" x14ac:dyDescent="0.25">
      <c r="A1239" s="6" t="s">
        <v>12422</v>
      </c>
      <c r="B1239" s="6" t="s">
        <v>14613</v>
      </c>
      <c r="C1239" s="6" t="s">
        <v>14614</v>
      </c>
      <c r="D1239" s="95">
        <v>4.166666666666667</v>
      </c>
      <c r="E1239" s="95">
        <v>25</v>
      </c>
      <c r="F1239" s="96">
        <v>5.99</v>
      </c>
      <c r="G1239" s="95">
        <v>20.83</v>
      </c>
      <c r="H1239" s="97">
        <v>3</v>
      </c>
      <c r="I1239" s="96">
        <v>0.01</v>
      </c>
      <c r="J1239" s="95">
        <v>75</v>
      </c>
      <c r="K1239" s="96">
        <v>0.01</v>
      </c>
      <c r="L1239" s="95">
        <v>62.49</v>
      </c>
      <c r="M1239" s="96">
        <v>0.01</v>
      </c>
      <c r="N1239" s="98">
        <v>3</v>
      </c>
      <c r="O1239" s="98">
        <v>3</v>
      </c>
      <c r="P1239" s="98" t="str">
        <f t="shared" si="19"/>
        <v>33</v>
      </c>
      <c r="Q1239" s="98" t="s">
        <v>3336</v>
      </c>
    </row>
    <row r="1240" spans="1:17" x14ac:dyDescent="0.25">
      <c r="A1240" s="6" t="s">
        <v>12422</v>
      </c>
      <c r="B1240" s="6" t="s">
        <v>14615</v>
      </c>
      <c r="C1240" s="6" t="s">
        <v>14616</v>
      </c>
      <c r="D1240" s="95">
        <v>4.166666666666667</v>
      </c>
      <c r="E1240" s="95">
        <v>25</v>
      </c>
      <c r="F1240" s="96">
        <v>5.99</v>
      </c>
      <c r="G1240" s="95">
        <v>20.83</v>
      </c>
      <c r="H1240" s="97">
        <v>3</v>
      </c>
      <c r="I1240" s="96">
        <v>0.01</v>
      </c>
      <c r="J1240" s="95">
        <v>75</v>
      </c>
      <c r="K1240" s="96">
        <v>0.01</v>
      </c>
      <c r="L1240" s="95">
        <v>62.49</v>
      </c>
      <c r="M1240" s="96">
        <v>0.01</v>
      </c>
      <c r="N1240" s="98">
        <v>3</v>
      </c>
      <c r="O1240" s="98">
        <v>3</v>
      </c>
      <c r="P1240" s="98" t="str">
        <f t="shared" si="19"/>
        <v>33</v>
      </c>
      <c r="Q1240" s="98" t="s">
        <v>3336</v>
      </c>
    </row>
    <row r="1241" spans="1:17" x14ac:dyDescent="0.25">
      <c r="A1241" s="6" t="s">
        <v>12422</v>
      </c>
      <c r="B1241" s="6" t="s">
        <v>14617</v>
      </c>
      <c r="C1241" s="6" t="s">
        <v>14618</v>
      </c>
      <c r="D1241" s="95">
        <v>4.166666666666667</v>
      </c>
      <c r="E1241" s="95">
        <v>25</v>
      </c>
      <c r="F1241" s="96">
        <v>5.99</v>
      </c>
      <c r="G1241" s="95">
        <v>20.83</v>
      </c>
      <c r="H1241" s="97">
        <v>3</v>
      </c>
      <c r="I1241" s="96">
        <v>0.01</v>
      </c>
      <c r="J1241" s="95">
        <v>75</v>
      </c>
      <c r="K1241" s="96">
        <v>0.01</v>
      </c>
      <c r="L1241" s="95">
        <v>62.49</v>
      </c>
      <c r="M1241" s="96">
        <v>0.01</v>
      </c>
      <c r="N1241" s="98">
        <v>3</v>
      </c>
      <c r="O1241" s="98">
        <v>3</v>
      </c>
      <c r="P1241" s="98" t="str">
        <f t="shared" si="19"/>
        <v>33</v>
      </c>
      <c r="Q1241" s="98" t="s">
        <v>3336</v>
      </c>
    </row>
    <row r="1242" spans="1:17" x14ac:dyDescent="0.25">
      <c r="A1242" s="6" t="s">
        <v>12422</v>
      </c>
      <c r="B1242" s="6" t="s">
        <v>14619</v>
      </c>
      <c r="C1242" s="6" t="s">
        <v>14620</v>
      </c>
      <c r="D1242" s="95">
        <v>4.166666666666667</v>
      </c>
      <c r="E1242" s="95">
        <v>25</v>
      </c>
      <c r="F1242" s="96">
        <v>5.99</v>
      </c>
      <c r="G1242" s="95">
        <v>20.83</v>
      </c>
      <c r="H1242" s="97">
        <v>3</v>
      </c>
      <c r="I1242" s="96">
        <v>0.01</v>
      </c>
      <c r="J1242" s="95">
        <v>75</v>
      </c>
      <c r="K1242" s="96">
        <v>0.01</v>
      </c>
      <c r="L1242" s="95">
        <v>62.49</v>
      </c>
      <c r="M1242" s="96">
        <v>0.01</v>
      </c>
      <c r="N1242" s="98">
        <v>3</v>
      </c>
      <c r="O1242" s="98">
        <v>3</v>
      </c>
      <c r="P1242" s="98" t="str">
        <f t="shared" si="19"/>
        <v>33</v>
      </c>
      <c r="Q1242" s="98" t="s">
        <v>3336</v>
      </c>
    </row>
    <row r="1243" spans="1:17" x14ac:dyDescent="0.25">
      <c r="A1243" s="6" t="s">
        <v>12422</v>
      </c>
      <c r="B1243" s="6" t="s">
        <v>14621</v>
      </c>
      <c r="C1243" s="6" t="s">
        <v>12691</v>
      </c>
      <c r="D1243" s="95">
        <v>4.166666666666667</v>
      </c>
      <c r="E1243" s="95">
        <v>25</v>
      </c>
      <c r="F1243" s="96">
        <v>5.99</v>
      </c>
      <c r="G1243" s="95">
        <v>20.83</v>
      </c>
      <c r="H1243" s="97">
        <v>3</v>
      </c>
      <c r="I1243" s="96">
        <v>0.01</v>
      </c>
      <c r="J1243" s="95">
        <v>75</v>
      </c>
      <c r="K1243" s="96">
        <v>0.01</v>
      </c>
      <c r="L1243" s="95">
        <v>62.49</v>
      </c>
      <c r="M1243" s="96">
        <v>0.01</v>
      </c>
      <c r="N1243" s="98">
        <v>3</v>
      </c>
      <c r="O1243" s="98">
        <v>3</v>
      </c>
      <c r="P1243" s="98" t="str">
        <f t="shared" si="19"/>
        <v>33</v>
      </c>
      <c r="Q1243" s="98" t="s">
        <v>3336</v>
      </c>
    </row>
    <row r="1244" spans="1:17" x14ac:dyDescent="0.25">
      <c r="A1244" s="6" t="s">
        <v>12422</v>
      </c>
      <c r="B1244" s="6" t="s">
        <v>14622</v>
      </c>
      <c r="C1244" s="6" t="s">
        <v>14623</v>
      </c>
      <c r="D1244" s="95">
        <v>4.166666666666667</v>
      </c>
      <c r="E1244" s="95">
        <v>25</v>
      </c>
      <c r="F1244" s="96">
        <v>5.99</v>
      </c>
      <c r="G1244" s="95">
        <v>20.83</v>
      </c>
      <c r="H1244" s="97">
        <v>3</v>
      </c>
      <c r="I1244" s="96">
        <v>0.01</v>
      </c>
      <c r="J1244" s="95">
        <v>75</v>
      </c>
      <c r="K1244" s="96">
        <v>0.01</v>
      </c>
      <c r="L1244" s="95">
        <v>62.49</v>
      </c>
      <c r="M1244" s="96">
        <v>0.01</v>
      </c>
      <c r="N1244" s="98">
        <v>3</v>
      </c>
      <c r="O1244" s="98">
        <v>3</v>
      </c>
      <c r="P1244" s="98" t="str">
        <f t="shared" si="19"/>
        <v>33</v>
      </c>
      <c r="Q1244" s="98" t="s">
        <v>3336</v>
      </c>
    </row>
    <row r="1245" spans="1:17" x14ac:dyDescent="0.25">
      <c r="A1245" s="6" t="s">
        <v>12422</v>
      </c>
      <c r="B1245" s="6" t="s">
        <v>14624</v>
      </c>
      <c r="C1245" s="6" t="s">
        <v>14625</v>
      </c>
      <c r="D1245" s="95">
        <v>4.166666666666667</v>
      </c>
      <c r="E1245" s="95">
        <v>25</v>
      </c>
      <c r="F1245" s="96">
        <v>5.99</v>
      </c>
      <c r="G1245" s="95">
        <v>20.83</v>
      </c>
      <c r="H1245" s="97">
        <v>3</v>
      </c>
      <c r="I1245" s="96">
        <v>0.01</v>
      </c>
      <c r="J1245" s="95">
        <v>75</v>
      </c>
      <c r="K1245" s="96">
        <v>0.01</v>
      </c>
      <c r="L1245" s="95">
        <v>62.49</v>
      </c>
      <c r="M1245" s="96">
        <v>0.01</v>
      </c>
      <c r="N1245" s="98">
        <v>3</v>
      </c>
      <c r="O1245" s="98">
        <v>3</v>
      </c>
      <c r="P1245" s="98" t="str">
        <f t="shared" si="19"/>
        <v>33</v>
      </c>
      <c r="Q1245" s="98" t="s">
        <v>3336</v>
      </c>
    </row>
    <row r="1246" spans="1:17" x14ac:dyDescent="0.25">
      <c r="A1246" s="6" t="s">
        <v>12422</v>
      </c>
      <c r="B1246" s="6" t="s">
        <v>14626</v>
      </c>
      <c r="C1246" s="6" t="s">
        <v>8716</v>
      </c>
      <c r="D1246" s="95">
        <v>4.166666666666667</v>
      </c>
      <c r="E1246" s="95">
        <v>25</v>
      </c>
      <c r="F1246" s="96">
        <v>5.99</v>
      </c>
      <c r="G1246" s="95">
        <v>20.83</v>
      </c>
      <c r="H1246" s="97">
        <v>3</v>
      </c>
      <c r="I1246" s="96">
        <v>0.01</v>
      </c>
      <c r="J1246" s="95">
        <v>75</v>
      </c>
      <c r="K1246" s="96">
        <v>0.01</v>
      </c>
      <c r="L1246" s="95">
        <v>62.49</v>
      </c>
      <c r="M1246" s="96">
        <v>0.01</v>
      </c>
      <c r="N1246" s="98">
        <v>3</v>
      </c>
      <c r="O1246" s="98">
        <v>3</v>
      </c>
      <c r="P1246" s="98" t="str">
        <f t="shared" si="19"/>
        <v>33</v>
      </c>
      <c r="Q1246" s="98" t="s">
        <v>3336</v>
      </c>
    </row>
    <row r="1247" spans="1:17" x14ac:dyDescent="0.25">
      <c r="A1247" s="6" t="s">
        <v>12422</v>
      </c>
      <c r="B1247" s="6" t="s">
        <v>14627</v>
      </c>
      <c r="C1247" s="6" t="s">
        <v>14628</v>
      </c>
      <c r="D1247" s="95">
        <v>4.166666666666667</v>
      </c>
      <c r="E1247" s="95">
        <v>25</v>
      </c>
      <c r="F1247" s="96">
        <v>5.99</v>
      </c>
      <c r="G1247" s="95">
        <v>20.83</v>
      </c>
      <c r="H1247" s="97">
        <v>3</v>
      </c>
      <c r="I1247" s="96">
        <v>0.01</v>
      </c>
      <c r="J1247" s="95">
        <v>75</v>
      </c>
      <c r="K1247" s="96">
        <v>0.01</v>
      </c>
      <c r="L1247" s="95">
        <v>62.49</v>
      </c>
      <c r="M1247" s="96">
        <v>0.01</v>
      </c>
      <c r="N1247" s="98">
        <v>3</v>
      </c>
      <c r="O1247" s="98">
        <v>3</v>
      </c>
      <c r="P1247" s="98" t="str">
        <f t="shared" si="19"/>
        <v>33</v>
      </c>
      <c r="Q1247" s="98" t="s">
        <v>3336</v>
      </c>
    </row>
    <row r="1248" spans="1:17" x14ac:dyDescent="0.25">
      <c r="A1248" s="6" t="s">
        <v>12422</v>
      </c>
      <c r="B1248" s="6" t="s">
        <v>14629</v>
      </c>
      <c r="C1248" s="6" t="s">
        <v>14630</v>
      </c>
      <c r="D1248" s="95">
        <v>4.166666666666667</v>
      </c>
      <c r="E1248" s="95">
        <v>25</v>
      </c>
      <c r="F1248" s="96">
        <v>5.99</v>
      </c>
      <c r="G1248" s="95">
        <v>20.83</v>
      </c>
      <c r="H1248" s="97">
        <v>3</v>
      </c>
      <c r="I1248" s="96">
        <v>0.01</v>
      </c>
      <c r="J1248" s="95">
        <v>75</v>
      </c>
      <c r="K1248" s="96">
        <v>0.01</v>
      </c>
      <c r="L1248" s="95">
        <v>62.49</v>
      </c>
      <c r="M1248" s="96">
        <v>0.01</v>
      </c>
      <c r="N1248" s="98">
        <v>3</v>
      </c>
      <c r="O1248" s="98">
        <v>3</v>
      </c>
      <c r="P1248" s="98" t="str">
        <f t="shared" si="19"/>
        <v>33</v>
      </c>
      <c r="Q1248" s="98" t="s">
        <v>3336</v>
      </c>
    </row>
    <row r="1249" spans="1:17" x14ac:dyDescent="0.25">
      <c r="A1249" s="6" t="s">
        <v>12422</v>
      </c>
      <c r="B1249" s="6" t="s">
        <v>14640</v>
      </c>
      <c r="C1249" s="6" t="s">
        <v>14641</v>
      </c>
      <c r="D1249" s="95">
        <v>2.4666666666666668</v>
      </c>
      <c r="E1249" s="95">
        <v>14.8</v>
      </c>
      <c r="F1249" s="96">
        <v>5.99</v>
      </c>
      <c r="G1249" s="95">
        <v>12.33</v>
      </c>
      <c r="H1249" s="97">
        <v>5</v>
      </c>
      <c r="I1249" s="96">
        <v>0.02</v>
      </c>
      <c r="J1249" s="95">
        <v>74</v>
      </c>
      <c r="K1249" s="96">
        <v>0.01</v>
      </c>
      <c r="L1249" s="95">
        <v>61.66</v>
      </c>
      <c r="M1249" s="96">
        <v>0.01</v>
      </c>
      <c r="N1249" s="98">
        <v>3</v>
      </c>
      <c r="O1249" s="98">
        <v>3</v>
      </c>
      <c r="P1249" s="98" t="str">
        <f t="shared" si="19"/>
        <v>33</v>
      </c>
      <c r="Q1249" s="98" t="s">
        <v>3336</v>
      </c>
    </row>
    <row r="1250" spans="1:17" x14ac:dyDescent="0.25">
      <c r="A1250" s="6" t="s">
        <v>12422</v>
      </c>
      <c r="B1250" s="6" t="s">
        <v>14642</v>
      </c>
      <c r="C1250" s="6" t="s">
        <v>14643</v>
      </c>
      <c r="D1250" s="95">
        <v>3.1111111111111112</v>
      </c>
      <c r="E1250" s="95">
        <v>18.666599999999999</v>
      </c>
      <c r="F1250" s="96">
        <v>5.99</v>
      </c>
      <c r="G1250" s="95">
        <v>15.55</v>
      </c>
      <c r="H1250" s="97">
        <v>4</v>
      </c>
      <c r="I1250" s="96">
        <v>0.01</v>
      </c>
      <c r="J1250" s="95">
        <v>74</v>
      </c>
      <c r="K1250" s="96">
        <v>0.01</v>
      </c>
      <c r="L1250" s="95">
        <v>61.55</v>
      </c>
      <c r="M1250" s="96">
        <v>0.01</v>
      </c>
      <c r="N1250" s="98">
        <v>3</v>
      </c>
      <c r="O1250" s="98">
        <v>3</v>
      </c>
      <c r="P1250" s="98" t="str">
        <f t="shared" si="19"/>
        <v>33</v>
      </c>
      <c r="Q1250" s="98" t="s">
        <v>3336</v>
      </c>
    </row>
    <row r="1251" spans="1:17" x14ac:dyDescent="0.25">
      <c r="A1251" s="6" t="s">
        <v>12422</v>
      </c>
      <c r="B1251" s="6" t="s">
        <v>14644</v>
      </c>
      <c r="C1251" s="6" t="s">
        <v>11416</v>
      </c>
      <c r="D1251" s="95">
        <v>2.4500000000000002</v>
      </c>
      <c r="E1251" s="95">
        <v>14.7</v>
      </c>
      <c r="F1251" s="96">
        <v>6</v>
      </c>
      <c r="G1251" s="95">
        <v>12.25</v>
      </c>
      <c r="H1251" s="97">
        <v>5</v>
      </c>
      <c r="I1251" s="96">
        <v>0.02</v>
      </c>
      <c r="J1251" s="95">
        <v>73.5</v>
      </c>
      <c r="K1251" s="96">
        <v>0.01</v>
      </c>
      <c r="L1251" s="95">
        <v>61.25</v>
      </c>
      <c r="M1251" s="96">
        <v>0.01</v>
      </c>
      <c r="N1251" s="98">
        <v>3</v>
      </c>
      <c r="O1251" s="98">
        <v>3</v>
      </c>
      <c r="P1251" s="98" t="str">
        <f t="shared" si="19"/>
        <v>33</v>
      </c>
      <c r="Q1251" s="98" t="s">
        <v>3336</v>
      </c>
    </row>
    <row r="1252" spans="1:17" x14ac:dyDescent="0.25">
      <c r="A1252" s="6" t="s">
        <v>12422</v>
      </c>
      <c r="B1252" s="6" t="s">
        <v>14645</v>
      </c>
      <c r="C1252" s="6" t="s">
        <v>923</v>
      </c>
      <c r="D1252" s="95">
        <v>4.0555555555555554</v>
      </c>
      <c r="E1252" s="95">
        <v>24.333300000000001</v>
      </c>
      <c r="F1252" s="96">
        <v>5.99</v>
      </c>
      <c r="G1252" s="95">
        <v>20.27</v>
      </c>
      <c r="H1252" s="97">
        <v>3</v>
      </c>
      <c r="I1252" s="96">
        <v>0.01</v>
      </c>
      <c r="J1252" s="95">
        <v>73</v>
      </c>
      <c r="K1252" s="96">
        <v>0.01</v>
      </c>
      <c r="L1252" s="95">
        <v>60.83</v>
      </c>
      <c r="M1252" s="96">
        <v>0.01</v>
      </c>
      <c r="N1252" s="98">
        <v>3</v>
      </c>
      <c r="O1252" s="98">
        <v>3</v>
      </c>
      <c r="P1252" s="98" t="str">
        <f t="shared" si="19"/>
        <v>33</v>
      </c>
      <c r="Q1252" s="98" t="s">
        <v>3336</v>
      </c>
    </row>
    <row r="1253" spans="1:17" x14ac:dyDescent="0.25">
      <c r="A1253" s="6" t="s">
        <v>12422</v>
      </c>
      <c r="B1253" s="6" t="s">
        <v>14646</v>
      </c>
      <c r="C1253" s="6" t="s">
        <v>14647</v>
      </c>
      <c r="D1253" s="95">
        <v>3.0833333333333335</v>
      </c>
      <c r="E1253" s="95">
        <v>18.5</v>
      </c>
      <c r="F1253" s="96">
        <v>6</v>
      </c>
      <c r="G1253" s="95">
        <v>15.41</v>
      </c>
      <c r="H1253" s="97">
        <v>4</v>
      </c>
      <c r="I1253" s="96">
        <v>0.01</v>
      </c>
      <c r="J1253" s="95">
        <v>73</v>
      </c>
      <c r="K1253" s="96">
        <v>0.01</v>
      </c>
      <c r="L1253" s="95">
        <v>60.66</v>
      </c>
      <c r="M1253" s="96">
        <v>0.01</v>
      </c>
      <c r="N1253" s="98">
        <v>3</v>
      </c>
      <c r="O1253" s="98">
        <v>3</v>
      </c>
      <c r="P1253" s="98" t="str">
        <f t="shared" si="19"/>
        <v>33</v>
      </c>
      <c r="Q1253" s="98" t="s">
        <v>3336</v>
      </c>
    </row>
    <row r="1254" spans="1:17" x14ac:dyDescent="0.25">
      <c r="A1254" s="6" t="s">
        <v>12422</v>
      </c>
      <c r="B1254" s="6" t="s">
        <v>14648</v>
      </c>
      <c r="C1254" s="6" t="s">
        <v>14649</v>
      </c>
      <c r="D1254" s="95">
        <v>1.037037037037037</v>
      </c>
      <c r="E1254" s="95">
        <v>6.2222</v>
      </c>
      <c r="F1254" s="96">
        <v>5.99</v>
      </c>
      <c r="G1254" s="95">
        <v>5.18</v>
      </c>
      <c r="H1254" s="97">
        <v>11</v>
      </c>
      <c r="I1254" s="96">
        <v>0.04</v>
      </c>
      <c r="J1254" s="95">
        <v>72</v>
      </c>
      <c r="K1254" s="96">
        <v>0.01</v>
      </c>
      <c r="L1254" s="95">
        <v>60.59</v>
      </c>
      <c r="M1254" s="96">
        <v>0.01</v>
      </c>
      <c r="N1254" s="98">
        <v>3</v>
      </c>
      <c r="O1254" s="98">
        <v>3</v>
      </c>
      <c r="P1254" s="98" t="str">
        <f t="shared" si="19"/>
        <v>33</v>
      </c>
      <c r="Q1254" s="98" t="s">
        <v>3336</v>
      </c>
    </row>
    <row r="1255" spans="1:17" x14ac:dyDescent="0.25">
      <c r="A1255" s="6" t="s">
        <v>12422</v>
      </c>
      <c r="B1255" s="6" t="s">
        <v>14650</v>
      </c>
      <c r="C1255" s="6" t="s">
        <v>14651</v>
      </c>
      <c r="D1255" s="95">
        <v>1.2596296296296297</v>
      </c>
      <c r="E1255" s="95">
        <v>7.5576999999999996</v>
      </c>
      <c r="F1255" s="96">
        <v>5.99</v>
      </c>
      <c r="G1255" s="95">
        <v>6.29</v>
      </c>
      <c r="H1255" s="97">
        <v>10</v>
      </c>
      <c r="I1255" s="96">
        <v>0.04</v>
      </c>
      <c r="J1255" s="95">
        <v>73.02</v>
      </c>
      <c r="K1255" s="96">
        <v>0.01</v>
      </c>
      <c r="L1255" s="95">
        <v>60.42</v>
      </c>
      <c r="M1255" s="96">
        <v>0.01</v>
      </c>
      <c r="N1255" s="98">
        <v>3</v>
      </c>
      <c r="O1255" s="98">
        <v>3</v>
      </c>
      <c r="P1255" s="98" t="str">
        <f t="shared" si="19"/>
        <v>33</v>
      </c>
      <c r="Q1255" s="98" t="s">
        <v>3336</v>
      </c>
    </row>
    <row r="1256" spans="1:17" x14ac:dyDescent="0.25">
      <c r="A1256" s="6" t="s">
        <v>12422</v>
      </c>
      <c r="B1256" s="6" t="s">
        <v>14652</v>
      </c>
      <c r="C1256" s="6" t="s">
        <v>155</v>
      </c>
      <c r="D1256" s="95">
        <v>2.4166666666666665</v>
      </c>
      <c r="E1256" s="95">
        <v>14.5</v>
      </c>
      <c r="F1256" s="96">
        <v>5.99</v>
      </c>
      <c r="G1256" s="95">
        <v>12.08</v>
      </c>
      <c r="H1256" s="97">
        <v>5</v>
      </c>
      <c r="I1256" s="96">
        <v>0.02</v>
      </c>
      <c r="J1256" s="95">
        <v>72.5</v>
      </c>
      <c r="K1256" s="96">
        <v>0.01</v>
      </c>
      <c r="L1256" s="95">
        <v>60.41</v>
      </c>
      <c r="M1256" s="96">
        <v>0.01</v>
      </c>
      <c r="N1256" s="98">
        <v>3</v>
      </c>
      <c r="O1256" s="98">
        <v>3</v>
      </c>
      <c r="P1256" s="98" t="str">
        <f t="shared" si="19"/>
        <v>33</v>
      </c>
      <c r="Q1256" s="98" t="s">
        <v>3336</v>
      </c>
    </row>
    <row r="1257" spans="1:17" x14ac:dyDescent="0.25">
      <c r="A1257" s="6" t="s">
        <v>12422</v>
      </c>
      <c r="B1257" s="6" t="s">
        <v>14653</v>
      </c>
      <c r="C1257" s="6" t="s">
        <v>14654</v>
      </c>
      <c r="D1257" s="95">
        <v>2.4166666666666665</v>
      </c>
      <c r="E1257" s="95">
        <v>14.5</v>
      </c>
      <c r="F1257" s="96">
        <v>5.99</v>
      </c>
      <c r="G1257" s="95">
        <v>12.08</v>
      </c>
      <c r="H1257" s="97">
        <v>5</v>
      </c>
      <c r="I1257" s="96">
        <v>0.02</v>
      </c>
      <c r="J1257" s="95">
        <v>72.5</v>
      </c>
      <c r="K1257" s="96">
        <v>0.01</v>
      </c>
      <c r="L1257" s="95">
        <v>60.41</v>
      </c>
      <c r="M1257" s="96">
        <v>0.01</v>
      </c>
      <c r="N1257" s="98">
        <v>3</v>
      </c>
      <c r="O1257" s="98">
        <v>3</v>
      </c>
      <c r="P1257" s="98" t="str">
        <f t="shared" si="19"/>
        <v>33</v>
      </c>
      <c r="Q1257" s="98" t="s">
        <v>3336</v>
      </c>
    </row>
    <row r="1258" spans="1:17" x14ac:dyDescent="0.25">
      <c r="A1258" s="6" t="s">
        <v>12422</v>
      </c>
      <c r="B1258" s="6" t="s">
        <v>14655</v>
      </c>
      <c r="C1258" s="6" t="s">
        <v>14656</v>
      </c>
      <c r="D1258" s="95">
        <v>2.4166666666666665</v>
      </c>
      <c r="E1258" s="95">
        <v>14.5</v>
      </c>
      <c r="F1258" s="96">
        <v>5.99</v>
      </c>
      <c r="G1258" s="95">
        <v>12.08</v>
      </c>
      <c r="H1258" s="97">
        <v>5</v>
      </c>
      <c r="I1258" s="96">
        <v>0.02</v>
      </c>
      <c r="J1258" s="95">
        <v>72.5</v>
      </c>
      <c r="K1258" s="96">
        <v>0.01</v>
      </c>
      <c r="L1258" s="95">
        <v>60.41</v>
      </c>
      <c r="M1258" s="96">
        <v>0.01</v>
      </c>
      <c r="N1258" s="98">
        <v>3</v>
      </c>
      <c r="O1258" s="98">
        <v>3</v>
      </c>
      <c r="P1258" s="98" t="str">
        <f t="shared" si="19"/>
        <v>33</v>
      </c>
      <c r="Q1258" s="98" t="s">
        <v>3336</v>
      </c>
    </row>
    <row r="1259" spans="1:17" x14ac:dyDescent="0.25">
      <c r="A1259" s="6" t="s">
        <v>12422</v>
      </c>
      <c r="B1259" s="6" t="s">
        <v>14657</v>
      </c>
      <c r="C1259" s="6" t="s">
        <v>14658</v>
      </c>
      <c r="D1259" s="95">
        <v>2.4166666666666665</v>
      </c>
      <c r="E1259" s="95">
        <v>14.5</v>
      </c>
      <c r="F1259" s="96">
        <v>5.99</v>
      </c>
      <c r="G1259" s="95">
        <v>12.08</v>
      </c>
      <c r="H1259" s="97">
        <v>5</v>
      </c>
      <c r="I1259" s="96">
        <v>0.02</v>
      </c>
      <c r="J1259" s="95">
        <v>72.5</v>
      </c>
      <c r="K1259" s="96">
        <v>0.01</v>
      </c>
      <c r="L1259" s="95">
        <v>60.41</v>
      </c>
      <c r="M1259" s="96">
        <v>0.01</v>
      </c>
      <c r="N1259" s="98">
        <v>3</v>
      </c>
      <c r="O1259" s="98">
        <v>3</v>
      </c>
      <c r="P1259" s="98" t="str">
        <f t="shared" si="19"/>
        <v>33</v>
      </c>
      <c r="Q1259" s="98" t="s">
        <v>3336</v>
      </c>
    </row>
    <row r="1260" spans="1:17" x14ac:dyDescent="0.25">
      <c r="A1260" s="6" t="s">
        <v>12422</v>
      </c>
      <c r="B1260" s="6" t="s">
        <v>14659</v>
      </c>
      <c r="C1260" s="6" t="s">
        <v>14660</v>
      </c>
      <c r="D1260" s="95">
        <v>2.4166666666666665</v>
      </c>
      <c r="E1260" s="95">
        <v>14.5</v>
      </c>
      <c r="F1260" s="96">
        <v>5.99</v>
      </c>
      <c r="G1260" s="95">
        <v>12.08</v>
      </c>
      <c r="H1260" s="97">
        <v>5</v>
      </c>
      <c r="I1260" s="96">
        <v>0.02</v>
      </c>
      <c r="J1260" s="95">
        <v>72.5</v>
      </c>
      <c r="K1260" s="96">
        <v>0.01</v>
      </c>
      <c r="L1260" s="95">
        <v>60.41</v>
      </c>
      <c r="M1260" s="96">
        <v>0.01</v>
      </c>
      <c r="N1260" s="98">
        <v>3</v>
      </c>
      <c r="O1260" s="98">
        <v>3</v>
      </c>
      <c r="P1260" s="98" t="str">
        <f t="shared" si="19"/>
        <v>33</v>
      </c>
      <c r="Q1260" s="98" t="s">
        <v>3336</v>
      </c>
    </row>
    <row r="1261" spans="1:17" x14ac:dyDescent="0.25">
      <c r="A1261" s="6" t="s">
        <v>12422</v>
      </c>
      <c r="B1261" s="6" t="s">
        <v>14661</v>
      </c>
      <c r="C1261" s="6" t="s">
        <v>14662</v>
      </c>
      <c r="D1261" s="95">
        <v>2.4166666666666665</v>
      </c>
      <c r="E1261" s="95">
        <v>14.5</v>
      </c>
      <c r="F1261" s="96">
        <v>5.99</v>
      </c>
      <c r="G1261" s="95">
        <v>12.08</v>
      </c>
      <c r="H1261" s="97">
        <v>5</v>
      </c>
      <c r="I1261" s="96">
        <v>0.02</v>
      </c>
      <c r="J1261" s="95">
        <v>72.5</v>
      </c>
      <c r="K1261" s="96">
        <v>0.01</v>
      </c>
      <c r="L1261" s="95">
        <v>60.41</v>
      </c>
      <c r="M1261" s="96">
        <v>0.01</v>
      </c>
      <c r="N1261" s="98">
        <v>3</v>
      </c>
      <c r="O1261" s="98">
        <v>3</v>
      </c>
      <c r="P1261" s="98" t="str">
        <f t="shared" si="19"/>
        <v>33</v>
      </c>
      <c r="Q1261" s="98" t="s">
        <v>3336</v>
      </c>
    </row>
    <row r="1262" spans="1:17" x14ac:dyDescent="0.25">
      <c r="A1262" s="6" t="s">
        <v>12422</v>
      </c>
      <c r="B1262" s="6" t="s">
        <v>14663</v>
      </c>
      <c r="C1262" s="6" t="s">
        <v>14664</v>
      </c>
      <c r="D1262" s="95">
        <v>3.0083333333333333</v>
      </c>
      <c r="E1262" s="95">
        <v>18.05</v>
      </c>
      <c r="F1262" s="96">
        <v>6</v>
      </c>
      <c r="G1262" s="95">
        <v>15.04</v>
      </c>
      <c r="H1262" s="97">
        <v>4</v>
      </c>
      <c r="I1262" s="96">
        <v>0.01</v>
      </c>
      <c r="J1262" s="95">
        <v>72.2</v>
      </c>
      <c r="K1262" s="96">
        <v>0.01</v>
      </c>
      <c r="L1262" s="95">
        <v>60.16</v>
      </c>
      <c r="M1262" s="96">
        <v>0.01</v>
      </c>
      <c r="N1262" s="98">
        <v>3</v>
      </c>
      <c r="O1262" s="98">
        <v>3</v>
      </c>
      <c r="P1262" s="98" t="str">
        <f t="shared" si="19"/>
        <v>33</v>
      </c>
      <c r="Q1262" s="98" t="s">
        <v>3336</v>
      </c>
    </row>
    <row r="1263" spans="1:17" x14ac:dyDescent="0.25">
      <c r="A1263" s="6" t="s">
        <v>12422</v>
      </c>
      <c r="B1263" s="6" t="s">
        <v>14665</v>
      </c>
      <c r="C1263" s="6" t="s">
        <v>14666</v>
      </c>
      <c r="D1263" s="95">
        <v>4</v>
      </c>
      <c r="E1263" s="95">
        <v>24</v>
      </c>
      <c r="F1263" s="96">
        <v>6</v>
      </c>
      <c r="G1263" s="95">
        <v>20</v>
      </c>
      <c r="H1263" s="97">
        <v>3</v>
      </c>
      <c r="I1263" s="96">
        <v>0.01</v>
      </c>
      <c r="J1263" s="95">
        <v>72</v>
      </c>
      <c r="K1263" s="96">
        <v>0.01</v>
      </c>
      <c r="L1263" s="95">
        <v>60</v>
      </c>
      <c r="M1263" s="96">
        <v>0.01</v>
      </c>
      <c r="N1263" s="98">
        <v>3</v>
      </c>
      <c r="O1263" s="98">
        <v>3</v>
      </c>
      <c r="P1263" s="98" t="str">
        <f t="shared" si="19"/>
        <v>33</v>
      </c>
      <c r="Q1263" s="98" t="s">
        <v>3336</v>
      </c>
    </row>
    <row r="1264" spans="1:17" x14ac:dyDescent="0.25">
      <c r="A1264" s="6" t="s">
        <v>12422</v>
      </c>
      <c r="B1264" s="6" t="s">
        <v>14667</v>
      </c>
      <c r="C1264" s="6" t="s">
        <v>14637</v>
      </c>
      <c r="D1264" s="95">
        <v>4</v>
      </c>
      <c r="E1264" s="95">
        <v>24</v>
      </c>
      <c r="F1264" s="96">
        <v>6</v>
      </c>
      <c r="G1264" s="95">
        <v>20</v>
      </c>
      <c r="H1264" s="97">
        <v>3</v>
      </c>
      <c r="I1264" s="96">
        <v>0.01</v>
      </c>
      <c r="J1264" s="95">
        <v>72</v>
      </c>
      <c r="K1264" s="96">
        <v>0.01</v>
      </c>
      <c r="L1264" s="95">
        <v>60</v>
      </c>
      <c r="M1264" s="96">
        <v>0.01</v>
      </c>
      <c r="N1264" s="98">
        <v>3</v>
      </c>
      <c r="O1264" s="98">
        <v>3</v>
      </c>
      <c r="P1264" s="98" t="str">
        <f t="shared" si="19"/>
        <v>33</v>
      </c>
      <c r="Q1264" s="98" t="s">
        <v>3336</v>
      </c>
    </row>
    <row r="1265" spans="1:17" x14ac:dyDescent="0.25">
      <c r="A1265" s="6" t="s">
        <v>12422</v>
      </c>
      <c r="B1265" s="6" t="s">
        <v>14670</v>
      </c>
      <c r="C1265" s="6" t="s">
        <v>8939</v>
      </c>
      <c r="D1265" s="95">
        <v>4</v>
      </c>
      <c r="E1265" s="95">
        <v>24</v>
      </c>
      <c r="F1265" s="96">
        <v>6</v>
      </c>
      <c r="G1265" s="95">
        <v>20</v>
      </c>
      <c r="H1265" s="97">
        <v>3</v>
      </c>
      <c r="I1265" s="96">
        <v>0.01</v>
      </c>
      <c r="J1265" s="95">
        <v>72</v>
      </c>
      <c r="K1265" s="96">
        <v>0.01</v>
      </c>
      <c r="L1265" s="95">
        <v>60</v>
      </c>
      <c r="M1265" s="96">
        <v>0.01</v>
      </c>
      <c r="N1265" s="98">
        <v>3</v>
      </c>
      <c r="O1265" s="98">
        <v>3</v>
      </c>
      <c r="P1265" s="98" t="str">
        <f t="shared" si="19"/>
        <v>33</v>
      </c>
      <c r="Q1265" s="98" t="s">
        <v>3336</v>
      </c>
    </row>
    <row r="1266" spans="1:17" x14ac:dyDescent="0.25">
      <c r="A1266" s="6" t="s">
        <v>12422</v>
      </c>
      <c r="B1266" s="6" t="s">
        <v>14671</v>
      </c>
      <c r="C1266" s="6" t="s">
        <v>14672</v>
      </c>
      <c r="D1266" s="95">
        <v>3</v>
      </c>
      <c r="E1266" s="95">
        <v>18</v>
      </c>
      <c r="F1266" s="96">
        <v>6</v>
      </c>
      <c r="G1266" s="95">
        <v>15</v>
      </c>
      <c r="H1266" s="97">
        <v>4</v>
      </c>
      <c r="I1266" s="96">
        <v>0.01</v>
      </c>
      <c r="J1266" s="95">
        <v>72</v>
      </c>
      <c r="K1266" s="96">
        <v>0.01</v>
      </c>
      <c r="L1266" s="95">
        <v>60</v>
      </c>
      <c r="M1266" s="96">
        <v>0.01</v>
      </c>
      <c r="N1266" s="98">
        <v>3</v>
      </c>
      <c r="O1266" s="98">
        <v>3</v>
      </c>
      <c r="P1266" s="98" t="str">
        <f t="shared" si="19"/>
        <v>33</v>
      </c>
      <c r="Q1266" s="98" t="s">
        <v>3336</v>
      </c>
    </row>
    <row r="1267" spans="1:17" x14ac:dyDescent="0.25">
      <c r="A1267" s="6" t="s">
        <v>12422</v>
      </c>
      <c r="B1267" s="6" t="s">
        <v>14673</v>
      </c>
      <c r="C1267" s="6" t="s">
        <v>14674</v>
      </c>
      <c r="D1267" s="95">
        <v>3.0000000000000004</v>
      </c>
      <c r="E1267" s="95">
        <v>18</v>
      </c>
      <c r="F1267" s="96">
        <v>6</v>
      </c>
      <c r="G1267" s="95">
        <v>15</v>
      </c>
      <c r="H1267" s="97">
        <v>4</v>
      </c>
      <c r="I1267" s="96">
        <v>0.01</v>
      </c>
      <c r="J1267" s="95">
        <v>72</v>
      </c>
      <c r="K1267" s="96">
        <v>0.01</v>
      </c>
      <c r="L1267" s="95">
        <v>60</v>
      </c>
      <c r="M1267" s="96">
        <v>0.01</v>
      </c>
      <c r="N1267" s="98">
        <v>3</v>
      </c>
      <c r="O1267" s="98">
        <v>3</v>
      </c>
      <c r="P1267" s="98" t="str">
        <f t="shared" si="19"/>
        <v>33</v>
      </c>
      <c r="Q1267" s="98" t="s">
        <v>3336</v>
      </c>
    </row>
    <row r="1268" spans="1:17" x14ac:dyDescent="0.25">
      <c r="A1268" s="6" t="s">
        <v>12422</v>
      </c>
      <c r="B1268" s="6" t="s">
        <v>14675</v>
      </c>
      <c r="C1268" s="6" t="s">
        <v>7625</v>
      </c>
      <c r="D1268" s="95">
        <v>3</v>
      </c>
      <c r="E1268" s="95">
        <v>18</v>
      </c>
      <c r="F1268" s="96">
        <v>6</v>
      </c>
      <c r="G1268" s="95">
        <v>15</v>
      </c>
      <c r="H1268" s="97">
        <v>4</v>
      </c>
      <c r="I1268" s="96">
        <v>0.01</v>
      </c>
      <c r="J1268" s="95">
        <v>72</v>
      </c>
      <c r="K1268" s="96">
        <v>0.01</v>
      </c>
      <c r="L1268" s="95">
        <v>60</v>
      </c>
      <c r="M1268" s="96">
        <v>0.01</v>
      </c>
      <c r="N1268" s="98">
        <v>3</v>
      </c>
      <c r="O1268" s="98">
        <v>3</v>
      </c>
      <c r="P1268" s="98" t="str">
        <f t="shared" si="19"/>
        <v>33</v>
      </c>
      <c r="Q1268" s="98" t="s">
        <v>3336</v>
      </c>
    </row>
    <row r="1269" spans="1:17" x14ac:dyDescent="0.25">
      <c r="A1269" s="6" t="s">
        <v>12422</v>
      </c>
      <c r="B1269" s="6" t="s">
        <v>14676</v>
      </c>
      <c r="C1269" s="6" t="s">
        <v>14677</v>
      </c>
      <c r="D1269" s="95">
        <v>4</v>
      </c>
      <c r="E1269" s="95">
        <v>24</v>
      </c>
      <c r="F1269" s="96">
        <v>6</v>
      </c>
      <c r="G1269" s="95">
        <v>20</v>
      </c>
      <c r="H1269" s="97">
        <v>3</v>
      </c>
      <c r="I1269" s="96">
        <v>0.01</v>
      </c>
      <c r="J1269" s="95">
        <v>72</v>
      </c>
      <c r="K1269" s="96">
        <v>0.01</v>
      </c>
      <c r="L1269" s="95">
        <v>60</v>
      </c>
      <c r="M1269" s="96">
        <v>0.01</v>
      </c>
      <c r="N1269" s="98">
        <v>3</v>
      </c>
      <c r="O1269" s="98">
        <v>3</v>
      </c>
      <c r="P1269" s="98" t="str">
        <f t="shared" si="19"/>
        <v>33</v>
      </c>
      <c r="Q1269" s="98" t="s">
        <v>3336</v>
      </c>
    </row>
    <row r="1270" spans="1:17" x14ac:dyDescent="0.25">
      <c r="A1270" s="6" t="s">
        <v>12422</v>
      </c>
      <c r="B1270" s="6" t="s">
        <v>14678</v>
      </c>
      <c r="C1270" s="6" t="s">
        <v>14679</v>
      </c>
      <c r="D1270" s="95">
        <v>4</v>
      </c>
      <c r="E1270" s="95">
        <v>24</v>
      </c>
      <c r="F1270" s="96">
        <v>6</v>
      </c>
      <c r="G1270" s="95">
        <v>20</v>
      </c>
      <c r="H1270" s="97">
        <v>3</v>
      </c>
      <c r="I1270" s="96">
        <v>0.01</v>
      </c>
      <c r="J1270" s="95">
        <v>72</v>
      </c>
      <c r="K1270" s="96">
        <v>0.01</v>
      </c>
      <c r="L1270" s="95">
        <v>60</v>
      </c>
      <c r="M1270" s="96">
        <v>0.01</v>
      </c>
      <c r="N1270" s="98">
        <v>3</v>
      </c>
      <c r="O1270" s="98">
        <v>3</v>
      </c>
      <c r="P1270" s="98" t="str">
        <f t="shared" si="19"/>
        <v>33</v>
      </c>
      <c r="Q1270" s="98" t="s">
        <v>3336</v>
      </c>
    </row>
    <row r="1271" spans="1:17" x14ac:dyDescent="0.25">
      <c r="A1271" s="6" t="s">
        <v>12422</v>
      </c>
      <c r="B1271" s="6" t="s">
        <v>14680</v>
      </c>
      <c r="C1271" s="6" t="s">
        <v>14681</v>
      </c>
      <c r="D1271" s="95">
        <v>3</v>
      </c>
      <c r="E1271" s="95">
        <v>18</v>
      </c>
      <c r="F1271" s="96">
        <v>6</v>
      </c>
      <c r="G1271" s="95">
        <v>15</v>
      </c>
      <c r="H1271" s="97">
        <v>4</v>
      </c>
      <c r="I1271" s="96">
        <v>0.01</v>
      </c>
      <c r="J1271" s="95">
        <v>72</v>
      </c>
      <c r="K1271" s="96">
        <v>0.01</v>
      </c>
      <c r="L1271" s="95">
        <v>60</v>
      </c>
      <c r="M1271" s="96">
        <v>0.01</v>
      </c>
      <c r="N1271" s="98">
        <v>3</v>
      </c>
      <c r="O1271" s="98">
        <v>3</v>
      </c>
      <c r="P1271" s="98" t="str">
        <f t="shared" si="19"/>
        <v>33</v>
      </c>
      <c r="Q1271" s="98" t="s">
        <v>3336</v>
      </c>
    </row>
    <row r="1272" spans="1:17" x14ac:dyDescent="0.25">
      <c r="A1272" s="6" t="s">
        <v>12422</v>
      </c>
      <c r="B1272" s="6" t="s">
        <v>14682</v>
      </c>
      <c r="C1272" s="6" t="s">
        <v>14683</v>
      </c>
      <c r="D1272" s="95">
        <v>3</v>
      </c>
      <c r="E1272" s="95">
        <v>18</v>
      </c>
      <c r="F1272" s="96">
        <v>6</v>
      </c>
      <c r="G1272" s="95">
        <v>15</v>
      </c>
      <c r="H1272" s="97">
        <v>4</v>
      </c>
      <c r="I1272" s="96">
        <v>0.01</v>
      </c>
      <c r="J1272" s="95">
        <v>72</v>
      </c>
      <c r="K1272" s="96">
        <v>0.01</v>
      </c>
      <c r="L1272" s="95">
        <v>60</v>
      </c>
      <c r="M1272" s="96">
        <v>0.01</v>
      </c>
      <c r="N1272" s="98">
        <v>3</v>
      </c>
      <c r="O1272" s="98">
        <v>3</v>
      </c>
      <c r="P1272" s="98" t="str">
        <f t="shared" si="19"/>
        <v>33</v>
      </c>
      <c r="Q1272" s="98" t="s">
        <v>3336</v>
      </c>
    </row>
    <row r="1273" spans="1:17" x14ac:dyDescent="0.25">
      <c r="A1273" s="6" t="s">
        <v>12422</v>
      </c>
      <c r="B1273" s="6" t="s">
        <v>14684</v>
      </c>
      <c r="C1273" s="6" t="s">
        <v>14685</v>
      </c>
      <c r="D1273" s="95">
        <v>4</v>
      </c>
      <c r="E1273" s="95">
        <v>24</v>
      </c>
      <c r="F1273" s="96">
        <v>6</v>
      </c>
      <c r="G1273" s="95">
        <v>20</v>
      </c>
      <c r="H1273" s="97">
        <v>3</v>
      </c>
      <c r="I1273" s="96">
        <v>0.01</v>
      </c>
      <c r="J1273" s="95">
        <v>72</v>
      </c>
      <c r="K1273" s="96">
        <v>0.01</v>
      </c>
      <c r="L1273" s="95">
        <v>60</v>
      </c>
      <c r="M1273" s="96">
        <v>0.01</v>
      </c>
      <c r="N1273" s="98">
        <v>3</v>
      </c>
      <c r="O1273" s="98">
        <v>3</v>
      </c>
      <c r="P1273" s="98" t="str">
        <f t="shared" si="19"/>
        <v>33</v>
      </c>
      <c r="Q1273" s="98" t="s">
        <v>3336</v>
      </c>
    </row>
    <row r="1274" spans="1:17" x14ac:dyDescent="0.25">
      <c r="A1274" s="6" t="s">
        <v>12422</v>
      </c>
      <c r="B1274" s="6" t="s">
        <v>14686</v>
      </c>
      <c r="C1274" s="6" t="s">
        <v>14687</v>
      </c>
      <c r="D1274" s="95">
        <v>4</v>
      </c>
      <c r="E1274" s="95">
        <v>24</v>
      </c>
      <c r="F1274" s="96">
        <v>6</v>
      </c>
      <c r="G1274" s="95">
        <v>20</v>
      </c>
      <c r="H1274" s="97">
        <v>3</v>
      </c>
      <c r="I1274" s="96">
        <v>0.01</v>
      </c>
      <c r="J1274" s="95">
        <v>72</v>
      </c>
      <c r="K1274" s="96">
        <v>0.01</v>
      </c>
      <c r="L1274" s="95">
        <v>60</v>
      </c>
      <c r="M1274" s="96">
        <v>0.01</v>
      </c>
      <c r="N1274" s="98">
        <v>3</v>
      </c>
      <c r="O1274" s="98">
        <v>3</v>
      </c>
      <c r="P1274" s="98" t="str">
        <f t="shared" si="19"/>
        <v>33</v>
      </c>
      <c r="Q1274" s="98" t="s">
        <v>3336</v>
      </c>
    </row>
    <row r="1275" spans="1:17" x14ac:dyDescent="0.25">
      <c r="A1275" s="6" t="s">
        <v>12422</v>
      </c>
      <c r="B1275" s="6" t="s">
        <v>14688</v>
      </c>
      <c r="C1275" s="6" t="s">
        <v>7742</v>
      </c>
      <c r="D1275" s="95">
        <v>3</v>
      </c>
      <c r="E1275" s="95">
        <v>18</v>
      </c>
      <c r="F1275" s="96">
        <v>6</v>
      </c>
      <c r="G1275" s="95">
        <v>15</v>
      </c>
      <c r="H1275" s="97">
        <v>4</v>
      </c>
      <c r="I1275" s="96">
        <v>0.01</v>
      </c>
      <c r="J1275" s="95">
        <v>72</v>
      </c>
      <c r="K1275" s="96">
        <v>0.01</v>
      </c>
      <c r="L1275" s="95">
        <v>60</v>
      </c>
      <c r="M1275" s="96">
        <v>0.01</v>
      </c>
      <c r="N1275" s="98">
        <v>3</v>
      </c>
      <c r="O1275" s="98">
        <v>3</v>
      </c>
      <c r="P1275" s="98" t="str">
        <f t="shared" si="19"/>
        <v>33</v>
      </c>
      <c r="Q1275" s="98" t="s">
        <v>3336</v>
      </c>
    </row>
    <row r="1276" spans="1:17" x14ac:dyDescent="0.25">
      <c r="A1276" s="6" t="s">
        <v>12422</v>
      </c>
      <c r="B1276" s="6" t="s">
        <v>14689</v>
      </c>
      <c r="C1276" s="6" t="s">
        <v>7509</v>
      </c>
      <c r="D1276" s="95">
        <v>3</v>
      </c>
      <c r="E1276" s="95">
        <v>18</v>
      </c>
      <c r="F1276" s="96">
        <v>6</v>
      </c>
      <c r="G1276" s="95">
        <v>15</v>
      </c>
      <c r="H1276" s="97">
        <v>4</v>
      </c>
      <c r="I1276" s="96">
        <v>0.01</v>
      </c>
      <c r="J1276" s="95">
        <v>72</v>
      </c>
      <c r="K1276" s="96">
        <v>0.01</v>
      </c>
      <c r="L1276" s="95">
        <v>60</v>
      </c>
      <c r="M1276" s="96">
        <v>0.01</v>
      </c>
      <c r="N1276" s="98">
        <v>3</v>
      </c>
      <c r="O1276" s="98">
        <v>3</v>
      </c>
      <c r="P1276" s="98" t="str">
        <f t="shared" si="19"/>
        <v>33</v>
      </c>
      <c r="Q1276" s="98" t="s">
        <v>3336</v>
      </c>
    </row>
    <row r="1277" spans="1:17" x14ac:dyDescent="0.25">
      <c r="A1277" s="6" t="s">
        <v>12422</v>
      </c>
      <c r="B1277" s="6" t="s">
        <v>14690</v>
      </c>
      <c r="C1277" s="6" t="s">
        <v>14691</v>
      </c>
      <c r="D1277" s="95">
        <v>3</v>
      </c>
      <c r="E1277" s="95">
        <v>18</v>
      </c>
      <c r="F1277" s="96">
        <v>6</v>
      </c>
      <c r="G1277" s="95">
        <v>15</v>
      </c>
      <c r="H1277" s="97">
        <v>4</v>
      </c>
      <c r="I1277" s="96">
        <v>0.01</v>
      </c>
      <c r="J1277" s="95">
        <v>72</v>
      </c>
      <c r="K1277" s="96">
        <v>0.01</v>
      </c>
      <c r="L1277" s="95">
        <v>60</v>
      </c>
      <c r="M1277" s="96">
        <v>0.01</v>
      </c>
      <c r="N1277" s="98">
        <v>3</v>
      </c>
      <c r="O1277" s="98">
        <v>3</v>
      </c>
      <c r="P1277" s="98" t="str">
        <f t="shared" si="19"/>
        <v>33</v>
      </c>
      <c r="Q1277" s="98" t="s">
        <v>3336</v>
      </c>
    </row>
    <row r="1278" spans="1:17" x14ac:dyDescent="0.25">
      <c r="A1278" s="6" t="s">
        <v>12422</v>
      </c>
      <c r="B1278" s="6" t="s">
        <v>14692</v>
      </c>
      <c r="C1278" s="6" t="s">
        <v>127</v>
      </c>
      <c r="D1278" s="95">
        <v>3</v>
      </c>
      <c r="E1278" s="95">
        <v>18</v>
      </c>
      <c r="F1278" s="96">
        <v>6</v>
      </c>
      <c r="G1278" s="95">
        <v>15</v>
      </c>
      <c r="H1278" s="97">
        <v>4</v>
      </c>
      <c r="I1278" s="96">
        <v>0.01</v>
      </c>
      <c r="J1278" s="95">
        <v>72</v>
      </c>
      <c r="K1278" s="96">
        <v>0.01</v>
      </c>
      <c r="L1278" s="95">
        <v>60</v>
      </c>
      <c r="M1278" s="96">
        <v>0.01</v>
      </c>
      <c r="N1278" s="98">
        <v>3</v>
      </c>
      <c r="O1278" s="98">
        <v>3</v>
      </c>
      <c r="P1278" s="98" t="str">
        <f t="shared" si="19"/>
        <v>33</v>
      </c>
      <c r="Q1278" s="98" t="s">
        <v>3336</v>
      </c>
    </row>
    <row r="1279" spans="1:17" x14ac:dyDescent="0.25">
      <c r="A1279" s="6" t="s">
        <v>12422</v>
      </c>
      <c r="B1279" s="6" t="s">
        <v>14694</v>
      </c>
      <c r="C1279" s="6" t="s">
        <v>3578</v>
      </c>
      <c r="D1279" s="95">
        <v>4</v>
      </c>
      <c r="E1279" s="95">
        <v>24</v>
      </c>
      <c r="F1279" s="96">
        <v>6</v>
      </c>
      <c r="G1279" s="95">
        <v>20</v>
      </c>
      <c r="H1279" s="97">
        <v>3</v>
      </c>
      <c r="I1279" s="96">
        <v>0.01</v>
      </c>
      <c r="J1279" s="95">
        <v>72</v>
      </c>
      <c r="K1279" s="96">
        <v>0.01</v>
      </c>
      <c r="L1279" s="95">
        <v>60</v>
      </c>
      <c r="M1279" s="96">
        <v>0.01</v>
      </c>
      <c r="N1279" s="98">
        <v>3</v>
      </c>
      <c r="O1279" s="98">
        <v>3</v>
      </c>
      <c r="P1279" s="98" t="str">
        <f t="shared" si="19"/>
        <v>33</v>
      </c>
      <c r="Q1279" s="98" t="s">
        <v>3336</v>
      </c>
    </row>
    <row r="1280" spans="1:17" x14ac:dyDescent="0.25">
      <c r="A1280" s="6" t="s">
        <v>12422</v>
      </c>
      <c r="B1280" s="6" t="s">
        <v>14695</v>
      </c>
      <c r="C1280" s="6" t="s">
        <v>14696</v>
      </c>
      <c r="D1280" s="95">
        <v>3</v>
      </c>
      <c r="E1280" s="95">
        <v>18</v>
      </c>
      <c r="F1280" s="96">
        <v>6</v>
      </c>
      <c r="G1280" s="95">
        <v>15</v>
      </c>
      <c r="H1280" s="97">
        <v>4</v>
      </c>
      <c r="I1280" s="96">
        <v>0.01</v>
      </c>
      <c r="J1280" s="95">
        <v>72</v>
      </c>
      <c r="K1280" s="96">
        <v>0.01</v>
      </c>
      <c r="L1280" s="95">
        <v>60</v>
      </c>
      <c r="M1280" s="96">
        <v>0.01</v>
      </c>
      <c r="N1280" s="98">
        <v>3</v>
      </c>
      <c r="O1280" s="98">
        <v>3</v>
      </c>
      <c r="P1280" s="98" t="str">
        <f t="shared" si="19"/>
        <v>33</v>
      </c>
      <c r="Q1280" s="98" t="s">
        <v>3336</v>
      </c>
    </row>
    <row r="1281" spans="1:17" x14ac:dyDescent="0.25">
      <c r="A1281" s="6" t="s">
        <v>12422</v>
      </c>
      <c r="B1281" s="6" t="s">
        <v>14697</v>
      </c>
      <c r="C1281" s="6" t="s">
        <v>3857</v>
      </c>
      <c r="D1281" s="95">
        <v>4</v>
      </c>
      <c r="E1281" s="95">
        <v>24</v>
      </c>
      <c r="F1281" s="96">
        <v>6</v>
      </c>
      <c r="G1281" s="95">
        <v>20</v>
      </c>
      <c r="H1281" s="97">
        <v>3</v>
      </c>
      <c r="I1281" s="96">
        <v>0.01</v>
      </c>
      <c r="J1281" s="95">
        <v>72</v>
      </c>
      <c r="K1281" s="96">
        <v>0.01</v>
      </c>
      <c r="L1281" s="95">
        <v>60</v>
      </c>
      <c r="M1281" s="96">
        <v>0.01</v>
      </c>
      <c r="N1281" s="98">
        <v>3</v>
      </c>
      <c r="O1281" s="98">
        <v>3</v>
      </c>
      <c r="P1281" s="98" t="str">
        <f t="shared" si="19"/>
        <v>33</v>
      </c>
      <c r="Q1281" s="98" t="s">
        <v>3336</v>
      </c>
    </row>
    <row r="1282" spans="1:17" x14ac:dyDescent="0.25">
      <c r="A1282" s="6" t="s">
        <v>12422</v>
      </c>
      <c r="B1282" s="6" t="s">
        <v>14698</v>
      </c>
      <c r="C1282" s="6" t="s">
        <v>14699</v>
      </c>
      <c r="D1282" s="95">
        <v>4</v>
      </c>
      <c r="E1282" s="95">
        <v>24</v>
      </c>
      <c r="F1282" s="96">
        <v>6</v>
      </c>
      <c r="G1282" s="95">
        <v>20</v>
      </c>
      <c r="H1282" s="97">
        <v>3</v>
      </c>
      <c r="I1282" s="96">
        <v>0.01</v>
      </c>
      <c r="J1282" s="95">
        <v>72</v>
      </c>
      <c r="K1282" s="96">
        <v>0.01</v>
      </c>
      <c r="L1282" s="95">
        <v>60</v>
      </c>
      <c r="M1282" s="96">
        <v>0.01</v>
      </c>
      <c r="N1282" s="98">
        <v>3</v>
      </c>
      <c r="O1282" s="98">
        <v>3</v>
      </c>
      <c r="P1282" s="98" t="str">
        <f t="shared" si="19"/>
        <v>33</v>
      </c>
      <c r="Q1282" s="98" t="s">
        <v>3336</v>
      </c>
    </row>
    <row r="1283" spans="1:17" x14ac:dyDescent="0.25">
      <c r="A1283" s="6" t="s">
        <v>12422</v>
      </c>
      <c r="B1283" s="6" t="s">
        <v>14700</v>
      </c>
      <c r="C1283" s="6" t="s">
        <v>14701</v>
      </c>
      <c r="D1283" s="95">
        <v>3</v>
      </c>
      <c r="E1283" s="95">
        <v>18</v>
      </c>
      <c r="F1283" s="96">
        <v>6</v>
      </c>
      <c r="G1283" s="95">
        <v>15</v>
      </c>
      <c r="H1283" s="97">
        <v>4</v>
      </c>
      <c r="I1283" s="96">
        <v>0.01</v>
      </c>
      <c r="J1283" s="95">
        <v>72</v>
      </c>
      <c r="K1283" s="96">
        <v>0.01</v>
      </c>
      <c r="L1283" s="95">
        <v>60</v>
      </c>
      <c r="M1283" s="96">
        <v>0.01</v>
      </c>
      <c r="N1283" s="98">
        <v>3</v>
      </c>
      <c r="O1283" s="98">
        <v>3</v>
      </c>
      <c r="P1283" s="98" t="str">
        <f t="shared" si="19"/>
        <v>33</v>
      </c>
      <c r="Q1283" s="98" t="s">
        <v>3336</v>
      </c>
    </row>
    <row r="1284" spans="1:17" x14ac:dyDescent="0.25">
      <c r="A1284" s="6" t="s">
        <v>12422</v>
      </c>
      <c r="B1284" s="6" t="s">
        <v>14702</v>
      </c>
      <c r="C1284" s="6" t="s">
        <v>14703</v>
      </c>
      <c r="D1284" s="95">
        <v>4</v>
      </c>
      <c r="E1284" s="95">
        <v>24</v>
      </c>
      <c r="F1284" s="96">
        <v>6</v>
      </c>
      <c r="G1284" s="95">
        <v>20</v>
      </c>
      <c r="H1284" s="97">
        <v>3</v>
      </c>
      <c r="I1284" s="96">
        <v>0.01</v>
      </c>
      <c r="J1284" s="95">
        <v>72</v>
      </c>
      <c r="K1284" s="96">
        <v>0.01</v>
      </c>
      <c r="L1284" s="95">
        <v>60</v>
      </c>
      <c r="M1284" s="96">
        <v>0.01</v>
      </c>
      <c r="N1284" s="98">
        <v>3</v>
      </c>
      <c r="O1284" s="98">
        <v>3</v>
      </c>
      <c r="P1284" s="98" t="str">
        <f t="shared" si="19"/>
        <v>33</v>
      </c>
      <c r="Q1284" s="98" t="s">
        <v>3336</v>
      </c>
    </row>
    <row r="1285" spans="1:17" x14ac:dyDescent="0.25">
      <c r="A1285" s="6" t="s">
        <v>12422</v>
      </c>
      <c r="B1285" s="6" t="s">
        <v>14704</v>
      </c>
      <c r="C1285" s="6" t="s">
        <v>14705</v>
      </c>
      <c r="D1285" s="95">
        <v>4</v>
      </c>
      <c r="E1285" s="95">
        <v>24</v>
      </c>
      <c r="F1285" s="96">
        <v>6</v>
      </c>
      <c r="G1285" s="95">
        <v>20</v>
      </c>
      <c r="H1285" s="97">
        <v>3</v>
      </c>
      <c r="I1285" s="96">
        <v>0.01</v>
      </c>
      <c r="J1285" s="95">
        <v>72</v>
      </c>
      <c r="K1285" s="96">
        <v>0.01</v>
      </c>
      <c r="L1285" s="95">
        <v>60</v>
      </c>
      <c r="M1285" s="96">
        <v>0.01</v>
      </c>
      <c r="N1285" s="98">
        <v>3</v>
      </c>
      <c r="O1285" s="98">
        <v>3</v>
      </c>
      <c r="P1285" s="98" t="str">
        <f t="shared" si="19"/>
        <v>33</v>
      </c>
      <c r="Q1285" s="98" t="s">
        <v>3336</v>
      </c>
    </row>
    <row r="1286" spans="1:17" x14ac:dyDescent="0.25">
      <c r="A1286" s="6" t="s">
        <v>12422</v>
      </c>
      <c r="B1286" s="6" t="s">
        <v>14706</v>
      </c>
      <c r="C1286" s="6" t="s">
        <v>14707</v>
      </c>
      <c r="D1286" s="95">
        <v>3</v>
      </c>
      <c r="E1286" s="95">
        <v>18</v>
      </c>
      <c r="F1286" s="96">
        <v>6</v>
      </c>
      <c r="G1286" s="95">
        <v>15</v>
      </c>
      <c r="H1286" s="97">
        <v>4</v>
      </c>
      <c r="I1286" s="96">
        <v>0.01</v>
      </c>
      <c r="J1286" s="95">
        <v>72</v>
      </c>
      <c r="K1286" s="96">
        <v>0.01</v>
      </c>
      <c r="L1286" s="95">
        <v>60</v>
      </c>
      <c r="M1286" s="96">
        <v>0.01</v>
      </c>
      <c r="N1286" s="98">
        <v>3</v>
      </c>
      <c r="O1286" s="98">
        <v>3</v>
      </c>
      <c r="P1286" s="98" t="str">
        <f t="shared" si="19"/>
        <v>33</v>
      </c>
      <c r="Q1286" s="98" t="s">
        <v>3336</v>
      </c>
    </row>
    <row r="1287" spans="1:17" x14ac:dyDescent="0.25">
      <c r="A1287" s="6" t="s">
        <v>12422</v>
      </c>
      <c r="B1287" s="6" t="s">
        <v>14708</v>
      </c>
      <c r="C1287" s="6" t="s">
        <v>14709</v>
      </c>
      <c r="D1287" s="95">
        <v>4</v>
      </c>
      <c r="E1287" s="95">
        <v>24</v>
      </c>
      <c r="F1287" s="96">
        <v>6</v>
      </c>
      <c r="G1287" s="95">
        <v>20</v>
      </c>
      <c r="H1287" s="97">
        <v>3</v>
      </c>
      <c r="I1287" s="96">
        <v>0.01</v>
      </c>
      <c r="J1287" s="95">
        <v>72</v>
      </c>
      <c r="K1287" s="96">
        <v>0.01</v>
      </c>
      <c r="L1287" s="95">
        <v>60</v>
      </c>
      <c r="M1287" s="96">
        <v>0.01</v>
      </c>
      <c r="N1287" s="98">
        <v>3</v>
      </c>
      <c r="O1287" s="98">
        <v>3</v>
      </c>
      <c r="P1287" s="98" t="str">
        <f t="shared" ref="P1287:P1350" si="20">N1287&amp;O1287</f>
        <v>33</v>
      </c>
      <c r="Q1287" s="98" t="s">
        <v>3336</v>
      </c>
    </row>
    <row r="1288" spans="1:17" x14ac:dyDescent="0.25">
      <c r="A1288" s="6" t="s">
        <v>12422</v>
      </c>
      <c r="B1288" s="6" t="s">
        <v>14710</v>
      </c>
      <c r="C1288" s="6" t="s">
        <v>14711</v>
      </c>
      <c r="D1288" s="95">
        <v>3</v>
      </c>
      <c r="E1288" s="95">
        <v>18</v>
      </c>
      <c r="F1288" s="96">
        <v>6</v>
      </c>
      <c r="G1288" s="95">
        <v>15</v>
      </c>
      <c r="H1288" s="97">
        <v>4</v>
      </c>
      <c r="I1288" s="96">
        <v>0.01</v>
      </c>
      <c r="J1288" s="95">
        <v>72</v>
      </c>
      <c r="K1288" s="96">
        <v>0.01</v>
      </c>
      <c r="L1288" s="95">
        <v>60</v>
      </c>
      <c r="M1288" s="96">
        <v>0.01</v>
      </c>
      <c r="N1288" s="98">
        <v>3</v>
      </c>
      <c r="O1288" s="98">
        <v>3</v>
      </c>
      <c r="P1288" s="98" t="str">
        <f t="shared" si="20"/>
        <v>33</v>
      </c>
      <c r="Q1288" s="98" t="s">
        <v>3336</v>
      </c>
    </row>
    <row r="1289" spans="1:17" x14ac:dyDescent="0.25">
      <c r="A1289" s="6" t="s">
        <v>12422</v>
      </c>
      <c r="B1289" s="6" t="s">
        <v>14712</v>
      </c>
      <c r="C1289" s="6" t="s">
        <v>14713</v>
      </c>
      <c r="D1289" s="95">
        <v>3</v>
      </c>
      <c r="E1289" s="95">
        <v>18</v>
      </c>
      <c r="F1289" s="96">
        <v>6</v>
      </c>
      <c r="G1289" s="95">
        <v>15</v>
      </c>
      <c r="H1289" s="97">
        <v>4</v>
      </c>
      <c r="I1289" s="96">
        <v>0.01</v>
      </c>
      <c r="J1289" s="95">
        <v>72</v>
      </c>
      <c r="K1289" s="96">
        <v>0.01</v>
      </c>
      <c r="L1289" s="95">
        <v>60</v>
      </c>
      <c r="M1289" s="96">
        <v>0.01</v>
      </c>
      <c r="N1289" s="98">
        <v>3</v>
      </c>
      <c r="O1289" s="98">
        <v>3</v>
      </c>
      <c r="P1289" s="98" t="str">
        <f t="shared" si="20"/>
        <v>33</v>
      </c>
      <c r="Q1289" s="98" t="s">
        <v>3336</v>
      </c>
    </row>
    <row r="1290" spans="1:17" x14ac:dyDescent="0.25">
      <c r="A1290" s="6" t="s">
        <v>12422</v>
      </c>
      <c r="B1290" s="6" t="s">
        <v>14714</v>
      </c>
      <c r="C1290" s="6" t="s">
        <v>14715</v>
      </c>
      <c r="D1290" s="95">
        <v>3</v>
      </c>
      <c r="E1290" s="95">
        <v>18</v>
      </c>
      <c r="F1290" s="96">
        <v>6</v>
      </c>
      <c r="G1290" s="95">
        <v>15</v>
      </c>
      <c r="H1290" s="97">
        <v>4</v>
      </c>
      <c r="I1290" s="96">
        <v>0.01</v>
      </c>
      <c r="J1290" s="95">
        <v>72</v>
      </c>
      <c r="K1290" s="96">
        <v>0.01</v>
      </c>
      <c r="L1290" s="95">
        <v>60</v>
      </c>
      <c r="M1290" s="96">
        <v>0.01</v>
      </c>
      <c r="N1290" s="98">
        <v>3</v>
      </c>
      <c r="O1290" s="98">
        <v>3</v>
      </c>
      <c r="P1290" s="98" t="str">
        <f t="shared" si="20"/>
        <v>33</v>
      </c>
      <c r="Q1290" s="98" t="s">
        <v>3336</v>
      </c>
    </row>
    <row r="1291" spans="1:17" x14ac:dyDescent="0.25">
      <c r="A1291" s="6" t="s">
        <v>12422</v>
      </c>
      <c r="B1291" s="6" t="s">
        <v>14716</v>
      </c>
      <c r="C1291" s="6" t="s">
        <v>14717</v>
      </c>
      <c r="D1291" s="95">
        <v>3</v>
      </c>
      <c r="E1291" s="95">
        <v>18</v>
      </c>
      <c r="F1291" s="96">
        <v>6</v>
      </c>
      <c r="G1291" s="95">
        <v>15</v>
      </c>
      <c r="H1291" s="97">
        <v>4</v>
      </c>
      <c r="I1291" s="96">
        <v>0.01</v>
      </c>
      <c r="J1291" s="95">
        <v>72</v>
      </c>
      <c r="K1291" s="96">
        <v>0.01</v>
      </c>
      <c r="L1291" s="95">
        <v>60</v>
      </c>
      <c r="M1291" s="96">
        <v>0.01</v>
      </c>
      <c r="N1291" s="98">
        <v>3</v>
      </c>
      <c r="O1291" s="98">
        <v>3</v>
      </c>
      <c r="P1291" s="98" t="str">
        <f t="shared" si="20"/>
        <v>33</v>
      </c>
      <c r="Q1291" s="98" t="s">
        <v>3336</v>
      </c>
    </row>
    <row r="1292" spans="1:17" x14ac:dyDescent="0.25">
      <c r="A1292" s="6" t="s">
        <v>12422</v>
      </c>
      <c r="B1292" s="6" t="s">
        <v>14720</v>
      </c>
      <c r="C1292" s="6" t="s">
        <v>14721</v>
      </c>
      <c r="D1292" s="95">
        <v>4</v>
      </c>
      <c r="E1292" s="95">
        <v>24</v>
      </c>
      <c r="F1292" s="96">
        <v>6</v>
      </c>
      <c r="G1292" s="95">
        <v>20</v>
      </c>
      <c r="H1292" s="97">
        <v>3</v>
      </c>
      <c r="I1292" s="96">
        <v>0.01</v>
      </c>
      <c r="J1292" s="95">
        <v>72</v>
      </c>
      <c r="K1292" s="96">
        <v>0.01</v>
      </c>
      <c r="L1292" s="95">
        <v>60</v>
      </c>
      <c r="M1292" s="96">
        <v>0.01</v>
      </c>
      <c r="N1292" s="98">
        <v>3</v>
      </c>
      <c r="O1292" s="98">
        <v>3</v>
      </c>
      <c r="P1292" s="98" t="str">
        <f t="shared" si="20"/>
        <v>33</v>
      </c>
      <c r="Q1292" s="98" t="s">
        <v>3336</v>
      </c>
    </row>
    <row r="1293" spans="1:17" x14ac:dyDescent="0.25">
      <c r="A1293" s="6" t="s">
        <v>12422</v>
      </c>
      <c r="B1293" s="6" t="s">
        <v>14722</v>
      </c>
      <c r="C1293" s="6" t="s">
        <v>8280</v>
      </c>
      <c r="D1293" s="95">
        <v>3</v>
      </c>
      <c r="E1293" s="95">
        <v>18</v>
      </c>
      <c r="F1293" s="96">
        <v>6</v>
      </c>
      <c r="G1293" s="95">
        <v>15</v>
      </c>
      <c r="H1293" s="97">
        <v>4</v>
      </c>
      <c r="I1293" s="96">
        <v>0.01</v>
      </c>
      <c r="J1293" s="95">
        <v>72</v>
      </c>
      <c r="K1293" s="96">
        <v>0.01</v>
      </c>
      <c r="L1293" s="95">
        <v>60</v>
      </c>
      <c r="M1293" s="96">
        <v>0.01</v>
      </c>
      <c r="N1293" s="98">
        <v>3</v>
      </c>
      <c r="O1293" s="98">
        <v>3</v>
      </c>
      <c r="P1293" s="98" t="str">
        <f t="shared" si="20"/>
        <v>33</v>
      </c>
      <c r="Q1293" s="98" t="s">
        <v>3336</v>
      </c>
    </row>
    <row r="1294" spans="1:17" x14ac:dyDescent="0.25">
      <c r="A1294" s="6" t="s">
        <v>12422</v>
      </c>
      <c r="B1294" s="6" t="s">
        <v>14725</v>
      </c>
      <c r="C1294" s="6" t="s">
        <v>14726</v>
      </c>
      <c r="D1294" s="95">
        <v>3</v>
      </c>
      <c r="E1294" s="95">
        <v>18</v>
      </c>
      <c r="F1294" s="96">
        <v>6</v>
      </c>
      <c r="G1294" s="95">
        <v>15</v>
      </c>
      <c r="H1294" s="97">
        <v>4</v>
      </c>
      <c r="I1294" s="96">
        <v>0.01</v>
      </c>
      <c r="J1294" s="95">
        <v>72</v>
      </c>
      <c r="K1294" s="96">
        <v>0.01</v>
      </c>
      <c r="L1294" s="95">
        <v>60</v>
      </c>
      <c r="M1294" s="96">
        <v>0.01</v>
      </c>
      <c r="N1294" s="98">
        <v>3</v>
      </c>
      <c r="O1294" s="98">
        <v>3</v>
      </c>
      <c r="P1294" s="98" t="str">
        <f t="shared" si="20"/>
        <v>33</v>
      </c>
      <c r="Q1294" s="98" t="s">
        <v>3336</v>
      </c>
    </row>
    <row r="1295" spans="1:17" x14ac:dyDescent="0.25">
      <c r="A1295" s="6" t="s">
        <v>12422</v>
      </c>
      <c r="B1295" s="6" t="s">
        <v>14727</v>
      </c>
      <c r="C1295" s="6" t="s">
        <v>14728</v>
      </c>
      <c r="D1295" s="95">
        <v>1.9803333333333331</v>
      </c>
      <c r="E1295" s="95">
        <v>11.882</v>
      </c>
      <c r="F1295" s="96">
        <v>6</v>
      </c>
      <c r="G1295" s="95">
        <v>9.9</v>
      </c>
      <c r="H1295" s="97">
        <v>6</v>
      </c>
      <c r="I1295" s="96">
        <v>0.02</v>
      </c>
      <c r="J1295" s="95">
        <v>71.66</v>
      </c>
      <c r="K1295" s="96">
        <v>0.01</v>
      </c>
      <c r="L1295" s="95">
        <v>59.77</v>
      </c>
      <c r="M1295" s="96">
        <v>0.01</v>
      </c>
      <c r="N1295" s="98">
        <v>3</v>
      </c>
      <c r="O1295" s="98">
        <v>3</v>
      </c>
      <c r="P1295" s="98" t="str">
        <f t="shared" si="20"/>
        <v>33</v>
      </c>
      <c r="Q1295" s="98" t="s">
        <v>3336</v>
      </c>
    </row>
    <row r="1296" spans="1:17" x14ac:dyDescent="0.25">
      <c r="A1296" s="6" t="s">
        <v>12422</v>
      </c>
      <c r="B1296" s="6" t="s">
        <v>14729</v>
      </c>
      <c r="C1296" s="6" t="s">
        <v>11056</v>
      </c>
      <c r="D1296" s="95">
        <v>0.76923076923076927</v>
      </c>
      <c r="E1296" s="95">
        <v>4.6153000000000004</v>
      </c>
      <c r="F1296" s="96">
        <v>5.99</v>
      </c>
      <c r="G1296" s="95">
        <v>3.84</v>
      </c>
      <c r="H1296" s="97">
        <v>20</v>
      </c>
      <c r="I1296" s="96">
        <v>0.08</v>
      </c>
      <c r="J1296" s="95">
        <v>75</v>
      </c>
      <c r="K1296" s="96">
        <v>0.01</v>
      </c>
      <c r="L1296" s="95">
        <v>59.61</v>
      </c>
      <c r="M1296" s="96">
        <v>0.01</v>
      </c>
      <c r="N1296" s="98">
        <v>3</v>
      </c>
      <c r="O1296" s="98">
        <v>3</v>
      </c>
      <c r="P1296" s="98" t="str">
        <f t="shared" si="20"/>
        <v>33</v>
      </c>
      <c r="Q1296" s="98" t="s">
        <v>3336</v>
      </c>
    </row>
    <row r="1297" spans="1:17" x14ac:dyDescent="0.25">
      <c r="A1297" s="6" t="s">
        <v>12422</v>
      </c>
      <c r="B1297" s="6" t="s">
        <v>14730</v>
      </c>
      <c r="C1297" s="6" t="s">
        <v>14731</v>
      </c>
      <c r="D1297" s="95">
        <v>1.9861111111111109</v>
      </c>
      <c r="E1297" s="95">
        <v>11.916600000000001</v>
      </c>
      <c r="F1297" s="96">
        <v>5.99</v>
      </c>
      <c r="G1297" s="95">
        <v>9.93</v>
      </c>
      <c r="H1297" s="97">
        <v>6</v>
      </c>
      <c r="I1297" s="96">
        <v>0.02</v>
      </c>
      <c r="J1297" s="95">
        <v>71.5</v>
      </c>
      <c r="K1297" s="96">
        <v>0.01</v>
      </c>
      <c r="L1297" s="95">
        <v>59.58</v>
      </c>
      <c r="M1297" s="96">
        <v>0.01</v>
      </c>
      <c r="N1297" s="98">
        <v>3</v>
      </c>
      <c r="O1297" s="98">
        <v>3</v>
      </c>
      <c r="P1297" s="98" t="str">
        <f t="shared" si="20"/>
        <v>33</v>
      </c>
      <c r="Q1297" s="98" t="s">
        <v>3336</v>
      </c>
    </row>
    <row r="1298" spans="1:17" x14ac:dyDescent="0.25">
      <c r="A1298" s="6" t="s">
        <v>12422</v>
      </c>
      <c r="B1298" s="6" t="s">
        <v>14732</v>
      </c>
      <c r="C1298" s="6" t="s">
        <v>7892</v>
      </c>
      <c r="D1298" s="95">
        <v>3.9566666666666666</v>
      </c>
      <c r="E1298" s="95">
        <v>23.74</v>
      </c>
      <c r="F1298" s="96">
        <v>5.99</v>
      </c>
      <c r="G1298" s="95">
        <v>19.78</v>
      </c>
      <c r="H1298" s="97">
        <v>3</v>
      </c>
      <c r="I1298" s="96">
        <v>0.01</v>
      </c>
      <c r="J1298" s="95">
        <v>71.22</v>
      </c>
      <c r="K1298" s="96">
        <v>0.01</v>
      </c>
      <c r="L1298" s="95">
        <v>59.34</v>
      </c>
      <c r="M1298" s="96">
        <v>0.01</v>
      </c>
      <c r="N1298" s="98">
        <v>3</v>
      </c>
      <c r="O1298" s="98">
        <v>3</v>
      </c>
      <c r="P1298" s="98" t="str">
        <f t="shared" si="20"/>
        <v>33</v>
      </c>
      <c r="Q1298" s="98" t="s">
        <v>3336</v>
      </c>
    </row>
    <row r="1299" spans="1:17" x14ac:dyDescent="0.25">
      <c r="A1299" s="6" t="s">
        <v>12422</v>
      </c>
      <c r="B1299" s="6" t="s">
        <v>14733</v>
      </c>
      <c r="C1299" s="6" t="s">
        <v>8113</v>
      </c>
      <c r="D1299" s="95">
        <v>2.3571428571428577</v>
      </c>
      <c r="E1299" s="95">
        <v>14.142799999999999</v>
      </c>
      <c r="F1299" s="96">
        <v>5.99</v>
      </c>
      <c r="G1299" s="95">
        <v>11.78</v>
      </c>
      <c r="H1299" s="97">
        <v>5</v>
      </c>
      <c r="I1299" s="96">
        <v>0.02</v>
      </c>
      <c r="J1299" s="95">
        <v>71</v>
      </c>
      <c r="K1299" s="96">
        <v>0.01</v>
      </c>
      <c r="L1299" s="95">
        <v>59.21</v>
      </c>
      <c r="M1299" s="96">
        <v>0.01</v>
      </c>
      <c r="N1299" s="98">
        <v>3</v>
      </c>
      <c r="O1299" s="98">
        <v>3</v>
      </c>
      <c r="P1299" s="98" t="str">
        <f t="shared" si="20"/>
        <v>33</v>
      </c>
      <c r="Q1299" s="98" t="s">
        <v>3336</v>
      </c>
    </row>
    <row r="1300" spans="1:17" x14ac:dyDescent="0.25">
      <c r="A1300" s="6" t="s">
        <v>12422</v>
      </c>
      <c r="B1300" s="6" t="s">
        <v>14734</v>
      </c>
      <c r="C1300" s="6" t="s">
        <v>14735</v>
      </c>
      <c r="D1300" s="95">
        <v>3.9444444444444446</v>
      </c>
      <c r="E1300" s="95">
        <v>23.666599999999999</v>
      </c>
      <c r="F1300" s="96">
        <v>5.99</v>
      </c>
      <c r="G1300" s="95">
        <v>19.72</v>
      </c>
      <c r="H1300" s="97">
        <v>3</v>
      </c>
      <c r="I1300" s="96">
        <v>0.01</v>
      </c>
      <c r="J1300" s="95">
        <v>71</v>
      </c>
      <c r="K1300" s="96">
        <v>0.01</v>
      </c>
      <c r="L1300" s="95">
        <v>59.16</v>
      </c>
      <c r="M1300" s="96">
        <v>0.01</v>
      </c>
      <c r="N1300" s="98">
        <v>3</v>
      </c>
      <c r="O1300" s="98">
        <v>3</v>
      </c>
      <c r="P1300" s="98" t="str">
        <f t="shared" si="20"/>
        <v>33</v>
      </c>
      <c r="Q1300" s="98" t="s">
        <v>3336</v>
      </c>
    </row>
    <row r="1301" spans="1:17" x14ac:dyDescent="0.25">
      <c r="A1301" s="6" t="s">
        <v>12422</v>
      </c>
      <c r="B1301" s="6" t="s">
        <v>14736</v>
      </c>
      <c r="C1301" s="6" t="s">
        <v>379</v>
      </c>
      <c r="D1301" s="95">
        <v>1.8333333333333335</v>
      </c>
      <c r="E1301" s="95">
        <v>11</v>
      </c>
      <c r="F1301" s="96">
        <v>6</v>
      </c>
      <c r="G1301" s="95">
        <v>9.16</v>
      </c>
      <c r="H1301" s="97">
        <v>6</v>
      </c>
      <c r="I1301" s="96">
        <v>0.02</v>
      </c>
      <c r="J1301" s="95">
        <v>70</v>
      </c>
      <c r="K1301" s="96">
        <v>0.01</v>
      </c>
      <c r="L1301" s="95">
        <v>59</v>
      </c>
      <c r="M1301" s="96">
        <v>0.01</v>
      </c>
      <c r="N1301" s="98">
        <v>3</v>
      </c>
      <c r="O1301" s="98">
        <v>3</v>
      </c>
      <c r="P1301" s="98" t="str">
        <f t="shared" si="20"/>
        <v>33</v>
      </c>
      <c r="Q1301" s="98" t="s">
        <v>3336</v>
      </c>
    </row>
    <row r="1302" spans="1:17" x14ac:dyDescent="0.25">
      <c r="A1302" s="6" t="s">
        <v>12422</v>
      </c>
      <c r="B1302" s="6" t="s">
        <v>14739</v>
      </c>
      <c r="C1302" s="6" t="s">
        <v>13902</v>
      </c>
      <c r="D1302" s="95">
        <v>2.9270833333333335</v>
      </c>
      <c r="E1302" s="95">
        <v>17.5625</v>
      </c>
      <c r="F1302" s="96">
        <v>6</v>
      </c>
      <c r="G1302" s="95">
        <v>14.63</v>
      </c>
      <c r="H1302" s="97">
        <v>4</v>
      </c>
      <c r="I1302" s="96">
        <v>0.01</v>
      </c>
      <c r="J1302" s="95">
        <v>70.25</v>
      </c>
      <c r="K1302" s="96">
        <v>0.01</v>
      </c>
      <c r="L1302" s="95">
        <v>58.54</v>
      </c>
      <c r="M1302" s="96">
        <v>0.01</v>
      </c>
      <c r="N1302" s="98">
        <v>3</v>
      </c>
      <c r="O1302" s="98">
        <v>3</v>
      </c>
      <c r="P1302" s="98" t="str">
        <f t="shared" si="20"/>
        <v>33</v>
      </c>
      <c r="Q1302" s="98" t="s">
        <v>3336</v>
      </c>
    </row>
    <row r="1303" spans="1:17" x14ac:dyDescent="0.25">
      <c r="A1303" s="6" t="s">
        <v>12422</v>
      </c>
      <c r="B1303" s="6" t="s">
        <v>14740</v>
      </c>
      <c r="C1303" s="6" t="s">
        <v>12398</v>
      </c>
      <c r="D1303" s="95">
        <v>1.6683333333333332</v>
      </c>
      <c r="E1303" s="95">
        <v>10.01</v>
      </c>
      <c r="F1303" s="96">
        <v>6</v>
      </c>
      <c r="G1303" s="95">
        <v>8.34</v>
      </c>
      <c r="H1303" s="97">
        <v>7</v>
      </c>
      <c r="I1303" s="96">
        <v>0.02</v>
      </c>
      <c r="J1303" s="95">
        <v>70.069999999999993</v>
      </c>
      <c r="K1303" s="96">
        <v>0.01</v>
      </c>
      <c r="L1303" s="95">
        <v>58.39</v>
      </c>
      <c r="M1303" s="96">
        <v>0.01</v>
      </c>
      <c r="N1303" s="98">
        <v>3</v>
      </c>
      <c r="O1303" s="98">
        <v>3</v>
      </c>
      <c r="P1303" s="98" t="str">
        <f t="shared" si="20"/>
        <v>33</v>
      </c>
      <c r="Q1303" s="98" t="s">
        <v>3336</v>
      </c>
    </row>
    <row r="1304" spans="1:17" x14ac:dyDescent="0.25">
      <c r="A1304" s="6" t="s">
        <v>12422</v>
      </c>
      <c r="B1304" s="6" t="s">
        <v>14747</v>
      </c>
      <c r="C1304" s="6" t="s">
        <v>275</v>
      </c>
      <c r="D1304" s="95">
        <v>2.3333333333333335</v>
      </c>
      <c r="E1304" s="95">
        <v>14</v>
      </c>
      <c r="F1304" s="96">
        <v>6</v>
      </c>
      <c r="G1304" s="95">
        <v>11.66</v>
      </c>
      <c r="H1304" s="97">
        <v>5</v>
      </c>
      <c r="I1304" s="96">
        <v>0.02</v>
      </c>
      <c r="J1304" s="95">
        <v>70</v>
      </c>
      <c r="K1304" s="96">
        <v>0.01</v>
      </c>
      <c r="L1304" s="95">
        <v>58.33</v>
      </c>
      <c r="M1304" s="96">
        <v>0.01</v>
      </c>
      <c r="N1304" s="98">
        <v>3</v>
      </c>
      <c r="O1304" s="98">
        <v>3</v>
      </c>
      <c r="P1304" s="98" t="str">
        <f t="shared" si="20"/>
        <v>33</v>
      </c>
      <c r="Q1304" s="98" t="s">
        <v>3336</v>
      </c>
    </row>
    <row r="1305" spans="1:17" x14ac:dyDescent="0.25">
      <c r="A1305" s="6" t="s">
        <v>12422</v>
      </c>
      <c r="B1305" s="6" t="s">
        <v>14750</v>
      </c>
      <c r="C1305" s="6" t="s">
        <v>1128</v>
      </c>
      <c r="D1305" s="95">
        <v>2.3333333333333335</v>
      </c>
      <c r="E1305" s="95">
        <v>14</v>
      </c>
      <c r="F1305" s="96">
        <v>6</v>
      </c>
      <c r="G1305" s="95">
        <v>11.66</v>
      </c>
      <c r="H1305" s="97">
        <v>5</v>
      </c>
      <c r="I1305" s="96">
        <v>0.02</v>
      </c>
      <c r="J1305" s="95">
        <v>70</v>
      </c>
      <c r="K1305" s="96">
        <v>0.01</v>
      </c>
      <c r="L1305" s="95">
        <v>58.33</v>
      </c>
      <c r="M1305" s="96">
        <v>0.01</v>
      </c>
      <c r="N1305" s="98">
        <v>3</v>
      </c>
      <c r="O1305" s="98">
        <v>3</v>
      </c>
      <c r="P1305" s="98" t="str">
        <f t="shared" si="20"/>
        <v>33</v>
      </c>
      <c r="Q1305" s="98" t="s">
        <v>3336</v>
      </c>
    </row>
    <row r="1306" spans="1:17" x14ac:dyDescent="0.25">
      <c r="A1306" s="6" t="s">
        <v>12422</v>
      </c>
      <c r="B1306" s="6" t="s">
        <v>14751</v>
      </c>
      <c r="C1306" s="6" t="s">
        <v>209</v>
      </c>
      <c r="D1306" s="95">
        <v>2.9166666666666665</v>
      </c>
      <c r="E1306" s="95">
        <v>17.5</v>
      </c>
      <c r="F1306" s="96">
        <v>5.99</v>
      </c>
      <c r="G1306" s="95">
        <v>14.58</v>
      </c>
      <c r="H1306" s="97">
        <v>4</v>
      </c>
      <c r="I1306" s="96">
        <v>0.01</v>
      </c>
      <c r="J1306" s="95">
        <v>70</v>
      </c>
      <c r="K1306" s="96">
        <v>0.01</v>
      </c>
      <c r="L1306" s="95">
        <v>58.33</v>
      </c>
      <c r="M1306" s="96">
        <v>0.01</v>
      </c>
      <c r="N1306" s="98">
        <v>3</v>
      </c>
      <c r="O1306" s="98">
        <v>3</v>
      </c>
      <c r="P1306" s="98" t="str">
        <f t="shared" si="20"/>
        <v>33</v>
      </c>
      <c r="Q1306" s="98" t="s">
        <v>3336</v>
      </c>
    </row>
    <row r="1307" spans="1:17" x14ac:dyDescent="0.25">
      <c r="A1307" s="6" t="s">
        <v>12422</v>
      </c>
      <c r="B1307" s="6" t="s">
        <v>14752</v>
      </c>
      <c r="C1307" s="6" t="s">
        <v>14753</v>
      </c>
      <c r="D1307" s="95">
        <v>3.8888888888888888</v>
      </c>
      <c r="E1307" s="95">
        <v>23.333300000000001</v>
      </c>
      <c r="F1307" s="96">
        <v>5.99</v>
      </c>
      <c r="G1307" s="95">
        <v>19.440000000000001</v>
      </c>
      <c r="H1307" s="97">
        <v>3</v>
      </c>
      <c r="I1307" s="96">
        <v>0.01</v>
      </c>
      <c r="J1307" s="95">
        <v>70</v>
      </c>
      <c r="K1307" s="96">
        <v>0.01</v>
      </c>
      <c r="L1307" s="95">
        <v>58.33</v>
      </c>
      <c r="M1307" s="96">
        <v>0.01</v>
      </c>
      <c r="N1307" s="98">
        <v>3</v>
      </c>
      <c r="O1307" s="98">
        <v>3</v>
      </c>
      <c r="P1307" s="98" t="str">
        <f t="shared" si="20"/>
        <v>33</v>
      </c>
      <c r="Q1307" s="98" t="s">
        <v>3336</v>
      </c>
    </row>
    <row r="1308" spans="1:17" x14ac:dyDescent="0.25">
      <c r="A1308" s="6" t="s">
        <v>12422</v>
      </c>
      <c r="B1308" s="6" t="s">
        <v>14754</v>
      </c>
      <c r="C1308" s="6" t="s">
        <v>1290</v>
      </c>
      <c r="D1308" s="95">
        <v>2.9166666666666665</v>
      </c>
      <c r="E1308" s="95">
        <v>17.5</v>
      </c>
      <c r="F1308" s="96">
        <v>5.99</v>
      </c>
      <c r="G1308" s="95">
        <v>14.58</v>
      </c>
      <c r="H1308" s="97">
        <v>4</v>
      </c>
      <c r="I1308" s="96">
        <v>0.01</v>
      </c>
      <c r="J1308" s="95">
        <v>70</v>
      </c>
      <c r="K1308" s="96">
        <v>0.01</v>
      </c>
      <c r="L1308" s="95">
        <v>58.33</v>
      </c>
      <c r="M1308" s="96">
        <v>0.01</v>
      </c>
      <c r="N1308" s="98">
        <v>3</v>
      </c>
      <c r="O1308" s="98">
        <v>3</v>
      </c>
      <c r="P1308" s="98" t="str">
        <f t="shared" si="20"/>
        <v>33</v>
      </c>
      <c r="Q1308" s="98" t="s">
        <v>3336</v>
      </c>
    </row>
    <row r="1309" spans="1:17" x14ac:dyDescent="0.25">
      <c r="A1309" s="6" t="s">
        <v>12422</v>
      </c>
      <c r="B1309" s="6" t="s">
        <v>14755</v>
      </c>
      <c r="C1309" s="6" t="s">
        <v>1102</v>
      </c>
      <c r="D1309" s="95">
        <v>2.9166666666666665</v>
      </c>
      <c r="E1309" s="95">
        <v>17.5</v>
      </c>
      <c r="F1309" s="96">
        <v>5.99</v>
      </c>
      <c r="G1309" s="95">
        <v>14.58</v>
      </c>
      <c r="H1309" s="97">
        <v>4</v>
      </c>
      <c r="I1309" s="96">
        <v>0.01</v>
      </c>
      <c r="J1309" s="95">
        <v>70</v>
      </c>
      <c r="K1309" s="96">
        <v>0.01</v>
      </c>
      <c r="L1309" s="95">
        <v>58.33</v>
      </c>
      <c r="M1309" s="96">
        <v>0.01</v>
      </c>
      <c r="N1309" s="98">
        <v>3</v>
      </c>
      <c r="O1309" s="98">
        <v>3</v>
      </c>
      <c r="P1309" s="98" t="str">
        <f t="shared" si="20"/>
        <v>33</v>
      </c>
      <c r="Q1309" s="98" t="s">
        <v>3336</v>
      </c>
    </row>
    <row r="1310" spans="1:17" x14ac:dyDescent="0.25">
      <c r="A1310" s="6" t="s">
        <v>12422</v>
      </c>
      <c r="B1310" s="6" t="s">
        <v>14756</v>
      </c>
      <c r="C1310" s="6" t="s">
        <v>13730</v>
      </c>
      <c r="D1310" s="95">
        <v>2.3333333333333335</v>
      </c>
      <c r="E1310" s="95">
        <v>14</v>
      </c>
      <c r="F1310" s="96">
        <v>6</v>
      </c>
      <c r="G1310" s="95">
        <v>11.66</v>
      </c>
      <c r="H1310" s="97">
        <v>5</v>
      </c>
      <c r="I1310" s="96">
        <v>0.02</v>
      </c>
      <c r="J1310" s="95">
        <v>70</v>
      </c>
      <c r="K1310" s="96">
        <v>0.01</v>
      </c>
      <c r="L1310" s="95">
        <v>58.33</v>
      </c>
      <c r="M1310" s="96">
        <v>0.01</v>
      </c>
      <c r="N1310" s="98">
        <v>3</v>
      </c>
      <c r="O1310" s="98">
        <v>3</v>
      </c>
      <c r="P1310" s="98" t="str">
        <f t="shared" si="20"/>
        <v>33</v>
      </c>
      <c r="Q1310" s="98" t="s">
        <v>3336</v>
      </c>
    </row>
    <row r="1311" spans="1:17" x14ac:dyDescent="0.25">
      <c r="A1311" s="6" t="s">
        <v>12422</v>
      </c>
      <c r="B1311" s="6" t="s">
        <v>14757</v>
      </c>
      <c r="C1311" s="6" t="s">
        <v>1244</v>
      </c>
      <c r="D1311" s="95">
        <v>2.9166666666666665</v>
      </c>
      <c r="E1311" s="95">
        <v>17.5</v>
      </c>
      <c r="F1311" s="96">
        <v>5.99</v>
      </c>
      <c r="G1311" s="95">
        <v>14.58</v>
      </c>
      <c r="H1311" s="97">
        <v>4</v>
      </c>
      <c r="I1311" s="96">
        <v>0.01</v>
      </c>
      <c r="J1311" s="95">
        <v>70</v>
      </c>
      <c r="K1311" s="96">
        <v>0.01</v>
      </c>
      <c r="L1311" s="95">
        <v>58.33</v>
      </c>
      <c r="M1311" s="96">
        <v>0.01</v>
      </c>
      <c r="N1311" s="98">
        <v>3</v>
      </c>
      <c r="O1311" s="98">
        <v>3</v>
      </c>
      <c r="P1311" s="98" t="str">
        <f t="shared" si="20"/>
        <v>33</v>
      </c>
      <c r="Q1311" s="98" t="s">
        <v>3336</v>
      </c>
    </row>
    <row r="1312" spans="1:17" x14ac:dyDescent="0.25">
      <c r="A1312" s="6" t="s">
        <v>12422</v>
      </c>
      <c r="B1312" s="6" t="s">
        <v>14762</v>
      </c>
      <c r="C1312" s="6" t="s">
        <v>13290</v>
      </c>
      <c r="D1312" s="95">
        <v>0.58333333333333337</v>
      </c>
      <c r="E1312" s="95">
        <v>3.5</v>
      </c>
      <c r="F1312" s="96">
        <v>6</v>
      </c>
      <c r="G1312" s="95">
        <v>2.91</v>
      </c>
      <c r="H1312" s="97">
        <v>20</v>
      </c>
      <c r="I1312" s="96">
        <v>0.08</v>
      </c>
      <c r="J1312" s="95">
        <v>70</v>
      </c>
      <c r="K1312" s="96">
        <v>0.01</v>
      </c>
      <c r="L1312" s="95">
        <v>58.33</v>
      </c>
      <c r="M1312" s="96">
        <v>0.01</v>
      </c>
      <c r="N1312" s="98">
        <v>3</v>
      </c>
      <c r="O1312" s="98">
        <v>3</v>
      </c>
      <c r="P1312" s="98" t="str">
        <f t="shared" si="20"/>
        <v>33</v>
      </c>
      <c r="Q1312" s="98" t="s">
        <v>3336</v>
      </c>
    </row>
    <row r="1313" spans="1:17" x14ac:dyDescent="0.25">
      <c r="A1313" s="6" t="s">
        <v>12422</v>
      </c>
      <c r="B1313" s="6" t="s">
        <v>14765</v>
      </c>
      <c r="C1313" s="6" t="s">
        <v>14766</v>
      </c>
      <c r="D1313" s="95">
        <v>1.6666666666666665</v>
      </c>
      <c r="E1313" s="95">
        <v>10</v>
      </c>
      <c r="F1313" s="96">
        <v>5.99</v>
      </c>
      <c r="G1313" s="95">
        <v>8.33</v>
      </c>
      <c r="H1313" s="97">
        <v>7</v>
      </c>
      <c r="I1313" s="96">
        <v>0.02</v>
      </c>
      <c r="J1313" s="95">
        <v>70</v>
      </c>
      <c r="K1313" s="96">
        <v>0.01</v>
      </c>
      <c r="L1313" s="95">
        <v>58.33</v>
      </c>
      <c r="M1313" s="96">
        <v>0.01</v>
      </c>
      <c r="N1313" s="98">
        <v>3</v>
      </c>
      <c r="O1313" s="98">
        <v>3</v>
      </c>
      <c r="P1313" s="98" t="str">
        <f t="shared" si="20"/>
        <v>33</v>
      </c>
      <c r="Q1313" s="98" t="s">
        <v>3336</v>
      </c>
    </row>
    <row r="1314" spans="1:17" x14ac:dyDescent="0.25">
      <c r="A1314" s="6" t="s">
        <v>12422</v>
      </c>
      <c r="B1314" s="6" t="s">
        <v>14767</v>
      </c>
      <c r="C1314" s="6" t="s">
        <v>14768</v>
      </c>
      <c r="D1314" s="95">
        <v>2.3333333333333335</v>
      </c>
      <c r="E1314" s="95">
        <v>14</v>
      </c>
      <c r="F1314" s="96">
        <v>6</v>
      </c>
      <c r="G1314" s="95">
        <v>11.66</v>
      </c>
      <c r="H1314" s="97">
        <v>5</v>
      </c>
      <c r="I1314" s="96">
        <v>0.02</v>
      </c>
      <c r="J1314" s="95">
        <v>70</v>
      </c>
      <c r="K1314" s="96">
        <v>0.01</v>
      </c>
      <c r="L1314" s="95">
        <v>58.33</v>
      </c>
      <c r="M1314" s="96">
        <v>0.01</v>
      </c>
      <c r="N1314" s="98">
        <v>3</v>
      </c>
      <c r="O1314" s="98">
        <v>3</v>
      </c>
      <c r="P1314" s="98" t="str">
        <f t="shared" si="20"/>
        <v>33</v>
      </c>
      <c r="Q1314" s="98" t="s">
        <v>3336</v>
      </c>
    </row>
    <row r="1315" spans="1:17" x14ac:dyDescent="0.25">
      <c r="A1315" s="6" t="s">
        <v>12422</v>
      </c>
      <c r="B1315" s="6" t="s">
        <v>14771</v>
      </c>
      <c r="C1315" s="6" t="s">
        <v>14772</v>
      </c>
      <c r="D1315" s="95">
        <v>3.8888888888888893</v>
      </c>
      <c r="E1315" s="95">
        <v>23.333300000000001</v>
      </c>
      <c r="F1315" s="96">
        <v>5.99</v>
      </c>
      <c r="G1315" s="95">
        <v>19.440000000000001</v>
      </c>
      <c r="H1315" s="97">
        <v>3</v>
      </c>
      <c r="I1315" s="96">
        <v>0.01</v>
      </c>
      <c r="J1315" s="95">
        <v>70</v>
      </c>
      <c r="K1315" s="96">
        <v>0.01</v>
      </c>
      <c r="L1315" s="95">
        <v>58.33</v>
      </c>
      <c r="M1315" s="96">
        <v>0.01</v>
      </c>
      <c r="N1315" s="98">
        <v>3</v>
      </c>
      <c r="O1315" s="98">
        <v>3</v>
      </c>
      <c r="P1315" s="98" t="str">
        <f t="shared" si="20"/>
        <v>33</v>
      </c>
      <c r="Q1315" s="98" t="s">
        <v>3336</v>
      </c>
    </row>
    <row r="1316" spans="1:17" x14ac:dyDescent="0.25">
      <c r="A1316" s="6" t="s">
        <v>12422</v>
      </c>
      <c r="B1316" s="6" t="s">
        <v>14776</v>
      </c>
      <c r="C1316" s="6" t="s">
        <v>4551</v>
      </c>
      <c r="D1316" s="95">
        <v>2.8958333333333335</v>
      </c>
      <c r="E1316" s="95">
        <v>17.375</v>
      </c>
      <c r="F1316" s="96">
        <v>6</v>
      </c>
      <c r="G1316" s="95">
        <v>14.47</v>
      </c>
      <c r="H1316" s="97">
        <v>4</v>
      </c>
      <c r="I1316" s="96">
        <v>0.01</v>
      </c>
      <c r="J1316" s="95">
        <v>69.5</v>
      </c>
      <c r="K1316" s="96">
        <v>0.01</v>
      </c>
      <c r="L1316" s="95">
        <v>57.91</v>
      </c>
      <c r="M1316" s="96">
        <v>0.01</v>
      </c>
      <c r="N1316" s="98">
        <v>3</v>
      </c>
      <c r="O1316" s="98">
        <v>3</v>
      </c>
      <c r="P1316" s="98" t="str">
        <f t="shared" si="20"/>
        <v>33</v>
      </c>
      <c r="Q1316" s="98" t="s">
        <v>3336</v>
      </c>
    </row>
    <row r="1317" spans="1:17" x14ac:dyDescent="0.25">
      <c r="A1317" s="6" t="s">
        <v>12422</v>
      </c>
      <c r="B1317" s="6" t="s">
        <v>14777</v>
      </c>
      <c r="C1317" s="6" t="s">
        <v>14778</v>
      </c>
      <c r="D1317" s="95">
        <v>2.25</v>
      </c>
      <c r="E1317" s="95">
        <v>13.5</v>
      </c>
      <c r="F1317" s="96">
        <v>6</v>
      </c>
      <c r="G1317" s="95">
        <v>11.25</v>
      </c>
      <c r="H1317" s="97">
        <v>5</v>
      </c>
      <c r="I1317" s="96">
        <v>0.02</v>
      </c>
      <c r="J1317" s="95">
        <v>69</v>
      </c>
      <c r="K1317" s="96">
        <v>0.01</v>
      </c>
      <c r="L1317" s="95">
        <v>57.75</v>
      </c>
      <c r="M1317" s="96">
        <v>0.01</v>
      </c>
      <c r="N1317" s="98">
        <v>3</v>
      </c>
      <c r="O1317" s="98">
        <v>3</v>
      </c>
      <c r="P1317" s="98" t="str">
        <f t="shared" si="20"/>
        <v>33</v>
      </c>
      <c r="Q1317" s="98" t="s">
        <v>3336</v>
      </c>
    </row>
    <row r="1318" spans="1:17" x14ac:dyDescent="0.25">
      <c r="A1318" s="6" t="s">
        <v>12422</v>
      </c>
      <c r="B1318" s="6" t="s">
        <v>14779</v>
      </c>
      <c r="C1318" s="6" t="s">
        <v>1098</v>
      </c>
      <c r="D1318" s="95">
        <v>3.8333333333333335</v>
      </c>
      <c r="E1318" s="95">
        <v>23</v>
      </c>
      <c r="F1318" s="96">
        <v>6</v>
      </c>
      <c r="G1318" s="95">
        <v>19.16</v>
      </c>
      <c r="H1318" s="97">
        <v>3</v>
      </c>
      <c r="I1318" s="96">
        <v>0.01</v>
      </c>
      <c r="J1318" s="95">
        <v>69</v>
      </c>
      <c r="K1318" s="96">
        <v>0.01</v>
      </c>
      <c r="L1318" s="95">
        <v>57.5</v>
      </c>
      <c r="M1318" s="96">
        <v>0.01</v>
      </c>
      <c r="N1318" s="98">
        <v>3</v>
      </c>
      <c r="O1318" s="98">
        <v>3</v>
      </c>
      <c r="P1318" s="98" t="str">
        <f t="shared" si="20"/>
        <v>33</v>
      </c>
      <c r="Q1318" s="98" t="s">
        <v>3336</v>
      </c>
    </row>
    <row r="1319" spans="1:17" x14ac:dyDescent="0.25">
      <c r="A1319" s="6" t="s">
        <v>12422</v>
      </c>
      <c r="B1319" s="6" t="s">
        <v>14781</v>
      </c>
      <c r="C1319" s="6" t="s">
        <v>14782</v>
      </c>
      <c r="D1319" s="95">
        <v>3.8333333333333335</v>
      </c>
      <c r="E1319" s="95">
        <v>23</v>
      </c>
      <c r="F1319" s="96">
        <v>6</v>
      </c>
      <c r="G1319" s="95">
        <v>19.16</v>
      </c>
      <c r="H1319" s="97">
        <v>3</v>
      </c>
      <c r="I1319" s="96">
        <v>0.01</v>
      </c>
      <c r="J1319" s="95">
        <v>69</v>
      </c>
      <c r="K1319" s="96">
        <v>0.01</v>
      </c>
      <c r="L1319" s="95">
        <v>57.5</v>
      </c>
      <c r="M1319" s="96">
        <v>0.01</v>
      </c>
      <c r="N1319" s="98">
        <v>3</v>
      </c>
      <c r="O1319" s="98">
        <v>3</v>
      </c>
      <c r="P1319" s="98" t="str">
        <f t="shared" si="20"/>
        <v>33</v>
      </c>
      <c r="Q1319" s="98" t="s">
        <v>3336</v>
      </c>
    </row>
    <row r="1320" spans="1:17" x14ac:dyDescent="0.25">
      <c r="A1320" s="6" t="s">
        <v>12422</v>
      </c>
      <c r="B1320" s="6" t="s">
        <v>14783</v>
      </c>
      <c r="C1320" s="6" t="s">
        <v>14784</v>
      </c>
      <c r="D1320" s="95">
        <v>2.2876666666666665</v>
      </c>
      <c r="E1320" s="95">
        <v>13.726000000000001</v>
      </c>
      <c r="F1320" s="96">
        <v>5.99</v>
      </c>
      <c r="G1320" s="95">
        <v>11.43</v>
      </c>
      <c r="H1320" s="97">
        <v>5</v>
      </c>
      <c r="I1320" s="96">
        <v>0.02</v>
      </c>
      <c r="J1320" s="95">
        <v>68.63</v>
      </c>
      <c r="K1320" s="96">
        <v>0.01</v>
      </c>
      <c r="L1320" s="95">
        <v>57.19</v>
      </c>
      <c r="M1320" s="96">
        <v>0.01</v>
      </c>
      <c r="N1320" s="98">
        <v>3</v>
      </c>
      <c r="O1320" s="98">
        <v>3</v>
      </c>
      <c r="P1320" s="98" t="str">
        <f t="shared" si="20"/>
        <v>33</v>
      </c>
      <c r="Q1320" s="98" t="s">
        <v>3336</v>
      </c>
    </row>
    <row r="1321" spans="1:17" x14ac:dyDescent="0.25">
      <c r="A1321" s="6" t="s">
        <v>12422</v>
      </c>
      <c r="B1321" s="6" t="s">
        <v>14788</v>
      </c>
      <c r="C1321" s="6" t="s">
        <v>14789</v>
      </c>
      <c r="D1321" s="95">
        <v>2.8333333333333335</v>
      </c>
      <c r="E1321" s="95">
        <v>17</v>
      </c>
      <c r="F1321" s="96">
        <v>6</v>
      </c>
      <c r="G1321" s="95">
        <v>14.16</v>
      </c>
      <c r="H1321" s="97">
        <v>4</v>
      </c>
      <c r="I1321" s="96">
        <v>0.01</v>
      </c>
      <c r="J1321" s="95">
        <v>68</v>
      </c>
      <c r="K1321" s="96">
        <v>0.01</v>
      </c>
      <c r="L1321" s="95">
        <v>56.66</v>
      </c>
      <c r="M1321" s="96">
        <v>0.01</v>
      </c>
      <c r="N1321" s="98">
        <v>3</v>
      </c>
      <c r="O1321" s="98">
        <v>3</v>
      </c>
      <c r="P1321" s="98" t="str">
        <f t="shared" si="20"/>
        <v>33</v>
      </c>
      <c r="Q1321" s="98" t="s">
        <v>3336</v>
      </c>
    </row>
    <row r="1322" spans="1:17" x14ac:dyDescent="0.25">
      <c r="A1322" s="6" t="s">
        <v>12422</v>
      </c>
      <c r="B1322" s="6" t="s">
        <v>14790</v>
      </c>
      <c r="C1322" s="6" t="s">
        <v>14791</v>
      </c>
      <c r="D1322" s="95">
        <v>2.8333333333333335</v>
      </c>
      <c r="E1322" s="95">
        <v>17</v>
      </c>
      <c r="F1322" s="96">
        <v>6</v>
      </c>
      <c r="G1322" s="95">
        <v>14.16</v>
      </c>
      <c r="H1322" s="97">
        <v>4</v>
      </c>
      <c r="I1322" s="96">
        <v>0.01</v>
      </c>
      <c r="J1322" s="95">
        <v>68</v>
      </c>
      <c r="K1322" s="96">
        <v>0.01</v>
      </c>
      <c r="L1322" s="95">
        <v>56.66</v>
      </c>
      <c r="M1322" s="96">
        <v>0.01</v>
      </c>
      <c r="N1322" s="98">
        <v>3</v>
      </c>
      <c r="O1322" s="98">
        <v>3</v>
      </c>
      <c r="P1322" s="98" t="str">
        <f t="shared" si="20"/>
        <v>33</v>
      </c>
      <c r="Q1322" s="98" t="s">
        <v>3336</v>
      </c>
    </row>
    <row r="1323" spans="1:17" x14ac:dyDescent="0.25">
      <c r="A1323" s="6" t="s">
        <v>12422</v>
      </c>
      <c r="B1323" s="6" t="s">
        <v>14792</v>
      </c>
      <c r="C1323" s="6" t="s">
        <v>14793</v>
      </c>
      <c r="D1323" s="95">
        <v>2.8333333333333335</v>
      </c>
      <c r="E1323" s="95">
        <v>17</v>
      </c>
      <c r="F1323" s="96">
        <v>6</v>
      </c>
      <c r="G1323" s="95">
        <v>14.16</v>
      </c>
      <c r="H1323" s="97">
        <v>4</v>
      </c>
      <c r="I1323" s="96">
        <v>0.01</v>
      </c>
      <c r="J1323" s="95">
        <v>68</v>
      </c>
      <c r="K1323" s="96">
        <v>0.01</v>
      </c>
      <c r="L1323" s="95">
        <v>56.66</v>
      </c>
      <c r="M1323" s="96">
        <v>0.01</v>
      </c>
      <c r="N1323" s="98">
        <v>3</v>
      </c>
      <c r="O1323" s="98">
        <v>3</v>
      </c>
      <c r="P1323" s="98" t="str">
        <f t="shared" si="20"/>
        <v>33</v>
      </c>
      <c r="Q1323" s="98" t="s">
        <v>3336</v>
      </c>
    </row>
    <row r="1324" spans="1:17" x14ac:dyDescent="0.25">
      <c r="A1324" s="6" t="s">
        <v>12422</v>
      </c>
      <c r="B1324" s="6" t="s">
        <v>14794</v>
      </c>
      <c r="C1324" s="6" t="s">
        <v>14795</v>
      </c>
      <c r="D1324" s="95">
        <v>3.7777777777777772</v>
      </c>
      <c r="E1324" s="95">
        <v>22.666599999999999</v>
      </c>
      <c r="F1324" s="96">
        <v>5.99</v>
      </c>
      <c r="G1324" s="95">
        <v>18.88</v>
      </c>
      <c r="H1324" s="97">
        <v>3</v>
      </c>
      <c r="I1324" s="96">
        <v>0.01</v>
      </c>
      <c r="J1324" s="95">
        <v>68</v>
      </c>
      <c r="K1324" s="96">
        <v>0.01</v>
      </c>
      <c r="L1324" s="95">
        <v>56.66</v>
      </c>
      <c r="M1324" s="96">
        <v>0.01</v>
      </c>
      <c r="N1324" s="98">
        <v>3</v>
      </c>
      <c r="O1324" s="98">
        <v>3</v>
      </c>
      <c r="P1324" s="98" t="str">
        <f t="shared" si="20"/>
        <v>33</v>
      </c>
      <c r="Q1324" s="98" t="s">
        <v>3336</v>
      </c>
    </row>
    <row r="1325" spans="1:17" x14ac:dyDescent="0.25">
      <c r="A1325" s="6" t="s">
        <v>12422</v>
      </c>
      <c r="B1325" s="6" t="s">
        <v>14796</v>
      </c>
      <c r="C1325" s="6" t="s">
        <v>14797</v>
      </c>
      <c r="D1325" s="95">
        <v>2.8333333333333335</v>
      </c>
      <c r="E1325" s="95">
        <v>17</v>
      </c>
      <c r="F1325" s="96">
        <v>6</v>
      </c>
      <c r="G1325" s="95">
        <v>14.16</v>
      </c>
      <c r="H1325" s="97">
        <v>4</v>
      </c>
      <c r="I1325" s="96">
        <v>0.01</v>
      </c>
      <c r="J1325" s="95">
        <v>68</v>
      </c>
      <c r="K1325" s="96">
        <v>0.01</v>
      </c>
      <c r="L1325" s="95">
        <v>56.66</v>
      </c>
      <c r="M1325" s="96">
        <v>0.01</v>
      </c>
      <c r="N1325" s="98">
        <v>3</v>
      </c>
      <c r="O1325" s="98">
        <v>3</v>
      </c>
      <c r="P1325" s="98" t="str">
        <f t="shared" si="20"/>
        <v>33</v>
      </c>
      <c r="Q1325" s="98" t="s">
        <v>3336</v>
      </c>
    </row>
    <row r="1326" spans="1:17" x14ac:dyDescent="0.25">
      <c r="A1326" s="6" t="s">
        <v>12422</v>
      </c>
      <c r="B1326" s="6" t="s">
        <v>14798</v>
      </c>
      <c r="C1326" s="6" t="s">
        <v>11422</v>
      </c>
      <c r="D1326" s="95">
        <v>2.8333333333333335</v>
      </c>
      <c r="E1326" s="95">
        <v>17</v>
      </c>
      <c r="F1326" s="96">
        <v>6</v>
      </c>
      <c r="G1326" s="95">
        <v>14.16</v>
      </c>
      <c r="H1326" s="97">
        <v>4</v>
      </c>
      <c r="I1326" s="96">
        <v>0.01</v>
      </c>
      <c r="J1326" s="95">
        <v>68</v>
      </c>
      <c r="K1326" s="96">
        <v>0.01</v>
      </c>
      <c r="L1326" s="95">
        <v>56.66</v>
      </c>
      <c r="M1326" s="96">
        <v>0.01</v>
      </c>
      <c r="N1326" s="98">
        <v>3</v>
      </c>
      <c r="O1326" s="98">
        <v>3</v>
      </c>
      <c r="P1326" s="98" t="str">
        <f t="shared" si="20"/>
        <v>33</v>
      </c>
      <c r="Q1326" s="98" t="s">
        <v>3336</v>
      </c>
    </row>
    <row r="1327" spans="1:17" x14ac:dyDescent="0.25">
      <c r="A1327" s="6" t="s">
        <v>12422</v>
      </c>
      <c r="B1327" s="6" t="s">
        <v>14803</v>
      </c>
      <c r="C1327" s="6" t="s">
        <v>14804</v>
      </c>
      <c r="D1327" s="95">
        <v>3.75</v>
      </c>
      <c r="E1327" s="95">
        <v>22.5</v>
      </c>
      <c r="F1327" s="96">
        <v>6</v>
      </c>
      <c r="G1327" s="95">
        <v>18.75</v>
      </c>
      <c r="H1327" s="97">
        <v>3</v>
      </c>
      <c r="I1327" s="96">
        <v>0.01</v>
      </c>
      <c r="J1327" s="95">
        <v>67.5</v>
      </c>
      <c r="K1327" s="96">
        <v>0.01</v>
      </c>
      <c r="L1327" s="95">
        <v>56.25</v>
      </c>
      <c r="M1327" s="96">
        <v>0.01</v>
      </c>
      <c r="N1327" s="98">
        <v>3</v>
      </c>
      <c r="O1327" s="98">
        <v>3</v>
      </c>
      <c r="P1327" s="98" t="str">
        <f t="shared" si="20"/>
        <v>33</v>
      </c>
      <c r="Q1327" s="98" t="s">
        <v>3336</v>
      </c>
    </row>
    <row r="1328" spans="1:17" x14ac:dyDescent="0.25">
      <c r="A1328" s="6" t="s">
        <v>12422</v>
      </c>
      <c r="B1328" s="6" t="s">
        <v>14805</v>
      </c>
      <c r="C1328" s="6" t="s">
        <v>14806</v>
      </c>
      <c r="D1328" s="95">
        <v>2.8050000000000002</v>
      </c>
      <c r="E1328" s="95">
        <v>16.829999999999998</v>
      </c>
      <c r="F1328" s="96">
        <v>6</v>
      </c>
      <c r="G1328" s="95">
        <v>14.02</v>
      </c>
      <c r="H1328" s="97">
        <v>4</v>
      </c>
      <c r="I1328" s="96">
        <v>0.01</v>
      </c>
      <c r="J1328" s="95">
        <v>67.319999999999993</v>
      </c>
      <c r="K1328" s="96">
        <v>0.01</v>
      </c>
      <c r="L1328" s="95">
        <v>56.1</v>
      </c>
      <c r="M1328" s="96">
        <v>0.01</v>
      </c>
      <c r="N1328" s="98">
        <v>3</v>
      </c>
      <c r="O1328" s="98">
        <v>3</v>
      </c>
      <c r="P1328" s="98" t="str">
        <f t="shared" si="20"/>
        <v>33</v>
      </c>
      <c r="Q1328" s="98" t="s">
        <v>3336</v>
      </c>
    </row>
    <row r="1329" spans="1:17" x14ac:dyDescent="0.25">
      <c r="A1329" s="6" t="s">
        <v>12422</v>
      </c>
      <c r="B1329" s="6" t="s">
        <v>14807</v>
      </c>
      <c r="C1329" s="6" t="s">
        <v>12853</v>
      </c>
      <c r="D1329" s="95">
        <v>3.7222222222222219</v>
      </c>
      <c r="E1329" s="95">
        <v>22.333300000000001</v>
      </c>
      <c r="F1329" s="96">
        <v>5.99</v>
      </c>
      <c r="G1329" s="95">
        <v>18.61</v>
      </c>
      <c r="H1329" s="97">
        <v>3</v>
      </c>
      <c r="I1329" s="96">
        <v>0.01</v>
      </c>
      <c r="J1329" s="95">
        <v>67</v>
      </c>
      <c r="K1329" s="96">
        <v>0.01</v>
      </c>
      <c r="L1329" s="95">
        <v>55.83</v>
      </c>
      <c r="M1329" s="96">
        <v>0.01</v>
      </c>
      <c r="N1329" s="98">
        <v>3</v>
      </c>
      <c r="O1329" s="98">
        <v>3</v>
      </c>
      <c r="P1329" s="98" t="str">
        <f t="shared" si="20"/>
        <v>33</v>
      </c>
      <c r="Q1329" s="98" t="s">
        <v>3336</v>
      </c>
    </row>
    <row r="1330" spans="1:17" x14ac:dyDescent="0.25">
      <c r="A1330" s="6" t="s">
        <v>12422</v>
      </c>
      <c r="B1330" s="6" t="s">
        <v>14808</v>
      </c>
      <c r="C1330" s="6" t="s">
        <v>14793</v>
      </c>
      <c r="D1330" s="95">
        <v>3.7222222222222219</v>
      </c>
      <c r="E1330" s="95">
        <v>22.333300000000001</v>
      </c>
      <c r="F1330" s="96">
        <v>5.99</v>
      </c>
      <c r="G1330" s="95">
        <v>18.61</v>
      </c>
      <c r="H1330" s="97">
        <v>3</v>
      </c>
      <c r="I1330" s="96">
        <v>0.01</v>
      </c>
      <c r="J1330" s="95">
        <v>67</v>
      </c>
      <c r="K1330" s="96">
        <v>0.01</v>
      </c>
      <c r="L1330" s="95">
        <v>55.83</v>
      </c>
      <c r="M1330" s="96">
        <v>0.01</v>
      </c>
      <c r="N1330" s="98">
        <v>3</v>
      </c>
      <c r="O1330" s="98">
        <v>3</v>
      </c>
      <c r="P1330" s="98" t="str">
        <f t="shared" si="20"/>
        <v>33</v>
      </c>
      <c r="Q1330" s="98" t="s">
        <v>3336</v>
      </c>
    </row>
    <row r="1331" spans="1:17" x14ac:dyDescent="0.25">
      <c r="A1331" s="6" t="s">
        <v>12422</v>
      </c>
      <c r="B1331" s="6" t="s">
        <v>14820</v>
      </c>
      <c r="C1331" s="6" t="s">
        <v>373</v>
      </c>
      <c r="D1331" s="95">
        <v>1.8402777777777779</v>
      </c>
      <c r="E1331" s="95">
        <v>11.041600000000001</v>
      </c>
      <c r="F1331" s="96">
        <v>5.99</v>
      </c>
      <c r="G1331" s="95">
        <v>9.1999999999999993</v>
      </c>
      <c r="H1331" s="97">
        <v>6</v>
      </c>
      <c r="I1331" s="96">
        <v>0.02</v>
      </c>
      <c r="J1331" s="95">
        <v>66.25</v>
      </c>
      <c r="K1331" s="96">
        <v>0.01</v>
      </c>
      <c r="L1331" s="95">
        <v>55.2</v>
      </c>
      <c r="M1331" s="96">
        <v>0.01</v>
      </c>
      <c r="N1331" s="98">
        <v>3</v>
      </c>
      <c r="O1331" s="98">
        <v>3</v>
      </c>
      <c r="P1331" s="98" t="str">
        <f t="shared" si="20"/>
        <v>33</v>
      </c>
      <c r="Q1331" s="98" t="s">
        <v>3336</v>
      </c>
    </row>
    <row r="1332" spans="1:17" x14ac:dyDescent="0.25">
      <c r="A1332" s="6" t="s">
        <v>12422</v>
      </c>
      <c r="B1332" s="6" t="s">
        <v>14824</v>
      </c>
      <c r="C1332" s="6" t="s">
        <v>14825</v>
      </c>
      <c r="D1332" s="95">
        <v>2.75</v>
      </c>
      <c r="E1332" s="95">
        <v>16.5</v>
      </c>
      <c r="F1332" s="96">
        <v>6</v>
      </c>
      <c r="G1332" s="95">
        <v>13.75</v>
      </c>
      <c r="H1332" s="97">
        <v>4</v>
      </c>
      <c r="I1332" s="96">
        <v>0.01</v>
      </c>
      <c r="J1332" s="95">
        <v>66</v>
      </c>
      <c r="K1332" s="96">
        <v>0.01</v>
      </c>
      <c r="L1332" s="95">
        <v>55</v>
      </c>
      <c r="M1332" s="96">
        <v>0.01</v>
      </c>
      <c r="N1332" s="98">
        <v>3</v>
      </c>
      <c r="O1332" s="98">
        <v>3</v>
      </c>
      <c r="P1332" s="98" t="str">
        <f t="shared" si="20"/>
        <v>33</v>
      </c>
      <c r="Q1332" s="98" t="s">
        <v>3336</v>
      </c>
    </row>
    <row r="1333" spans="1:17" x14ac:dyDescent="0.25">
      <c r="A1333" s="6" t="s">
        <v>12422</v>
      </c>
      <c r="B1333" s="6" t="s">
        <v>14826</v>
      </c>
      <c r="C1333" s="6" t="s">
        <v>14827</v>
      </c>
      <c r="D1333" s="95">
        <v>2.75</v>
      </c>
      <c r="E1333" s="95">
        <v>16.5</v>
      </c>
      <c r="F1333" s="96">
        <v>6</v>
      </c>
      <c r="G1333" s="95">
        <v>13.75</v>
      </c>
      <c r="H1333" s="97">
        <v>4</v>
      </c>
      <c r="I1333" s="96">
        <v>0.01</v>
      </c>
      <c r="J1333" s="95">
        <v>66</v>
      </c>
      <c r="K1333" s="96">
        <v>0.01</v>
      </c>
      <c r="L1333" s="95">
        <v>55</v>
      </c>
      <c r="M1333" s="96">
        <v>0.01</v>
      </c>
      <c r="N1333" s="98">
        <v>3</v>
      </c>
      <c r="O1333" s="98">
        <v>3</v>
      </c>
      <c r="P1333" s="98" t="str">
        <f t="shared" si="20"/>
        <v>33</v>
      </c>
      <c r="Q1333" s="98" t="s">
        <v>3336</v>
      </c>
    </row>
    <row r="1334" spans="1:17" x14ac:dyDescent="0.25">
      <c r="A1334" s="6" t="s">
        <v>12422</v>
      </c>
      <c r="B1334" s="6" t="s">
        <v>14828</v>
      </c>
      <c r="C1334" s="6" t="s">
        <v>14829</v>
      </c>
      <c r="D1334" s="95">
        <v>2.75</v>
      </c>
      <c r="E1334" s="95">
        <v>16.5</v>
      </c>
      <c r="F1334" s="96">
        <v>6</v>
      </c>
      <c r="G1334" s="95">
        <v>13.75</v>
      </c>
      <c r="H1334" s="97">
        <v>4</v>
      </c>
      <c r="I1334" s="96">
        <v>0.01</v>
      </c>
      <c r="J1334" s="95">
        <v>66</v>
      </c>
      <c r="K1334" s="96">
        <v>0.01</v>
      </c>
      <c r="L1334" s="95">
        <v>55</v>
      </c>
      <c r="M1334" s="96">
        <v>0.01</v>
      </c>
      <c r="N1334" s="98">
        <v>3</v>
      </c>
      <c r="O1334" s="98">
        <v>3</v>
      </c>
      <c r="P1334" s="98" t="str">
        <f t="shared" si="20"/>
        <v>33</v>
      </c>
      <c r="Q1334" s="98" t="s">
        <v>3336</v>
      </c>
    </row>
    <row r="1335" spans="1:17" x14ac:dyDescent="0.25">
      <c r="A1335" s="6" t="s">
        <v>12422</v>
      </c>
      <c r="B1335" s="6" t="s">
        <v>14832</v>
      </c>
      <c r="C1335" s="6" t="s">
        <v>14833</v>
      </c>
      <c r="D1335" s="95">
        <v>3.6666666666666665</v>
      </c>
      <c r="E1335" s="95">
        <v>22</v>
      </c>
      <c r="F1335" s="96">
        <v>5.99</v>
      </c>
      <c r="G1335" s="95">
        <v>18.329999999999998</v>
      </c>
      <c r="H1335" s="97">
        <v>3</v>
      </c>
      <c r="I1335" s="96">
        <v>0.01</v>
      </c>
      <c r="J1335" s="95">
        <v>66</v>
      </c>
      <c r="K1335" s="96">
        <v>0.01</v>
      </c>
      <c r="L1335" s="95">
        <v>54.99</v>
      </c>
      <c r="M1335" s="96">
        <v>0.01</v>
      </c>
      <c r="N1335" s="98">
        <v>3</v>
      </c>
      <c r="O1335" s="98">
        <v>3</v>
      </c>
      <c r="P1335" s="98" t="str">
        <f t="shared" si="20"/>
        <v>33</v>
      </c>
      <c r="Q1335" s="98" t="s">
        <v>3336</v>
      </c>
    </row>
    <row r="1336" spans="1:17" x14ac:dyDescent="0.25">
      <c r="A1336" s="6" t="s">
        <v>12422</v>
      </c>
      <c r="B1336" s="6" t="s">
        <v>14834</v>
      </c>
      <c r="C1336" s="6" t="s">
        <v>14835</v>
      </c>
      <c r="D1336" s="95">
        <v>3.6666666666666665</v>
      </c>
      <c r="E1336" s="95">
        <v>22</v>
      </c>
      <c r="F1336" s="96">
        <v>5.99</v>
      </c>
      <c r="G1336" s="95">
        <v>18.329999999999998</v>
      </c>
      <c r="H1336" s="97">
        <v>3</v>
      </c>
      <c r="I1336" s="96">
        <v>0.01</v>
      </c>
      <c r="J1336" s="95">
        <v>66</v>
      </c>
      <c r="K1336" s="96">
        <v>0.01</v>
      </c>
      <c r="L1336" s="95">
        <v>54.99</v>
      </c>
      <c r="M1336" s="96">
        <v>0.01</v>
      </c>
      <c r="N1336" s="98">
        <v>3</v>
      </c>
      <c r="O1336" s="98">
        <v>3</v>
      </c>
      <c r="P1336" s="98" t="str">
        <f t="shared" si="20"/>
        <v>33</v>
      </c>
      <c r="Q1336" s="98" t="s">
        <v>3336</v>
      </c>
    </row>
    <row r="1337" spans="1:17" x14ac:dyDescent="0.25">
      <c r="A1337" s="6" t="s">
        <v>12422</v>
      </c>
      <c r="B1337" s="6" t="s">
        <v>14836</v>
      </c>
      <c r="C1337" s="6" t="s">
        <v>14837</v>
      </c>
      <c r="D1337" s="95">
        <v>3.6666666666666665</v>
      </c>
      <c r="E1337" s="95">
        <v>22</v>
      </c>
      <c r="F1337" s="96">
        <v>5.99</v>
      </c>
      <c r="G1337" s="95">
        <v>18.329999999999998</v>
      </c>
      <c r="H1337" s="97">
        <v>3</v>
      </c>
      <c r="I1337" s="96">
        <v>0.01</v>
      </c>
      <c r="J1337" s="95">
        <v>66</v>
      </c>
      <c r="K1337" s="96">
        <v>0.01</v>
      </c>
      <c r="L1337" s="95">
        <v>54.99</v>
      </c>
      <c r="M1337" s="96">
        <v>0.01</v>
      </c>
      <c r="N1337" s="98">
        <v>3</v>
      </c>
      <c r="O1337" s="98">
        <v>3</v>
      </c>
      <c r="P1337" s="98" t="str">
        <f t="shared" si="20"/>
        <v>33</v>
      </c>
      <c r="Q1337" s="98" t="s">
        <v>3336</v>
      </c>
    </row>
    <row r="1338" spans="1:17" x14ac:dyDescent="0.25">
      <c r="A1338" s="6" t="s">
        <v>12422</v>
      </c>
      <c r="B1338" s="6" t="s">
        <v>14838</v>
      </c>
      <c r="C1338" s="6" t="s">
        <v>2096</v>
      </c>
      <c r="D1338" s="95">
        <v>3.6666666666666665</v>
      </c>
      <c r="E1338" s="95">
        <v>22</v>
      </c>
      <c r="F1338" s="96">
        <v>5.99</v>
      </c>
      <c r="G1338" s="95">
        <v>18.329999999999998</v>
      </c>
      <c r="H1338" s="97">
        <v>3</v>
      </c>
      <c r="I1338" s="96">
        <v>0.01</v>
      </c>
      <c r="J1338" s="95">
        <v>66</v>
      </c>
      <c r="K1338" s="96">
        <v>0.01</v>
      </c>
      <c r="L1338" s="95">
        <v>54.99</v>
      </c>
      <c r="M1338" s="96">
        <v>0.01</v>
      </c>
      <c r="N1338" s="98">
        <v>3</v>
      </c>
      <c r="O1338" s="98">
        <v>3</v>
      </c>
      <c r="P1338" s="98" t="str">
        <f t="shared" si="20"/>
        <v>33</v>
      </c>
      <c r="Q1338" s="98" t="s">
        <v>3336</v>
      </c>
    </row>
    <row r="1339" spans="1:17" x14ac:dyDescent="0.25">
      <c r="A1339" s="6" t="s">
        <v>12422</v>
      </c>
      <c r="B1339" s="6" t="s">
        <v>14839</v>
      </c>
      <c r="C1339" s="6" t="s">
        <v>14316</v>
      </c>
      <c r="D1339" s="95">
        <v>3.6666666666666665</v>
      </c>
      <c r="E1339" s="95">
        <v>22</v>
      </c>
      <c r="F1339" s="96">
        <v>5.99</v>
      </c>
      <c r="G1339" s="95">
        <v>18.329999999999998</v>
      </c>
      <c r="H1339" s="97">
        <v>3</v>
      </c>
      <c r="I1339" s="96">
        <v>0.01</v>
      </c>
      <c r="J1339" s="95">
        <v>66</v>
      </c>
      <c r="K1339" s="96">
        <v>0.01</v>
      </c>
      <c r="L1339" s="95">
        <v>54.99</v>
      </c>
      <c r="M1339" s="96">
        <v>0.01</v>
      </c>
      <c r="N1339" s="98">
        <v>3</v>
      </c>
      <c r="O1339" s="98">
        <v>3</v>
      </c>
      <c r="P1339" s="98" t="str">
        <f t="shared" si="20"/>
        <v>33</v>
      </c>
      <c r="Q1339" s="98" t="s">
        <v>3336</v>
      </c>
    </row>
    <row r="1340" spans="1:17" x14ac:dyDescent="0.25">
      <c r="A1340" s="6" t="s">
        <v>12422</v>
      </c>
      <c r="B1340" s="6" t="s">
        <v>14840</v>
      </c>
      <c r="C1340" s="6" t="s">
        <v>14841</v>
      </c>
      <c r="D1340" s="95">
        <v>3.6666666666666665</v>
      </c>
      <c r="E1340" s="95">
        <v>22</v>
      </c>
      <c r="F1340" s="96">
        <v>5.99</v>
      </c>
      <c r="G1340" s="95">
        <v>18.329999999999998</v>
      </c>
      <c r="H1340" s="97">
        <v>3</v>
      </c>
      <c r="I1340" s="96">
        <v>0.01</v>
      </c>
      <c r="J1340" s="95">
        <v>66</v>
      </c>
      <c r="K1340" s="96">
        <v>0.01</v>
      </c>
      <c r="L1340" s="95">
        <v>54.99</v>
      </c>
      <c r="M1340" s="96">
        <v>0.01</v>
      </c>
      <c r="N1340" s="98">
        <v>3</v>
      </c>
      <c r="O1340" s="98">
        <v>3</v>
      </c>
      <c r="P1340" s="98" t="str">
        <f t="shared" si="20"/>
        <v>33</v>
      </c>
      <c r="Q1340" s="98" t="s">
        <v>3336</v>
      </c>
    </row>
    <row r="1341" spans="1:17" x14ac:dyDescent="0.25">
      <c r="A1341" s="6" t="s">
        <v>12422</v>
      </c>
      <c r="B1341" s="6" t="s">
        <v>14842</v>
      </c>
      <c r="C1341" s="6" t="s">
        <v>14843</v>
      </c>
      <c r="D1341" s="95">
        <v>3.6666666666666665</v>
      </c>
      <c r="E1341" s="95">
        <v>22</v>
      </c>
      <c r="F1341" s="96">
        <v>5.99</v>
      </c>
      <c r="G1341" s="95">
        <v>18.329999999999998</v>
      </c>
      <c r="H1341" s="97">
        <v>3</v>
      </c>
      <c r="I1341" s="96">
        <v>0.01</v>
      </c>
      <c r="J1341" s="95">
        <v>66</v>
      </c>
      <c r="K1341" s="96">
        <v>0.01</v>
      </c>
      <c r="L1341" s="95">
        <v>54.99</v>
      </c>
      <c r="M1341" s="96">
        <v>0.01</v>
      </c>
      <c r="N1341" s="98">
        <v>3</v>
      </c>
      <c r="O1341" s="98">
        <v>3</v>
      </c>
      <c r="P1341" s="98" t="str">
        <f t="shared" si="20"/>
        <v>33</v>
      </c>
      <c r="Q1341" s="98" t="s">
        <v>3336</v>
      </c>
    </row>
    <row r="1342" spans="1:17" x14ac:dyDescent="0.25">
      <c r="A1342" s="6" t="s">
        <v>12422</v>
      </c>
      <c r="B1342" s="6" t="s">
        <v>14844</v>
      </c>
      <c r="C1342" s="6" t="s">
        <v>14845</v>
      </c>
      <c r="D1342" s="95">
        <v>3.6666666666666665</v>
      </c>
      <c r="E1342" s="95">
        <v>22</v>
      </c>
      <c r="F1342" s="96">
        <v>5.99</v>
      </c>
      <c r="G1342" s="95">
        <v>18.329999999999998</v>
      </c>
      <c r="H1342" s="97">
        <v>3</v>
      </c>
      <c r="I1342" s="96">
        <v>0.01</v>
      </c>
      <c r="J1342" s="95">
        <v>66</v>
      </c>
      <c r="K1342" s="96">
        <v>0.01</v>
      </c>
      <c r="L1342" s="95">
        <v>54.99</v>
      </c>
      <c r="M1342" s="96">
        <v>0.01</v>
      </c>
      <c r="N1342" s="98">
        <v>3</v>
      </c>
      <c r="O1342" s="98">
        <v>3</v>
      </c>
      <c r="P1342" s="98" t="str">
        <f t="shared" si="20"/>
        <v>33</v>
      </c>
      <c r="Q1342" s="98" t="s">
        <v>3336</v>
      </c>
    </row>
    <row r="1343" spans="1:17" x14ac:dyDescent="0.25">
      <c r="A1343" s="6" t="s">
        <v>12422</v>
      </c>
      <c r="B1343" s="6" t="s">
        <v>14846</v>
      </c>
      <c r="C1343" s="6" t="s">
        <v>14847</v>
      </c>
      <c r="D1343" s="95">
        <v>3.6666666666666665</v>
      </c>
      <c r="E1343" s="95">
        <v>22</v>
      </c>
      <c r="F1343" s="96">
        <v>5.99</v>
      </c>
      <c r="G1343" s="95">
        <v>18.329999999999998</v>
      </c>
      <c r="H1343" s="97">
        <v>3</v>
      </c>
      <c r="I1343" s="96">
        <v>0.01</v>
      </c>
      <c r="J1343" s="95">
        <v>66</v>
      </c>
      <c r="K1343" s="96">
        <v>0.01</v>
      </c>
      <c r="L1343" s="95">
        <v>54.99</v>
      </c>
      <c r="M1343" s="96">
        <v>0.01</v>
      </c>
      <c r="N1343" s="98">
        <v>3</v>
      </c>
      <c r="O1343" s="98">
        <v>3</v>
      </c>
      <c r="P1343" s="98" t="str">
        <f t="shared" si="20"/>
        <v>33</v>
      </c>
      <c r="Q1343" s="98" t="s">
        <v>3336</v>
      </c>
    </row>
    <row r="1344" spans="1:17" x14ac:dyDescent="0.25">
      <c r="A1344" s="6" t="s">
        <v>12422</v>
      </c>
      <c r="B1344" s="6" t="s">
        <v>14848</v>
      </c>
      <c r="C1344" s="6" t="s">
        <v>14849</v>
      </c>
      <c r="D1344" s="95">
        <v>3.6666666666666665</v>
      </c>
      <c r="E1344" s="95">
        <v>22</v>
      </c>
      <c r="F1344" s="96">
        <v>5.99</v>
      </c>
      <c r="G1344" s="95">
        <v>18.329999999999998</v>
      </c>
      <c r="H1344" s="97">
        <v>3</v>
      </c>
      <c r="I1344" s="96">
        <v>0.01</v>
      </c>
      <c r="J1344" s="95">
        <v>66</v>
      </c>
      <c r="K1344" s="96">
        <v>0.01</v>
      </c>
      <c r="L1344" s="95">
        <v>54.99</v>
      </c>
      <c r="M1344" s="96">
        <v>0.01</v>
      </c>
      <c r="N1344" s="98">
        <v>3</v>
      </c>
      <c r="O1344" s="98">
        <v>3</v>
      </c>
      <c r="P1344" s="98" t="str">
        <f t="shared" si="20"/>
        <v>33</v>
      </c>
      <c r="Q1344" s="98" t="s">
        <v>3336</v>
      </c>
    </row>
    <row r="1345" spans="1:17" x14ac:dyDescent="0.25">
      <c r="A1345" s="6" t="s">
        <v>12422</v>
      </c>
      <c r="B1345" s="6" t="s">
        <v>14850</v>
      </c>
      <c r="C1345" s="6" t="s">
        <v>14851</v>
      </c>
      <c r="D1345" s="95">
        <v>3.6388888888888888</v>
      </c>
      <c r="E1345" s="95">
        <v>21.833300000000001</v>
      </c>
      <c r="F1345" s="96">
        <v>5.99</v>
      </c>
      <c r="G1345" s="95">
        <v>18.190000000000001</v>
      </c>
      <c r="H1345" s="97">
        <v>3</v>
      </c>
      <c r="I1345" s="96">
        <v>0.01</v>
      </c>
      <c r="J1345" s="95">
        <v>65.5</v>
      </c>
      <c r="K1345" s="96">
        <v>0.01</v>
      </c>
      <c r="L1345" s="95">
        <v>54.58</v>
      </c>
      <c r="M1345" s="96">
        <v>0.01</v>
      </c>
      <c r="N1345" s="98">
        <v>3</v>
      </c>
      <c r="O1345" s="98">
        <v>3</v>
      </c>
      <c r="P1345" s="98" t="str">
        <f t="shared" si="20"/>
        <v>33</v>
      </c>
      <c r="Q1345" s="98" t="s">
        <v>3336</v>
      </c>
    </row>
    <row r="1346" spans="1:17" x14ac:dyDescent="0.25">
      <c r="A1346" s="6" t="s">
        <v>12422</v>
      </c>
      <c r="B1346" s="6" t="s">
        <v>14852</v>
      </c>
      <c r="C1346" s="6" t="s">
        <v>14853</v>
      </c>
      <c r="D1346" s="95">
        <v>2.1783333333333332</v>
      </c>
      <c r="E1346" s="95">
        <v>13.07</v>
      </c>
      <c r="F1346" s="96">
        <v>6</v>
      </c>
      <c r="G1346" s="95">
        <v>10.89</v>
      </c>
      <c r="H1346" s="97">
        <v>5</v>
      </c>
      <c r="I1346" s="96">
        <v>0.02</v>
      </c>
      <c r="J1346" s="95">
        <v>65.349999999999994</v>
      </c>
      <c r="K1346" s="96">
        <v>0.01</v>
      </c>
      <c r="L1346" s="95">
        <v>54.45</v>
      </c>
      <c r="M1346" s="96">
        <v>0.01</v>
      </c>
      <c r="N1346" s="98">
        <v>3</v>
      </c>
      <c r="O1346" s="98">
        <v>3</v>
      </c>
      <c r="P1346" s="98" t="str">
        <f t="shared" si="20"/>
        <v>33</v>
      </c>
      <c r="Q1346" s="98" t="s">
        <v>3336</v>
      </c>
    </row>
    <row r="1347" spans="1:17" x14ac:dyDescent="0.25">
      <c r="A1347" s="6" t="s">
        <v>12422</v>
      </c>
      <c r="B1347" s="6" t="s">
        <v>14866</v>
      </c>
      <c r="C1347" s="6" t="s">
        <v>9489</v>
      </c>
      <c r="D1347" s="95">
        <v>2.2777777777777777</v>
      </c>
      <c r="E1347" s="95">
        <v>13.666600000000001</v>
      </c>
      <c r="F1347" s="96">
        <v>5.99</v>
      </c>
      <c r="G1347" s="95">
        <v>11.38</v>
      </c>
      <c r="H1347" s="97">
        <v>4</v>
      </c>
      <c r="I1347" s="96">
        <v>0.01</v>
      </c>
      <c r="J1347" s="95">
        <v>63</v>
      </c>
      <c r="K1347" s="96">
        <v>0.01</v>
      </c>
      <c r="L1347" s="95">
        <v>53.88</v>
      </c>
      <c r="M1347" s="96">
        <v>0.01</v>
      </c>
      <c r="N1347" s="98">
        <v>3</v>
      </c>
      <c r="O1347" s="98">
        <v>3</v>
      </c>
      <c r="P1347" s="98" t="str">
        <f t="shared" si="20"/>
        <v>33</v>
      </c>
      <c r="Q1347" s="98" t="s">
        <v>3336</v>
      </c>
    </row>
    <row r="1348" spans="1:17" x14ac:dyDescent="0.25">
      <c r="A1348" s="6" t="s">
        <v>12422</v>
      </c>
      <c r="B1348" s="6" t="s">
        <v>14871</v>
      </c>
      <c r="C1348" s="6" t="s">
        <v>14872</v>
      </c>
      <c r="D1348" s="95">
        <v>2.6666666666666665</v>
      </c>
      <c r="E1348" s="95">
        <v>16</v>
      </c>
      <c r="F1348" s="96">
        <v>5.99</v>
      </c>
      <c r="G1348" s="95">
        <v>13.33</v>
      </c>
      <c r="H1348" s="97">
        <v>4</v>
      </c>
      <c r="I1348" s="96">
        <v>0.01</v>
      </c>
      <c r="J1348" s="95">
        <v>64</v>
      </c>
      <c r="K1348" s="96">
        <v>0.01</v>
      </c>
      <c r="L1348" s="95">
        <v>53.33</v>
      </c>
      <c r="M1348" s="96">
        <v>0.01</v>
      </c>
      <c r="N1348" s="98">
        <v>3</v>
      </c>
      <c r="O1348" s="98">
        <v>3</v>
      </c>
      <c r="P1348" s="98" t="str">
        <f t="shared" si="20"/>
        <v>33</v>
      </c>
      <c r="Q1348" s="98" t="s">
        <v>3336</v>
      </c>
    </row>
    <row r="1349" spans="1:17" x14ac:dyDescent="0.25">
      <c r="A1349" s="6" t="s">
        <v>12422</v>
      </c>
      <c r="B1349" s="6" t="s">
        <v>14873</v>
      </c>
      <c r="C1349" s="6" t="s">
        <v>14874</v>
      </c>
      <c r="D1349" s="95">
        <v>2.6666666666666665</v>
      </c>
      <c r="E1349" s="95">
        <v>16</v>
      </c>
      <c r="F1349" s="96">
        <v>5.99</v>
      </c>
      <c r="G1349" s="95">
        <v>13.33</v>
      </c>
      <c r="H1349" s="97">
        <v>4</v>
      </c>
      <c r="I1349" s="96">
        <v>0.01</v>
      </c>
      <c r="J1349" s="95">
        <v>64</v>
      </c>
      <c r="K1349" s="96">
        <v>0.01</v>
      </c>
      <c r="L1349" s="95">
        <v>53.33</v>
      </c>
      <c r="M1349" s="96">
        <v>0.01</v>
      </c>
      <c r="N1349" s="98">
        <v>3</v>
      </c>
      <c r="O1349" s="98">
        <v>3</v>
      </c>
      <c r="P1349" s="98" t="str">
        <f t="shared" si="20"/>
        <v>33</v>
      </c>
      <c r="Q1349" s="98" t="s">
        <v>3336</v>
      </c>
    </row>
    <row r="1350" spans="1:17" x14ac:dyDescent="0.25">
      <c r="A1350" s="6" t="s">
        <v>12422</v>
      </c>
      <c r="B1350" s="6" t="s">
        <v>14877</v>
      </c>
      <c r="C1350" s="6" t="s">
        <v>14878</v>
      </c>
      <c r="D1350" s="95">
        <v>2.6666666666666665</v>
      </c>
      <c r="E1350" s="95">
        <v>16</v>
      </c>
      <c r="F1350" s="96">
        <v>5.99</v>
      </c>
      <c r="G1350" s="95">
        <v>13.33</v>
      </c>
      <c r="H1350" s="97">
        <v>4</v>
      </c>
      <c r="I1350" s="96">
        <v>0.01</v>
      </c>
      <c r="J1350" s="95">
        <v>64</v>
      </c>
      <c r="K1350" s="96">
        <v>0.01</v>
      </c>
      <c r="L1350" s="95">
        <v>53.33</v>
      </c>
      <c r="M1350" s="96">
        <v>0.01</v>
      </c>
      <c r="N1350" s="98">
        <v>3</v>
      </c>
      <c r="O1350" s="98">
        <v>3</v>
      </c>
      <c r="P1350" s="98" t="str">
        <f t="shared" si="20"/>
        <v>33</v>
      </c>
      <c r="Q1350" s="98" t="s">
        <v>3336</v>
      </c>
    </row>
    <row r="1351" spans="1:17" x14ac:dyDescent="0.25">
      <c r="A1351" s="6" t="s">
        <v>12422</v>
      </c>
      <c r="B1351" s="6" t="s">
        <v>14888</v>
      </c>
      <c r="C1351" s="6" t="s">
        <v>8739</v>
      </c>
      <c r="D1351" s="95">
        <v>2.6666666666666665</v>
      </c>
      <c r="E1351" s="95">
        <v>16</v>
      </c>
      <c r="F1351" s="96">
        <v>5.99</v>
      </c>
      <c r="G1351" s="95">
        <v>13.33</v>
      </c>
      <c r="H1351" s="97">
        <v>4</v>
      </c>
      <c r="I1351" s="96">
        <v>0.01</v>
      </c>
      <c r="J1351" s="95">
        <v>64</v>
      </c>
      <c r="K1351" s="96">
        <v>0.01</v>
      </c>
      <c r="L1351" s="95">
        <v>53.33</v>
      </c>
      <c r="M1351" s="96">
        <v>0.01</v>
      </c>
      <c r="N1351" s="98">
        <v>3</v>
      </c>
      <c r="O1351" s="98">
        <v>3</v>
      </c>
      <c r="P1351" s="98" t="str">
        <f t="shared" ref="P1351:P1414" si="21">N1351&amp;O1351</f>
        <v>33</v>
      </c>
      <c r="Q1351" s="98" t="s">
        <v>3336</v>
      </c>
    </row>
    <row r="1352" spans="1:17" x14ac:dyDescent="0.25">
      <c r="A1352" s="6" t="s">
        <v>12422</v>
      </c>
      <c r="B1352" s="6" t="s">
        <v>14889</v>
      </c>
      <c r="C1352" s="6" t="s">
        <v>12857</v>
      </c>
      <c r="D1352" s="95">
        <v>2.6666666666666665</v>
      </c>
      <c r="E1352" s="95">
        <v>16</v>
      </c>
      <c r="F1352" s="96">
        <v>5.99</v>
      </c>
      <c r="G1352" s="95">
        <v>13.33</v>
      </c>
      <c r="H1352" s="97">
        <v>4</v>
      </c>
      <c r="I1352" s="96">
        <v>0.01</v>
      </c>
      <c r="J1352" s="95">
        <v>64</v>
      </c>
      <c r="K1352" s="96">
        <v>0.01</v>
      </c>
      <c r="L1352" s="95">
        <v>53.33</v>
      </c>
      <c r="M1352" s="96">
        <v>0.01</v>
      </c>
      <c r="N1352" s="98">
        <v>3</v>
      </c>
      <c r="O1352" s="98">
        <v>3</v>
      </c>
      <c r="P1352" s="98" t="str">
        <f t="shared" si="21"/>
        <v>33</v>
      </c>
      <c r="Q1352" s="98" t="s">
        <v>3336</v>
      </c>
    </row>
    <row r="1353" spans="1:17" x14ac:dyDescent="0.25">
      <c r="A1353" s="6" t="s">
        <v>12422</v>
      </c>
      <c r="B1353" s="6" t="s">
        <v>14890</v>
      </c>
      <c r="C1353" s="6" t="s">
        <v>14891</v>
      </c>
      <c r="D1353" s="95">
        <v>3.5555555555555554</v>
      </c>
      <c r="E1353" s="95">
        <v>21.333300000000001</v>
      </c>
      <c r="F1353" s="96">
        <v>5.99</v>
      </c>
      <c r="G1353" s="95">
        <v>17.77</v>
      </c>
      <c r="H1353" s="97">
        <v>3</v>
      </c>
      <c r="I1353" s="96">
        <v>0.01</v>
      </c>
      <c r="J1353" s="95">
        <v>64</v>
      </c>
      <c r="K1353" s="96">
        <v>0.01</v>
      </c>
      <c r="L1353" s="95">
        <v>53.33</v>
      </c>
      <c r="M1353" s="96">
        <v>0.01</v>
      </c>
      <c r="N1353" s="98">
        <v>3</v>
      </c>
      <c r="O1353" s="98">
        <v>3</v>
      </c>
      <c r="P1353" s="98" t="str">
        <f t="shared" si="21"/>
        <v>33</v>
      </c>
      <c r="Q1353" s="98" t="s">
        <v>3336</v>
      </c>
    </row>
    <row r="1354" spans="1:17" x14ac:dyDescent="0.25">
      <c r="A1354" s="6" t="s">
        <v>12422</v>
      </c>
      <c r="B1354" s="6" t="s">
        <v>14894</v>
      </c>
      <c r="C1354" s="6" t="s">
        <v>14895</v>
      </c>
      <c r="D1354" s="95">
        <v>2.6666666666666665</v>
      </c>
      <c r="E1354" s="95">
        <v>16</v>
      </c>
      <c r="F1354" s="96">
        <v>5.99</v>
      </c>
      <c r="G1354" s="95">
        <v>13.33</v>
      </c>
      <c r="H1354" s="97">
        <v>4</v>
      </c>
      <c r="I1354" s="96">
        <v>0.01</v>
      </c>
      <c r="J1354" s="95">
        <v>64</v>
      </c>
      <c r="K1354" s="96">
        <v>0.01</v>
      </c>
      <c r="L1354" s="95">
        <v>53.33</v>
      </c>
      <c r="M1354" s="96">
        <v>0.01</v>
      </c>
      <c r="N1354" s="98">
        <v>3</v>
      </c>
      <c r="O1354" s="98">
        <v>3</v>
      </c>
      <c r="P1354" s="98" t="str">
        <f t="shared" si="21"/>
        <v>33</v>
      </c>
      <c r="Q1354" s="98" t="s">
        <v>3336</v>
      </c>
    </row>
    <row r="1355" spans="1:17" x14ac:dyDescent="0.25">
      <c r="A1355" s="6" t="s">
        <v>12422</v>
      </c>
      <c r="B1355" s="6" t="s">
        <v>14896</v>
      </c>
      <c r="C1355" s="6" t="s">
        <v>14897</v>
      </c>
      <c r="D1355" s="95">
        <v>2.6666666666666665</v>
      </c>
      <c r="E1355" s="95">
        <v>16</v>
      </c>
      <c r="F1355" s="96">
        <v>5.99</v>
      </c>
      <c r="G1355" s="95">
        <v>13.33</v>
      </c>
      <c r="H1355" s="97">
        <v>4</v>
      </c>
      <c r="I1355" s="96">
        <v>0.01</v>
      </c>
      <c r="J1355" s="95">
        <v>64</v>
      </c>
      <c r="K1355" s="96">
        <v>0.01</v>
      </c>
      <c r="L1355" s="95">
        <v>53.33</v>
      </c>
      <c r="M1355" s="96">
        <v>0.01</v>
      </c>
      <c r="N1355" s="98">
        <v>3</v>
      </c>
      <c r="O1355" s="98">
        <v>3</v>
      </c>
      <c r="P1355" s="98" t="str">
        <f t="shared" si="21"/>
        <v>33</v>
      </c>
      <c r="Q1355" s="98" t="s">
        <v>3336</v>
      </c>
    </row>
    <row r="1356" spans="1:17" x14ac:dyDescent="0.25">
      <c r="A1356" s="6" t="s">
        <v>12422</v>
      </c>
      <c r="B1356" s="6" t="s">
        <v>14898</v>
      </c>
      <c r="C1356" s="6" t="s">
        <v>14899</v>
      </c>
      <c r="D1356" s="95">
        <v>2.666666666666667</v>
      </c>
      <c r="E1356" s="95">
        <v>16</v>
      </c>
      <c r="F1356" s="96">
        <v>5.99</v>
      </c>
      <c r="G1356" s="95">
        <v>13.33</v>
      </c>
      <c r="H1356" s="97">
        <v>4</v>
      </c>
      <c r="I1356" s="96">
        <v>0.01</v>
      </c>
      <c r="J1356" s="95">
        <v>64</v>
      </c>
      <c r="K1356" s="96">
        <v>0.01</v>
      </c>
      <c r="L1356" s="95">
        <v>53.33</v>
      </c>
      <c r="M1356" s="96">
        <v>0.01</v>
      </c>
      <c r="N1356" s="98">
        <v>3</v>
      </c>
      <c r="O1356" s="98">
        <v>3</v>
      </c>
      <c r="P1356" s="98" t="str">
        <f t="shared" si="21"/>
        <v>33</v>
      </c>
      <c r="Q1356" s="98" t="s">
        <v>3336</v>
      </c>
    </row>
    <row r="1357" spans="1:17" x14ac:dyDescent="0.25">
      <c r="A1357" s="6" t="s">
        <v>12422</v>
      </c>
      <c r="B1357" s="6" t="s">
        <v>14900</v>
      </c>
      <c r="C1357" s="6" t="s">
        <v>14901</v>
      </c>
      <c r="D1357" s="95">
        <v>3.5555555555555554</v>
      </c>
      <c r="E1357" s="95">
        <v>21.333300000000001</v>
      </c>
      <c r="F1357" s="96">
        <v>5.99</v>
      </c>
      <c r="G1357" s="95">
        <v>17.77</v>
      </c>
      <c r="H1357" s="97">
        <v>3</v>
      </c>
      <c r="I1357" s="96">
        <v>0.01</v>
      </c>
      <c r="J1357" s="95">
        <v>64</v>
      </c>
      <c r="K1357" s="96">
        <v>0.01</v>
      </c>
      <c r="L1357" s="95">
        <v>53.33</v>
      </c>
      <c r="M1357" s="96">
        <v>0.01</v>
      </c>
      <c r="N1357" s="98">
        <v>3</v>
      </c>
      <c r="O1357" s="98">
        <v>3</v>
      </c>
      <c r="P1357" s="98" t="str">
        <f t="shared" si="21"/>
        <v>33</v>
      </c>
      <c r="Q1357" s="98" t="s">
        <v>3336</v>
      </c>
    </row>
    <row r="1358" spans="1:17" x14ac:dyDescent="0.25">
      <c r="A1358" s="6" t="s">
        <v>12422</v>
      </c>
      <c r="B1358" s="6" t="s">
        <v>14902</v>
      </c>
      <c r="C1358" s="6" t="s">
        <v>14335</v>
      </c>
      <c r="D1358" s="95">
        <v>2.6666666666666665</v>
      </c>
      <c r="E1358" s="95">
        <v>16</v>
      </c>
      <c r="F1358" s="96">
        <v>5.99</v>
      </c>
      <c r="G1358" s="95">
        <v>13.33</v>
      </c>
      <c r="H1358" s="97">
        <v>4</v>
      </c>
      <c r="I1358" s="96">
        <v>0.01</v>
      </c>
      <c r="J1358" s="95">
        <v>64</v>
      </c>
      <c r="K1358" s="96">
        <v>0.01</v>
      </c>
      <c r="L1358" s="95">
        <v>53.33</v>
      </c>
      <c r="M1358" s="96">
        <v>0.01</v>
      </c>
      <c r="N1358" s="98">
        <v>3</v>
      </c>
      <c r="O1358" s="98">
        <v>3</v>
      </c>
      <c r="P1358" s="98" t="str">
        <f t="shared" si="21"/>
        <v>33</v>
      </c>
      <c r="Q1358" s="98" t="s">
        <v>3336</v>
      </c>
    </row>
    <row r="1359" spans="1:17" x14ac:dyDescent="0.25">
      <c r="A1359" s="6" t="s">
        <v>12422</v>
      </c>
      <c r="B1359" s="6" t="s">
        <v>14903</v>
      </c>
      <c r="C1359" s="6" t="s">
        <v>14904</v>
      </c>
      <c r="D1359" s="95">
        <v>3.5444444444444443</v>
      </c>
      <c r="E1359" s="95">
        <v>21.2666</v>
      </c>
      <c r="F1359" s="96">
        <v>5.99</v>
      </c>
      <c r="G1359" s="95">
        <v>17.72</v>
      </c>
      <c r="H1359" s="97">
        <v>3</v>
      </c>
      <c r="I1359" s="96">
        <v>0.01</v>
      </c>
      <c r="J1359" s="95">
        <v>63.8</v>
      </c>
      <c r="K1359" s="96">
        <v>0.01</v>
      </c>
      <c r="L1359" s="95">
        <v>53.16</v>
      </c>
      <c r="M1359" s="96">
        <v>0.01</v>
      </c>
      <c r="N1359" s="98">
        <v>3</v>
      </c>
      <c r="O1359" s="98">
        <v>3</v>
      </c>
      <c r="P1359" s="98" t="str">
        <f t="shared" si="21"/>
        <v>33</v>
      </c>
      <c r="Q1359" s="98" t="s">
        <v>3336</v>
      </c>
    </row>
    <row r="1360" spans="1:17" x14ac:dyDescent="0.25">
      <c r="A1360" s="6" t="s">
        <v>12422</v>
      </c>
      <c r="B1360" s="6" t="s">
        <v>14905</v>
      </c>
      <c r="C1360" s="6" t="s">
        <v>14906</v>
      </c>
      <c r="D1360" s="95">
        <v>2.625</v>
      </c>
      <c r="E1360" s="95">
        <v>15.75</v>
      </c>
      <c r="F1360" s="96">
        <v>6</v>
      </c>
      <c r="G1360" s="95">
        <v>13.12</v>
      </c>
      <c r="H1360" s="97">
        <v>4</v>
      </c>
      <c r="I1360" s="96">
        <v>0.01</v>
      </c>
      <c r="J1360" s="95">
        <v>63</v>
      </c>
      <c r="K1360" s="96">
        <v>0.01</v>
      </c>
      <c r="L1360" s="95">
        <v>52.5</v>
      </c>
      <c r="M1360" s="96">
        <v>0.01</v>
      </c>
      <c r="N1360" s="98">
        <v>3</v>
      </c>
      <c r="O1360" s="98">
        <v>3</v>
      </c>
      <c r="P1360" s="98" t="str">
        <f t="shared" si="21"/>
        <v>33</v>
      </c>
      <c r="Q1360" s="98" t="s">
        <v>3336</v>
      </c>
    </row>
    <row r="1361" spans="1:17" x14ac:dyDescent="0.25">
      <c r="A1361" s="6" t="s">
        <v>12422</v>
      </c>
      <c r="B1361" s="6" t="s">
        <v>14907</v>
      </c>
      <c r="C1361" s="6" t="s">
        <v>257</v>
      </c>
      <c r="D1361" s="95">
        <v>3.5</v>
      </c>
      <c r="E1361" s="95">
        <v>21</v>
      </c>
      <c r="F1361" s="96">
        <v>6</v>
      </c>
      <c r="G1361" s="95">
        <v>17.5</v>
      </c>
      <c r="H1361" s="97">
        <v>3</v>
      </c>
      <c r="I1361" s="96">
        <v>0.01</v>
      </c>
      <c r="J1361" s="95">
        <v>63</v>
      </c>
      <c r="K1361" s="96">
        <v>0.01</v>
      </c>
      <c r="L1361" s="95">
        <v>52.5</v>
      </c>
      <c r="M1361" s="96">
        <v>0.01</v>
      </c>
      <c r="N1361" s="98">
        <v>3</v>
      </c>
      <c r="O1361" s="98">
        <v>3</v>
      </c>
      <c r="P1361" s="98" t="str">
        <f t="shared" si="21"/>
        <v>33</v>
      </c>
      <c r="Q1361" s="98" t="s">
        <v>3336</v>
      </c>
    </row>
    <row r="1362" spans="1:17" x14ac:dyDescent="0.25">
      <c r="A1362" s="6" t="s">
        <v>12422</v>
      </c>
      <c r="B1362" s="6" t="s">
        <v>14908</v>
      </c>
      <c r="C1362" s="6" t="s">
        <v>783</v>
      </c>
      <c r="D1362" s="95">
        <v>3.5</v>
      </c>
      <c r="E1362" s="95">
        <v>21</v>
      </c>
      <c r="F1362" s="96">
        <v>6</v>
      </c>
      <c r="G1362" s="95">
        <v>17.5</v>
      </c>
      <c r="H1362" s="97">
        <v>3</v>
      </c>
      <c r="I1362" s="96">
        <v>0.01</v>
      </c>
      <c r="J1362" s="95">
        <v>63</v>
      </c>
      <c r="K1362" s="96">
        <v>0.01</v>
      </c>
      <c r="L1362" s="95">
        <v>52.5</v>
      </c>
      <c r="M1362" s="96">
        <v>0.01</v>
      </c>
      <c r="N1362" s="98">
        <v>3</v>
      </c>
      <c r="O1362" s="98">
        <v>3</v>
      </c>
      <c r="P1362" s="98" t="str">
        <f t="shared" si="21"/>
        <v>33</v>
      </c>
      <c r="Q1362" s="98" t="s">
        <v>3336</v>
      </c>
    </row>
    <row r="1363" spans="1:17" x14ac:dyDescent="0.25">
      <c r="A1363" s="6" t="s">
        <v>12422</v>
      </c>
      <c r="B1363" s="6" t="s">
        <v>14909</v>
      </c>
      <c r="C1363" s="6" t="s">
        <v>14910</v>
      </c>
      <c r="D1363" s="95">
        <v>3.5</v>
      </c>
      <c r="E1363" s="95">
        <v>21</v>
      </c>
      <c r="F1363" s="96">
        <v>6</v>
      </c>
      <c r="G1363" s="95">
        <v>17.5</v>
      </c>
      <c r="H1363" s="97">
        <v>3</v>
      </c>
      <c r="I1363" s="96">
        <v>0.01</v>
      </c>
      <c r="J1363" s="95">
        <v>63</v>
      </c>
      <c r="K1363" s="96">
        <v>0.01</v>
      </c>
      <c r="L1363" s="95">
        <v>52.5</v>
      </c>
      <c r="M1363" s="96">
        <v>0.01</v>
      </c>
      <c r="N1363" s="98">
        <v>3</v>
      </c>
      <c r="O1363" s="98">
        <v>3</v>
      </c>
      <c r="P1363" s="98" t="str">
        <f t="shared" si="21"/>
        <v>33</v>
      </c>
      <c r="Q1363" s="98" t="s">
        <v>3336</v>
      </c>
    </row>
    <row r="1364" spans="1:17" x14ac:dyDescent="0.25">
      <c r="A1364" s="6" t="s">
        <v>12422</v>
      </c>
      <c r="B1364" s="6" t="s">
        <v>14911</v>
      </c>
      <c r="C1364" s="6" t="s">
        <v>253</v>
      </c>
      <c r="D1364" s="95">
        <v>3.5</v>
      </c>
      <c r="E1364" s="95">
        <v>21</v>
      </c>
      <c r="F1364" s="96">
        <v>6</v>
      </c>
      <c r="G1364" s="95">
        <v>17.5</v>
      </c>
      <c r="H1364" s="97">
        <v>3</v>
      </c>
      <c r="I1364" s="96">
        <v>0.01</v>
      </c>
      <c r="J1364" s="95">
        <v>63</v>
      </c>
      <c r="K1364" s="96">
        <v>0.01</v>
      </c>
      <c r="L1364" s="95">
        <v>52.5</v>
      </c>
      <c r="M1364" s="96">
        <v>0.01</v>
      </c>
      <c r="N1364" s="98">
        <v>3</v>
      </c>
      <c r="O1364" s="98">
        <v>3</v>
      </c>
      <c r="P1364" s="98" t="str">
        <f t="shared" si="21"/>
        <v>33</v>
      </c>
      <c r="Q1364" s="98" t="s">
        <v>3336</v>
      </c>
    </row>
    <row r="1365" spans="1:17" x14ac:dyDescent="0.25">
      <c r="A1365" s="6" t="s">
        <v>12422</v>
      </c>
      <c r="B1365" s="6" t="s">
        <v>14912</v>
      </c>
      <c r="C1365" s="6" t="s">
        <v>7505</v>
      </c>
      <c r="D1365" s="95">
        <v>3.5</v>
      </c>
      <c r="E1365" s="95">
        <v>21</v>
      </c>
      <c r="F1365" s="96">
        <v>6</v>
      </c>
      <c r="G1365" s="95">
        <v>17.5</v>
      </c>
      <c r="H1365" s="97">
        <v>3</v>
      </c>
      <c r="I1365" s="96">
        <v>0.01</v>
      </c>
      <c r="J1365" s="95">
        <v>63</v>
      </c>
      <c r="K1365" s="96">
        <v>0.01</v>
      </c>
      <c r="L1365" s="95">
        <v>52.5</v>
      </c>
      <c r="M1365" s="96">
        <v>0.01</v>
      </c>
      <c r="N1365" s="98">
        <v>3</v>
      </c>
      <c r="O1365" s="98">
        <v>3</v>
      </c>
      <c r="P1365" s="98" t="str">
        <f t="shared" si="21"/>
        <v>33</v>
      </c>
      <c r="Q1365" s="98" t="s">
        <v>3336</v>
      </c>
    </row>
    <row r="1366" spans="1:17" x14ac:dyDescent="0.25">
      <c r="A1366" s="6" t="s">
        <v>12422</v>
      </c>
      <c r="B1366" s="6" t="s">
        <v>14913</v>
      </c>
      <c r="C1366" s="6" t="s">
        <v>8872</v>
      </c>
      <c r="D1366" s="95">
        <v>3.5</v>
      </c>
      <c r="E1366" s="95">
        <v>21</v>
      </c>
      <c r="F1366" s="96">
        <v>6</v>
      </c>
      <c r="G1366" s="95">
        <v>17.5</v>
      </c>
      <c r="H1366" s="97">
        <v>3</v>
      </c>
      <c r="I1366" s="96">
        <v>0.01</v>
      </c>
      <c r="J1366" s="95">
        <v>63</v>
      </c>
      <c r="K1366" s="96">
        <v>0.01</v>
      </c>
      <c r="L1366" s="95">
        <v>52.5</v>
      </c>
      <c r="M1366" s="96">
        <v>0.01</v>
      </c>
      <c r="N1366" s="98">
        <v>3</v>
      </c>
      <c r="O1366" s="98">
        <v>3</v>
      </c>
      <c r="P1366" s="98" t="str">
        <f t="shared" si="21"/>
        <v>33</v>
      </c>
      <c r="Q1366" s="98" t="s">
        <v>3336</v>
      </c>
    </row>
    <row r="1367" spans="1:17" x14ac:dyDescent="0.25">
      <c r="A1367" s="6" t="s">
        <v>12422</v>
      </c>
      <c r="B1367" s="6" t="s">
        <v>14914</v>
      </c>
      <c r="C1367" s="6" t="s">
        <v>14915</v>
      </c>
      <c r="D1367" s="95">
        <v>3.5</v>
      </c>
      <c r="E1367" s="95">
        <v>21</v>
      </c>
      <c r="F1367" s="96">
        <v>6</v>
      </c>
      <c r="G1367" s="95">
        <v>17.5</v>
      </c>
      <c r="H1367" s="97">
        <v>3</v>
      </c>
      <c r="I1367" s="96">
        <v>0.01</v>
      </c>
      <c r="J1367" s="95">
        <v>63</v>
      </c>
      <c r="K1367" s="96">
        <v>0.01</v>
      </c>
      <c r="L1367" s="95">
        <v>52.5</v>
      </c>
      <c r="M1367" s="96">
        <v>0.01</v>
      </c>
      <c r="N1367" s="98">
        <v>3</v>
      </c>
      <c r="O1367" s="98">
        <v>3</v>
      </c>
      <c r="P1367" s="98" t="str">
        <f t="shared" si="21"/>
        <v>33</v>
      </c>
      <c r="Q1367" s="98" t="s">
        <v>3336</v>
      </c>
    </row>
    <row r="1368" spans="1:17" x14ac:dyDescent="0.25">
      <c r="A1368" s="6" t="s">
        <v>12422</v>
      </c>
      <c r="B1368" s="6" t="s">
        <v>14916</v>
      </c>
      <c r="C1368" s="6" t="s">
        <v>14917</v>
      </c>
      <c r="D1368" s="95">
        <v>1.1666666666666667</v>
      </c>
      <c r="E1368" s="95">
        <v>7</v>
      </c>
      <c r="F1368" s="96">
        <v>5.99</v>
      </c>
      <c r="G1368" s="95">
        <v>5.83</v>
      </c>
      <c r="H1368" s="97">
        <v>9</v>
      </c>
      <c r="I1368" s="96">
        <v>0.03</v>
      </c>
      <c r="J1368" s="95">
        <v>63</v>
      </c>
      <c r="K1368" s="96">
        <v>0.01</v>
      </c>
      <c r="L1368" s="95">
        <v>52.49</v>
      </c>
      <c r="M1368" s="96">
        <v>0.01</v>
      </c>
      <c r="N1368" s="98">
        <v>3</v>
      </c>
      <c r="O1368" s="98">
        <v>3</v>
      </c>
      <c r="P1368" s="98" t="str">
        <f t="shared" si="21"/>
        <v>33</v>
      </c>
      <c r="Q1368" s="98" t="s">
        <v>3336</v>
      </c>
    </row>
    <row r="1369" spans="1:17" x14ac:dyDescent="0.25">
      <c r="A1369" s="6" t="s">
        <v>12422</v>
      </c>
      <c r="B1369" s="6" t="s">
        <v>14918</v>
      </c>
      <c r="C1369" s="6" t="s">
        <v>14092</v>
      </c>
      <c r="D1369" s="95">
        <v>1.1666666666666667</v>
      </c>
      <c r="E1369" s="95">
        <v>7</v>
      </c>
      <c r="F1369" s="96">
        <v>5.99</v>
      </c>
      <c r="G1369" s="95">
        <v>5.83</v>
      </c>
      <c r="H1369" s="97">
        <v>9</v>
      </c>
      <c r="I1369" s="96">
        <v>0.03</v>
      </c>
      <c r="J1369" s="95">
        <v>63</v>
      </c>
      <c r="K1369" s="96">
        <v>0.01</v>
      </c>
      <c r="L1369" s="95">
        <v>52.49</v>
      </c>
      <c r="M1369" s="96">
        <v>0.01</v>
      </c>
      <c r="N1369" s="98">
        <v>3</v>
      </c>
      <c r="O1369" s="98">
        <v>3</v>
      </c>
      <c r="P1369" s="98" t="str">
        <f t="shared" si="21"/>
        <v>33</v>
      </c>
      <c r="Q1369" s="98" t="s">
        <v>3336</v>
      </c>
    </row>
    <row r="1370" spans="1:17" x14ac:dyDescent="0.25">
      <c r="A1370" s="6" t="s">
        <v>12422</v>
      </c>
      <c r="B1370" s="6" t="s">
        <v>14921</v>
      </c>
      <c r="C1370" s="6" t="s">
        <v>12979</v>
      </c>
      <c r="D1370" s="95">
        <v>2.5999999999999996</v>
      </c>
      <c r="E1370" s="95">
        <v>15.6</v>
      </c>
      <c r="F1370" s="96">
        <v>6</v>
      </c>
      <c r="G1370" s="95">
        <v>13</v>
      </c>
      <c r="H1370" s="97">
        <v>4</v>
      </c>
      <c r="I1370" s="96">
        <v>0.01</v>
      </c>
      <c r="J1370" s="95">
        <v>62.4</v>
      </c>
      <c r="K1370" s="96">
        <v>0.01</v>
      </c>
      <c r="L1370" s="95">
        <v>52</v>
      </c>
      <c r="M1370" s="96">
        <v>0.01</v>
      </c>
      <c r="N1370" s="98">
        <v>3</v>
      </c>
      <c r="O1370" s="98">
        <v>3</v>
      </c>
      <c r="P1370" s="98" t="str">
        <f t="shared" si="21"/>
        <v>33</v>
      </c>
      <c r="Q1370" s="98" t="s">
        <v>3336</v>
      </c>
    </row>
    <row r="1371" spans="1:17" x14ac:dyDescent="0.25">
      <c r="A1371" s="6" t="s">
        <v>12422</v>
      </c>
      <c r="B1371" s="6" t="s">
        <v>14922</v>
      </c>
      <c r="C1371" s="6" t="s">
        <v>14923</v>
      </c>
      <c r="D1371" s="95">
        <v>3.4599999999999995</v>
      </c>
      <c r="E1371" s="95">
        <v>20.76</v>
      </c>
      <c r="F1371" s="96">
        <v>6</v>
      </c>
      <c r="G1371" s="95">
        <v>17.3</v>
      </c>
      <c r="H1371" s="97">
        <v>3</v>
      </c>
      <c r="I1371" s="96">
        <v>0.01</v>
      </c>
      <c r="J1371" s="95">
        <v>62.28</v>
      </c>
      <c r="K1371" s="96">
        <v>0.01</v>
      </c>
      <c r="L1371" s="95">
        <v>51.9</v>
      </c>
      <c r="M1371" s="96">
        <v>0.01</v>
      </c>
      <c r="N1371" s="98">
        <v>3</v>
      </c>
      <c r="O1371" s="98">
        <v>3</v>
      </c>
      <c r="P1371" s="98" t="str">
        <f t="shared" si="21"/>
        <v>33</v>
      </c>
      <c r="Q1371" s="98" t="s">
        <v>3336</v>
      </c>
    </row>
    <row r="1372" spans="1:17" x14ac:dyDescent="0.25">
      <c r="A1372" s="6" t="s">
        <v>12422</v>
      </c>
      <c r="B1372" s="6" t="s">
        <v>14924</v>
      </c>
      <c r="C1372" s="6" t="s">
        <v>12398</v>
      </c>
      <c r="D1372" s="95">
        <v>1.5722916666666666</v>
      </c>
      <c r="E1372" s="95">
        <v>9.4337</v>
      </c>
      <c r="F1372" s="96">
        <v>5.99</v>
      </c>
      <c r="G1372" s="95">
        <v>7.86</v>
      </c>
      <c r="H1372" s="97">
        <v>7</v>
      </c>
      <c r="I1372" s="96">
        <v>0.02</v>
      </c>
      <c r="J1372" s="95">
        <v>62.85</v>
      </c>
      <c r="K1372" s="96">
        <v>0.01</v>
      </c>
      <c r="L1372" s="95">
        <v>51.84</v>
      </c>
      <c r="M1372" s="96">
        <v>0.01</v>
      </c>
      <c r="N1372" s="98">
        <v>3</v>
      </c>
      <c r="O1372" s="98">
        <v>3</v>
      </c>
      <c r="P1372" s="98" t="str">
        <f t="shared" si="21"/>
        <v>33</v>
      </c>
      <c r="Q1372" s="98" t="s">
        <v>3336</v>
      </c>
    </row>
    <row r="1373" spans="1:17" x14ac:dyDescent="0.25">
      <c r="A1373" s="6" t="s">
        <v>12422</v>
      </c>
      <c r="B1373" s="6" t="s">
        <v>14929</v>
      </c>
      <c r="C1373" s="6" t="s">
        <v>14930</v>
      </c>
      <c r="D1373" s="95">
        <v>3.4444444444444446</v>
      </c>
      <c r="E1373" s="95">
        <v>20.666599999999999</v>
      </c>
      <c r="F1373" s="96">
        <v>5.99</v>
      </c>
      <c r="G1373" s="95">
        <v>17.22</v>
      </c>
      <c r="H1373" s="97">
        <v>3</v>
      </c>
      <c r="I1373" s="96">
        <v>0.01</v>
      </c>
      <c r="J1373" s="95">
        <v>62</v>
      </c>
      <c r="K1373" s="96">
        <v>0.01</v>
      </c>
      <c r="L1373" s="95">
        <v>51.66</v>
      </c>
      <c r="M1373" s="96">
        <v>0.01</v>
      </c>
      <c r="N1373" s="98">
        <v>3</v>
      </c>
      <c r="O1373" s="98">
        <v>3</v>
      </c>
      <c r="P1373" s="98" t="str">
        <f t="shared" si="21"/>
        <v>33</v>
      </c>
      <c r="Q1373" s="98" t="s">
        <v>3336</v>
      </c>
    </row>
    <row r="1374" spans="1:17" x14ac:dyDescent="0.25">
      <c r="A1374" s="6" t="s">
        <v>12422</v>
      </c>
      <c r="B1374" s="6" t="s">
        <v>14931</v>
      </c>
      <c r="C1374" s="6" t="s">
        <v>14932</v>
      </c>
      <c r="D1374" s="95">
        <v>3.4444444444444446</v>
      </c>
      <c r="E1374" s="95">
        <v>20.666599999999999</v>
      </c>
      <c r="F1374" s="96">
        <v>5.99</v>
      </c>
      <c r="G1374" s="95">
        <v>17.22</v>
      </c>
      <c r="H1374" s="97">
        <v>3</v>
      </c>
      <c r="I1374" s="96">
        <v>0.01</v>
      </c>
      <c r="J1374" s="95">
        <v>62</v>
      </c>
      <c r="K1374" s="96">
        <v>0.01</v>
      </c>
      <c r="L1374" s="95">
        <v>51.66</v>
      </c>
      <c r="M1374" s="96">
        <v>0.01</v>
      </c>
      <c r="N1374" s="98">
        <v>3</v>
      </c>
      <c r="O1374" s="98">
        <v>3</v>
      </c>
      <c r="P1374" s="98" t="str">
        <f t="shared" si="21"/>
        <v>33</v>
      </c>
      <c r="Q1374" s="98" t="s">
        <v>3336</v>
      </c>
    </row>
    <row r="1375" spans="1:17" x14ac:dyDescent="0.25">
      <c r="A1375" s="6" t="s">
        <v>12422</v>
      </c>
      <c r="B1375" s="6" t="s">
        <v>14935</v>
      </c>
      <c r="C1375" s="6" t="s">
        <v>14936</v>
      </c>
      <c r="D1375" s="95">
        <v>1.4919444444444443</v>
      </c>
      <c r="E1375" s="95">
        <v>8.9515999999999991</v>
      </c>
      <c r="F1375" s="96">
        <v>5.99</v>
      </c>
      <c r="G1375" s="95">
        <v>7.45</v>
      </c>
      <c r="H1375" s="97">
        <v>7</v>
      </c>
      <c r="I1375" s="96">
        <v>0.02</v>
      </c>
      <c r="J1375" s="95">
        <v>61.45</v>
      </c>
      <c r="K1375" s="96">
        <v>0.01</v>
      </c>
      <c r="L1375" s="95">
        <v>51</v>
      </c>
      <c r="M1375" s="96">
        <v>0.01</v>
      </c>
      <c r="N1375" s="98">
        <v>3</v>
      </c>
      <c r="O1375" s="98">
        <v>3</v>
      </c>
      <c r="P1375" s="98" t="str">
        <f t="shared" si="21"/>
        <v>33</v>
      </c>
      <c r="Q1375" s="98" t="s">
        <v>3336</v>
      </c>
    </row>
    <row r="1376" spans="1:17" x14ac:dyDescent="0.25">
      <c r="A1376" s="6" t="s">
        <v>12422</v>
      </c>
      <c r="B1376" s="6" t="s">
        <v>14952</v>
      </c>
      <c r="C1376" s="6" t="s">
        <v>14953</v>
      </c>
      <c r="D1376" s="95">
        <v>2.5</v>
      </c>
      <c r="E1376" s="95">
        <v>15</v>
      </c>
      <c r="F1376" s="96">
        <v>6</v>
      </c>
      <c r="G1376" s="95">
        <v>12.5</v>
      </c>
      <c r="H1376" s="97">
        <v>4</v>
      </c>
      <c r="I1376" s="96">
        <v>0.01</v>
      </c>
      <c r="J1376" s="95">
        <v>60</v>
      </c>
      <c r="K1376" s="96">
        <v>0.01</v>
      </c>
      <c r="L1376" s="95">
        <v>50</v>
      </c>
      <c r="M1376" s="96">
        <v>0.01</v>
      </c>
      <c r="N1376" s="98">
        <v>3</v>
      </c>
      <c r="O1376" s="98">
        <v>3</v>
      </c>
      <c r="P1376" s="98" t="str">
        <f t="shared" si="21"/>
        <v>33</v>
      </c>
      <c r="Q1376" s="98" t="s">
        <v>3336</v>
      </c>
    </row>
    <row r="1377" spans="1:17" x14ac:dyDescent="0.25">
      <c r="A1377" s="6" t="s">
        <v>12422</v>
      </c>
      <c r="B1377" s="6" t="s">
        <v>14954</v>
      </c>
      <c r="C1377" s="6" t="s">
        <v>14955</v>
      </c>
      <c r="D1377" s="95">
        <v>3.3333333333333335</v>
      </c>
      <c r="E1377" s="95">
        <v>20</v>
      </c>
      <c r="F1377" s="96">
        <v>6</v>
      </c>
      <c r="G1377" s="95">
        <v>16.66</v>
      </c>
      <c r="H1377" s="97">
        <v>3</v>
      </c>
      <c r="I1377" s="96">
        <v>0.01</v>
      </c>
      <c r="J1377" s="95">
        <v>60</v>
      </c>
      <c r="K1377" s="96">
        <v>0.01</v>
      </c>
      <c r="L1377" s="95">
        <v>50</v>
      </c>
      <c r="M1377" s="96">
        <v>0.01</v>
      </c>
      <c r="N1377" s="98">
        <v>3</v>
      </c>
      <c r="O1377" s="98">
        <v>3</v>
      </c>
      <c r="P1377" s="98" t="str">
        <f t="shared" si="21"/>
        <v>33</v>
      </c>
      <c r="Q1377" s="98" t="s">
        <v>3336</v>
      </c>
    </row>
    <row r="1378" spans="1:17" x14ac:dyDescent="0.25">
      <c r="A1378" s="6" t="s">
        <v>12422</v>
      </c>
      <c r="B1378" s="6" t="s">
        <v>14956</v>
      </c>
      <c r="C1378" s="6" t="s">
        <v>3372</v>
      </c>
      <c r="D1378" s="95">
        <v>3.3333333333333335</v>
      </c>
      <c r="E1378" s="95">
        <v>20</v>
      </c>
      <c r="F1378" s="96">
        <v>6</v>
      </c>
      <c r="G1378" s="95">
        <v>16.66</v>
      </c>
      <c r="H1378" s="97">
        <v>3</v>
      </c>
      <c r="I1378" s="96">
        <v>0.01</v>
      </c>
      <c r="J1378" s="95">
        <v>60</v>
      </c>
      <c r="K1378" s="96">
        <v>0.01</v>
      </c>
      <c r="L1378" s="95">
        <v>50</v>
      </c>
      <c r="M1378" s="96">
        <v>0.01</v>
      </c>
      <c r="N1378" s="98">
        <v>3</v>
      </c>
      <c r="O1378" s="98">
        <v>3</v>
      </c>
      <c r="P1378" s="98" t="str">
        <f t="shared" si="21"/>
        <v>33</v>
      </c>
      <c r="Q1378" s="98" t="s">
        <v>3336</v>
      </c>
    </row>
    <row r="1379" spans="1:17" x14ac:dyDescent="0.25">
      <c r="A1379" s="6" t="s">
        <v>12422</v>
      </c>
      <c r="B1379" s="6" t="s">
        <v>14957</v>
      </c>
      <c r="C1379" s="6" t="s">
        <v>14958</v>
      </c>
      <c r="D1379" s="95">
        <v>2.5</v>
      </c>
      <c r="E1379" s="95">
        <v>15</v>
      </c>
      <c r="F1379" s="96">
        <v>6</v>
      </c>
      <c r="G1379" s="95">
        <v>12.5</v>
      </c>
      <c r="H1379" s="97">
        <v>4</v>
      </c>
      <c r="I1379" s="96">
        <v>0.01</v>
      </c>
      <c r="J1379" s="95">
        <v>60</v>
      </c>
      <c r="K1379" s="96">
        <v>0.01</v>
      </c>
      <c r="L1379" s="95">
        <v>50</v>
      </c>
      <c r="M1379" s="96">
        <v>0.01</v>
      </c>
      <c r="N1379" s="98">
        <v>3</v>
      </c>
      <c r="O1379" s="98">
        <v>3</v>
      </c>
      <c r="P1379" s="98" t="str">
        <f t="shared" si="21"/>
        <v>33</v>
      </c>
      <c r="Q1379" s="98" t="s">
        <v>3336</v>
      </c>
    </row>
    <row r="1380" spans="1:17" x14ac:dyDescent="0.25">
      <c r="A1380" s="6" t="s">
        <v>12422</v>
      </c>
      <c r="B1380" s="6" t="s">
        <v>14959</v>
      </c>
      <c r="C1380" s="6" t="s">
        <v>14960</v>
      </c>
      <c r="D1380" s="95">
        <v>3.3333333333333335</v>
      </c>
      <c r="E1380" s="95">
        <v>20</v>
      </c>
      <c r="F1380" s="96">
        <v>6</v>
      </c>
      <c r="G1380" s="95">
        <v>16.66</v>
      </c>
      <c r="H1380" s="97">
        <v>3</v>
      </c>
      <c r="I1380" s="96">
        <v>0.01</v>
      </c>
      <c r="J1380" s="95">
        <v>60</v>
      </c>
      <c r="K1380" s="96">
        <v>0.01</v>
      </c>
      <c r="L1380" s="95">
        <v>50</v>
      </c>
      <c r="M1380" s="96">
        <v>0.01</v>
      </c>
      <c r="N1380" s="98">
        <v>3</v>
      </c>
      <c r="O1380" s="98">
        <v>3</v>
      </c>
      <c r="P1380" s="98" t="str">
        <f t="shared" si="21"/>
        <v>33</v>
      </c>
      <c r="Q1380" s="98" t="s">
        <v>3336</v>
      </c>
    </row>
    <row r="1381" spans="1:17" x14ac:dyDescent="0.25">
      <c r="A1381" s="6" t="s">
        <v>12422</v>
      </c>
      <c r="B1381" s="6" t="s">
        <v>14963</v>
      </c>
      <c r="C1381" s="6" t="s">
        <v>12979</v>
      </c>
      <c r="D1381" s="95">
        <v>2.5</v>
      </c>
      <c r="E1381" s="95">
        <v>15</v>
      </c>
      <c r="F1381" s="96">
        <v>6</v>
      </c>
      <c r="G1381" s="95">
        <v>12.5</v>
      </c>
      <c r="H1381" s="97">
        <v>4</v>
      </c>
      <c r="I1381" s="96">
        <v>0.01</v>
      </c>
      <c r="J1381" s="95">
        <v>60</v>
      </c>
      <c r="K1381" s="96">
        <v>0.01</v>
      </c>
      <c r="L1381" s="95">
        <v>50</v>
      </c>
      <c r="M1381" s="96">
        <v>0.01</v>
      </c>
      <c r="N1381" s="98">
        <v>3</v>
      </c>
      <c r="O1381" s="98">
        <v>3</v>
      </c>
      <c r="P1381" s="98" t="str">
        <f t="shared" si="21"/>
        <v>33</v>
      </c>
      <c r="Q1381" s="98" t="s">
        <v>3336</v>
      </c>
    </row>
    <row r="1382" spans="1:17" x14ac:dyDescent="0.25">
      <c r="A1382" s="6" t="s">
        <v>12422</v>
      </c>
      <c r="B1382" s="6" t="s">
        <v>14964</v>
      </c>
      <c r="C1382" s="6" t="s">
        <v>14965</v>
      </c>
      <c r="D1382" s="95">
        <v>3.3333333333333335</v>
      </c>
      <c r="E1382" s="95">
        <v>20</v>
      </c>
      <c r="F1382" s="96">
        <v>6</v>
      </c>
      <c r="G1382" s="95">
        <v>16.66</v>
      </c>
      <c r="H1382" s="97">
        <v>3</v>
      </c>
      <c r="I1382" s="96">
        <v>0.01</v>
      </c>
      <c r="J1382" s="95">
        <v>60</v>
      </c>
      <c r="K1382" s="96">
        <v>0.01</v>
      </c>
      <c r="L1382" s="95">
        <v>50</v>
      </c>
      <c r="M1382" s="96">
        <v>0.01</v>
      </c>
      <c r="N1382" s="98">
        <v>3</v>
      </c>
      <c r="O1382" s="98">
        <v>3</v>
      </c>
      <c r="P1382" s="98" t="str">
        <f t="shared" si="21"/>
        <v>33</v>
      </c>
      <c r="Q1382" s="98" t="s">
        <v>3336</v>
      </c>
    </row>
    <row r="1383" spans="1:17" x14ac:dyDescent="0.25">
      <c r="A1383" s="6" t="s">
        <v>12422</v>
      </c>
      <c r="B1383" s="6" t="s">
        <v>14968</v>
      </c>
      <c r="C1383" s="6" t="s">
        <v>12706</v>
      </c>
      <c r="D1383" s="95">
        <v>0.5</v>
      </c>
      <c r="E1383" s="95">
        <v>3</v>
      </c>
      <c r="F1383" s="96">
        <v>6</v>
      </c>
      <c r="G1383" s="95">
        <v>2.5</v>
      </c>
      <c r="H1383" s="97">
        <v>20</v>
      </c>
      <c r="I1383" s="96">
        <v>0.08</v>
      </c>
      <c r="J1383" s="95">
        <v>60</v>
      </c>
      <c r="K1383" s="96">
        <v>0.01</v>
      </c>
      <c r="L1383" s="95">
        <v>50</v>
      </c>
      <c r="M1383" s="96">
        <v>0.01</v>
      </c>
      <c r="N1383" s="98">
        <v>3</v>
      </c>
      <c r="O1383" s="98">
        <v>3</v>
      </c>
      <c r="P1383" s="98" t="str">
        <f t="shared" si="21"/>
        <v>33</v>
      </c>
      <c r="Q1383" s="98" t="s">
        <v>3336</v>
      </c>
    </row>
    <row r="1384" spans="1:17" x14ac:dyDescent="0.25">
      <c r="A1384" s="6" t="s">
        <v>12422</v>
      </c>
      <c r="B1384" s="6" t="s">
        <v>14969</v>
      </c>
      <c r="C1384" s="6" t="s">
        <v>14359</v>
      </c>
      <c r="D1384" s="95">
        <v>3.3333333333333335</v>
      </c>
      <c r="E1384" s="95">
        <v>20</v>
      </c>
      <c r="F1384" s="96">
        <v>6</v>
      </c>
      <c r="G1384" s="95">
        <v>16.66</v>
      </c>
      <c r="H1384" s="97">
        <v>3</v>
      </c>
      <c r="I1384" s="96">
        <v>0.01</v>
      </c>
      <c r="J1384" s="95">
        <v>60</v>
      </c>
      <c r="K1384" s="96">
        <v>0.01</v>
      </c>
      <c r="L1384" s="95">
        <v>50</v>
      </c>
      <c r="M1384" s="96">
        <v>0.01</v>
      </c>
      <c r="N1384" s="98">
        <v>3</v>
      </c>
      <c r="O1384" s="98">
        <v>3</v>
      </c>
      <c r="P1384" s="98" t="str">
        <f t="shared" si="21"/>
        <v>33</v>
      </c>
      <c r="Q1384" s="98" t="s">
        <v>3336</v>
      </c>
    </row>
    <row r="1385" spans="1:17" x14ac:dyDescent="0.25">
      <c r="A1385" s="6" t="s">
        <v>12422</v>
      </c>
      <c r="B1385" s="6" t="s">
        <v>14970</v>
      </c>
      <c r="C1385" s="6" t="s">
        <v>9724</v>
      </c>
      <c r="D1385" s="95">
        <v>2.5</v>
      </c>
      <c r="E1385" s="95">
        <v>15</v>
      </c>
      <c r="F1385" s="96">
        <v>6</v>
      </c>
      <c r="G1385" s="95">
        <v>12.5</v>
      </c>
      <c r="H1385" s="97">
        <v>4</v>
      </c>
      <c r="I1385" s="96">
        <v>0.01</v>
      </c>
      <c r="J1385" s="95">
        <v>60</v>
      </c>
      <c r="K1385" s="96">
        <v>0.01</v>
      </c>
      <c r="L1385" s="95">
        <v>50</v>
      </c>
      <c r="M1385" s="96">
        <v>0.01</v>
      </c>
      <c r="N1385" s="98">
        <v>3</v>
      </c>
      <c r="O1385" s="98">
        <v>3</v>
      </c>
      <c r="P1385" s="98" t="str">
        <f t="shared" si="21"/>
        <v>33</v>
      </c>
      <c r="Q1385" s="98" t="s">
        <v>3336</v>
      </c>
    </row>
    <row r="1386" spans="1:17" x14ac:dyDescent="0.25">
      <c r="A1386" s="6" t="s">
        <v>12422</v>
      </c>
      <c r="B1386" s="6" t="s">
        <v>14971</v>
      </c>
      <c r="C1386" s="6" t="s">
        <v>14972</v>
      </c>
      <c r="D1386" s="95">
        <v>3.3333333333333335</v>
      </c>
      <c r="E1386" s="95">
        <v>20</v>
      </c>
      <c r="F1386" s="96">
        <v>6</v>
      </c>
      <c r="G1386" s="95">
        <v>16.66</v>
      </c>
      <c r="H1386" s="97">
        <v>3</v>
      </c>
      <c r="I1386" s="96">
        <v>0.01</v>
      </c>
      <c r="J1386" s="95">
        <v>60</v>
      </c>
      <c r="K1386" s="96">
        <v>0.01</v>
      </c>
      <c r="L1386" s="95">
        <v>50</v>
      </c>
      <c r="M1386" s="96">
        <v>0.01</v>
      </c>
      <c r="N1386" s="98">
        <v>3</v>
      </c>
      <c r="O1386" s="98">
        <v>3</v>
      </c>
      <c r="P1386" s="98" t="str">
        <f t="shared" si="21"/>
        <v>33</v>
      </c>
      <c r="Q1386" s="98" t="s">
        <v>3336</v>
      </c>
    </row>
    <row r="1387" spans="1:17" x14ac:dyDescent="0.25">
      <c r="A1387" s="6" t="s">
        <v>12422</v>
      </c>
      <c r="B1387" s="6" t="s">
        <v>14975</v>
      </c>
      <c r="C1387" s="6" t="s">
        <v>14976</v>
      </c>
      <c r="D1387" s="95">
        <v>3.3333333333333335</v>
      </c>
      <c r="E1387" s="95">
        <v>20</v>
      </c>
      <c r="F1387" s="96">
        <v>6</v>
      </c>
      <c r="G1387" s="95">
        <v>16.66</v>
      </c>
      <c r="H1387" s="97">
        <v>3</v>
      </c>
      <c r="I1387" s="96">
        <v>0.01</v>
      </c>
      <c r="J1387" s="95">
        <v>60</v>
      </c>
      <c r="K1387" s="96">
        <v>0.01</v>
      </c>
      <c r="L1387" s="95">
        <v>50</v>
      </c>
      <c r="M1387" s="96">
        <v>0.01</v>
      </c>
      <c r="N1387" s="98">
        <v>3</v>
      </c>
      <c r="O1387" s="98">
        <v>3</v>
      </c>
      <c r="P1387" s="98" t="str">
        <f t="shared" si="21"/>
        <v>33</v>
      </c>
      <c r="Q1387" s="98" t="s">
        <v>3336</v>
      </c>
    </row>
    <row r="1388" spans="1:17" x14ac:dyDescent="0.25">
      <c r="A1388" s="6" t="s">
        <v>12422</v>
      </c>
      <c r="B1388" s="6" t="s">
        <v>14977</v>
      </c>
      <c r="C1388" s="6" t="s">
        <v>14978</v>
      </c>
      <c r="D1388" s="95">
        <v>2.5</v>
      </c>
      <c r="E1388" s="95">
        <v>15</v>
      </c>
      <c r="F1388" s="96">
        <v>6</v>
      </c>
      <c r="G1388" s="95">
        <v>12.5</v>
      </c>
      <c r="H1388" s="97">
        <v>4</v>
      </c>
      <c r="I1388" s="96">
        <v>0.01</v>
      </c>
      <c r="J1388" s="95">
        <v>60</v>
      </c>
      <c r="K1388" s="96">
        <v>0.01</v>
      </c>
      <c r="L1388" s="95">
        <v>50</v>
      </c>
      <c r="M1388" s="96">
        <v>0.01</v>
      </c>
      <c r="N1388" s="98">
        <v>3</v>
      </c>
      <c r="O1388" s="98">
        <v>3</v>
      </c>
      <c r="P1388" s="98" t="str">
        <f t="shared" si="21"/>
        <v>33</v>
      </c>
      <c r="Q1388" s="98" t="s">
        <v>3336</v>
      </c>
    </row>
    <row r="1389" spans="1:17" x14ac:dyDescent="0.25">
      <c r="A1389" s="6" t="s">
        <v>12422</v>
      </c>
      <c r="B1389" s="6" t="s">
        <v>14979</v>
      </c>
      <c r="C1389" s="6" t="s">
        <v>713</v>
      </c>
      <c r="D1389" s="95">
        <v>3.3333333333333335</v>
      </c>
      <c r="E1389" s="95">
        <v>20</v>
      </c>
      <c r="F1389" s="96">
        <v>6</v>
      </c>
      <c r="G1389" s="95">
        <v>16.66</v>
      </c>
      <c r="H1389" s="97">
        <v>3</v>
      </c>
      <c r="I1389" s="96">
        <v>0.01</v>
      </c>
      <c r="J1389" s="95">
        <v>60</v>
      </c>
      <c r="K1389" s="96">
        <v>0.01</v>
      </c>
      <c r="L1389" s="95">
        <v>50</v>
      </c>
      <c r="M1389" s="96">
        <v>0.01</v>
      </c>
      <c r="N1389" s="98">
        <v>3</v>
      </c>
      <c r="O1389" s="98">
        <v>3</v>
      </c>
      <c r="P1389" s="98" t="str">
        <f t="shared" si="21"/>
        <v>33</v>
      </c>
      <c r="Q1389" s="98" t="s">
        <v>3336</v>
      </c>
    </row>
    <row r="1390" spans="1:17" x14ac:dyDescent="0.25">
      <c r="A1390" s="6" t="s">
        <v>12422</v>
      </c>
      <c r="B1390" s="6" t="s">
        <v>14980</v>
      </c>
      <c r="C1390" s="6" t="s">
        <v>919</v>
      </c>
      <c r="D1390" s="95">
        <v>3.3333333333333335</v>
      </c>
      <c r="E1390" s="95">
        <v>20</v>
      </c>
      <c r="F1390" s="96">
        <v>6</v>
      </c>
      <c r="G1390" s="95">
        <v>16.66</v>
      </c>
      <c r="H1390" s="97">
        <v>3</v>
      </c>
      <c r="I1390" s="96">
        <v>0.01</v>
      </c>
      <c r="J1390" s="95">
        <v>60</v>
      </c>
      <c r="K1390" s="96">
        <v>0.01</v>
      </c>
      <c r="L1390" s="95">
        <v>50</v>
      </c>
      <c r="M1390" s="96">
        <v>0.01</v>
      </c>
      <c r="N1390" s="98">
        <v>3</v>
      </c>
      <c r="O1390" s="98">
        <v>3</v>
      </c>
      <c r="P1390" s="98" t="str">
        <f t="shared" si="21"/>
        <v>33</v>
      </c>
      <c r="Q1390" s="98" t="s">
        <v>3336</v>
      </c>
    </row>
    <row r="1391" spans="1:17" x14ac:dyDescent="0.25">
      <c r="A1391" s="6" t="s">
        <v>12422</v>
      </c>
      <c r="B1391" s="6" t="s">
        <v>14981</v>
      </c>
      <c r="C1391" s="6" t="s">
        <v>14982</v>
      </c>
      <c r="D1391" s="95">
        <v>2</v>
      </c>
      <c r="E1391" s="95">
        <v>12</v>
      </c>
      <c r="F1391" s="96">
        <v>6</v>
      </c>
      <c r="G1391" s="95">
        <v>10</v>
      </c>
      <c r="H1391" s="97">
        <v>5</v>
      </c>
      <c r="I1391" s="96">
        <v>0.02</v>
      </c>
      <c r="J1391" s="95">
        <v>60</v>
      </c>
      <c r="K1391" s="96">
        <v>0.01</v>
      </c>
      <c r="L1391" s="95">
        <v>50</v>
      </c>
      <c r="M1391" s="96">
        <v>0.01</v>
      </c>
      <c r="N1391" s="98">
        <v>3</v>
      </c>
      <c r="O1391" s="98">
        <v>3</v>
      </c>
      <c r="P1391" s="98" t="str">
        <f t="shared" si="21"/>
        <v>33</v>
      </c>
      <c r="Q1391" s="98" t="s">
        <v>3336</v>
      </c>
    </row>
    <row r="1392" spans="1:17" x14ac:dyDescent="0.25">
      <c r="A1392" s="6" t="s">
        <v>12422</v>
      </c>
      <c r="B1392" s="6" t="s">
        <v>14987</v>
      </c>
      <c r="C1392" s="6" t="s">
        <v>1596</v>
      </c>
      <c r="D1392" s="95">
        <v>2.5</v>
      </c>
      <c r="E1392" s="95">
        <v>15</v>
      </c>
      <c r="F1392" s="96">
        <v>6</v>
      </c>
      <c r="G1392" s="95">
        <v>12.5</v>
      </c>
      <c r="H1392" s="97">
        <v>4</v>
      </c>
      <c r="I1392" s="96">
        <v>0.01</v>
      </c>
      <c r="J1392" s="95">
        <v>60</v>
      </c>
      <c r="K1392" s="96">
        <v>0.01</v>
      </c>
      <c r="L1392" s="95">
        <v>50</v>
      </c>
      <c r="M1392" s="96">
        <v>0.01</v>
      </c>
      <c r="N1392" s="98">
        <v>3</v>
      </c>
      <c r="O1392" s="98">
        <v>3</v>
      </c>
      <c r="P1392" s="98" t="str">
        <f t="shared" si="21"/>
        <v>33</v>
      </c>
      <c r="Q1392" s="98" t="s">
        <v>3336</v>
      </c>
    </row>
    <row r="1393" spans="1:17" x14ac:dyDescent="0.25">
      <c r="A1393" s="6" t="s">
        <v>12422</v>
      </c>
      <c r="B1393" s="6" t="s">
        <v>14988</v>
      </c>
      <c r="C1393" s="6" t="s">
        <v>14989</v>
      </c>
      <c r="D1393" s="95">
        <v>2</v>
      </c>
      <c r="E1393" s="95">
        <v>12</v>
      </c>
      <c r="F1393" s="96">
        <v>6</v>
      </c>
      <c r="G1393" s="95">
        <v>10</v>
      </c>
      <c r="H1393" s="97">
        <v>5</v>
      </c>
      <c r="I1393" s="96">
        <v>0.02</v>
      </c>
      <c r="J1393" s="95">
        <v>60</v>
      </c>
      <c r="K1393" s="96">
        <v>0.01</v>
      </c>
      <c r="L1393" s="95">
        <v>50</v>
      </c>
      <c r="M1393" s="96">
        <v>0.01</v>
      </c>
      <c r="N1393" s="98">
        <v>3</v>
      </c>
      <c r="O1393" s="98">
        <v>3</v>
      </c>
      <c r="P1393" s="98" t="str">
        <f t="shared" si="21"/>
        <v>33</v>
      </c>
      <c r="Q1393" s="98" t="s">
        <v>3336</v>
      </c>
    </row>
    <row r="1394" spans="1:17" x14ac:dyDescent="0.25">
      <c r="A1394" s="6" t="s">
        <v>12422</v>
      </c>
      <c r="B1394" s="6" t="s">
        <v>14990</v>
      </c>
      <c r="C1394" s="6" t="s">
        <v>14991</v>
      </c>
      <c r="D1394" s="95">
        <v>3.3333333333333335</v>
      </c>
      <c r="E1394" s="95">
        <v>20</v>
      </c>
      <c r="F1394" s="96">
        <v>6</v>
      </c>
      <c r="G1394" s="95">
        <v>16.66</v>
      </c>
      <c r="H1394" s="97">
        <v>3</v>
      </c>
      <c r="I1394" s="96">
        <v>0.01</v>
      </c>
      <c r="J1394" s="95">
        <v>60</v>
      </c>
      <c r="K1394" s="96">
        <v>0.01</v>
      </c>
      <c r="L1394" s="95">
        <v>50</v>
      </c>
      <c r="M1394" s="96">
        <v>0.01</v>
      </c>
      <c r="N1394" s="98">
        <v>3</v>
      </c>
      <c r="O1394" s="98">
        <v>3</v>
      </c>
      <c r="P1394" s="98" t="str">
        <f t="shared" si="21"/>
        <v>33</v>
      </c>
      <c r="Q1394" s="98" t="s">
        <v>3336</v>
      </c>
    </row>
    <row r="1395" spans="1:17" x14ac:dyDescent="0.25">
      <c r="A1395" s="6" t="s">
        <v>12422</v>
      </c>
      <c r="B1395" s="6" t="s">
        <v>14993</v>
      </c>
      <c r="C1395" s="6" t="s">
        <v>14994</v>
      </c>
      <c r="D1395" s="95">
        <v>2</v>
      </c>
      <c r="E1395" s="95">
        <v>12</v>
      </c>
      <c r="F1395" s="96">
        <v>6</v>
      </c>
      <c r="G1395" s="95">
        <v>10</v>
      </c>
      <c r="H1395" s="97">
        <v>5</v>
      </c>
      <c r="I1395" s="96">
        <v>0.02</v>
      </c>
      <c r="J1395" s="95">
        <v>60</v>
      </c>
      <c r="K1395" s="96">
        <v>0.01</v>
      </c>
      <c r="L1395" s="95">
        <v>50</v>
      </c>
      <c r="M1395" s="96">
        <v>0.01</v>
      </c>
      <c r="N1395" s="98">
        <v>3</v>
      </c>
      <c r="O1395" s="98">
        <v>3</v>
      </c>
      <c r="P1395" s="98" t="str">
        <f t="shared" si="21"/>
        <v>33</v>
      </c>
      <c r="Q1395" s="98" t="s">
        <v>3336</v>
      </c>
    </row>
    <row r="1396" spans="1:17" x14ac:dyDescent="0.25">
      <c r="A1396" s="6" t="s">
        <v>12422</v>
      </c>
      <c r="B1396" s="6" t="s">
        <v>14995</v>
      </c>
      <c r="C1396" s="6" t="s">
        <v>14996</v>
      </c>
      <c r="D1396" s="95">
        <v>3.3333333333333335</v>
      </c>
      <c r="E1396" s="95">
        <v>20</v>
      </c>
      <c r="F1396" s="96">
        <v>6</v>
      </c>
      <c r="G1396" s="95">
        <v>16.66</v>
      </c>
      <c r="H1396" s="97">
        <v>3</v>
      </c>
      <c r="I1396" s="96">
        <v>0.01</v>
      </c>
      <c r="J1396" s="95">
        <v>60</v>
      </c>
      <c r="K1396" s="96">
        <v>0.01</v>
      </c>
      <c r="L1396" s="95">
        <v>50</v>
      </c>
      <c r="M1396" s="96">
        <v>0.01</v>
      </c>
      <c r="N1396" s="98">
        <v>3</v>
      </c>
      <c r="O1396" s="98">
        <v>3</v>
      </c>
      <c r="P1396" s="98" t="str">
        <f t="shared" si="21"/>
        <v>33</v>
      </c>
      <c r="Q1396" s="98" t="s">
        <v>3336</v>
      </c>
    </row>
    <row r="1397" spans="1:17" x14ac:dyDescent="0.25">
      <c r="A1397" s="6" t="s">
        <v>12422</v>
      </c>
      <c r="B1397" s="6" t="s">
        <v>14997</v>
      </c>
      <c r="C1397" s="6" t="s">
        <v>13108</v>
      </c>
      <c r="D1397" s="95">
        <v>2</v>
      </c>
      <c r="E1397" s="95">
        <v>12</v>
      </c>
      <c r="F1397" s="96">
        <v>6</v>
      </c>
      <c r="G1397" s="95">
        <v>10</v>
      </c>
      <c r="H1397" s="97">
        <v>5</v>
      </c>
      <c r="I1397" s="96">
        <v>0.02</v>
      </c>
      <c r="J1397" s="95">
        <v>60</v>
      </c>
      <c r="K1397" s="96">
        <v>0.01</v>
      </c>
      <c r="L1397" s="95">
        <v>50</v>
      </c>
      <c r="M1397" s="96">
        <v>0.01</v>
      </c>
      <c r="N1397" s="98">
        <v>3</v>
      </c>
      <c r="O1397" s="98">
        <v>3</v>
      </c>
      <c r="P1397" s="98" t="str">
        <f t="shared" si="21"/>
        <v>33</v>
      </c>
      <c r="Q1397" s="98" t="s">
        <v>3336</v>
      </c>
    </row>
    <row r="1398" spans="1:17" x14ac:dyDescent="0.25">
      <c r="A1398" s="6" t="s">
        <v>12422</v>
      </c>
      <c r="B1398" s="6" t="s">
        <v>14998</v>
      </c>
      <c r="C1398" s="6" t="s">
        <v>14999</v>
      </c>
      <c r="D1398" s="95">
        <v>3.3333333333333335</v>
      </c>
      <c r="E1398" s="95">
        <v>20</v>
      </c>
      <c r="F1398" s="96">
        <v>6</v>
      </c>
      <c r="G1398" s="95">
        <v>16.66</v>
      </c>
      <c r="H1398" s="97">
        <v>3</v>
      </c>
      <c r="I1398" s="96">
        <v>0.01</v>
      </c>
      <c r="J1398" s="95">
        <v>60</v>
      </c>
      <c r="K1398" s="96">
        <v>0.01</v>
      </c>
      <c r="L1398" s="95">
        <v>50</v>
      </c>
      <c r="M1398" s="96">
        <v>0.01</v>
      </c>
      <c r="N1398" s="98">
        <v>3</v>
      </c>
      <c r="O1398" s="98">
        <v>3</v>
      </c>
      <c r="P1398" s="98" t="str">
        <f t="shared" si="21"/>
        <v>33</v>
      </c>
      <c r="Q1398" s="98" t="s">
        <v>3336</v>
      </c>
    </row>
    <row r="1399" spans="1:17" x14ac:dyDescent="0.25">
      <c r="A1399" s="6" t="s">
        <v>12422</v>
      </c>
      <c r="B1399" s="6" t="s">
        <v>15000</v>
      </c>
      <c r="C1399" s="6" t="s">
        <v>8556</v>
      </c>
      <c r="D1399" s="95">
        <v>3.3333333333333335</v>
      </c>
      <c r="E1399" s="95">
        <v>20</v>
      </c>
      <c r="F1399" s="96">
        <v>6</v>
      </c>
      <c r="G1399" s="95">
        <v>16.66</v>
      </c>
      <c r="H1399" s="97">
        <v>3</v>
      </c>
      <c r="I1399" s="96">
        <v>0.01</v>
      </c>
      <c r="J1399" s="95">
        <v>60</v>
      </c>
      <c r="K1399" s="96">
        <v>0.01</v>
      </c>
      <c r="L1399" s="95">
        <v>50</v>
      </c>
      <c r="M1399" s="96">
        <v>0.01</v>
      </c>
      <c r="N1399" s="98">
        <v>3</v>
      </c>
      <c r="O1399" s="98">
        <v>3</v>
      </c>
      <c r="P1399" s="98" t="str">
        <f t="shared" si="21"/>
        <v>33</v>
      </c>
      <c r="Q1399" s="98" t="s">
        <v>3336</v>
      </c>
    </row>
    <row r="1400" spans="1:17" x14ac:dyDescent="0.25">
      <c r="A1400" s="6" t="s">
        <v>12422</v>
      </c>
      <c r="B1400" s="6" t="s">
        <v>15001</v>
      </c>
      <c r="C1400" s="6" t="s">
        <v>15002</v>
      </c>
      <c r="D1400" s="95">
        <v>2.5</v>
      </c>
      <c r="E1400" s="95">
        <v>15</v>
      </c>
      <c r="F1400" s="96">
        <v>6</v>
      </c>
      <c r="G1400" s="95">
        <v>12.5</v>
      </c>
      <c r="H1400" s="97">
        <v>4</v>
      </c>
      <c r="I1400" s="96">
        <v>0.01</v>
      </c>
      <c r="J1400" s="95">
        <v>60</v>
      </c>
      <c r="K1400" s="96">
        <v>0.01</v>
      </c>
      <c r="L1400" s="95">
        <v>50</v>
      </c>
      <c r="M1400" s="96">
        <v>0.01</v>
      </c>
      <c r="N1400" s="98">
        <v>3</v>
      </c>
      <c r="O1400" s="98">
        <v>3</v>
      </c>
      <c r="P1400" s="98" t="str">
        <f t="shared" si="21"/>
        <v>33</v>
      </c>
      <c r="Q1400" s="98" t="s">
        <v>3336</v>
      </c>
    </row>
    <row r="1401" spans="1:17" x14ac:dyDescent="0.25">
      <c r="A1401" s="6" t="s">
        <v>12422</v>
      </c>
      <c r="B1401" s="6" t="s">
        <v>15003</v>
      </c>
      <c r="C1401" s="6" t="s">
        <v>15004</v>
      </c>
      <c r="D1401" s="95">
        <v>3.3333333333333335</v>
      </c>
      <c r="E1401" s="95">
        <v>20</v>
      </c>
      <c r="F1401" s="96">
        <v>6</v>
      </c>
      <c r="G1401" s="95">
        <v>16.66</v>
      </c>
      <c r="H1401" s="97">
        <v>3</v>
      </c>
      <c r="I1401" s="96">
        <v>0.01</v>
      </c>
      <c r="J1401" s="95">
        <v>60</v>
      </c>
      <c r="K1401" s="96">
        <v>0.01</v>
      </c>
      <c r="L1401" s="95">
        <v>50</v>
      </c>
      <c r="M1401" s="96">
        <v>0.01</v>
      </c>
      <c r="N1401" s="98">
        <v>3</v>
      </c>
      <c r="O1401" s="98">
        <v>3</v>
      </c>
      <c r="P1401" s="98" t="str">
        <f t="shared" si="21"/>
        <v>33</v>
      </c>
      <c r="Q1401" s="98" t="s">
        <v>3336</v>
      </c>
    </row>
    <row r="1402" spans="1:17" x14ac:dyDescent="0.25">
      <c r="A1402" s="6" t="s">
        <v>12422</v>
      </c>
      <c r="B1402" s="6" t="s">
        <v>15009</v>
      </c>
      <c r="C1402" s="6" t="s">
        <v>15010</v>
      </c>
      <c r="D1402" s="95">
        <v>2.5</v>
      </c>
      <c r="E1402" s="95">
        <v>15</v>
      </c>
      <c r="F1402" s="96">
        <v>6</v>
      </c>
      <c r="G1402" s="95">
        <v>12.5</v>
      </c>
      <c r="H1402" s="97">
        <v>4</v>
      </c>
      <c r="I1402" s="96">
        <v>0.01</v>
      </c>
      <c r="J1402" s="95">
        <v>60</v>
      </c>
      <c r="K1402" s="96">
        <v>0.01</v>
      </c>
      <c r="L1402" s="95">
        <v>50</v>
      </c>
      <c r="M1402" s="96">
        <v>0.01</v>
      </c>
      <c r="N1402" s="98">
        <v>3</v>
      </c>
      <c r="O1402" s="98">
        <v>3</v>
      </c>
      <c r="P1402" s="98" t="str">
        <f t="shared" si="21"/>
        <v>33</v>
      </c>
      <c r="Q1402" s="98" t="s">
        <v>3336</v>
      </c>
    </row>
    <row r="1403" spans="1:17" x14ac:dyDescent="0.25">
      <c r="A1403" s="6" t="s">
        <v>12422</v>
      </c>
      <c r="B1403" s="6" t="s">
        <v>15016</v>
      </c>
      <c r="C1403" s="6" t="s">
        <v>4833</v>
      </c>
      <c r="D1403" s="95">
        <v>3.3333333333333335</v>
      </c>
      <c r="E1403" s="95">
        <v>20</v>
      </c>
      <c r="F1403" s="96">
        <v>6</v>
      </c>
      <c r="G1403" s="95">
        <v>16.66</v>
      </c>
      <c r="H1403" s="97">
        <v>3</v>
      </c>
      <c r="I1403" s="96">
        <v>0.01</v>
      </c>
      <c r="J1403" s="95">
        <v>60</v>
      </c>
      <c r="K1403" s="96">
        <v>0.01</v>
      </c>
      <c r="L1403" s="95">
        <v>50</v>
      </c>
      <c r="M1403" s="96">
        <v>0.01</v>
      </c>
      <c r="N1403" s="98">
        <v>3</v>
      </c>
      <c r="O1403" s="98">
        <v>3</v>
      </c>
      <c r="P1403" s="98" t="str">
        <f t="shared" si="21"/>
        <v>33</v>
      </c>
      <c r="Q1403" s="98" t="s">
        <v>3336</v>
      </c>
    </row>
    <row r="1404" spans="1:17" x14ac:dyDescent="0.25">
      <c r="A1404" s="6" t="s">
        <v>12422</v>
      </c>
      <c r="B1404" s="6" t="s">
        <v>15017</v>
      </c>
      <c r="C1404" s="6" t="s">
        <v>13717</v>
      </c>
      <c r="D1404" s="95">
        <v>3.3333333333333335</v>
      </c>
      <c r="E1404" s="95">
        <v>20</v>
      </c>
      <c r="F1404" s="96">
        <v>6</v>
      </c>
      <c r="G1404" s="95">
        <v>16.66</v>
      </c>
      <c r="H1404" s="97">
        <v>3</v>
      </c>
      <c r="I1404" s="96">
        <v>0.01</v>
      </c>
      <c r="J1404" s="95">
        <v>60</v>
      </c>
      <c r="K1404" s="96">
        <v>0.01</v>
      </c>
      <c r="L1404" s="95">
        <v>50</v>
      </c>
      <c r="M1404" s="96">
        <v>0.01</v>
      </c>
      <c r="N1404" s="98">
        <v>3</v>
      </c>
      <c r="O1404" s="98">
        <v>3</v>
      </c>
      <c r="P1404" s="98" t="str">
        <f t="shared" si="21"/>
        <v>33</v>
      </c>
      <c r="Q1404" s="98" t="s">
        <v>3336</v>
      </c>
    </row>
    <row r="1405" spans="1:17" x14ac:dyDescent="0.25">
      <c r="A1405" s="6" t="s">
        <v>12422</v>
      </c>
      <c r="B1405" s="6" t="s">
        <v>15018</v>
      </c>
      <c r="C1405" s="6" t="s">
        <v>15019</v>
      </c>
      <c r="D1405" s="95">
        <v>2</v>
      </c>
      <c r="E1405" s="95">
        <v>12</v>
      </c>
      <c r="F1405" s="96">
        <v>6</v>
      </c>
      <c r="G1405" s="95">
        <v>10</v>
      </c>
      <c r="H1405" s="97">
        <v>5</v>
      </c>
      <c r="I1405" s="96">
        <v>0.02</v>
      </c>
      <c r="J1405" s="95">
        <v>60</v>
      </c>
      <c r="K1405" s="96">
        <v>0.01</v>
      </c>
      <c r="L1405" s="95">
        <v>50</v>
      </c>
      <c r="M1405" s="96">
        <v>0.01</v>
      </c>
      <c r="N1405" s="98">
        <v>3</v>
      </c>
      <c r="O1405" s="98">
        <v>3</v>
      </c>
      <c r="P1405" s="98" t="str">
        <f t="shared" si="21"/>
        <v>33</v>
      </c>
      <c r="Q1405" s="98" t="s">
        <v>3336</v>
      </c>
    </row>
    <row r="1406" spans="1:17" x14ac:dyDescent="0.25">
      <c r="A1406" s="6" t="s">
        <v>12422</v>
      </c>
      <c r="B1406" s="6" t="s">
        <v>15026</v>
      </c>
      <c r="C1406" s="6" t="s">
        <v>15027</v>
      </c>
      <c r="D1406" s="95">
        <v>3.3333333333333335</v>
      </c>
      <c r="E1406" s="95">
        <v>20</v>
      </c>
      <c r="F1406" s="96">
        <v>6</v>
      </c>
      <c r="G1406" s="95">
        <v>16.66</v>
      </c>
      <c r="H1406" s="97">
        <v>3</v>
      </c>
      <c r="I1406" s="96">
        <v>0.01</v>
      </c>
      <c r="J1406" s="95">
        <v>60</v>
      </c>
      <c r="K1406" s="96">
        <v>0.01</v>
      </c>
      <c r="L1406" s="95">
        <v>50</v>
      </c>
      <c r="M1406" s="96">
        <v>0.01</v>
      </c>
      <c r="N1406" s="98">
        <v>3</v>
      </c>
      <c r="O1406" s="98">
        <v>3</v>
      </c>
      <c r="P1406" s="98" t="str">
        <f t="shared" si="21"/>
        <v>33</v>
      </c>
      <c r="Q1406" s="98" t="s">
        <v>3336</v>
      </c>
    </row>
    <row r="1407" spans="1:17" x14ac:dyDescent="0.25">
      <c r="A1407" s="6" t="s">
        <v>12422</v>
      </c>
      <c r="B1407" s="6" t="s">
        <v>15030</v>
      </c>
      <c r="C1407" s="6" t="s">
        <v>15031</v>
      </c>
      <c r="D1407" s="95">
        <v>3.3333333333333335</v>
      </c>
      <c r="E1407" s="95">
        <v>20</v>
      </c>
      <c r="F1407" s="96">
        <v>6</v>
      </c>
      <c r="G1407" s="95">
        <v>16.66</v>
      </c>
      <c r="H1407" s="97">
        <v>3</v>
      </c>
      <c r="I1407" s="96">
        <v>0.01</v>
      </c>
      <c r="J1407" s="95">
        <v>60</v>
      </c>
      <c r="K1407" s="96">
        <v>0.01</v>
      </c>
      <c r="L1407" s="95">
        <v>50</v>
      </c>
      <c r="M1407" s="96">
        <v>0.01</v>
      </c>
      <c r="N1407" s="98">
        <v>3</v>
      </c>
      <c r="O1407" s="98">
        <v>3</v>
      </c>
      <c r="P1407" s="98" t="str">
        <f t="shared" si="21"/>
        <v>33</v>
      </c>
      <c r="Q1407" s="98" t="s">
        <v>3336</v>
      </c>
    </row>
    <row r="1408" spans="1:17" x14ac:dyDescent="0.25">
      <c r="A1408" s="6" t="s">
        <v>12422</v>
      </c>
      <c r="B1408" s="6" t="s">
        <v>15039</v>
      </c>
      <c r="C1408" s="6" t="s">
        <v>15040</v>
      </c>
      <c r="D1408" s="95">
        <v>3.3333333333333335</v>
      </c>
      <c r="E1408" s="95">
        <v>20</v>
      </c>
      <c r="F1408" s="96">
        <v>6</v>
      </c>
      <c r="G1408" s="95">
        <v>16.66</v>
      </c>
      <c r="H1408" s="97">
        <v>3</v>
      </c>
      <c r="I1408" s="96">
        <v>0.01</v>
      </c>
      <c r="J1408" s="95">
        <v>60</v>
      </c>
      <c r="K1408" s="96">
        <v>0.01</v>
      </c>
      <c r="L1408" s="95">
        <v>50</v>
      </c>
      <c r="M1408" s="96">
        <v>0.01</v>
      </c>
      <c r="N1408" s="98">
        <v>3</v>
      </c>
      <c r="O1408" s="98">
        <v>3</v>
      </c>
      <c r="P1408" s="98" t="str">
        <f t="shared" si="21"/>
        <v>33</v>
      </c>
      <c r="Q1408" s="98" t="s">
        <v>3336</v>
      </c>
    </row>
    <row r="1409" spans="1:17" x14ac:dyDescent="0.25">
      <c r="A1409" s="6" t="s">
        <v>12422</v>
      </c>
      <c r="B1409" s="6" t="s">
        <v>15047</v>
      </c>
      <c r="C1409" s="6" t="s">
        <v>15048</v>
      </c>
      <c r="D1409" s="95">
        <v>2</v>
      </c>
      <c r="E1409" s="95">
        <v>12</v>
      </c>
      <c r="F1409" s="96">
        <v>6</v>
      </c>
      <c r="G1409" s="95">
        <v>10</v>
      </c>
      <c r="H1409" s="97">
        <v>5</v>
      </c>
      <c r="I1409" s="96">
        <v>0.02</v>
      </c>
      <c r="J1409" s="95">
        <v>60</v>
      </c>
      <c r="K1409" s="96">
        <v>0.01</v>
      </c>
      <c r="L1409" s="95">
        <v>50</v>
      </c>
      <c r="M1409" s="96">
        <v>0.01</v>
      </c>
      <c r="N1409" s="98">
        <v>3</v>
      </c>
      <c r="O1409" s="98">
        <v>3</v>
      </c>
      <c r="P1409" s="98" t="str">
        <f t="shared" si="21"/>
        <v>33</v>
      </c>
      <c r="Q1409" s="98" t="s">
        <v>3336</v>
      </c>
    </row>
    <row r="1410" spans="1:17" x14ac:dyDescent="0.25">
      <c r="A1410" s="6" t="s">
        <v>12422</v>
      </c>
      <c r="B1410" s="6" t="s">
        <v>15049</v>
      </c>
      <c r="C1410" s="6" t="s">
        <v>15050</v>
      </c>
      <c r="D1410" s="95">
        <v>3.3333333333333335</v>
      </c>
      <c r="E1410" s="95">
        <v>20</v>
      </c>
      <c r="F1410" s="96">
        <v>6</v>
      </c>
      <c r="G1410" s="95">
        <v>16.66</v>
      </c>
      <c r="H1410" s="97">
        <v>3</v>
      </c>
      <c r="I1410" s="96">
        <v>0.01</v>
      </c>
      <c r="J1410" s="95">
        <v>60</v>
      </c>
      <c r="K1410" s="96">
        <v>0.01</v>
      </c>
      <c r="L1410" s="95">
        <v>50</v>
      </c>
      <c r="M1410" s="96">
        <v>0.01</v>
      </c>
      <c r="N1410" s="98">
        <v>3</v>
      </c>
      <c r="O1410" s="98">
        <v>3</v>
      </c>
      <c r="P1410" s="98" t="str">
        <f t="shared" si="21"/>
        <v>33</v>
      </c>
      <c r="Q1410" s="98" t="s">
        <v>3336</v>
      </c>
    </row>
    <row r="1411" spans="1:17" x14ac:dyDescent="0.25">
      <c r="A1411" s="6" t="s">
        <v>12422</v>
      </c>
      <c r="B1411" s="6" t="s">
        <v>15051</v>
      </c>
      <c r="C1411" s="6" t="s">
        <v>15052</v>
      </c>
      <c r="D1411" s="95">
        <v>2</v>
      </c>
      <c r="E1411" s="95">
        <v>12</v>
      </c>
      <c r="F1411" s="96">
        <v>6</v>
      </c>
      <c r="G1411" s="95">
        <v>10</v>
      </c>
      <c r="H1411" s="97">
        <v>5</v>
      </c>
      <c r="I1411" s="96">
        <v>0.02</v>
      </c>
      <c r="J1411" s="95">
        <v>60</v>
      </c>
      <c r="K1411" s="96">
        <v>0.01</v>
      </c>
      <c r="L1411" s="95">
        <v>50</v>
      </c>
      <c r="M1411" s="96">
        <v>0.01</v>
      </c>
      <c r="N1411" s="98">
        <v>3</v>
      </c>
      <c r="O1411" s="98">
        <v>3</v>
      </c>
      <c r="P1411" s="98" t="str">
        <f t="shared" si="21"/>
        <v>33</v>
      </c>
      <c r="Q1411" s="98" t="s">
        <v>3336</v>
      </c>
    </row>
    <row r="1412" spans="1:17" x14ac:dyDescent="0.25">
      <c r="A1412" s="6" t="s">
        <v>12422</v>
      </c>
      <c r="B1412" s="6" t="s">
        <v>15055</v>
      </c>
      <c r="C1412" s="6" t="s">
        <v>15056</v>
      </c>
      <c r="D1412" s="95">
        <v>3.3333333333333335</v>
      </c>
      <c r="E1412" s="95">
        <v>20</v>
      </c>
      <c r="F1412" s="96">
        <v>6</v>
      </c>
      <c r="G1412" s="95">
        <v>16.66</v>
      </c>
      <c r="H1412" s="97">
        <v>3</v>
      </c>
      <c r="I1412" s="96">
        <v>0.01</v>
      </c>
      <c r="J1412" s="95">
        <v>60</v>
      </c>
      <c r="K1412" s="96">
        <v>0.01</v>
      </c>
      <c r="L1412" s="95">
        <v>50</v>
      </c>
      <c r="M1412" s="96">
        <v>0.01</v>
      </c>
      <c r="N1412" s="98">
        <v>3</v>
      </c>
      <c r="O1412" s="98">
        <v>3</v>
      </c>
      <c r="P1412" s="98" t="str">
        <f t="shared" si="21"/>
        <v>33</v>
      </c>
      <c r="Q1412" s="98" t="s">
        <v>3336</v>
      </c>
    </row>
    <row r="1413" spans="1:17" x14ac:dyDescent="0.25">
      <c r="A1413" s="6" t="s">
        <v>12422</v>
      </c>
      <c r="B1413" s="6" t="s">
        <v>15061</v>
      </c>
      <c r="C1413" s="6" t="s">
        <v>9096</v>
      </c>
      <c r="D1413" s="95">
        <v>2.5</v>
      </c>
      <c r="E1413" s="95">
        <v>15</v>
      </c>
      <c r="F1413" s="96">
        <v>6</v>
      </c>
      <c r="G1413" s="95">
        <v>12.5</v>
      </c>
      <c r="H1413" s="97">
        <v>4</v>
      </c>
      <c r="I1413" s="96">
        <v>0.01</v>
      </c>
      <c r="J1413" s="95">
        <v>60</v>
      </c>
      <c r="K1413" s="96">
        <v>0.01</v>
      </c>
      <c r="L1413" s="95">
        <v>50</v>
      </c>
      <c r="M1413" s="96">
        <v>0.01</v>
      </c>
      <c r="N1413" s="98">
        <v>3</v>
      </c>
      <c r="O1413" s="98">
        <v>3</v>
      </c>
      <c r="P1413" s="98" t="str">
        <f t="shared" si="21"/>
        <v>33</v>
      </c>
      <c r="Q1413" s="98" t="s">
        <v>3336</v>
      </c>
    </row>
    <row r="1414" spans="1:17" x14ac:dyDescent="0.25">
      <c r="A1414" s="6" t="s">
        <v>12422</v>
      </c>
      <c r="B1414" s="6" t="s">
        <v>15064</v>
      </c>
      <c r="C1414" s="6" t="s">
        <v>15065</v>
      </c>
      <c r="D1414" s="95">
        <v>3.3333333333333335</v>
      </c>
      <c r="E1414" s="95">
        <v>20</v>
      </c>
      <c r="F1414" s="96">
        <v>6</v>
      </c>
      <c r="G1414" s="95">
        <v>16.66</v>
      </c>
      <c r="H1414" s="97">
        <v>3</v>
      </c>
      <c r="I1414" s="96">
        <v>0.01</v>
      </c>
      <c r="J1414" s="95">
        <v>60</v>
      </c>
      <c r="K1414" s="96">
        <v>0.01</v>
      </c>
      <c r="L1414" s="95">
        <v>50</v>
      </c>
      <c r="M1414" s="96">
        <v>0.01</v>
      </c>
      <c r="N1414" s="98">
        <v>3</v>
      </c>
      <c r="O1414" s="98">
        <v>3</v>
      </c>
      <c r="P1414" s="98" t="str">
        <f t="shared" si="21"/>
        <v>33</v>
      </c>
      <c r="Q1414" s="98" t="s">
        <v>3336</v>
      </c>
    </row>
    <row r="1415" spans="1:17" x14ac:dyDescent="0.25">
      <c r="A1415" s="6" t="s">
        <v>12422</v>
      </c>
      <c r="B1415" s="6" t="s">
        <v>15066</v>
      </c>
      <c r="C1415" s="6" t="s">
        <v>15067</v>
      </c>
      <c r="D1415" s="95">
        <v>2.5</v>
      </c>
      <c r="E1415" s="95">
        <v>15</v>
      </c>
      <c r="F1415" s="96">
        <v>6</v>
      </c>
      <c r="G1415" s="95">
        <v>12.5</v>
      </c>
      <c r="H1415" s="97">
        <v>4</v>
      </c>
      <c r="I1415" s="96">
        <v>0.01</v>
      </c>
      <c r="J1415" s="95">
        <v>60</v>
      </c>
      <c r="K1415" s="96">
        <v>0.01</v>
      </c>
      <c r="L1415" s="95">
        <v>50</v>
      </c>
      <c r="M1415" s="96">
        <v>0.01</v>
      </c>
      <c r="N1415" s="98">
        <v>3</v>
      </c>
      <c r="O1415" s="98">
        <v>3</v>
      </c>
      <c r="P1415" s="98" t="str">
        <f t="shared" ref="P1415:P1478" si="22">N1415&amp;O1415</f>
        <v>33</v>
      </c>
      <c r="Q1415" s="98" t="s">
        <v>3336</v>
      </c>
    </row>
    <row r="1416" spans="1:17" x14ac:dyDescent="0.25">
      <c r="A1416" s="6" t="s">
        <v>12422</v>
      </c>
      <c r="B1416" s="6" t="s">
        <v>15068</v>
      </c>
      <c r="C1416" s="6" t="s">
        <v>15069</v>
      </c>
      <c r="D1416" s="95">
        <v>1.6666666666666667</v>
      </c>
      <c r="E1416" s="95">
        <v>10</v>
      </c>
      <c r="F1416" s="96">
        <v>5.99</v>
      </c>
      <c r="G1416" s="95">
        <v>8.33</v>
      </c>
      <c r="H1416" s="97">
        <v>6</v>
      </c>
      <c r="I1416" s="96">
        <v>0.02</v>
      </c>
      <c r="J1416" s="95">
        <v>60</v>
      </c>
      <c r="K1416" s="96">
        <v>0.01</v>
      </c>
      <c r="L1416" s="95">
        <v>49.99</v>
      </c>
      <c r="M1416" s="96">
        <v>0.01</v>
      </c>
      <c r="N1416" s="98">
        <v>3</v>
      </c>
      <c r="O1416" s="98">
        <v>3</v>
      </c>
      <c r="P1416" s="98" t="str">
        <f t="shared" si="22"/>
        <v>33</v>
      </c>
      <c r="Q1416" s="98" t="s">
        <v>3336</v>
      </c>
    </row>
    <row r="1417" spans="1:17" x14ac:dyDescent="0.25">
      <c r="A1417" s="6" t="s">
        <v>12422</v>
      </c>
      <c r="B1417" s="6" t="s">
        <v>15070</v>
      </c>
      <c r="C1417" s="6" t="s">
        <v>15071</v>
      </c>
      <c r="D1417" s="95">
        <v>1.6666666666666667</v>
      </c>
      <c r="E1417" s="95">
        <v>10</v>
      </c>
      <c r="F1417" s="96">
        <v>5.99</v>
      </c>
      <c r="G1417" s="95">
        <v>8.33</v>
      </c>
      <c r="H1417" s="97">
        <v>6</v>
      </c>
      <c r="I1417" s="96">
        <v>0.02</v>
      </c>
      <c r="J1417" s="95">
        <v>60</v>
      </c>
      <c r="K1417" s="96">
        <v>0.01</v>
      </c>
      <c r="L1417" s="95">
        <v>49.99</v>
      </c>
      <c r="M1417" s="96">
        <v>0.01</v>
      </c>
      <c r="N1417" s="98">
        <v>3</v>
      </c>
      <c r="O1417" s="98">
        <v>3</v>
      </c>
      <c r="P1417" s="98" t="str">
        <f t="shared" si="22"/>
        <v>33</v>
      </c>
      <c r="Q1417" s="98" t="s">
        <v>3336</v>
      </c>
    </row>
    <row r="1418" spans="1:17" x14ac:dyDescent="0.25">
      <c r="A1418" s="6" t="s">
        <v>12422</v>
      </c>
      <c r="B1418" s="6" t="s">
        <v>15072</v>
      </c>
      <c r="C1418" s="6" t="s">
        <v>1027</v>
      </c>
      <c r="D1418" s="95">
        <v>1.6666666666666667</v>
      </c>
      <c r="E1418" s="95">
        <v>10</v>
      </c>
      <c r="F1418" s="96">
        <v>5.99</v>
      </c>
      <c r="G1418" s="95">
        <v>8.33</v>
      </c>
      <c r="H1418" s="97">
        <v>6</v>
      </c>
      <c r="I1418" s="96">
        <v>0.02</v>
      </c>
      <c r="J1418" s="95">
        <v>60</v>
      </c>
      <c r="K1418" s="96">
        <v>0.01</v>
      </c>
      <c r="L1418" s="95">
        <v>49.99</v>
      </c>
      <c r="M1418" s="96">
        <v>0.01</v>
      </c>
      <c r="N1418" s="98">
        <v>3</v>
      </c>
      <c r="O1418" s="98">
        <v>3</v>
      </c>
      <c r="P1418" s="98" t="str">
        <f t="shared" si="22"/>
        <v>33</v>
      </c>
      <c r="Q1418" s="98" t="s">
        <v>3336</v>
      </c>
    </row>
    <row r="1419" spans="1:17" x14ac:dyDescent="0.25">
      <c r="A1419" s="6" t="s">
        <v>12422</v>
      </c>
      <c r="B1419" s="6" t="s">
        <v>15073</v>
      </c>
      <c r="C1419" s="6" t="s">
        <v>1536</v>
      </c>
      <c r="D1419" s="95">
        <v>1.6666666666666667</v>
      </c>
      <c r="E1419" s="95">
        <v>10</v>
      </c>
      <c r="F1419" s="96">
        <v>5.99</v>
      </c>
      <c r="G1419" s="95">
        <v>8.33</v>
      </c>
      <c r="H1419" s="97">
        <v>6</v>
      </c>
      <c r="I1419" s="96">
        <v>0.02</v>
      </c>
      <c r="J1419" s="95">
        <v>60</v>
      </c>
      <c r="K1419" s="96">
        <v>0.01</v>
      </c>
      <c r="L1419" s="95">
        <v>49.99</v>
      </c>
      <c r="M1419" s="96">
        <v>0.01</v>
      </c>
      <c r="N1419" s="98">
        <v>3</v>
      </c>
      <c r="O1419" s="98">
        <v>3</v>
      </c>
      <c r="P1419" s="98" t="str">
        <f t="shared" si="22"/>
        <v>33</v>
      </c>
      <c r="Q1419" s="98" t="s">
        <v>3336</v>
      </c>
    </row>
    <row r="1420" spans="1:17" x14ac:dyDescent="0.25">
      <c r="A1420" s="6" t="s">
        <v>12422</v>
      </c>
      <c r="B1420" s="6" t="s">
        <v>15074</v>
      </c>
      <c r="C1420" s="6" t="s">
        <v>1928</v>
      </c>
      <c r="D1420" s="95">
        <v>1.6666666666666667</v>
      </c>
      <c r="E1420" s="95">
        <v>10</v>
      </c>
      <c r="F1420" s="96">
        <v>5.99</v>
      </c>
      <c r="G1420" s="95">
        <v>8.33</v>
      </c>
      <c r="H1420" s="97">
        <v>6</v>
      </c>
      <c r="I1420" s="96">
        <v>0.02</v>
      </c>
      <c r="J1420" s="95">
        <v>60</v>
      </c>
      <c r="K1420" s="96">
        <v>0.01</v>
      </c>
      <c r="L1420" s="95">
        <v>49.99</v>
      </c>
      <c r="M1420" s="96">
        <v>0.01</v>
      </c>
      <c r="N1420" s="98">
        <v>3</v>
      </c>
      <c r="O1420" s="98">
        <v>3</v>
      </c>
      <c r="P1420" s="98" t="str">
        <f t="shared" si="22"/>
        <v>33</v>
      </c>
      <c r="Q1420" s="98" t="s">
        <v>3336</v>
      </c>
    </row>
    <row r="1421" spans="1:17" x14ac:dyDescent="0.25">
      <c r="A1421" s="6" t="s">
        <v>12422</v>
      </c>
      <c r="B1421" s="6" t="s">
        <v>15075</v>
      </c>
      <c r="C1421" s="6" t="s">
        <v>1188</v>
      </c>
      <c r="D1421" s="95">
        <v>1.7854166666666669</v>
      </c>
      <c r="E1421" s="95">
        <v>10.7125</v>
      </c>
      <c r="F1421" s="96">
        <v>5.99</v>
      </c>
      <c r="G1421" s="95">
        <v>8.92</v>
      </c>
      <c r="H1421" s="97">
        <v>5</v>
      </c>
      <c r="I1421" s="96">
        <v>0.02</v>
      </c>
      <c r="J1421" s="95">
        <v>58.85</v>
      </c>
      <c r="K1421" s="96">
        <v>0.01</v>
      </c>
      <c r="L1421" s="95">
        <v>49.92</v>
      </c>
      <c r="M1421" s="96">
        <v>0.01</v>
      </c>
      <c r="N1421" s="98">
        <v>3</v>
      </c>
      <c r="O1421" s="98">
        <v>3</v>
      </c>
      <c r="P1421" s="98" t="str">
        <f t="shared" si="22"/>
        <v>33</v>
      </c>
      <c r="Q1421" s="98" t="s">
        <v>3336</v>
      </c>
    </row>
    <row r="1422" spans="1:17" x14ac:dyDescent="0.25">
      <c r="A1422" s="6" t="s">
        <v>12422</v>
      </c>
      <c r="B1422" s="6" t="s">
        <v>15076</v>
      </c>
      <c r="C1422" s="6" t="s">
        <v>15077</v>
      </c>
      <c r="D1422" s="95">
        <v>0.58333333333333337</v>
      </c>
      <c r="E1422" s="95">
        <v>3.5</v>
      </c>
      <c r="F1422" s="96">
        <v>6</v>
      </c>
      <c r="G1422" s="95">
        <v>2.91</v>
      </c>
      <c r="H1422" s="97">
        <v>17</v>
      </c>
      <c r="I1422" s="96">
        <v>0.06</v>
      </c>
      <c r="J1422" s="95">
        <v>59.5</v>
      </c>
      <c r="K1422" s="96">
        <v>0.01</v>
      </c>
      <c r="L1422" s="95">
        <v>49.58</v>
      </c>
      <c r="M1422" s="96">
        <v>0.01</v>
      </c>
      <c r="N1422" s="98">
        <v>3</v>
      </c>
      <c r="O1422" s="98">
        <v>3</v>
      </c>
      <c r="P1422" s="98" t="str">
        <f t="shared" si="22"/>
        <v>33</v>
      </c>
      <c r="Q1422" s="98" t="s">
        <v>3336</v>
      </c>
    </row>
    <row r="1423" spans="1:17" x14ac:dyDescent="0.25">
      <c r="A1423" s="6" t="s">
        <v>12422</v>
      </c>
      <c r="B1423" s="6" t="s">
        <v>15078</v>
      </c>
      <c r="C1423" s="6" t="s">
        <v>15079</v>
      </c>
      <c r="D1423" s="95">
        <v>2.4783333333333335</v>
      </c>
      <c r="E1423" s="95">
        <v>14.87</v>
      </c>
      <c r="F1423" s="96">
        <v>6</v>
      </c>
      <c r="G1423" s="95">
        <v>12.39</v>
      </c>
      <c r="H1423" s="97">
        <v>4</v>
      </c>
      <c r="I1423" s="96">
        <v>0.01</v>
      </c>
      <c r="J1423" s="95">
        <v>59.48</v>
      </c>
      <c r="K1423" s="96">
        <v>0.01</v>
      </c>
      <c r="L1423" s="95">
        <v>49.56</v>
      </c>
      <c r="M1423" s="96">
        <v>0.01</v>
      </c>
      <c r="N1423" s="98">
        <v>3</v>
      </c>
      <c r="O1423" s="98">
        <v>3</v>
      </c>
      <c r="P1423" s="98" t="str">
        <f t="shared" si="22"/>
        <v>33</v>
      </c>
      <c r="Q1423" s="98" t="s">
        <v>3336</v>
      </c>
    </row>
    <row r="1424" spans="1:17" x14ac:dyDescent="0.25">
      <c r="A1424" s="6" t="s">
        <v>12422</v>
      </c>
      <c r="B1424" s="6" t="s">
        <v>15080</v>
      </c>
      <c r="C1424" s="6" t="s">
        <v>15081</v>
      </c>
      <c r="D1424" s="95">
        <v>3.2916666666666665</v>
      </c>
      <c r="E1424" s="95">
        <v>19.75</v>
      </c>
      <c r="F1424" s="96">
        <v>5.99</v>
      </c>
      <c r="G1424" s="95">
        <v>16.45</v>
      </c>
      <c r="H1424" s="97">
        <v>3</v>
      </c>
      <c r="I1424" s="96">
        <v>0.01</v>
      </c>
      <c r="J1424" s="95">
        <v>59.25</v>
      </c>
      <c r="K1424" s="96">
        <v>0.01</v>
      </c>
      <c r="L1424" s="95">
        <v>49.37</v>
      </c>
      <c r="M1424" s="96">
        <v>0.01</v>
      </c>
      <c r="N1424" s="98">
        <v>3</v>
      </c>
      <c r="O1424" s="98">
        <v>3</v>
      </c>
      <c r="P1424" s="98" t="str">
        <f t="shared" si="22"/>
        <v>33</v>
      </c>
      <c r="Q1424" s="98" t="s">
        <v>3336</v>
      </c>
    </row>
    <row r="1425" spans="1:17" x14ac:dyDescent="0.25">
      <c r="A1425" s="6" t="s">
        <v>12422</v>
      </c>
      <c r="B1425" s="6" t="s">
        <v>15082</v>
      </c>
      <c r="C1425" s="6" t="s">
        <v>15083</v>
      </c>
      <c r="D1425" s="95">
        <v>2.4683333333333333</v>
      </c>
      <c r="E1425" s="95">
        <v>14.81</v>
      </c>
      <c r="F1425" s="96">
        <v>6</v>
      </c>
      <c r="G1425" s="95">
        <v>12.34</v>
      </c>
      <c r="H1425" s="97">
        <v>4</v>
      </c>
      <c r="I1425" s="96">
        <v>0.01</v>
      </c>
      <c r="J1425" s="95">
        <v>59.24</v>
      </c>
      <c r="K1425" s="96">
        <v>0.01</v>
      </c>
      <c r="L1425" s="95">
        <v>49.36</v>
      </c>
      <c r="M1425" s="96">
        <v>0.01</v>
      </c>
      <c r="N1425" s="98">
        <v>3</v>
      </c>
      <c r="O1425" s="98">
        <v>3</v>
      </c>
      <c r="P1425" s="98" t="str">
        <f t="shared" si="22"/>
        <v>33</v>
      </c>
      <c r="Q1425" s="98" t="s">
        <v>3336</v>
      </c>
    </row>
    <row r="1426" spans="1:17" x14ac:dyDescent="0.25">
      <c r="A1426" s="6" t="s">
        <v>12422</v>
      </c>
      <c r="B1426" s="6" t="s">
        <v>15093</v>
      </c>
      <c r="C1426" s="6" t="s">
        <v>469</v>
      </c>
      <c r="D1426" s="95">
        <v>3.25</v>
      </c>
      <c r="E1426" s="95">
        <v>19.5</v>
      </c>
      <c r="F1426" s="96">
        <v>6</v>
      </c>
      <c r="G1426" s="95">
        <v>16.25</v>
      </c>
      <c r="H1426" s="97">
        <v>3</v>
      </c>
      <c r="I1426" s="96">
        <v>0.01</v>
      </c>
      <c r="J1426" s="95">
        <v>58.5</v>
      </c>
      <c r="K1426" s="96">
        <v>0.01</v>
      </c>
      <c r="L1426" s="95">
        <v>48.75</v>
      </c>
      <c r="M1426" s="96">
        <v>0.01</v>
      </c>
      <c r="N1426" s="98">
        <v>3</v>
      </c>
      <c r="O1426" s="98">
        <v>3</v>
      </c>
      <c r="P1426" s="98" t="str">
        <f t="shared" si="22"/>
        <v>33</v>
      </c>
      <c r="Q1426" s="98" t="s">
        <v>3336</v>
      </c>
    </row>
    <row r="1427" spans="1:17" x14ac:dyDescent="0.25">
      <c r="A1427" s="6" t="s">
        <v>12422</v>
      </c>
      <c r="B1427" s="6" t="s">
        <v>15096</v>
      </c>
      <c r="C1427" s="6" t="s">
        <v>15097</v>
      </c>
      <c r="D1427" s="95">
        <v>3.2222222222222228</v>
      </c>
      <c r="E1427" s="95">
        <v>19.333300000000001</v>
      </c>
      <c r="F1427" s="96">
        <v>5.99</v>
      </c>
      <c r="G1427" s="95">
        <v>16.11</v>
      </c>
      <c r="H1427" s="97">
        <v>3</v>
      </c>
      <c r="I1427" s="96">
        <v>0.01</v>
      </c>
      <c r="J1427" s="95">
        <v>58</v>
      </c>
      <c r="K1427" s="96">
        <v>0.01</v>
      </c>
      <c r="L1427" s="95">
        <v>48.33</v>
      </c>
      <c r="M1427" s="96">
        <v>0.01</v>
      </c>
      <c r="N1427" s="98">
        <v>3</v>
      </c>
      <c r="O1427" s="98">
        <v>3</v>
      </c>
      <c r="P1427" s="98" t="str">
        <f t="shared" si="22"/>
        <v>33</v>
      </c>
      <c r="Q1427" s="98" t="s">
        <v>3336</v>
      </c>
    </row>
    <row r="1428" spans="1:17" x14ac:dyDescent="0.25">
      <c r="A1428" s="6" t="s">
        <v>12422</v>
      </c>
      <c r="B1428" s="6" t="s">
        <v>15098</v>
      </c>
      <c r="C1428" s="6" t="s">
        <v>15099</v>
      </c>
      <c r="D1428" s="95">
        <v>3.2222222222222228</v>
      </c>
      <c r="E1428" s="95">
        <v>19.333300000000001</v>
      </c>
      <c r="F1428" s="96">
        <v>5.99</v>
      </c>
      <c r="G1428" s="95">
        <v>16.11</v>
      </c>
      <c r="H1428" s="97">
        <v>3</v>
      </c>
      <c r="I1428" s="96">
        <v>0.01</v>
      </c>
      <c r="J1428" s="95">
        <v>58</v>
      </c>
      <c r="K1428" s="96">
        <v>0.01</v>
      </c>
      <c r="L1428" s="95">
        <v>48.33</v>
      </c>
      <c r="M1428" s="96">
        <v>0.01</v>
      </c>
      <c r="N1428" s="98">
        <v>3</v>
      </c>
      <c r="O1428" s="98">
        <v>3</v>
      </c>
      <c r="P1428" s="98" t="str">
        <f t="shared" si="22"/>
        <v>33</v>
      </c>
      <c r="Q1428" s="98" t="s">
        <v>3336</v>
      </c>
    </row>
    <row r="1429" spans="1:17" x14ac:dyDescent="0.25">
      <c r="A1429" s="6" t="s">
        <v>12422</v>
      </c>
      <c r="B1429" s="6" t="s">
        <v>15100</v>
      </c>
      <c r="C1429" s="6" t="s">
        <v>13186</v>
      </c>
      <c r="D1429" s="95">
        <v>3.2222222222222228</v>
      </c>
      <c r="E1429" s="95">
        <v>19.333300000000001</v>
      </c>
      <c r="F1429" s="96">
        <v>5.99</v>
      </c>
      <c r="G1429" s="95">
        <v>16.11</v>
      </c>
      <c r="H1429" s="97">
        <v>3</v>
      </c>
      <c r="I1429" s="96">
        <v>0.01</v>
      </c>
      <c r="J1429" s="95">
        <v>58</v>
      </c>
      <c r="K1429" s="96">
        <v>0.01</v>
      </c>
      <c r="L1429" s="95">
        <v>48.33</v>
      </c>
      <c r="M1429" s="96">
        <v>0.01</v>
      </c>
      <c r="N1429" s="98">
        <v>3</v>
      </c>
      <c r="O1429" s="98">
        <v>3</v>
      </c>
      <c r="P1429" s="98" t="str">
        <f t="shared" si="22"/>
        <v>33</v>
      </c>
      <c r="Q1429" s="98" t="s">
        <v>3336</v>
      </c>
    </row>
    <row r="1430" spans="1:17" x14ac:dyDescent="0.25">
      <c r="A1430" s="6" t="s">
        <v>12422</v>
      </c>
      <c r="B1430" s="6" t="s">
        <v>15107</v>
      </c>
      <c r="C1430" s="6" t="s">
        <v>15108</v>
      </c>
      <c r="D1430" s="95">
        <v>2.4166666666666665</v>
      </c>
      <c r="E1430" s="95">
        <v>14.5</v>
      </c>
      <c r="F1430" s="96">
        <v>5.99</v>
      </c>
      <c r="G1430" s="95">
        <v>12.08</v>
      </c>
      <c r="H1430" s="97">
        <v>4</v>
      </c>
      <c r="I1430" s="96">
        <v>0.01</v>
      </c>
      <c r="J1430" s="95">
        <v>58</v>
      </c>
      <c r="K1430" s="96">
        <v>0.01</v>
      </c>
      <c r="L1430" s="95">
        <v>48.33</v>
      </c>
      <c r="M1430" s="96">
        <v>0.01</v>
      </c>
      <c r="N1430" s="98">
        <v>3</v>
      </c>
      <c r="O1430" s="98">
        <v>3</v>
      </c>
      <c r="P1430" s="98" t="str">
        <f t="shared" si="22"/>
        <v>33</v>
      </c>
      <c r="Q1430" s="98" t="s">
        <v>3336</v>
      </c>
    </row>
    <row r="1431" spans="1:17" x14ac:dyDescent="0.25">
      <c r="A1431" s="6" t="s">
        <v>12422</v>
      </c>
      <c r="B1431" s="6" t="s">
        <v>15113</v>
      </c>
      <c r="C1431" s="6" t="s">
        <v>15114</v>
      </c>
      <c r="D1431" s="95">
        <v>1.9666666666666663</v>
      </c>
      <c r="E1431" s="95">
        <v>11.8</v>
      </c>
      <c r="F1431" s="96">
        <v>5.99</v>
      </c>
      <c r="G1431" s="95">
        <v>9.83</v>
      </c>
      <c r="H1431" s="97">
        <v>6</v>
      </c>
      <c r="I1431" s="96">
        <v>0.02</v>
      </c>
      <c r="J1431" s="95">
        <v>60</v>
      </c>
      <c r="K1431" s="96">
        <v>0.01</v>
      </c>
      <c r="L1431" s="95">
        <v>48.19</v>
      </c>
      <c r="M1431" s="96">
        <v>0.01</v>
      </c>
      <c r="N1431" s="98">
        <v>3</v>
      </c>
      <c r="O1431" s="98">
        <v>3</v>
      </c>
      <c r="P1431" s="98" t="str">
        <f t="shared" si="22"/>
        <v>33</v>
      </c>
      <c r="Q1431" s="98" t="s">
        <v>3336</v>
      </c>
    </row>
    <row r="1432" spans="1:17" x14ac:dyDescent="0.25">
      <c r="A1432" s="6" t="s">
        <v>12422</v>
      </c>
      <c r="B1432" s="6" t="s">
        <v>15115</v>
      </c>
      <c r="C1432" s="6" t="s">
        <v>1324</v>
      </c>
      <c r="D1432" s="95">
        <v>1.181904761904762</v>
      </c>
      <c r="E1432" s="95">
        <v>7.0914000000000001</v>
      </c>
      <c r="F1432" s="96">
        <v>5.99</v>
      </c>
      <c r="G1432" s="95">
        <v>5.9</v>
      </c>
      <c r="H1432" s="97">
        <v>8</v>
      </c>
      <c r="I1432" s="96">
        <v>0.03</v>
      </c>
      <c r="J1432" s="95">
        <v>57.44</v>
      </c>
      <c r="K1432" s="96">
        <v>0.01</v>
      </c>
      <c r="L1432" s="95">
        <v>47.98</v>
      </c>
      <c r="M1432" s="96">
        <v>0.01</v>
      </c>
      <c r="N1432" s="98">
        <v>3</v>
      </c>
      <c r="O1432" s="98">
        <v>3</v>
      </c>
      <c r="P1432" s="98" t="str">
        <f t="shared" si="22"/>
        <v>33</v>
      </c>
      <c r="Q1432" s="98" t="s">
        <v>3336</v>
      </c>
    </row>
    <row r="1433" spans="1:17" x14ac:dyDescent="0.25">
      <c r="A1433" s="6" t="s">
        <v>12422</v>
      </c>
      <c r="B1433" s="6" t="s">
        <v>15116</v>
      </c>
      <c r="C1433" s="6" t="s">
        <v>15117</v>
      </c>
      <c r="D1433" s="95">
        <v>3.1777777777777776</v>
      </c>
      <c r="E1433" s="95">
        <v>19.066600000000001</v>
      </c>
      <c r="F1433" s="96">
        <v>5.99</v>
      </c>
      <c r="G1433" s="95">
        <v>15.88</v>
      </c>
      <c r="H1433" s="97">
        <v>3</v>
      </c>
      <c r="I1433" s="96">
        <v>0.01</v>
      </c>
      <c r="J1433" s="95">
        <v>57.2</v>
      </c>
      <c r="K1433" s="96">
        <v>0.01</v>
      </c>
      <c r="L1433" s="95">
        <v>47.66</v>
      </c>
      <c r="M1433" s="96">
        <v>0.01</v>
      </c>
      <c r="N1433" s="98">
        <v>3</v>
      </c>
      <c r="O1433" s="98">
        <v>3</v>
      </c>
      <c r="P1433" s="98" t="str">
        <f t="shared" si="22"/>
        <v>33</v>
      </c>
      <c r="Q1433" s="98" t="s">
        <v>3336</v>
      </c>
    </row>
    <row r="1434" spans="1:17" x14ac:dyDescent="0.25">
      <c r="A1434" s="6" t="s">
        <v>12422</v>
      </c>
      <c r="B1434" s="6" t="s">
        <v>15118</v>
      </c>
      <c r="C1434" s="6" t="s">
        <v>15119</v>
      </c>
      <c r="D1434" s="95">
        <v>2.375</v>
      </c>
      <c r="E1434" s="95">
        <v>14.25</v>
      </c>
      <c r="F1434" s="96">
        <v>6</v>
      </c>
      <c r="G1434" s="95">
        <v>11.87</v>
      </c>
      <c r="H1434" s="97">
        <v>4</v>
      </c>
      <c r="I1434" s="96">
        <v>0.01</v>
      </c>
      <c r="J1434" s="95">
        <v>57</v>
      </c>
      <c r="K1434" s="96">
        <v>0.01</v>
      </c>
      <c r="L1434" s="95">
        <v>47.5</v>
      </c>
      <c r="M1434" s="96">
        <v>0.01</v>
      </c>
      <c r="N1434" s="98">
        <v>3</v>
      </c>
      <c r="O1434" s="98">
        <v>3</v>
      </c>
      <c r="P1434" s="98" t="str">
        <f t="shared" si="22"/>
        <v>33</v>
      </c>
      <c r="Q1434" s="98" t="s">
        <v>3336</v>
      </c>
    </row>
    <row r="1435" spans="1:17" x14ac:dyDescent="0.25">
      <c r="A1435" s="6" t="s">
        <v>12422</v>
      </c>
      <c r="B1435" s="6" t="s">
        <v>15121</v>
      </c>
      <c r="C1435" s="6" t="s">
        <v>15122</v>
      </c>
      <c r="D1435" s="95">
        <v>2.375</v>
      </c>
      <c r="E1435" s="95">
        <v>14.25</v>
      </c>
      <c r="F1435" s="96">
        <v>6</v>
      </c>
      <c r="G1435" s="95">
        <v>11.87</v>
      </c>
      <c r="H1435" s="97">
        <v>4</v>
      </c>
      <c r="I1435" s="96">
        <v>0.01</v>
      </c>
      <c r="J1435" s="95">
        <v>57</v>
      </c>
      <c r="K1435" s="96">
        <v>0.01</v>
      </c>
      <c r="L1435" s="95">
        <v>47.5</v>
      </c>
      <c r="M1435" s="96">
        <v>0.01</v>
      </c>
      <c r="N1435" s="98">
        <v>3</v>
      </c>
      <c r="O1435" s="98">
        <v>3</v>
      </c>
      <c r="P1435" s="98" t="str">
        <f t="shared" si="22"/>
        <v>33</v>
      </c>
      <c r="Q1435" s="98" t="s">
        <v>3336</v>
      </c>
    </row>
    <row r="1436" spans="1:17" x14ac:dyDescent="0.25">
      <c r="A1436" s="6" t="s">
        <v>12422</v>
      </c>
      <c r="B1436" s="6" t="s">
        <v>15128</v>
      </c>
      <c r="C1436" s="6" t="s">
        <v>15129</v>
      </c>
      <c r="D1436" s="95">
        <v>3.1666666666666665</v>
      </c>
      <c r="E1436" s="95">
        <v>19</v>
      </c>
      <c r="F1436" s="96">
        <v>5.99</v>
      </c>
      <c r="G1436" s="95">
        <v>15.83</v>
      </c>
      <c r="H1436" s="97">
        <v>3</v>
      </c>
      <c r="I1436" s="96">
        <v>0.01</v>
      </c>
      <c r="J1436" s="95">
        <v>57</v>
      </c>
      <c r="K1436" s="96">
        <v>0.01</v>
      </c>
      <c r="L1436" s="95">
        <v>47.49</v>
      </c>
      <c r="M1436" s="96">
        <v>0.01</v>
      </c>
      <c r="N1436" s="98">
        <v>3</v>
      </c>
      <c r="O1436" s="98">
        <v>3</v>
      </c>
      <c r="P1436" s="98" t="str">
        <f t="shared" si="22"/>
        <v>33</v>
      </c>
      <c r="Q1436" s="98" t="s">
        <v>3336</v>
      </c>
    </row>
    <row r="1437" spans="1:17" x14ac:dyDescent="0.25">
      <c r="A1437" s="6" t="s">
        <v>12422</v>
      </c>
      <c r="B1437" s="6" t="s">
        <v>15130</v>
      </c>
      <c r="C1437" s="6" t="s">
        <v>15131</v>
      </c>
      <c r="D1437" s="95">
        <v>3.1666666666666665</v>
      </c>
      <c r="E1437" s="95">
        <v>19</v>
      </c>
      <c r="F1437" s="96">
        <v>5.99</v>
      </c>
      <c r="G1437" s="95">
        <v>15.83</v>
      </c>
      <c r="H1437" s="97">
        <v>3</v>
      </c>
      <c r="I1437" s="96">
        <v>0.01</v>
      </c>
      <c r="J1437" s="95">
        <v>57</v>
      </c>
      <c r="K1437" s="96">
        <v>0.01</v>
      </c>
      <c r="L1437" s="95">
        <v>47.49</v>
      </c>
      <c r="M1437" s="96">
        <v>0.01</v>
      </c>
      <c r="N1437" s="98">
        <v>3</v>
      </c>
      <c r="O1437" s="98">
        <v>3</v>
      </c>
      <c r="P1437" s="98" t="str">
        <f t="shared" si="22"/>
        <v>33</v>
      </c>
      <c r="Q1437" s="98" t="s">
        <v>3336</v>
      </c>
    </row>
    <row r="1438" spans="1:17" x14ac:dyDescent="0.25">
      <c r="A1438" s="6" t="s">
        <v>12422</v>
      </c>
      <c r="B1438" s="6" t="s">
        <v>15132</v>
      </c>
      <c r="C1438" s="6" t="s">
        <v>15133</v>
      </c>
      <c r="D1438" s="95">
        <v>3.1666666666666665</v>
      </c>
      <c r="E1438" s="95">
        <v>19</v>
      </c>
      <c r="F1438" s="96">
        <v>5.99</v>
      </c>
      <c r="G1438" s="95">
        <v>15.83</v>
      </c>
      <c r="H1438" s="97">
        <v>3</v>
      </c>
      <c r="I1438" s="96">
        <v>0.01</v>
      </c>
      <c r="J1438" s="95">
        <v>57</v>
      </c>
      <c r="K1438" s="96">
        <v>0.01</v>
      </c>
      <c r="L1438" s="95">
        <v>47.49</v>
      </c>
      <c r="M1438" s="96">
        <v>0.01</v>
      </c>
      <c r="N1438" s="98">
        <v>3</v>
      </c>
      <c r="O1438" s="98">
        <v>3</v>
      </c>
      <c r="P1438" s="98" t="str">
        <f t="shared" si="22"/>
        <v>33</v>
      </c>
      <c r="Q1438" s="98" t="s">
        <v>3336</v>
      </c>
    </row>
    <row r="1439" spans="1:17" x14ac:dyDescent="0.25">
      <c r="A1439" s="6" t="s">
        <v>12422</v>
      </c>
      <c r="B1439" s="6" t="s">
        <v>15134</v>
      </c>
      <c r="C1439" s="6" t="s">
        <v>15</v>
      </c>
      <c r="D1439" s="95">
        <v>2.3729166666666668</v>
      </c>
      <c r="E1439" s="95">
        <v>14.237500000000001</v>
      </c>
      <c r="F1439" s="96">
        <v>5.99</v>
      </c>
      <c r="G1439" s="95">
        <v>11.86</v>
      </c>
      <c r="H1439" s="97">
        <v>4</v>
      </c>
      <c r="I1439" s="96">
        <v>0.01</v>
      </c>
      <c r="J1439" s="95">
        <v>56.95</v>
      </c>
      <c r="K1439" s="96">
        <v>0.01</v>
      </c>
      <c r="L1439" s="95">
        <v>47.45</v>
      </c>
      <c r="M1439" s="96">
        <v>0.01</v>
      </c>
      <c r="N1439" s="98">
        <v>3</v>
      </c>
      <c r="O1439" s="98">
        <v>3</v>
      </c>
      <c r="P1439" s="98" t="str">
        <f t="shared" si="22"/>
        <v>33</v>
      </c>
      <c r="Q1439" s="98" t="s">
        <v>3336</v>
      </c>
    </row>
    <row r="1440" spans="1:17" x14ac:dyDescent="0.25">
      <c r="A1440" s="6" t="s">
        <v>12422</v>
      </c>
      <c r="B1440" s="6" t="s">
        <v>15135</v>
      </c>
      <c r="C1440" s="6" t="s">
        <v>15136</v>
      </c>
      <c r="D1440" s="95">
        <v>2.3720833333333333</v>
      </c>
      <c r="E1440" s="95">
        <v>14.2325</v>
      </c>
      <c r="F1440" s="96">
        <v>6</v>
      </c>
      <c r="G1440" s="95">
        <v>11.86</v>
      </c>
      <c r="H1440" s="97">
        <v>4</v>
      </c>
      <c r="I1440" s="96">
        <v>0.01</v>
      </c>
      <c r="J1440" s="95">
        <v>56.93</v>
      </c>
      <c r="K1440" s="96">
        <v>0.01</v>
      </c>
      <c r="L1440" s="95">
        <v>47.44</v>
      </c>
      <c r="M1440" s="96">
        <v>0.01</v>
      </c>
      <c r="N1440" s="98">
        <v>3</v>
      </c>
      <c r="O1440" s="98">
        <v>3</v>
      </c>
      <c r="P1440" s="98" t="str">
        <f t="shared" si="22"/>
        <v>33</v>
      </c>
      <c r="Q1440" s="98" t="s">
        <v>3336</v>
      </c>
    </row>
    <row r="1441" spans="1:17" x14ac:dyDescent="0.25">
      <c r="A1441" s="6" t="s">
        <v>12422</v>
      </c>
      <c r="B1441" s="6" t="s">
        <v>15137</v>
      </c>
      <c r="C1441" s="6" t="s">
        <v>15138</v>
      </c>
      <c r="D1441" s="95">
        <v>1.6039999999999999</v>
      </c>
      <c r="E1441" s="95">
        <v>9.6240000000000006</v>
      </c>
      <c r="F1441" s="96">
        <v>6</v>
      </c>
      <c r="G1441" s="95">
        <v>8.02</v>
      </c>
      <c r="H1441" s="97">
        <v>6</v>
      </c>
      <c r="I1441" s="96">
        <v>0.02</v>
      </c>
      <c r="J1441" s="95">
        <v>56.96</v>
      </c>
      <c r="K1441" s="96">
        <v>0.01</v>
      </c>
      <c r="L1441" s="95">
        <v>47.33</v>
      </c>
      <c r="M1441" s="96">
        <v>0.01</v>
      </c>
      <c r="N1441" s="98">
        <v>3</v>
      </c>
      <c r="O1441" s="98">
        <v>3</v>
      </c>
      <c r="P1441" s="98" t="str">
        <f t="shared" si="22"/>
        <v>33</v>
      </c>
      <c r="Q1441" s="98" t="s">
        <v>3336</v>
      </c>
    </row>
    <row r="1442" spans="1:17" x14ac:dyDescent="0.25">
      <c r="A1442" s="6" t="s">
        <v>12422</v>
      </c>
      <c r="B1442" s="6" t="s">
        <v>15143</v>
      </c>
      <c r="C1442" s="6" t="s">
        <v>15144</v>
      </c>
      <c r="D1442" s="95">
        <v>2.3483333333333332</v>
      </c>
      <c r="E1442" s="95">
        <v>14.09</v>
      </c>
      <c r="F1442" s="96">
        <v>6</v>
      </c>
      <c r="G1442" s="95">
        <v>11.74</v>
      </c>
      <c r="H1442" s="97">
        <v>4</v>
      </c>
      <c r="I1442" s="96">
        <v>0.01</v>
      </c>
      <c r="J1442" s="95">
        <v>56.36</v>
      </c>
      <c r="K1442" s="96">
        <v>0.01</v>
      </c>
      <c r="L1442" s="95">
        <v>46.96</v>
      </c>
      <c r="M1442" s="96">
        <v>0.01</v>
      </c>
      <c r="N1442" s="98">
        <v>3</v>
      </c>
      <c r="O1442" s="98">
        <v>3</v>
      </c>
      <c r="P1442" s="98" t="str">
        <f t="shared" si="22"/>
        <v>33</v>
      </c>
      <c r="Q1442" s="98" t="s">
        <v>3336</v>
      </c>
    </row>
    <row r="1443" spans="1:17" x14ac:dyDescent="0.25">
      <c r="A1443" s="6" t="s">
        <v>12422</v>
      </c>
      <c r="B1443" s="6" t="s">
        <v>15145</v>
      </c>
      <c r="C1443" s="6" t="s">
        <v>1172</v>
      </c>
      <c r="D1443" s="95">
        <v>3.125</v>
      </c>
      <c r="E1443" s="95">
        <v>18.75</v>
      </c>
      <c r="F1443" s="96">
        <v>6</v>
      </c>
      <c r="G1443" s="95">
        <v>15.62</v>
      </c>
      <c r="H1443" s="97">
        <v>3</v>
      </c>
      <c r="I1443" s="96">
        <v>0.01</v>
      </c>
      <c r="J1443" s="95">
        <v>56.25</v>
      </c>
      <c r="K1443" s="96">
        <v>0.01</v>
      </c>
      <c r="L1443" s="95">
        <v>46.87</v>
      </c>
      <c r="M1443" s="96">
        <v>0.01</v>
      </c>
      <c r="N1443" s="98">
        <v>3</v>
      </c>
      <c r="O1443" s="98">
        <v>3</v>
      </c>
      <c r="P1443" s="98" t="str">
        <f t="shared" si="22"/>
        <v>33</v>
      </c>
      <c r="Q1443" s="98" t="s">
        <v>3336</v>
      </c>
    </row>
    <row r="1444" spans="1:17" x14ac:dyDescent="0.25">
      <c r="A1444" s="6" t="s">
        <v>12422</v>
      </c>
      <c r="B1444" s="6" t="s">
        <v>15146</v>
      </c>
      <c r="C1444" s="6" t="s">
        <v>2413</v>
      </c>
      <c r="D1444" s="95">
        <v>3.1227777777777774</v>
      </c>
      <c r="E1444" s="95">
        <v>18.736599999999999</v>
      </c>
      <c r="F1444" s="96">
        <v>5.99</v>
      </c>
      <c r="G1444" s="95">
        <v>15.61</v>
      </c>
      <c r="H1444" s="97">
        <v>3</v>
      </c>
      <c r="I1444" s="96">
        <v>0.01</v>
      </c>
      <c r="J1444" s="95">
        <v>56.21</v>
      </c>
      <c r="K1444" s="96">
        <v>0.01</v>
      </c>
      <c r="L1444" s="95">
        <v>46.84</v>
      </c>
      <c r="M1444" s="96">
        <v>0.01</v>
      </c>
      <c r="N1444" s="98">
        <v>3</v>
      </c>
      <c r="O1444" s="98">
        <v>3</v>
      </c>
      <c r="P1444" s="98" t="str">
        <f t="shared" si="22"/>
        <v>33</v>
      </c>
      <c r="Q1444" s="98" t="s">
        <v>3336</v>
      </c>
    </row>
    <row r="1445" spans="1:17" x14ac:dyDescent="0.25">
      <c r="A1445" s="6" t="s">
        <v>12422</v>
      </c>
      <c r="B1445" s="6" t="s">
        <v>15156</v>
      </c>
      <c r="C1445" s="6" t="s">
        <v>15156</v>
      </c>
      <c r="D1445" s="95">
        <v>1.1666666666666667</v>
      </c>
      <c r="E1445" s="95">
        <v>7</v>
      </c>
      <c r="F1445" s="96">
        <v>5.99</v>
      </c>
      <c r="G1445" s="95">
        <v>5.83</v>
      </c>
      <c r="H1445" s="97">
        <v>8</v>
      </c>
      <c r="I1445" s="96">
        <v>0.03</v>
      </c>
      <c r="J1445" s="95">
        <v>56</v>
      </c>
      <c r="K1445" s="96">
        <v>0.01</v>
      </c>
      <c r="L1445" s="95">
        <v>46.66</v>
      </c>
      <c r="M1445" s="96">
        <v>0.01</v>
      </c>
      <c r="N1445" s="98">
        <v>3</v>
      </c>
      <c r="O1445" s="98">
        <v>3</v>
      </c>
      <c r="P1445" s="98" t="str">
        <f t="shared" si="22"/>
        <v>33</v>
      </c>
      <c r="Q1445" s="98" t="s">
        <v>3336</v>
      </c>
    </row>
    <row r="1446" spans="1:17" x14ac:dyDescent="0.25">
      <c r="A1446" s="6" t="s">
        <v>12422</v>
      </c>
      <c r="B1446" s="6" t="s">
        <v>15161</v>
      </c>
      <c r="C1446" s="6" t="s">
        <v>11703</v>
      </c>
      <c r="D1446" s="95">
        <v>2.3333333333333335</v>
      </c>
      <c r="E1446" s="95">
        <v>14</v>
      </c>
      <c r="F1446" s="96">
        <v>6</v>
      </c>
      <c r="G1446" s="95">
        <v>11.66</v>
      </c>
      <c r="H1446" s="97">
        <v>4</v>
      </c>
      <c r="I1446" s="96">
        <v>0.01</v>
      </c>
      <c r="J1446" s="95">
        <v>56</v>
      </c>
      <c r="K1446" s="96">
        <v>0.01</v>
      </c>
      <c r="L1446" s="95">
        <v>46.66</v>
      </c>
      <c r="M1446" s="96">
        <v>0.01</v>
      </c>
      <c r="N1446" s="98">
        <v>3</v>
      </c>
      <c r="O1446" s="98">
        <v>3</v>
      </c>
      <c r="P1446" s="98" t="str">
        <f t="shared" si="22"/>
        <v>33</v>
      </c>
      <c r="Q1446" s="98" t="s">
        <v>3336</v>
      </c>
    </row>
    <row r="1447" spans="1:17" x14ac:dyDescent="0.25">
      <c r="A1447" s="6" t="s">
        <v>12422</v>
      </c>
      <c r="B1447" s="6" t="s">
        <v>15164</v>
      </c>
      <c r="C1447" s="6" t="s">
        <v>15165</v>
      </c>
      <c r="D1447" s="95">
        <v>3.1111111111111112</v>
      </c>
      <c r="E1447" s="95">
        <v>18.666599999999999</v>
      </c>
      <c r="F1447" s="96">
        <v>5.99</v>
      </c>
      <c r="G1447" s="95">
        <v>15.55</v>
      </c>
      <c r="H1447" s="97">
        <v>3</v>
      </c>
      <c r="I1447" s="96">
        <v>0.01</v>
      </c>
      <c r="J1447" s="95">
        <v>56</v>
      </c>
      <c r="K1447" s="96">
        <v>0.01</v>
      </c>
      <c r="L1447" s="95">
        <v>46.66</v>
      </c>
      <c r="M1447" s="96">
        <v>0.01</v>
      </c>
      <c r="N1447" s="98">
        <v>3</v>
      </c>
      <c r="O1447" s="98">
        <v>3</v>
      </c>
      <c r="P1447" s="98" t="str">
        <f t="shared" si="22"/>
        <v>33</v>
      </c>
      <c r="Q1447" s="98" t="s">
        <v>3336</v>
      </c>
    </row>
    <row r="1448" spans="1:17" x14ac:dyDescent="0.25">
      <c r="A1448" s="6" t="s">
        <v>12422</v>
      </c>
      <c r="B1448" s="6" t="s">
        <v>15179</v>
      </c>
      <c r="C1448" s="6" t="s">
        <v>1058</v>
      </c>
      <c r="D1448" s="95">
        <v>1.553333333333333</v>
      </c>
      <c r="E1448" s="95">
        <v>9.32</v>
      </c>
      <c r="F1448" s="96">
        <v>6</v>
      </c>
      <c r="G1448" s="95">
        <v>7.76</v>
      </c>
      <c r="H1448" s="97">
        <v>6</v>
      </c>
      <c r="I1448" s="96">
        <v>0.02</v>
      </c>
      <c r="J1448" s="95">
        <v>55.92</v>
      </c>
      <c r="K1448" s="96">
        <v>0.01</v>
      </c>
      <c r="L1448" s="95">
        <v>46.6</v>
      </c>
      <c r="M1448" s="96">
        <v>0.01</v>
      </c>
      <c r="N1448" s="98">
        <v>3</v>
      </c>
      <c r="O1448" s="98">
        <v>3</v>
      </c>
      <c r="P1448" s="98" t="str">
        <f t="shared" si="22"/>
        <v>33</v>
      </c>
      <c r="Q1448" s="98" t="s">
        <v>3336</v>
      </c>
    </row>
    <row r="1449" spans="1:17" x14ac:dyDescent="0.25">
      <c r="A1449" s="6" t="s">
        <v>12422</v>
      </c>
      <c r="B1449" s="6" t="s">
        <v>15182</v>
      </c>
      <c r="C1449" s="6" t="s">
        <v>15183</v>
      </c>
      <c r="D1449" s="95">
        <v>2.3208333333333333</v>
      </c>
      <c r="E1449" s="95">
        <v>13.925000000000001</v>
      </c>
      <c r="F1449" s="96">
        <v>6</v>
      </c>
      <c r="G1449" s="95">
        <v>11.6</v>
      </c>
      <c r="H1449" s="97">
        <v>4</v>
      </c>
      <c r="I1449" s="96">
        <v>0.01</v>
      </c>
      <c r="J1449" s="95">
        <v>55.7</v>
      </c>
      <c r="K1449" s="96">
        <v>0.01</v>
      </c>
      <c r="L1449" s="95">
        <v>46.41</v>
      </c>
      <c r="M1449" s="96">
        <v>0.01</v>
      </c>
      <c r="N1449" s="98">
        <v>3</v>
      </c>
      <c r="O1449" s="98">
        <v>3</v>
      </c>
      <c r="P1449" s="98" t="str">
        <f t="shared" si="22"/>
        <v>33</v>
      </c>
      <c r="Q1449" s="98" t="s">
        <v>3336</v>
      </c>
    </row>
    <row r="1450" spans="1:17" x14ac:dyDescent="0.25">
      <c r="A1450" s="6" t="s">
        <v>12422</v>
      </c>
      <c r="B1450" s="6" t="s">
        <v>15184</v>
      </c>
      <c r="C1450" s="6" t="s">
        <v>15185</v>
      </c>
      <c r="D1450" s="95">
        <v>1.3238095238095238</v>
      </c>
      <c r="E1450" s="95">
        <v>7.9428000000000001</v>
      </c>
      <c r="F1450" s="96">
        <v>5.99</v>
      </c>
      <c r="G1450" s="95">
        <v>6.61</v>
      </c>
      <c r="H1450" s="97">
        <v>7</v>
      </c>
      <c r="I1450" s="96">
        <v>0.02</v>
      </c>
      <c r="J1450" s="95">
        <v>55.6</v>
      </c>
      <c r="K1450" s="96">
        <v>0.01</v>
      </c>
      <c r="L1450" s="95">
        <v>46.33</v>
      </c>
      <c r="M1450" s="96">
        <v>0.01</v>
      </c>
      <c r="N1450" s="98">
        <v>3</v>
      </c>
      <c r="O1450" s="98">
        <v>3</v>
      </c>
      <c r="P1450" s="98" t="str">
        <f t="shared" si="22"/>
        <v>33</v>
      </c>
      <c r="Q1450" s="98" t="s">
        <v>3336</v>
      </c>
    </row>
    <row r="1451" spans="1:17" x14ac:dyDescent="0.25">
      <c r="A1451" s="6" t="s">
        <v>12422</v>
      </c>
      <c r="B1451" s="6" t="s">
        <v>15186</v>
      </c>
      <c r="C1451" s="6" t="s">
        <v>589</v>
      </c>
      <c r="D1451" s="95">
        <v>3.0833333333333335</v>
      </c>
      <c r="E1451" s="95">
        <v>18.5</v>
      </c>
      <c r="F1451" s="96">
        <v>6</v>
      </c>
      <c r="G1451" s="95">
        <v>15.41</v>
      </c>
      <c r="H1451" s="97">
        <v>3</v>
      </c>
      <c r="I1451" s="96">
        <v>0.01</v>
      </c>
      <c r="J1451" s="95">
        <v>55.5</v>
      </c>
      <c r="K1451" s="96">
        <v>0.01</v>
      </c>
      <c r="L1451" s="95">
        <v>46.25</v>
      </c>
      <c r="M1451" s="96">
        <v>0.01</v>
      </c>
      <c r="N1451" s="98">
        <v>3</v>
      </c>
      <c r="O1451" s="98">
        <v>3</v>
      </c>
      <c r="P1451" s="98" t="str">
        <f t="shared" si="22"/>
        <v>33</v>
      </c>
      <c r="Q1451" s="98" t="s">
        <v>3336</v>
      </c>
    </row>
    <row r="1452" spans="1:17" x14ac:dyDescent="0.25">
      <c r="A1452" s="6" t="s">
        <v>12422</v>
      </c>
      <c r="B1452" s="6" t="s">
        <v>15187</v>
      </c>
      <c r="C1452" s="6" t="s">
        <v>15188</v>
      </c>
      <c r="D1452" s="95">
        <v>3.0833333333333335</v>
      </c>
      <c r="E1452" s="95">
        <v>18.5</v>
      </c>
      <c r="F1452" s="96">
        <v>6</v>
      </c>
      <c r="G1452" s="95">
        <v>15.41</v>
      </c>
      <c r="H1452" s="97">
        <v>3</v>
      </c>
      <c r="I1452" s="96">
        <v>0.01</v>
      </c>
      <c r="J1452" s="95">
        <v>55.5</v>
      </c>
      <c r="K1452" s="96">
        <v>0.01</v>
      </c>
      <c r="L1452" s="95">
        <v>46.25</v>
      </c>
      <c r="M1452" s="96">
        <v>0.01</v>
      </c>
      <c r="N1452" s="98">
        <v>3</v>
      </c>
      <c r="O1452" s="98">
        <v>3</v>
      </c>
      <c r="P1452" s="98" t="str">
        <f t="shared" si="22"/>
        <v>33</v>
      </c>
      <c r="Q1452" s="98" t="s">
        <v>3336</v>
      </c>
    </row>
    <row r="1453" spans="1:17" x14ac:dyDescent="0.25">
      <c r="A1453" s="6" t="s">
        <v>12422</v>
      </c>
      <c r="B1453" s="6" t="s">
        <v>15189</v>
      </c>
      <c r="C1453" s="6" t="s">
        <v>13611</v>
      </c>
      <c r="D1453" s="95">
        <v>3.0555555555555554</v>
      </c>
      <c r="E1453" s="95">
        <v>18.333300000000001</v>
      </c>
      <c r="F1453" s="96">
        <v>5.99</v>
      </c>
      <c r="G1453" s="95">
        <v>15.27</v>
      </c>
      <c r="H1453" s="97">
        <v>3</v>
      </c>
      <c r="I1453" s="96">
        <v>0.01</v>
      </c>
      <c r="J1453" s="95">
        <v>55</v>
      </c>
      <c r="K1453" s="96">
        <v>0.01</v>
      </c>
      <c r="L1453" s="95">
        <v>45.83</v>
      </c>
      <c r="M1453" s="96">
        <v>0.01</v>
      </c>
      <c r="N1453" s="98">
        <v>3</v>
      </c>
      <c r="O1453" s="98">
        <v>3</v>
      </c>
      <c r="P1453" s="98" t="str">
        <f t="shared" si="22"/>
        <v>33</v>
      </c>
      <c r="Q1453" s="98" t="s">
        <v>3336</v>
      </c>
    </row>
    <row r="1454" spans="1:17" x14ac:dyDescent="0.25">
      <c r="A1454" s="6" t="s">
        <v>12422</v>
      </c>
      <c r="B1454" s="6" t="s">
        <v>15200</v>
      </c>
      <c r="C1454" s="6" t="s">
        <v>15201</v>
      </c>
      <c r="D1454" s="95">
        <v>3.0550000000000002</v>
      </c>
      <c r="E1454" s="95">
        <v>18.329999999999998</v>
      </c>
      <c r="F1454" s="96">
        <v>6</v>
      </c>
      <c r="G1454" s="95">
        <v>15.27</v>
      </c>
      <c r="H1454" s="97">
        <v>3</v>
      </c>
      <c r="I1454" s="96">
        <v>0.01</v>
      </c>
      <c r="J1454" s="95">
        <v>54.99</v>
      </c>
      <c r="K1454" s="96">
        <v>0.01</v>
      </c>
      <c r="L1454" s="95">
        <v>45.82</v>
      </c>
      <c r="M1454" s="96">
        <v>0.01</v>
      </c>
      <c r="N1454" s="98">
        <v>3</v>
      </c>
      <c r="O1454" s="98">
        <v>3</v>
      </c>
      <c r="P1454" s="98" t="str">
        <f t="shared" si="22"/>
        <v>33</v>
      </c>
      <c r="Q1454" s="98" t="s">
        <v>3336</v>
      </c>
    </row>
    <row r="1455" spans="1:17" x14ac:dyDescent="0.25">
      <c r="A1455" s="6" t="s">
        <v>12422</v>
      </c>
      <c r="B1455" s="6" t="s">
        <v>15204</v>
      </c>
      <c r="C1455" s="6" t="s">
        <v>15205</v>
      </c>
      <c r="D1455" s="95">
        <v>1.4</v>
      </c>
      <c r="E1455" s="95">
        <v>8.4</v>
      </c>
      <c r="F1455" s="96">
        <v>6</v>
      </c>
      <c r="G1455" s="95">
        <v>7</v>
      </c>
      <c r="H1455" s="97">
        <v>6</v>
      </c>
      <c r="I1455" s="96">
        <v>0.02</v>
      </c>
      <c r="J1455" s="95">
        <v>54</v>
      </c>
      <c r="K1455" s="96">
        <v>0.01</v>
      </c>
      <c r="L1455" s="95">
        <v>45.6</v>
      </c>
      <c r="M1455" s="96">
        <v>0.01</v>
      </c>
      <c r="N1455" s="98">
        <v>3</v>
      </c>
      <c r="O1455" s="98">
        <v>3</v>
      </c>
      <c r="P1455" s="98" t="str">
        <f t="shared" si="22"/>
        <v>33</v>
      </c>
      <c r="Q1455" s="98" t="s">
        <v>3336</v>
      </c>
    </row>
    <row r="1456" spans="1:17" x14ac:dyDescent="0.25">
      <c r="A1456" s="6" t="s">
        <v>12422</v>
      </c>
      <c r="B1456" s="6" t="s">
        <v>15206</v>
      </c>
      <c r="C1456" s="6" t="s">
        <v>14683</v>
      </c>
      <c r="D1456" s="95">
        <v>2.2749999999999999</v>
      </c>
      <c r="E1456" s="95">
        <v>13.65</v>
      </c>
      <c r="F1456" s="96">
        <v>6</v>
      </c>
      <c r="G1456" s="95">
        <v>11.37</v>
      </c>
      <c r="H1456" s="97">
        <v>4</v>
      </c>
      <c r="I1456" s="96">
        <v>0.01</v>
      </c>
      <c r="J1456" s="95">
        <v>54.6</v>
      </c>
      <c r="K1456" s="96">
        <v>0.01</v>
      </c>
      <c r="L1456" s="95">
        <v>45.5</v>
      </c>
      <c r="M1456" s="96">
        <v>0.01</v>
      </c>
      <c r="N1456" s="98">
        <v>3</v>
      </c>
      <c r="O1456" s="98">
        <v>3</v>
      </c>
      <c r="P1456" s="98" t="str">
        <f t="shared" si="22"/>
        <v>33</v>
      </c>
      <c r="Q1456" s="98" t="s">
        <v>3336</v>
      </c>
    </row>
    <row r="1457" spans="1:17" x14ac:dyDescent="0.25">
      <c r="A1457" s="6" t="s">
        <v>12422</v>
      </c>
      <c r="B1457" s="6" t="s">
        <v>15207</v>
      </c>
      <c r="C1457" s="6" t="s">
        <v>15208</v>
      </c>
      <c r="D1457" s="95">
        <v>1.8408333333333333</v>
      </c>
      <c r="E1457" s="95">
        <v>11.045</v>
      </c>
      <c r="F1457" s="96">
        <v>6</v>
      </c>
      <c r="G1457" s="95">
        <v>9.1999999999999993</v>
      </c>
      <c r="H1457" s="97">
        <v>5</v>
      </c>
      <c r="I1457" s="96">
        <v>0.02</v>
      </c>
      <c r="J1457" s="95">
        <v>54.64</v>
      </c>
      <c r="K1457" s="96">
        <v>0.01</v>
      </c>
      <c r="L1457" s="95">
        <v>45.43</v>
      </c>
      <c r="M1457" s="96">
        <v>0.01</v>
      </c>
      <c r="N1457" s="98">
        <v>3</v>
      </c>
      <c r="O1457" s="98">
        <v>3</v>
      </c>
      <c r="P1457" s="98" t="str">
        <f t="shared" si="22"/>
        <v>33</v>
      </c>
      <c r="Q1457" s="98" t="s">
        <v>3336</v>
      </c>
    </row>
    <row r="1458" spans="1:17" x14ac:dyDescent="0.25">
      <c r="A1458" s="6" t="s">
        <v>12422</v>
      </c>
      <c r="B1458" s="6" t="s">
        <v>15209</v>
      </c>
      <c r="C1458" s="6" t="s">
        <v>15210</v>
      </c>
      <c r="D1458" s="95">
        <v>2.270833333333333</v>
      </c>
      <c r="E1458" s="95">
        <v>13.625</v>
      </c>
      <c r="F1458" s="96">
        <v>6</v>
      </c>
      <c r="G1458" s="95">
        <v>11.35</v>
      </c>
      <c r="H1458" s="97">
        <v>4</v>
      </c>
      <c r="I1458" s="96">
        <v>0.01</v>
      </c>
      <c r="J1458" s="95">
        <v>54.5</v>
      </c>
      <c r="K1458" s="96">
        <v>0.01</v>
      </c>
      <c r="L1458" s="95">
        <v>45.41</v>
      </c>
      <c r="M1458" s="96">
        <v>0.01</v>
      </c>
      <c r="N1458" s="98">
        <v>3</v>
      </c>
      <c r="O1458" s="98">
        <v>3</v>
      </c>
      <c r="P1458" s="98" t="str">
        <f t="shared" si="22"/>
        <v>33</v>
      </c>
      <c r="Q1458" s="98" t="s">
        <v>3336</v>
      </c>
    </row>
    <row r="1459" spans="1:17" x14ac:dyDescent="0.25">
      <c r="A1459" s="6" t="s">
        <v>12422</v>
      </c>
      <c r="B1459" s="6" t="s">
        <v>15211</v>
      </c>
      <c r="C1459" s="6" t="s">
        <v>83</v>
      </c>
      <c r="D1459" s="95">
        <v>1.5013888888888889</v>
      </c>
      <c r="E1459" s="95">
        <v>9.0083000000000002</v>
      </c>
      <c r="F1459" s="96">
        <v>5.99</v>
      </c>
      <c r="G1459" s="95">
        <v>7.5</v>
      </c>
      <c r="H1459" s="97">
        <v>6</v>
      </c>
      <c r="I1459" s="96">
        <v>0.02</v>
      </c>
      <c r="J1459" s="95">
        <v>54.05</v>
      </c>
      <c r="K1459" s="96">
        <v>0.01</v>
      </c>
      <c r="L1459" s="95">
        <v>45.04</v>
      </c>
      <c r="M1459" s="96">
        <v>0.01</v>
      </c>
      <c r="N1459" s="98">
        <v>3</v>
      </c>
      <c r="O1459" s="98">
        <v>3</v>
      </c>
      <c r="P1459" s="98" t="str">
        <f t="shared" si="22"/>
        <v>33</v>
      </c>
      <c r="Q1459" s="98" t="s">
        <v>3336</v>
      </c>
    </row>
    <row r="1460" spans="1:17" x14ac:dyDescent="0.25">
      <c r="A1460" s="6" t="s">
        <v>12422</v>
      </c>
      <c r="B1460" s="6" t="s">
        <v>15212</v>
      </c>
      <c r="C1460" s="6" t="s">
        <v>15213</v>
      </c>
      <c r="D1460" s="95">
        <v>3</v>
      </c>
      <c r="E1460" s="95">
        <v>18</v>
      </c>
      <c r="F1460" s="96">
        <v>6</v>
      </c>
      <c r="G1460" s="95">
        <v>15</v>
      </c>
      <c r="H1460" s="97">
        <v>3</v>
      </c>
      <c r="I1460" s="96">
        <v>0.01</v>
      </c>
      <c r="J1460" s="95">
        <v>54</v>
      </c>
      <c r="K1460" s="96">
        <v>0.01</v>
      </c>
      <c r="L1460" s="95">
        <v>45</v>
      </c>
      <c r="M1460" s="96">
        <v>0.01</v>
      </c>
      <c r="N1460" s="98">
        <v>3</v>
      </c>
      <c r="O1460" s="98">
        <v>3</v>
      </c>
      <c r="P1460" s="98" t="str">
        <f t="shared" si="22"/>
        <v>33</v>
      </c>
      <c r="Q1460" s="98" t="s">
        <v>3336</v>
      </c>
    </row>
    <row r="1461" spans="1:17" x14ac:dyDescent="0.25">
      <c r="A1461" s="6" t="s">
        <v>12422</v>
      </c>
      <c r="B1461" s="6" t="s">
        <v>15214</v>
      </c>
      <c r="C1461" s="6" t="s">
        <v>391</v>
      </c>
      <c r="D1461" s="95">
        <v>3</v>
      </c>
      <c r="E1461" s="95">
        <v>18</v>
      </c>
      <c r="F1461" s="96">
        <v>6</v>
      </c>
      <c r="G1461" s="95">
        <v>15</v>
      </c>
      <c r="H1461" s="97">
        <v>3</v>
      </c>
      <c r="I1461" s="96">
        <v>0.01</v>
      </c>
      <c r="J1461" s="95">
        <v>54</v>
      </c>
      <c r="K1461" s="96">
        <v>0.01</v>
      </c>
      <c r="L1461" s="95">
        <v>45</v>
      </c>
      <c r="M1461" s="96">
        <v>0.01</v>
      </c>
      <c r="N1461" s="98">
        <v>3</v>
      </c>
      <c r="O1461" s="98">
        <v>3</v>
      </c>
      <c r="P1461" s="98" t="str">
        <f t="shared" si="22"/>
        <v>33</v>
      </c>
      <c r="Q1461" s="98" t="s">
        <v>3336</v>
      </c>
    </row>
    <row r="1462" spans="1:17" x14ac:dyDescent="0.25">
      <c r="A1462" s="6" t="s">
        <v>12422</v>
      </c>
      <c r="B1462" s="6" t="s">
        <v>15215</v>
      </c>
      <c r="C1462" s="6" t="s">
        <v>445</v>
      </c>
      <c r="D1462" s="95">
        <v>3</v>
      </c>
      <c r="E1462" s="95">
        <v>18</v>
      </c>
      <c r="F1462" s="96">
        <v>6</v>
      </c>
      <c r="G1462" s="95">
        <v>15</v>
      </c>
      <c r="H1462" s="97">
        <v>3</v>
      </c>
      <c r="I1462" s="96">
        <v>0.01</v>
      </c>
      <c r="J1462" s="95">
        <v>54</v>
      </c>
      <c r="K1462" s="96">
        <v>0.01</v>
      </c>
      <c r="L1462" s="95">
        <v>45</v>
      </c>
      <c r="M1462" s="96">
        <v>0.01</v>
      </c>
      <c r="N1462" s="98">
        <v>3</v>
      </c>
      <c r="O1462" s="98">
        <v>3</v>
      </c>
      <c r="P1462" s="98" t="str">
        <f t="shared" si="22"/>
        <v>33</v>
      </c>
      <c r="Q1462" s="98" t="s">
        <v>3336</v>
      </c>
    </row>
    <row r="1463" spans="1:17" x14ac:dyDescent="0.25">
      <c r="A1463" s="6" t="s">
        <v>12422</v>
      </c>
      <c r="B1463" s="6" t="s">
        <v>15218</v>
      </c>
      <c r="C1463" s="6" t="s">
        <v>4253</v>
      </c>
      <c r="D1463" s="95">
        <v>3</v>
      </c>
      <c r="E1463" s="95">
        <v>18</v>
      </c>
      <c r="F1463" s="96">
        <v>6</v>
      </c>
      <c r="G1463" s="95">
        <v>15</v>
      </c>
      <c r="H1463" s="97">
        <v>3</v>
      </c>
      <c r="I1463" s="96">
        <v>0.01</v>
      </c>
      <c r="J1463" s="95">
        <v>54</v>
      </c>
      <c r="K1463" s="96">
        <v>0.01</v>
      </c>
      <c r="L1463" s="95">
        <v>45</v>
      </c>
      <c r="M1463" s="96">
        <v>0.01</v>
      </c>
      <c r="N1463" s="98">
        <v>3</v>
      </c>
      <c r="O1463" s="98">
        <v>3</v>
      </c>
      <c r="P1463" s="98" t="str">
        <f t="shared" si="22"/>
        <v>33</v>
      </c>
      <c r="Q1463" s="98" t="s">
        <v>3336</v>
      </c>
    </row>
    <row r="1464" spans="1:17" x14ac:dyDescent="0.25">
      <c r="A1464" s="6" t="s">
        <v>12422</v>
      </c>
      <c r="B1464" s="6" t="s">
        <v>15219</v>
      </c>
      <c r="C1464" s="6" t="s">
        <v>14332</v>
      </c>
      <c r="D1464" s="95">
        <v>3</v>
      </c>
      <c r="E1464" s="95">
        <v>18</v>
      </c>
      <c r="F1464" s="96">
        <v>6</v>
      </c>
      <c r="G1464" s="95">
        <v>15</v>
      </c>
      <c r="H1464" s="97">
        <v>3</v>
      </c>
      <c r="I1464" s="96">
        <v>0.01</v>
      </c>
      <c r="J1464" s="95">
        <v>54</v>
      </c>
      <c r="K1464" s="96">
        <v>0.01</v>
      </c>
      <c r="L1464" s="95">
        <v>45</v>
      </c>
      <c r="M1464" s="96">
        <v>0.01</v>
      </c>
      <c r="N1464" s="98">
        <v>3</v>
      </c>
      <c r="O1464" s="98">
        <v>3</v>
      </c>
      <c r="P1464" s="98" t="str">
        <f t="shared" si="22"/>
        <v>33</v>
      </c>
      <c r="Q1464" s="98" t="s">
        <v>3336</v>
      </c>
    </row>
    <row r="1465" spans="1:17" x14ac:dyDescent="0.25">
      <c r="A1465" s="6" t="s">
        <v>12422</v>
      </c>
      <c r="B1465" s="6" t="s">
        <v>15225</v>
      </c>
      <c r="C1465" s="6" t="s">
        <v>12923</v>
      </c>
      <c r="D1465" s="95">
        <v>3</v>
      </c>
      <c r="E1465" s="95">
        <v>18</v>
      </c>
      <c r="F1465" s="96">
        <v>6</v>
      </c>
      <c r="G1465" s="95">
        <v>15</v>
      </c>
      <c r="H1465" s="97">
        <v>3</v>
      </c>
      <c r="I1465" s="96">
        <v>0.01</v>
      </c>
      <c r="J1465" s="95">
        <v>54</v>
      </c>
      <c r="K1465" s="96">
        <v>0.01</v>
      </c>
      <c r="L1465" s="95">
        <v>45</v>
      </c>
      <c r="M1465" s="96">
        <v>0.01</v>
      </c>
      <c r="N1465" s="98">
        <v>3</v>
      </c>
      <c r="O1465" s="98">
        <v>3</v>
      </c>
      <c r="P1465" s="98" t="str">
        <f t="shared" si="22"/>
        <v>33</v>
      </c>
      <c r="Q1465" s="98" t="s">
        <v>3336</v>
      </c>
    </row>
    <row r="1466" spans="1:17" x14ac:dyDescent="0.25">
      <c r="A1466" s="6" t="s">
        <v>12422</v>
      </c>
      <c r="B1466" s="6" t="s">
        <v>15226</v>
      </c>
      <c r="C1466" s="6" t="s">
        <v>15227</v>
      </c>
      <c r="D1466" s="95">
        <v>3</v>
      </c>
      <c r="E1466" s="95">
        <v>18</v>
      </c>
      <c r="F1466" s="96">
        <v>6</v>
      </c>
      <c r="G1466" s="95">
        <v>15</v>
      </c>
      <c r="H1466" s="97">
        <v>3</v>
      </c>
      <c r="I1466" s="96">
        <v>0.01</v>
      </c>
      <c r="J1466" s="95">
        <v>54</v>
      </c>
      <c r="K1466" s="96">
        <v>0.01</v>
      </c>
      <c r="L1466" s="95">
        <v>45</v>
      </c>
      <c r="M1466" s="96">
        <v>0.01</v>
      </c>
      <c r="N1466" s="98">
        <v>3</v>
      </c>
      <c r="O1466" s="98">
        <v>3</v>
      </c>
      <c r="P1466" s="98" t="str">
        <f t="shared" si="22"/>
        <v>33</v>
      </c>
      <c r="Q1466" s="98" t="s">
        <v>3336</v>
      </c>
    </row>
    <row r="1467" spans="1:17" x14ac:dyDescent="0.25">
      <c r="A1467" s="6" t="s">
        <v>12422</v>
      </c>
      <c r="B1467" s="6" t="s">
        <v>15228</v>
      </c>
      <c r="C1467" s="6" t="s">
        <v>15229</v>
      </c>
      <c r="D1467" s="95">
        <v>3</v>
      </c>
      <c r="E1467" s="95">
        <v>18</v>
      </c>
      <c r="F1467" s="96">
        <v>6</v>
      </c>
      <c r="G1467" s="95">
        <v>15</v>
      </c>
      <c r="H1467" s="97">
        <v>3</v>
      </c>
      <c r="I1467" s="96">
        <v>0.01</v>
      </c>
      <c r="J1467" s="95">
        <v>54</v>
      </c>
      <c r="K1467" s="96">
        <v>0.01</v>
      </c>
      <c r="L1467" s="95">
        <v>45</v>
      </c>
      <c r="M1467" s="96">
        <v>0.01</v>
      </c>
      <c r="N1467" s="98">
        <v>3</v>
      </c>
      <c r="O1467" s="98">
        <v>3</v>
      </c>
      <c r="P1467" s="98" t="str">
        <f t="shared" si="22"/>
        <v>33</v>
      </c>
      <c r="Q1467" s="98" t="s">
        <v>3336</v>
      </c>
    </row>
    <row r="1468" spans="1:17" x14ac:dyDescent="0.25">
      <c r="A1468" s="6" t="s">
        <v>12422</v>
      </c>
      <c r="B1468" s="6" t="s">
        <v>15230</v>
      </c>
      <c r="C1468" s="6" t="s">
        <v>15231</v>
      </c>
      <c r="D1468" s="95">
        <v>1.5</v>
      </c>
      <c r="E1468" s="95">
        <v>9</v>
      </c>
      <c r="F1468" s="96">
        <v>6</v>
      </c>
      <c r="G1468" s="95">
        <v>7.5</v>
      </c>
      <c r="H1468" s="97">
        <v>6</v>
      </c>
      <c r="I1468" s="96">
        <v>0.02</v>
      </c>
      <c r="J1468" s="95">
        <v>54</v>
      </c>
      <c r="K1468" s="96">
        <v>0.01</v>
      </c>
      <c r="L1468" s="95">
        <v>45</v>
      </c>
      <c r="M1468" s="96">
        <v>0.01</v>
      </c>
      <c r="N1468" s="98">
        <v>3</v>
      </c>
      <c r="O1468" s="98">
        <v>3</v>
      </c>
      <c r="P1468" s="98" t="str">
        <f t="shared" si="22"/>
        <v>33</v>
      </c>
      <c r="Q1468" s="98" t="s">
        <v>3336</v>
      </c>
    </row>
    <row r="1469" spans="1:17" x14ac:dyDescent="0.25">
      <c r="A1469" s="6" t="s">
        <v>12422</v>
      </c>
      <c r="B1469" s="6" t="s">
        <v>15232</v>
      </c>
      <c r="C1469" s="6" t="s">
        <v>929</v>
      </c>
      <c r="D1469" s="95">
        <v>3</v>
      </c>
      <c r="E1469" s="95">
        <v>18</v>
      </c>
      <c r="F1469" s="96">
        <v>6</v>
      </c>
      <c r="G1469" s="95">
        <v>15</v>
      </c>
      <c r="H1469" s="97">
        <v>3</v>
      </c>
      <c r="I1469" s="96">
        <v>0.01</v>
      </c>
      <c r="J1469" s="95">
        <v>54</v>
      </c>
      <c r="K1469" s="96">
        <v>0.01</v>
      </c>
      <c r="L1469" s="95">
        <v>45</v>
      </c>
      <c r="M1469" s="96">
        <v>0.01</v>
      </c>
      <c r="N1469" s="98">
        <v>3</v>
      </c>
      <c r="O1469" s="98">
        <v>3</v>
      </c>
      <c r="P1469" s="98" t="str">
        <f t="shared" si="22"/>
        <v>33</v>
      </c>
      <c r="Q1469" s="98" t="s">
        <v>3336</v>
      </c>
    </row>
    <row r="1470" spans="1:17" x14ac:dyDescent="0.25">
      <c r="A1470" s="6" t="s">
        <v>12422</v>
      </c>
      <c r="B1470" s="6" t="s">
        <v>15233</v>
      </c>
      <c r="C1470" s="6" t="s">
        <v>119</v>
      </c>
      <c r="D1470" s="95">
        <v>3</v>
      </c>
      <c r="E1470" s="95">
        <v>18</v>
      </c>
      <c r="F1470" s="96">
        <v>6</v>
      </c>
      <c r="G1470" s="95">
        <v>15</v>
      </c>
      <c r="H1470" s="97">
        <v>3</v>
      </c>
      <c r="I1470" s="96">
        <v>0.01</v>
      </c>
      <c r="J1470" s="95">
        <v>54</v>
      </c>
      <c r="K1470" s="96">
        <v>0.01</v>
      </c>
      <c r="L1470" s="95">
        <v>45</v>
      </c>
      <c r="M1470" s="96">
        <v>0.01</v>
      </c>
      <c r="N1470" s="98">
        <v>3</v>
      </c>
      <c r="O1470" s="98">
        <v>3</v>
      </c>
      <c r="P1470" s="98" t="str">
        <f t="shared" si="22"/>
        <v>33</v>
      </c>
      <c r="Q1470" s="98" t="s">
        <v>3336</v>
      </c>
    </row>
    <row r="1471" spans="1:17" x14ac:dyDescent="0.25">
      <c r="A1471" s="6" t="s">
        <v>12422</v>
      </c>
      <c r="B1471" s="6" t="s">
        <v>15234</v>
      </c>
      <c r="C1471" s="6" t="s">
        <v>15235</v>
      </c>
      <c r="D1471" s="95">
        <v>2.25</v>
      </c>
      <c r="E1471" s="95">
        <v>13.5</v>
      </c>
      <c r="F1471" s="96">
        <v>6</v>
      </c>
      <c r="G1471" s="95">
        <v>11.25</v>
      </c>
      <c r="H1471" s="97">
        <v>4</v>
      </c>
      <c r="I1471" s="96">
        <v>0.01</v>
      </c>
      <c r="J1471" s="95">
        <v>54</v>
      </c>
      <c r="K1471" s="96">
        <v>0.01</v>
      </c>
      <c r="L1471" s="95">
        <v>45</v>
      </c>
      <c r="M1471" s="96">
        <v>0.01</v>
      </c>
      <c r="N1471" s="98">
        <v>3</v>
      </c>
      <c r="O1471" s="98">
        <v>3</v>
      </c>
      <c r="P1471" s="98" t="str">
        <f t="shared" si="22"/>
        <v>33</v>
      </c>
      <c r="Q1471" s="98" t="s">
        <v>3336</v>
      </c>
    </row>
    <row r="1472" spans="1:17" x14ac:dyDescent="0.25">
      <c r="A1472" s="6" t="s">
        <v>12422</v>
      </c>
      <c r="B1472" s="6" t="s">
        <v>15238</v>
      </c>
      <c r="C1472" s="6" t="s">
        <v>13353</v>
      </c>
      <c r="D1472" s="95">
        <v>3</v>
      </c>
      <c r="E1472" s="95">
        <v>18</v>
      </c>
      <c r="F1472" s="96">
        <v>6</v>
      </c>
      <c r="G1472" s="95">
        <v>15</v>
      </c>
      <c r="H1472" s="97">
        <v>3</v>
      </c>
      <c r="I1472" s="96">
        <v>0.01</v>
      </c>
      <c r="J1472" s="95">
        <v>54</v>
      </c>
      <c r="K1472" s="96">
        <v>0.01</v>
      </c>
      <c r="L1472" s="95">
        <v>45</v>
      </c>
      <c r="M1472" s="96">
        <v>0.01</v>
      </c>
      <c r="N1472" s="98">
        <v>3</v>
      </c>
      <c r="O1472" s="98">
        <v>3</v>
      </c>
      <c r="P1472" s="98" t="str">
        <f t="shared" si="22"/>
        <v>33</v>
      </c>
      <c r="Q1472" s="98" t="s">
        <v>3336</v>
      </c>
    </row>
    <row r="1473" spans="1:17" x14ac:dyDescent="0.25">
      <c r="A1473" s="6" t="s">
        <v>12422</v>
      </c>
      <c r="B1473" s="6" t="s">
        <v>15239</v>
      </c>
      <c r="C1473" s="6" t="s">
        <v>15240</v>
      </c>
      <c r="D1473" s="95">
        <v>3</v>
      </c>
      <c r="E1473" s="95">
        <v>18</v>
      </c>
      <c r="F1473" s="96">
        <v>6</v>
      </c>
      <c r="G1473" s="95">
        <v>15</v>
      </c>
      <c r="H1473" s="97">
        <v>3</v>
      </c>
      <c r="I1473" s="96">
        <v>0.01</v>
      </c>
      <c r="J1473" s="95">
        <v>54</v>
      </c>
      <c r="K1473" s="96">
        <v>0.01</v>
      </c>
      <c r="L1473" s="95">
        <v>45</v>
      </c>
      <c r="M1473" s="96">
        <v>0.01</v>
      </c>
      <c r="N1473" s="98">
        <v>3</v>
      </c>
      <c r="O1473" s="98">
        <v>3</v>
      </c>
      <c r="P1473" s="98" t="str">
        <f t="shared" si="22"/>
        <v>33</v>
      </c>
      <c r="Q1473" s="98" t="s">
        <v>3336</v>
      </c>
    </row>
    <row r="1474" spans="1:17" x14ac:dyDescent="0.25">
      <c r="A1474" s="6" t="s">
        <v>12422</v>
      </c>
      <c r="B1474" s="6" t="s">
        <v>15243</v>
      </c>
      <c r="C1474" s="6" t="s">
        <v>15244</v>
      </c>
      <c r="D1474" s="95">
        <v>3</v>
      </c>
      <c r="E1474" s="95">
        <v>18</v>
      </c>
      <c r="F1474" s="96">
        <v>6</v>
      </c>
      <c r="G1474" s="95">
        <v>15</v>
      </c>
      <c r="H1474" s="97">
        <v>3</v>
      </c>
      <c r="I1474" s="96">
        <v>0.01</v>
      </c>
      <c r="J1474" s="95">
        <v>54</v>
      </c>
      <c r="K1474" s="96">
        <v>0.01</v>
      </c>
      <c r="L1474" s="95">
        <v>45</v>
      </c>
      <c r="M1474" s="96">
        <v>0.01</v>
      </c>
      <c r="N1474" s="98">
        <v>3</v>
      </c>
      <c r="O1474" s="98">
        <v>3</v>
      </c>
      <c r="P1474" s="98" t="str">
        <f t="shared" si="22"/>
        <v>33</v>
      </c>
      <c r="Q1474" s="98" t="s">
        <v>3336</v>
      </c>
    </row>
    <row r="1475" spans="1:17" x14ac:dyDescent="0.25">
      <c r="A1475" s="6" t="s">
        <v>12422</v>
      </c>
      <c r="B1475" s="6" t="s">
        <v>15245</v>
      </c>
      <c r="C1475" s="6" t="s">
        <v>15246</v>
      </c>
      <c r="D1475" s="95">
        <v>3</v>
      </c>
      <c r="E1475" s="95">
        <v>18</v>
      </c>
      <c r="F1475" s="96">
        <v>6</v>
      </c>
      <c r="G1475" s="95">
        <v>15</v>
      </c>
      <c r="H1475" s="97">
        <v>3</v>
      </c>
      <c r="I1475" s="96">
        <v>0.01</v>
      </c>
      <c r="J1475" s="95">
        <v>54</v>
      </c>
      <c r="K1475" s="96">
        <v>0.01</v>
      </c>
      <c r="L1475" s="95">
        <v>45</v>
      </c>
      <c r="M1475" s="96">
        <v>0.01</v>
      </c>
      <c r="N1475" s="98">
        <v>3</v>
      </c>
      <c r="O1475" s="98">
        <v>3</v>
      </c>
      <c r="P1475" s="98" t="str">
        <f t="shared" si="22"/>
        <v>33</v>
      </c>
      <c r="Q1475" s="98" t="s">
        <v>3336</v>
      </c>
    </row>
    <row r="1476" spans="1:17" x14ac:dyDescent="0.25">
      <c r="A1476" s="6" t="s">
        <v>12422</v>
      </c>
      <c r="B1476" s="6" t="s">
        <v>15247</v>
      </c>
      <c r="C1476" s="6" t="s">
        <v>15248</v>
      </c>
      <c r="D1476" s="95">
        <v>3</v>
      </c>
      <c r="E1476" s="95">
        <v>18</v>
      </c>
      <c r="F1476" s="96">
        <v>6</v>
      </c>
      <c r="G1476" s="95">
        <v>15</v>
      </c>
      <c r="H1476" s="97">
        <v>3</v>
      </c>
      <c r="I1476" s="96">
        <v>0.01</v>
      </c>
      <c r="J1476" s="95">
        <v>54</v>
      </c>
      <c r="K1476" s="96">
        <v>0.01</v>
      </c>
      <c r="L1476" s="95">
        <v>45</v>
      </c>
      <c r="M1476" s="96">
        <v>0.01</v>
      </c>
      <c r="N1476" s="98">
        <v>3</v>
      </c>
      <c r="O1476" s="98">
        <v>3</v>
      </c>
      <c r="P1476" s="98" t="str">
        <f t="shared" si="22"/>
        <v>33</v>
      </c>
      <c r="Q1476" s="98" t="s">
        <v>3336</v>
      </c>
    </row>
    <row r="1477" spans="1:17" x14ac:dyDescent="0.25">
      <c r="A1477" s="6" t="s">
        <v>12422</v>
      </c>
      <c r="B1477" s="6" t="s">
        <v>15249</v>
      </c>
      <c r="C1477" s="6" t="s">
        <v>15250</v>
      </c>
      <c r="D1477" s="95">
        <v>3</v>
      </c>
      <c r="E1477" s="95">
        <v>18</v>
      </c>
      <c r="F1477" s="96">
        <v>6</v>
      </c>
      <c r="G1477" s="95">
        <v>15</v>
      </c>
      <c r="H1477" s="97">
        <v>3</v>
      </c>
      <c r="I1477" s="96">
        <v>0.01</v>
      </c>
      <c r="J1477" s="95">
        <v>54</v>
      </c>
      <c r="K1477" s="96">
        <v>0.01</v>
      </c>
      <c r="L1477" s="95">
        <v>45</v>
      </c>
      <c r="M1477" s="96">
        <v>0.01</v>
      </c>
      <c r="N1477" s="98">
        <v>3</v>
      </c>
      <c r="O1477" s="98">
        <v>3</v>
      </c>
      <c r="P1477" s="98" t="str">
        <f t="shared" si="22"/>
        <v>33</v>
      </c>
      <c r="Q1477" s="98" t="s">
        <v>3336</v>
      </c>
    </row>
    <row r="1478" spans="1:17" x14ac:dyDescent="0.25">
      <c r="A1478" s="6" t="s">
        <v>12422</v>
      </c>
      <c r="B1478" s="6" t="s">
        <v>15251</v>
      </c>
      <c r="C1478" s="6" t="s">
        <v>15252</v>
      </c>
      <c r="D1478" s="95">
        <v>3</v>
      </c>
      <c r="E1478" s="95">
        <v>18</v>
      </c>
      <c r="F1478" s="96">
        <v>6</v>
      </c>
      <c r="G1478" s="95">
        <v>15</v>
      </c>
      <c r="H1478" s="97">
        <v>3</v>
      </c>
      <c r="I1478" s="96">
        <v>0.01</v>
      </c>
      <c r="J1478" s="95">
        <v>54</v>
      </c>
      <c r="K1478" s="96">
        <v>0.01</v>
      </c>
      <c r="L1478" s="95">
        <v>45</v>
      </c>
      <c r="M1478" s="96">
        <v>0.01</v>
      </c>
      <c r="N1478" s="98">
        <v>3</v>
      </c>
      <c r="O1478" s="98">
        <v>3</v>
      </c>
      <c r="P1478" s="98" t="str">
        <f t="shared" si="22"/>
        <v>33</v>
      </c>
      <c r="Q1478" s="98" t="s">
        <v>3336</v>
      </c>
    </row>
    <row r="1479" spans="1:17" x14ac:dyDescent="0.25">
      <c r="A1479" s="6" t="s">
        <v>12422</v>
      </c>
      <c r="B1479" s="6" t="s">
        <v>15253</v>
      </c>
      <c r="C1479" s="6" t="s">
        <v>15254</v>
      </c>
      <c r="D1479" s="95">
        <v>3</v>
      </c>
      <c r="E1479" s="95">
        <v>18</v>
      </c>
      <c r="F1479" s="96">
        <v>6</v>
      </c>
      <c r="G1479" s="95">
        <v>15</v>
      </c>
      <c r="H1479" s="97">
        <v>3</v>
      </c>
      <c r="I1479" s="96">
        <v>0.01</v>
      </c>
      <c r="J1479" s="95">
        <v>54</v>
      </c>
      <c r="K1479" s="96">
        <v>0.01</v>
      </c>
      <c r="L1479" s="95">
        <v>45</v>
      </c>
      <c r="M1479" s="96">
        <v>0.01</v>
      </c>
      <c r="N1479" s="98">
        <v>3</v>
      </c>
      <c r="O1479" s="98">
        <v>3</v>
      </c>
      <c r="P1479" s="98" t="str">
        <f t="shared" ref="P1479:P1542" si="23">N1479&amp;O1479</f>
        <v>33</v>
      </c>
      <c r="Q1479" s="98" t="s">
        <v>3336</v>
      </c>
    </row>
    <row r="1480" spans="1:17" x14ac:dyDescent="0.25">
      <c r="A1480" s="6" t="s">
        <v>12422</v>
      </c>
      <c r="B1480" s="6" t="s">
        <v>15255</v>
      </c>
      <c r="C1480" s="6" t="s">
        <v>15256</v>
      </c>
      <c r="D1480" s="95">
        <v>3</v>
      </c>
      <c r="E1480" s="95">
        <v>18</v>
      </c>
      <c r="F1480" s="96">
        <v>6</v>
      </c>
      <c r="G1480" s="95">
        <v>15</v>
      </c>
      <c r="H1480" s="97">
        <v>3</v>
      </c>
      <c r="I1480" s="96">
        <v>0.01</v>
      </c>
      <c r="J1480" s="95">
        <v>54</v>
      </c>
      <c r="K1480" s="96">
        <v>0.01</v>
      </c>
      <c r="L1480" s="95">
        <v>45</v>
      </c>
      <c r="M1480" s="96">
        <v>0.01</v>
      </c>
      <c r="N1480" s="98">
        <v>3</v>
      </c>
      <c r="O1480" s="98">
        <v>3</v>
      </c>
      <c r="P1480" s="98" t="str">
        <f t="shared" si="23"/>
        <v>33</v>
      </c>
      <c r="Q1480" s="98" t="s">
        <v>3336</v>
      </c>
    </row>
    <row r="1481" spans="1:17" x14ac:dyDescent="0.25">
      <c r="A1481" s="6" t="s">
        <v>12422</v>
      </c>
      <c r="B1481" s="6" t="s">
        <v>15257</v>
      </c>
      <c r="C1481" s="6" t="s">
        <v>15257</v>
      </c>
      <c r="D1481" s="95">
        <v>0.5</v>
      </c>
      <c r="E1481" s="95">
        <v>3</v>
      </c>
      <c r="F1481" s="96">
        <v>6</v>
      </c>
      <c r="G1481" s="95">
        <v>2.5</v>
      </c>
      <c r="H1481" s="97">
        <v>18</v>
      </c>
      <c r="I1481" s="96">
        <v>7.0000000000000007E-2</v>
      </c>
      <c r="J1481" s="95">
        <v>54</v>
      </c>
      <c r="K1481" s="96">
        <v>0.01</v>
      </c>
      <c r="L1481" s="95">
        <v>45</v>
      </c>
      <c r="M1481" s="96">
        <v>0.01</v>
      </c>
      <c r="N1481" s="98">
        <v>3</v>
      </c>
      <c r="O1481" s="98">
        <v>3</v>
      </c>
      <c r="P1481" s="98" t="str">
        <f t="shared" si="23"/>
        <v>33</v>
      </c>
      <c r="Q1481" s="98" t="s">
        <v>3336</v>
      </c>
    </row>
    <row r="1482" spans="1:17" x14ac:dyDescent="0.25">
      <c r="A1482" s="6" t="s">
        <v>12422</v>
      </c>
      <c r="B1482" s="6" t="s">
        <v>15258</v>
      </c>
      <c r="C1482" s="6" t="s">
        <v>15259</v>
      </c>
      <c r="D1482" s="95">
        <v>3</v>
      </c>
      <c r="E1482" s="95">
        <v>18</v>
      </c>
      <c r="F1482" s="96">
        <v>6</v>
      </c>
      <c r="G1482" s="95">
        <v>15</v>
      </c>
      <c r="H1482" s="97">
        <v>3</v>
      </c>
      <c r="I1482" s="96">
        <v>0.01</v>
      </c>
      <c r="J1482" s="95">
        <v>54</v>
      </c>
      <c r="K1482" s="96">
        <v>0.01</v>
      </c>
      <c r="L1482" s="95">
        <v>45</v>
      </c>
      <c r="M1482" s="96">
        <v>0.01</v>
      </c>
      <c r="N1482" s="98">
        <v>3</v>
      </c>
      <c r="O1482" s="98">
        <v>3</v>
      </c>
      <c r="P1482" s="98" t="str">
        <f t="shared" si="23"/>
        <v>33</v>
      </c>
      <c r="Q1482" s="98" t="s">
        <v>3336</v>
      </c>
    </row>
    <row r="1483" spans="1:17" x14ac:dyDescent="0.25">
      <c r="A1483" s="6" t="s">
        <v>12422</v>
      </c>
      <c r="B1483" s="6" t="s">
        <v>15262</v>
      </c>
      <c r="C1483" s="6" t="s">
        <v>15263</v>
      </c>
      <c r="D1483" s="95">
        <v>3</v>
      </c>
      <c r="E1483" s="95">
        <v>18</v>
      </c>
      <c r="F1483" s="96">
        <v>6</v>
      </c>
      <c r="G1483" s="95">
        <v>15</v>
      </c>
      <c r="H1483" s="97">
        <v>3</v>
      </c>
      <c r="I1483" s="96">
        <v>0.01</v>
      </c>
      <c r="J1483" s="95">
        <v>54</v>
      </c>
      <c r="K1483" s="96">
        <v>0.01</v>
      </c>
      <c r="L1483" s="95">
        <v>45</v>
      </c>
      <c r="M1483" s="96">
        <v>0.01</v>
      </c>
      <c r="N1483" s="98">
        <v>3</v>
      </c>
      <c r="O1483" s="98">
        <v>3</v>
      </c>
      <c r="P1483" s="98" t="str">
        <f t="shared" si="23"/>
        <v>33</v>
      </c>
      <c r="Q1483" s="98" t="s">
        <v>3336</v>
      </c>
    </row>
    <row r="1484" spans="1:17" x14ac:dyDescent="0.25">
      <c r="A1484" s="6" t="s">
        <v>12422</v>
      </c>
      <c r="B1484" s="6" t="s">
        <v>15264</v>
      </c>
      <c r="C1484" s="6" t="s">
        <v>15265</v>
      </c>
      <c r="D1484" s="95">
        <v>2.9983333333333335</v>
      </c>
      <c r="E1484" s="95">
        <v>17.989999999999998</v>
      </c>
      <c r="F1484" s="96">
        <v>6</v>
      </c>
      <c r="G1484" s="95">
        <v>14.99</v>
      </c>
      <c r="H1484" s="97">
        <v>3</v>
      </c>
      <c r="I1484" s="96">
        <v>0.01</v>
      </c>
      <c r="J1484" s="95">
        <v>53.97</v>
      </c>
      <c r="K1484" s="96">
        <v>0.01</v>
      </c>
      <c r="L1484" s="95">
        <v>44.97</v>
      </c>
      <c r="M1484" s="96">
        <v>0.01</v>
      </c>
      <c r="N1484" s="98">
        <v>3</v>
      </c>
      <c r="O1484" s="98">
        <v>3</v>
      </c>
      <c r="P1484" s="98" t="str">
        <f t="shared" si="23"/>
        <v>33</v>
      </c>
      <c r="Q1484" s="98" t="s">
        <v>3336</v>
      </c>
    </row>
    <row r="1485" spans="1:17" x14ac:dyDescent="0.25">
      <c r="A1485" s="6" t="s">
        <v>12422</v>
      </c>
      <c r="B1485" s="6" t="s">
        <v>15266</v>
      </c>
      <c r="C1485" s="6" t="s">
        <v>15267</v>
      </c>
      <c r="D1485" s="95">
        <v>2.2222222222222219</v>
      </c>
      <c r="E1485" s="95">
        <v>13.333299999999999</v>
      </c>
      <c r="F1485" s="96">
        <v>5.99</v>
      </c>
      <c r="G1485" s="95">
        <v>11.11</v>
      </c>
      <c r="H1485" s="97">
        <v>4</v>
      </c>
      <c r="I1485" s="96">
        <v>0.01</v>
      </c>
      <c r="J1485" s="95">
        <v>53.5</v>
      </c>
      <c r="K1485" s="96">
        <v>0.01</v>
      </c>
      <c r="L1485" s="95">
        <v>44.61</v>
      </c>
      <c r="M1485" s="96">
        <v>0.01</v>
      </c>
      <c r="N1485" s="98">
        <v>3</v>
      </c>
      <c r="O1485" s="98">
        <v>3</v>
      </c>
      <c r="P1485" s="98" t="str">
        <f t="shared" si="23"/>
        <v>33</v>
      </c>
      <c r="Q1485" s="98" t="s">
        <v>3336</v>
      </c>
    </row>
    <row r="1486" spans="1:17" x14ac:dyDescent="0.25">
      <c r="A1486" s="6" t="s">
        <v>12422</v>
      </c>
      <c r="B1486" s="6" t="s">
        <v>15270</v>
      </c>
      <c r="C1486" s="6" t="s">
        <v>15271</v>
      </c>
      <c r="D1486" s="95">
        <v>2.9555555555555557</v>
      </c>
      <c r="E1486" s="95">
        <v>17.7333</v>
      </c>
      <c r="F1486" s="96">
        <v>5.99</v>
      </c>
      <c r="G1486" s="95">
        <v>14.77</v>
      </c>
      <c r="H1486" s="97">
        <v>3</v>
      </c>
      <c r="I1486" s="96">
        <v>0.01</v>
      </c>
      <c r="J1486" s="95">
        <v>53.2</v>
      </c>
      <c r="K1486" s="96">
        <v>0.01</v>
      </c>
      <c r="L1486" s="95">
        <v>44.33</v>
      </c>
      <c r="M1486" s="96">
        <v>0.01</v>
      </c>
      <c r="N1486" s="98">
        <v>3</v>
      </c>
      <c r="O1486" s="98">
        <v>3</v>
      </c>
      <c r="P1486" s="98" t="str">
        <f t="shared" si="23"/>
        <v>33</v>
      </c>
      <c r="Q1486" s="98" t="s">
        <v>3336</v>
      </c>
    </row>
    <row r="1487" spans="1:17" x14ac:dyDescent="0.25">
      <c r="A1487" s="6" t="s">
        <v>12422</v>
      </c>
      <c r="B1487" s="6" t="s">
        <v>15274</v>
      </c>
      <c r="C1487" s="6" t="s">
        <v>3702</v>
      </c>
      <c r="D1487" s="95">
        <v>2.916666666666667</v>
      </c>
      <c r="E1487" s="95">
        <v>17.5</v>
      </c>
      <c r="F1487" s="96">
        <v>5.99</v>
      </c>
      <c r="G1487" s="95">
        <v>14.58</v>
      </c>
      <c r="H1487" s="97">
        <v>3</v>
      </c>
      <c r="I1487" s="96">
        <v>0.01</v>
      </c>
      <c r="J1487" s="95">
        <v>53</v>
      </c>
      <c r="K1487" s="96">
        <v>0.01</v>
      </c>
      <c r="L1487" s="95">
        <v>44.24</v>
      </c>
      <c r="M1487" s="96">
        <v>0.01</v>
      </c>
      <c r="N1487" s="98">
        <v>3</v>
      </c>
      <c r="O1487" s="98">
        <v>3</v>
      </c>
      <c r="P1487" s="98" t="str">
        <f t="shared" si="23"/>
        <v>33</v>
      </c>
      <c r="Q1487" s="98" t="s">
        <v>3336</v>
      </c>
    </row>
    <row r="1488" spans="1:17" x14ac:dyDescent="0.25">
      <c r="A1488" s="6" t="s">
        <v>12422</v>
      </c>
      <c r="B1488" s="6" t="s">
        <v>15275</v>
      </c>
      <c r="C1488" s="6" t="s">
        <v>1344</v>
      </c>
      <c r="D1488" s="95">
        <v>1.4940000000000002</v>
      </c>
      <c r="E1488" s="95">
        <v>8.9640000000000004</v>
      </c>
      <c r="F1488" s="96">
        <v>6</v>
      </c>
      <c r="G1488" s="95">
        <v>7.47</v>
      </c>
      <c r="H1488" s="97">
        <v>6</v>
      </c>
      <c r="I1488" s="96">
        <v>0.02</v>
      </c>
      <c r="J1488" s="95">
        <v>53.14</v>
      </c>
      <c r="K1488" s="96">
        <v>0.01</v>
      </c>
      <c r="L1488" s="95">
        <v>44.17</v>
      </c>
      <c r="M1488" s="96">
        <v>0.01</v>
      </c>
      <c r="N1488" s="98">
        <v>3</v>
      </c>
      <c r="O1488" s="98">
        <v>3</v>
      </c>
      <c r="P1488" s="98" t="str">
        <f t="shared" si="23"/>
        <v>33</v>
      </c>
      <c r="Q1488" s="98" t="s">
        <v>3336</v>
      </c>
    </row>
    <row r="1489" spans="1:17" x14ac:dyDescent="0.25">
      <c r="A1489" s="6" t="s">
        <v>12422</v>
      </c>
      <c r="B1489" s="6" t="s">
        <v>15277</v>
      </c>
      <c r="C1489" s="6" t="s">
        <v>15278</v>
      </c>
      <c r="D1489" s="95">
        <v>1.6924999999999999</v>
      </c>
      <c r="E1489" s="95">
        <v>10.154999999999999</v>
      </c>
      <c r="F1489" s="96">
        <v>6</v>
      </c>
      <c r="G1489" s="95">
        <v>8.4600000000000009</v>
      </c>
      <c r="H1489" s="97">
        <v>10</v>
      </c>
      <c r="I1489" s="96">
        <v>0.04</v>
      </c>
      <c r="J1489" s="95">
        <v>60.93</v>
      </c>
      <c r="K1489" s="96">
        <v>0.01</v>
      </c>
      <c r="L1489" s="95">
        <v>44</v>
      </c>
      <c r="M1489" s="96">
        <v>0.01</v>
      </c>
      <c r="N1489" s="98">
        <v>3</v>
      </c>
      <c r="O1489" s="98">
        <v>3</v>
      </c>
      <c r="P1489" s="98" t="str">
        <f t="shared" si="23"/>
        <v>33</v>
      </c>
      <c r="Q1489" s="98" t="s">
        <v>3336</v>
      </c>
    </row>
    <row r="1490" spans="1:17" x14ac:dyDescent="0.25">
      <c r="A1490" s="6" t="s">
        <v>12422</v>
      </c>
      <c r="B1490" s="6" t="s">
        <v>15279</v>
      </c>
      <c r="C1490" s="6" t="s">
        <v>331</v>
      </c>
      <c r="D1490" s="95">
        <v>2.9166666666666665</v>
      </c>
      <c r="E1490" s="95">
        <v>17.5</v>
      </c>
      <c r="F1490" s="96">
        <v>5.99</v>
      </c>
      <c r="G1490" s="95">
        <v>14.58</v>
      </c>
      <c r="H1490" s="97">
        <v>3</v>
      </c>
      <c r="I1490" s="96">
        <v>0.01</v>
      </c>
      <c r="J1490" s="95">
        <v>52.5</v>
      </c>
      <c r="K1490" s="96">
        <v>0.01</v>
      </c>
      <c r="L1490" s="95">
        <v>43.74</v>
      </c>
      <c r="M1490" s="96">
        <v>0.01</v>
      </c>
      <c r="N1490" s="98">
        <v>3</v>
      </c>
      <c r="O1490" s="98">
        <v>3</v>
      </c>
      <c r="P1490" s="98" t="str">
        <f t="shared" si="23"/>
        <v>33</v>
      </c>
      <c r="Q1490" s="98" t="s">
        <v>3336</v>
      </c>
    </row>
    <row r="1491" spans="1:17" x14ac:dyDescent="0.25">
      <c r="A1491" s="6" t="s">
        <v>12422</v>
      </c>
      <c r="B1491" s="6" t="s">
        <v>15280</v>
      </c>
      <c r="C1491" s="6" t="s">
        <v>15281</v>
      </c>
      <c r="D1491" s="95">
        <v>1.4580555555555554</v>
      </c>
      <c r="E1491" s="95">
        <v>8.7483000000000004</v>
      </c>
      <c r="F1491" s="96">
        <v>5.99</v>
      </c>
      <c r="G1491" s="95">
        <v>7.29</v>
      </c>
      <c r="H1491" s="97">
        <v>6</v>
      </c>
      <c r="I1491" s="96">
        <v>0.02</v>
      </c>
      <c r="J1491" s="95">
        <v>52.49</v>
      </c>
      <c r="K1491" s="96">
        <v>0.01</v>
      </c>
      <c r="L1491" s="95">
        <v>43.74</v>
      </c>
      <c r="M1491" s="96">
        <v>0.01</v>
      </c>
      <c r="N1491" s="98">
        <v>3</v>
      </c>
      <c r="O1491" s="98">
        <v>3</v>
      </c>
      <c r="P1491" s="98" t="str">
        <f t="shared" si="23"/>
        <v>33</v>
      </c>
      <c r="Q1491" s="98" t="s">
        <v>3336</v>
      </c>
    </row>
    <row r="1492" spans="1:17" x14ac:dyDescent="0.25">
      <c r="A1492" s="6" t="s">
        <v>12422</v>
      </c>
      <c r="B1492" s="6" t="s">
        <v>15287</v>
      </c>
      <c r="C1492" s="6" t="s">
        <v>15288</v>
      </c>
      <c r="D1492" s="95">
        <v>2.8888888888888888</v>
      </c>
      <c r="E1492" s="95">
        <v>17.333300000000001</v>
      </c>
      <c r="F1492" s="96">
        <v>5.99</v>
      </c>
      <c r="G1492" s="95">
        <v>14.44</v>
      </c>
      <c r="H1492" s="97">
        <v>3</v>
      </c>
      <c r="I1492" s="96">
        <v>0.01</v>
      </c>
      <c r="J1492" s="95">
        <v>52</v>
      </c>
      <c r="K1492" s="96">
        <v>0.01</v>
      </c>
      <c r="L1492" s="95">
        <v>43.33</v>
      </c>
      <c r="M1492" s="96">
        <v>0.01</v>
      </c>
      <c r="N1492" s="98">
        <v>3</v>
      </c>
      <c r="O1492" s="98">
        <v>3</v>
      </c>
      <c r="P1492" s="98" t="str">
        <f t="shared" si="23"/>
        <v>33</v>
      </c>
      <c r="Q1492" s="98" t="s">
        <v>3336</v>
      </c>
    </row>
    <row r="1493" spans="1:17" x14ac:dyDescent="0.25">
      <c r="A1493" s="6" t="s">
        <v>12422</v>
      </c>
      <c r="B1493" s="6" t="s">
        <v>15299</v>
      </c>
      <c r="C1493" s="6" t="s">
        <v>13186</v>
      </c>
      <c r="D1493" s="95">
        <v>2.1666666666666665</v>
      </c>
      <c r="E1493" s="95">
        <v>13</v>
      </c>
      <c r="F1493" s="96">
        <v>5.99</v>
      </c>
      <c r="G1493" s="95">
        <v>10.83</v>
      </c>
      <c r="H1493" s="97">
        <v>4</v>
      </c>
      <c r="I1493" s="96">
        <v>0.01</v>
      </c>
      <c r="J1493" s="95">
        <v>52</v>
      </c>
      <c r="K1493" s="96">
        <v>0.01</v>
      </c>
      <c r="L1493" s="95">
        <v>43.33</v>
      </c>
      <c r="M1493" s="96">
        <v>0.01</v>
      </c>
      <c r="N1493" s="98">
        <v>3</v>
      </c>
      <c r="O1493" s="98">
        <v>3</v>
      </c>
      <c r="P1493" s="98" t="str">
        <f t="shared" si="23"/>
        <v>33</v>
      </c>
      <c r="Q1493" s="98" t="s">
        <v>3336</v>
      </c>
    </row>
    <row r="1494" spans="1:17" x14ac:dyDescent="0.25">
      <c r="A1494" s="6" t="s">
        <v>12422</v>
      </c>
      <c r="B1494" s="6" t="s">
        <v>15319</v>
      </c>
      <c r="C1494" s="6" t="s">
        <v>12398</v>
      </c>
      <c r="D1494" s="95">
        <v>2.1645833333333333</v>
      </c>
      <c r="E1494" s="95">
        <v>12.987500000000001</v>
      </c>
      <c r="F1494" s="96">
        <v>6</v>
      </c>
      <c r="G1494" s="95">
        <v>10.82</v>
      </c>
      <c r="H1494" s="97">
        <v>4</v>
      </c>
      <c r="I1494" s="96">
        <v>0.01</v>
      </c>
      <c r="J1494" s="95">
        <v>51.95</v>
      </c>
      <c r="K1494" s="96">
        <v>0.01</v>
      </c>
      <c r="L1494" s="95">
        <v>43.29</v>
      </c>
      <c r="M1494" s="96">
        <v>0.01</v>
      </c>
      <c r="N1494" s="98">
        <v>3</v>
      </c>
      <c r="O1494" s="98">
        <v>3</v>
      </c>
      <c r="P1494" s="98" t="str">
        <f t="shared" si="23"/>
        <v>33</v>
      </c>
      <c r="Q1494" s="98" t="s">
        <v>3336</v>
      </c>
    </row>
    <row r="1495" spans="1:17" x14ac:dyDescent="0.25">
      <c r="A1495" s="6" t="s">
        <v>12422</v>
      </c>
      <c r="B1495" s="6" t="s">
        <v>15320</v>
      </c>
      <c r="C1495" s="6" t="s">
        <v>801</v>
      </c>
      <c r="D1495" s="95">
        <v>2.875</v>
      </c>
      <c r="E1495" s="95">
        <v>17.25</v>
      </c>
      <c r="F1495" s="96">
        <v>6</v>
      </c>
      <c r="G1495" s="95">
        <v>14.37</v>
      </c>
      <c r="H1495" s="97">
        <v>3</v>
      </c>
      <c r="I1495" s="96">
        <v>0.01</v>
      </c>
      <c r="J1495" s="95">
        <v>51.75</v>
      </c>
      <c r="K1495" s="96">
        <v>0.01</v>
      </c>
      <c r="L1495" s="95">
        <v>43.12</v>
      </c>
      <c r="M1495" s="96">
        <v>0.01</v>
      </c>
      <c r="N1495" s="98">
        <v>3</v>
      </c>
      <c r="O1495" s="98">
        <v>3</v>
      </c>
      <c r="P1495" s="98" t="str">
        <f t="shared" si="23"/>
        <v>33</v>
      </c>
      <c r="Q1495" s="98" t="s">
        <v>3336</v>
      </c>
    </row>
    <row r="1496" spans="1:17" x14ac:dyDescent="0.25">
      <c r="A1496" s="6" t="s">
        <v>12422</v>
      </c>
      <c r="B1496" s="6" t="s">
        <v>15321</v>
      </c>
      <c r="C1496" s="6" t="s">
        <v>15322</v>
      </c>
      <c r="D1496" s="95">
        <v>2.1433333333333335</v>
      </c>
      <c r="E1496" s="95">
        <v>12.86</v>
      </c>
      <c r="F1496" s="96">
        <v>6</v>
      </c>
      <c r="G1496" s="95">
        <v>10.71</v>
      </c>
      <c r="H1496" s="97">
        <v>4</v>
      </c>
      <c r="I1496" s="96">
        <v>0.01</v>
      </c>
      <c r="J1496" s="95">
        <v>51.44</v>
      </c>
      <c r="K1496" s="96">
        <v>0.01</v>
      </c>
      <c r="L1496" s="95">
        <v>42.86</v>
      </c>
      <c r="M1496" s="96">
        <v>0.01</v>
      </c>
      <c r="N1496" s="98">
        <v>3</v>
      </c>
      <c r="O1496" s="98">
        <v>3</v>
      </c>
      <c r="P1496" s="98" t="str">
        <f t="shared" si="23"/>
        <v>33</v>
      </c>
      <c r="Q1496" s="98" t="s">
        <v>3336</v>
      </c>
    </row>
    <row r="1497" spans="1:17" x14ac:dyDescent="0.25">
      <c r="A1497" s="6" t="s">
        <v>12422</v>
      </c>
      <c r="B1497" s="6" t="s">
        <v>15323</v>
      </c>
      <c r="C1497" s="6" t="s">
        <v>1756</v>
      </c>
      <c r="D1497" s="95">
        <v>2.8333333333333335</v>
      </c>
      <c r="E1497" s="95">
        <v>17</v>
      </c>
      <c r="F1497" s="96">
        <v>6</v>
      </c>
      <c r="G1497" s="95">
        <v>14.16</v>
      </c>
      <c r="H1497" s="97">
        <v>3</v>
      </c>
      <c r="I1497" s="96">
        <v>0.01</v>
      </c>
      <c r="J1497" s="95">
        <v>51</v>
      </c>
      <c r="K1497" s="96">
        <v>0.01</v>
      </c>
      <c r="L1497" s="95">
        <v>42.5</v>
      </c>
      <c r="M1497" s="96">
        <v>0.01</v>
      </c>
      <c r="N1497" s="98">
        <v>3</v>
      </c>
      <c r="O1497" s="98">
        <v>3</v>
      </c>
      <c r="P1497" s="98" t="str">
        <f t="shared" si="23"/>
        <v>33</v>
      </c>
      <c r="Q1497" s="98" t="s">
        <v>3336</v>
      </c>
    </row>
    <row r="1498" spans="1:17" x14ac:dyDescent="0.25">
      <c r="A1498" s="6" t="s">
        <v>12422</v>
      </c>
      <c r="B1498" s="6" t="s">
        <v>15324</v>
      </c>
      <c r="C1498" s="6" t="s">
        <v>513</v>
      </c>
      <c r="D1498" s="95">
        <v>2.8333333333333335</v>
      </c>
      <c r="E1498" s="95">
        <v>17</v>
      </c>
      <c r="F1498" s="96">
        <v>6</v>
      </c>
      <c r="G1498" s="95">
        <v>14.16</v>
      </c>
      <c r="H1498" s="97">
        <v>3</v>
      </c>
      <c r="I1498" s="96">
        <v>0.01</v>
      </c>
      <c r="J1498" s="95">
        <v>51</v>
      </c>
      <c r="K1498" s="96">
        <v>0.01</v>
      </c>
      <c r="L1498" s="95">
        <v>42.5</v>
      </c>
      <c r="M1498" s="96">
        <v>0.01</v>
      </c>
      <c r="N1498" s="98">
        <v>3</v>
      </c>
      <c r="O1498" s="98">
        <v>3</v>
      </c>
      <c r="P1498" s="98" t="str">
        <f t="shared" si="23"/>
        <v>33</v>
      </c>
      <c r="Q1498" s="98" t="s">
        <v>3336</v>
      </c>
    </row>
    <row r="1499" spans="1:17" x14ac:dyDescent="0.25">
      <c r="A1499" s="6" t="s">
        <v>12422</v>
      </c>
      <c r="B1499" s="6" t="s">
        <v>15325</v>
      </c>
      <c r="C1499" s="6" t="s">
        <v>15326</v>
      </c>
      <c r="D1499" s="95">
        <v>2.8333333333333335</v>
      </c>
      <c r="E1499" s="95">
        <v>17</v>
      </c>
      <c r="F1499" s="96">
        <v>6</v>
      </c>
      <c r="G1499" s="95">
        <v>14.16</v>
      </c>
      <c r="H1499" s="97">
        <v>3</v>
      </c>
      <c r="I1499" s="96">
        <v>0.01</v>
      </c>
      <c r="J1499" s="95">
        <v>51</v>
      </c>
      <c r="K1499" s="96">
        <v>0.01</v>
      </c>
      <c r="L1499" s="95">
        <v>42.5</v>
      </c>
      <c r="M1499" s="96">
        <v>0.01</v>
      </c>
      <c r="N1499" s="98">
        <v>3</v>
      </c>
      <c r="O1499" s="98">
        <v>3</v>
      </c>
      <c r="P1499" s="98" t="str">
        <f t="shared" si="23"/>
        <v>33</v>
      </c>
      <c r="Q1499" s="98" t="s">
        <v>3336</v>
      </c>
    </row>
    <row r="1500" spans="1:17" x14ac:dyDescent="0.25">
      <c r="A1500" s="6" t="s">
        <v>12422</v>
      </c>
      <c r="B1500" s="6" t="s">
        <v>15327</v>
      </c>
      <c r="C1500" s="6" t="s">
        <v>15328</v>
      </c>
      <c r="D1500" s="95">
        <v>2.8333333333333335</v>
      </c>
      <c r="E1500" s="95">
        <v>17</v>
      </c>
      <c r="F1500" s="96">
        <v>6</v>
      </c>
      <c r="G1500" s="95">
        <v>14.16</v>
      </c>
      <c r="H1500" s="97">
        <v>3</v>
      </c>
      <c r="I1500" s="96">
        <v>0.01</v>
      </c>
      <c r="J1500" s="95">
        <v>51</v>
      </c>
      <c r="K1500" s="96">
        <v>0.01</v>
      </c>
      <c r="L1500" s="95">
        <v>42.5</v>
      </c>
      <c r="M1500" s="96">
        <v>0.01</v>
      </c>
      <c r="N1500" s="98">
        <v>3</v>
      </c>
      <c r="O1500" s="98">
        <v>3</v>
      </c>
      <c r="P1500" s="98" t="str">
        <f t="shared" si="23"/>
        <v>33</v>
      </c>
      <c r="Q1500" s="98" t="s">
        <v>3336</v>
      </c>
    </row>
    <row r="1501" spans="1:17" x14ac:dyDescent="0.25">
      <c r="A1501" s="6" t="s">
        <v>12422</v>
      </c>
      <c r="B1501" s="6" t="s">
        <v>15329</v>
      </c>
      <c r="C1501" s="6" t="s">
        <v>15330</v>
      </c>
      <c r="D1501" s="95">
        <v>2.8333333333333335</v>
      </c>
      <c r="E1501" s="95">
        <v>17</v>
      </c>
      <c r="F1501" s="96">
        <v>6</v>
      </c>
      <c r="G1501" s="95">
        <v>14.16</v>
      </c>
      <c r="H1501" s="97">
        <v>3</v>
      </c>
      <c r="I1501" s="96">
        <v>0.01</v>
      </c>
      <c r="J1501" s="95">
        <v>51</v>
      </c>
      <c r="K1501" s="96">
        <v>0.01</v>
      </c>
      <c r="L1501" s="95">
        <v>42.5</v>
      </c>
      <c r="M1501" s="96">
        <v>0.01</v>
      </c>
      <c r="N1501" s="98">
        <v>3</v>
      </c>
      <c r="O1501" s="98">
        <v>3</v>
      </c>
      <c r="P1501" s="98" t="str">
        <f t="shared" si="23"/>
        <v>33</v>
      </c>
      <c r="Q1501" s="98" t="s">
        <v>3336</v>
      </c>
    </row>
    <row r="1502" spans="1:17" x14ac:dyDescent="0.25">
      <c r="A1502" s="6" t="s">
        <v>12422</v>
      </c>
      <c r="B1502" s="6" t="s">
        <v>15331</v>
      </c>
      <c r="C1502" s="6" t="s">
        <v>15332</v>
      </c>
      <c r="D1502" s="95">
        <v>2.8333333333333335</v>
      </c>
      <c r="E1502" s="95">
        <v>17</v>
      </c>
      <c r="F1502" s="96">
        <v>6</v>
      </c>
      <c r="G1502" s="95">
        <v>14.16</v>
      </c>
      <c r="H1502" s="97">
        <v>3</v>
      </c>
      <c r="I1502" s="96">
        <v>0.01</v>
      </c>
      <c r="J1502" s="95">
        <v>51</v>
      </c>
      <c r="K1502" s="96">
        <v>0.01</v>
      </c>
      <c r="L1502" s="95">
        <v>42.5</v>
      </c>
      <c r="M1502" s="96">
        <v>0.01</v>
      </c>
      <c r="N1502" s="98">
        <v>3</v>
      </c>
      <c r="O1502" s="98">
        <v>3</v>
      </c>
      <c r="P1502" s="98" t="str">
        <f t="shared" si="23"/>
        <v>33</v>
      </c>
      <c r="Q1502" s="98" t="s">
        <v>3336</v>
      </c>
    </row>
    <row r="1503" spans="1:17" x14ac:dyDescent="0.25">
      <c r="A1503" s="6" t="s">
        <v>12422</v>
      </c>
      <c r="B1503" s="6" t="s">
        <v>15333</v>
      </c>
      <c r="C1503" s="6" t="s">
        <v>15334</v>
      </c>
      <c r="D1503" s="95">
        <v>2.8333333333333335</v>
      </c>
      <c r="E1503" s="95">
        <v>17</v>
      </c>
      <c r="F1503" s="96">
        <v>6</v>
      </c>
      <c r="G1503" s="95">
        <v>14.16</v>
      </c>
      <c r="H1503" s="97">
        <v>3</v>
      </c>
      <c r="I1503" s="96">
        <v>0.01</v>
      </c>
      <c r="J1503" s="95">
        <v>51</v>
      </c>
      <c r="K1503" s="96">
        <v>0.01</v>
      </c>
      <c r="L1503" s="95">
        <v>42.5</v>
      </c>
      <c r="M1503" s="96">
        <v>0.01</v>
      </c>
      <c r="N1503" s="98">
        <v>3</v>
      </c>
      <c r="O1503" s="98">
        <v>3</v>
      </c>
      <c r="P1503" s="98" t="str">
        <f t="shared" si="23"/>
        <v>33</v>
      </c>
      <c r="Q1503" s="98" t="s">
        <v>3336</v>
      </c>
    </row>
    <row r="1504" spans="1:17" x14ac:dyDescent="0.25">
      <c r="A1504" s="6" t="s">
        <v>12422</v>
      </c>
      <c r="B1504" s="6" t="s">
        <v>15335</v>
      </c>
      <c r="C1504" s="6" t="s">
        <v>12398</v>
      </c>
      <c r="D1504" s="95">
        <v>2.0954166666666665</v>
      </c>
      <c r="E1504" s="95">
        <v>12.5725</v>
      </c>
      <c r="F1504" s="96">
        <v>5.99</v>
      </c>
      <c r="G1504" s="95">
        <v>10.47</v>
      </c>
      <c r="H1504" s="97">
        <v>4</v>
      </c>
      <c r="I1504" s="96">
        <v>0.01</v>
      </c>
      <c r="J1504" s="95">
        <v>50.29</v>
      </c>
      <c r="K1504" s="96">
        <v>0.01</v>
      </c>
      <c r="L1504" s="95">
        <v>41.9</v>
      </c>
      <c r="M1504" s="96">
        <v>0.01</v>
      </c>
      <c r="N1504" s="98">
        <v>3</v>
      </c>
      <c r="O1504" s="98">
        <v>3</v>
      </c>
      <c r="P1504" s="98" t="str">
        <f t="shared" si="23"/>
        <v>33</v>
      </c>
      <c r="Q1504" s="98" t="s">
        <v>3336</v>
      </c>
    </row>
    <row r="1505" spans="1:17" x14ac:dyDescent="0.25">
      <c r="A1505" s="6" t="s">
        <v>12422</v>
      </c>
      <c r="B1505" s="6" t="s">
        <v>15336</v>
      </c>
      <c r="C1505" s="6" t="s">
        <v>15337</v>
      </c>
      <c r="D1505" s="95">
        <v>2.7916666666666665</v>
      </c>
      <c r="E1505" s="95">
        <v>16.75</v>
      </c>
      <c r="F1505" s="96">
        <v>5.99</v>
      </c>
      <c r="G1505" s="95">
        <v>13.95</v>
      </c>
      <c r="H1505" s="97">
        <v>3</v>
      </c>
      <c r="I1505" s="96">
        <v>0.01</v>
      </c>
      <c r="J1505" s="95">
        <v>50.25</v>
      </c>
      <c r="K1505" s="96">
        <v>0.01</v>
      </c>
      <c r="L1505" s="95">
        <v>41.87</v>
      </c>
      <c r="M1505" s="96">
        <v>0.01</v>
      </c>
      <c r="N1505" s="98">
        <v>3</v>
      </c>
      <c r="O1505" s="98">
        <v>3</v>
      </c>
      <c r="P1505" s="98" t="str">
        <f t="shared" si="23"/>
        <v>33</v>
      </c>
      <c r="Q1505" s="98" t="s">
        <v>3336</v>
      </c>
    </row>
    <row r="1506" spans="1:17" x14ac:dyDescent="0.25">
      <c r="A1506" s="6" t="s">
        <v>12422</v>
      </c>
      <c r="B1506" s="6" t="s">
        <v>15338</v>
      </c>
      <c r="C1506" s="6" t="s">
        <v>15339</v>
      </c>
      <c r="D1506" s="95">
        <v>2.7816666666666667</v>
      </c>
      <c r="E1506" s="95">
        <v>16.690000000000001</v>
      </c>
      <c r="F1506" s="96">
        <v>5.99</v>
      </c>
      <c r="G1506" s="95">
        <v>13.9</v>
      </c>
      <c r="H1506" s="97">
        <v>3</v>
      </c>
      <c r="I1506" s="96">
        <v>0.01</v>
      </c>
      <c r="J1506" s="95">
        <v>50.07</v>
      </c>
      <c r="K1506" s="96">
        <v>0.01</v>
      </c>
      <c r="L1506" s="95">
        <v>41.72</v>
      </c>
      <c r="M1506" s="96">
        <v>0.01</v>
      </c>
      <c r="N1506" s="98">
        <v>3</v>
      </c>
      <c r="O1506" s="98">
        <v>3</v>
      </c>
      <c r="P1506" s="98" t="str">
        <f t="shared" si="23"/>
        <v>33</v>
      </c>
      <c r="Q1506" s="98" t="s">
        <v>3336</v>
      </c>
    </row>
    <row r="1507" spans="1:17" x14ac:dyDescent="0.25">
      <c r="A1507" s="6" t="s">
        <v>12422</v>
      </c>
      <c r="B1507" s="6" t="s">
        <v>15348</v>
      </c>
      <c r="C1507" s="6" t="s">
        <v>15349</v>
      </c>
      <c r="D1507" s="95">
        <v>1.6666666666666667</v>
      </c>
      <c r="E1507" s="95">
        <v>10</v>
      </c>
      <c r="F1507" s="96">
        <v>5.99</v>
      </c>
      <c r="G1507" s="95">
        <v>8.33</v>
      </c>
      <c r="H1507" s="97">
        <v>5</v>
      </c>
      <c r="I1507" s="96">
        <v>0.02</v>
      </c>
      <c r="J1507" s="95">
        <v>50</v>
      </c>
      <c r="K1507" s="96">
        <v>0.01</v>
      </c>
      <c r="L1507" s="95">
        <v>41.66</v>
      </c>
      <c r="M1507" s="96">
        <v>0.01</v>
      </c>
      <c r="N1507" s="98">
        <v>3</v>
      </c>
      <c r="O1507" s="98">
        <v>3</v>
      </c>
      <c r="P1507" s="98" t="str">
        <f t="shared" si="23"/>
        <v>33</v>
      </c>
      <c r="Q1507" s="98" t="s">
        <v>3336</v>
      </c>
    </row>
    <row r="1508" spans="1:17" x14ac:dyDescent="0.25">
      <c r="A1508" s="6" t="s">
        <v>12422</v>
      </c>
      <c r="B1508" s="6" t="s">
        <v>15363</v>
      </c>
      <c r="C1508" s="6" t="s">
        <v>1356</v>
      </c>
      <c r="D1508" s="95">
        <v>1.6666666666666667</v>
      </c>
      <c r="E1508" s="95">
        <v>10</v>
      </c>
      <c r="F1508" s="96">
        <v>5.99</v>
      </c>
      <c r="G1508" s="95">
        <v>8.33</v>
      </c>
      <c r="H1508" s="97">
        <v>5</v>
      </c>
      <c r="I1508" s="96">
        <v>0.02</v>
      </c>
      <c r="J1508" s="95">
        <v>50</v>
      </c>
      <c r="K1508" s="96">
        <v>0.01</v>
      </c>
      <c r="L1508" s="95">
        <v>41.66</v>
      </c>
      <c r="M1508" s="96">
        <v>0.01</v>
      </c>
      <c r="N1508" s="98">
        <v>3</v>
      </c>
      <c r="O1508" s="98">
        <v>3</v>
      </c>
      <c r="P1508" s="98" t="str">
        <f t="shared" si="23"/>
        <v>33</v>
      </c>
      <c r="Q1508" s="98" t="s">
        <v>3336</v>
      </c>
    </row>
    <row r="1509" spans="1:17" x14ac:dyDescent="0.25">
      <c r="A1509" s="6" t="s">
        <v>12422</v>
      </c>
      <c r="B1509" s="6" t="s">
        <v>15386</v>
      </c>
      <c r="C1509" s="6" t="s">
        <v>15387</v>
      </c>
      <c r="D1509" s="95">
        <v>2.7777777777777781</v>
      </c>
      <c r="E1509" s="95">
        <v>16.666599999999999</v>
      </c>
      <c r="F1509" s="96">
        <v>5.99</v>
      </c>
      <c r="G1509" s="95">
        <v>13.88</v>
      </c>
      <c r="H1509" s="97">
        <v>3</v>
      </c>
      <c r="I1509" s="96">
        <v>0.01</v>
      </c>
      <c r="J1509" s="95">
        <v>50</v>
      </c>
      <c r="K1509" s="96">
        <v>0.01</v>
      </c>
      <c r="L1509" s="95">
        <v>41.66</v>
      </c>
      <c r="M1509" s="96">
        <v>0.01</v>
      </c>
      <c r="N1509" s="98">
        <v>3</v>
      </c>
      <c r="O1509" s="98">
        <v>3</v>
      </c>
      <c r="P1509" s="98" t="str">
        <f t="shared" si="23"/>
        <v>33</v>
      </c>
      <c r="Q1509" s="98" t="s">
        <v>3336</v>
      </c>
    </row>
    <row r="1510" spans="1:17" x14ac:dyDescent="0.25">
      <c r="A1510" s="6" t="s">
        <v>12422</v>
      </c>
      <c r="B1510" s="6" t="s">
        <v>15388</v>
      </c>
      <c r="C1510" s="6" t="s">
        <v>15389</v>
      </c>
      <c r="D1510" s="95">
        <v>2.7777777777777781</v>
      </c>
      <c r="E1510" s="95">
        <v>16.666599999999999</v>
      </c>
      <c r="F1510" s="96">
        <v>5.99</v>
      </c>
      <c r="G1510" s="95">
        <v>13.88</v>
      </c>
      <c r="H1510" s="97">
        <v>3</v>
      </c>
      <c r="I1510" s="96">
        <v>0.01</v>
      </c>
      <c r="J1510" s="95">
        <v>50</v>
      </c>
      <c r="K1510" s="96">
        <v>0.01</v>
      </c>
      <c r="L1510" s="95">
        <v>41.66</v>
      </c>
      <c r="M1510" s="96">
        <v>0.01</v>
      </c>
      <c r="N1510" s="98">
        <v>3</v>
      </c>
      <c r="O1510" s="98">
        <v>3</v>
      </c>
      <c r="P1510" s="98" t="str">
        <f t="shared" si="23"/>
        <v>33</v>
      </c>
      <c r="Q1510" s="98" t="s">
        <v>3336</v>
      </c>
    </row>
    <row r="1511" spans="1:17" x14ac:dyDescent="0.25">
      <c r="A1511" s="6" t="s">
        <v>12422</v>
      </c>
      <c r="B1511" s="6" t="s">
        <v>15398</v>
      </c>
      <c r="C1511" s="6" t="s">
        <v>15399</v>
      </c>
      <c r="D1511" s="95">
        <v>2.7777777777777781</v>
      </c>
      <c r="E1511" s="95">
        <v>16.666599999999999</v>
      </c>
      <c r="F1511" s="96">
        <v>5.99</v>
      </c>
      <c r="G1511" s="95">
        <v>13.88</v>
      </c>
      <c r="H1511" s="97">
        <v>3</v>
      </c>
      <c r="I1511" s="96">
        <v>0.01</v>
      </c>
      <c r="J1511" s="95">
        <v>50</v>
      </c>
      <c r="K1511" s="96">
        <v>0.01</v>
      </c>
      <c r="L1511" s="95">
        <v>41.66</v>
      </c>
      <c r="M1511" s="96">
        <v>0.01</v>
      </c>
      <c r="N1511" s="98">
        <v>3</v>
      </c>
      <c r="O1511" s="98">
        <v>3</v>
      </c>
      <c r="P1511" s="98" t="str">
        <f t="shared" si="23"/>
        <v>33</v>
      </c>
      <c r="Q1511" s="98" t="s">
        <v>3336</v>
      </c>
    </row>
    <row r="1512" spans="1:17" x14ac:dyDescent="0.25">
      <c r="A1512" s="6" t="s">
        <v>12422</v>
      </c>
      <c r="B1512" s="6" t="s">
        <v>15402</v>
      </c>
      <c r="C1512" s="6" t="s">
        <v>15403</v>
      </c>
      <c r="D1512" s="95">
        <v>1.6666666666666667</v>
      </c>
      <c r="E1512" s="95">
        <v>10</v>
      </c>
      <c r="F1512" s="96">
        <v>5.99</v>
      </c>
      <c r="G1512" s="95">
        <v>8.33</v>
      </c>
      <c r="H1512" s="97">
        <v>5</v>
      </c>
      <c r="I1512" s="96">
        <v>0.02</v>
      </c>
      <c r="J1512" s="95">
        <v>50</v>
      </c>
      <c r="K1512" s="96">
        <v>0.01</v>
      </c>
      <c r="L1512" s="95">
        <v>41.66</v>
      </c>
      <c r="M1512" s="96">
        <v>0.01</v>
      </c>
      <c r="N1512" s="98">
        <v>3</v>
      </c>
      <c r="O1512" s="98">
        <v>3</v>
      </c>
      <c r="P1512" s="98" t="str">
        <f t="shared" si="23"/>
        <v>33</v>
      </c>
      <c r="Q1512" s="98" t="s">
        <v>3336</v>
      </c>
    </row>
    <row r="1513" spans="1:17" x14ac:dyDescent="0.25">
      <c r="A1513" s="6" t="s">
        <v>12422</v>
      </c>
      <c r="B1513" s="6" t="s">
        <v>15407</v>
      </c>
      <c r="C1513" s="6" t="s">
        <v>14904</v>
      </c>
      <c r="D1513" s="95">
        <v>2.75</v>
      </c>
      <c r="E1513" s="95">
        <v>16.5</v>
      </c>
      <c r="F1513" s="96">
        <v>6</v>
      </c>
      <c r="G1513" s="95">
        <v>13.75</v>
      </c>
      <c r="H1513" s="97">
        <v>3</v>
      </c>
      <c r="I1513" s="96">
        <v>0.01</v>
      </c>
      <c r="J1513" s="95">
        <v>49.5</v>
      </c>
      <c r="K1513" s="96">
        <v>0.01</v>
      </c>
      <c r="L1513" s="95">
        <v>41.25</v>
      </c>
      <c r="M1513" s="96">
        <v>0.01</v>
      </c>
      <c r="N1513" s="98">
        <v>3</v>
      </c>
      <c r="O1513" s="98">
        <v>3</v>
      </c>
      <c r="P1513" s="98" t="str">
        <f t="shared" si="23"/>
        <v>33</v>
      </c>
      <c r="Q1513" s="98" t="s">
        <v>3336</v>
      </c>
    </row>
    <row r="1514" spans="1:17" x14ac:dyDescent="0.25">
      <c r="A1514" s="6" t="s">
        <v>12422</v>
      </c>
      <c r="B1514" s="6" t="s">
        <v>15408</v>
      </c>
      <c r="C1514" s="6" t="s">
        <v>15409</v>
      </c>
      <c r="D1514" s="95">
        <v>2.744444444444444</v>
      </c>
      <c r="E1514" s="95">
        <v>16.4666</v>
      </c>
      <c r="F1514" s="96">
        <v>5.99</v>
      </c>
      <c r="G1514" s="95">
        <v>13.72</v>
      </c>
      <c r="H1514" s="97">
        <v>3</v>
      </c>
      <c r="I1514" s="96">
        <v>0.01</v>
      </c>
      <c r="J1514" s="95">
        <v>49.4</v>
      </c>
      <c r="K1514" s="96">
        <v>0.01</v>
      </c>
      <c r="L1514" s="95">
        <v>41.16</v>
      </c>
      <c r="M1514" s="96">
        <v>0.01</v>
      </c>
      <c r="N1514" s="98">
        <v>3</v>
      </c>
      <c r="O1514" s="98">
        <v>3</v>
      </c>
      <c r="P1514" s="98" t="str">
        <f t="shared" si="23"/>
        <v>33</v>
      </c>
      <c r="Q1514" s="98" t="s">
        <v>3336</v>
      </c>
    </row>
    <row r="1515" spans="1:17" x14ac:dyDescent="0.25">
      <c r="A1515" s="6" t="s">
        <v>12422</v>
      </c>
      <c r="B1515" s="6" t="s">
        <v>15412</v>
      </c>
      <c r="C1515" s="6" t="s">
        <v>15413</v>
      </c>
      <c r="D1515" s="95">
        <v>1.6111111111111114</v>
      </c>
      <c r="E1515" s="95">
        <v>9.6666000000000007</v>
      </c>
      <c r="F1515" s="96">
        <v>5.99</v>
      </c>
      <c r="G1515" s="95">
        <v>8.0500000000000007</v>
      </c>
      <c r="H1515" s="97">
        <v>5</v>
      </c>
      <c r="I1515" s="96">
        <v>0.02</v>
      </c>
      <c r="J1515" s="95">
        <v>49</v>
      </c>
      <c r="K1515" s="96">
        <v>0.01</v>
      </c>
      <c r="L1515" s="95">
        <v>40.94</v>
      </c>
      <c r="M1515" s="96">
        <v>0.01</v>
      </c>
      <c r="N1515" s="98">
        <v>3</v>
      </c>
      <c r="O1515" s="98">
        <v>3</v>
      </c>
      <c r="P1515" s="98" t="str">
        <f t="shared" si="23"/>
        <v>33</v>
      </c>
      <c r="Q1515" s="98" t="s">
        <v>3336</v>
      </c>
    </row>
    <row r="1516" spans="1:17" x14ac:dyDescent="0.25">
      <c r="A1516" s="6" t="s">
        <v>12422</v>
      </c>
      <c r="B1516" s="6" t="s">
        <v>15414</v>
      </c>
      <c r="C1516" s="6" t="s">
        <v>15415</v>
      </c>
      <c r="D1516" s="95">
        <v>2.1616666666666666</v>
      </c>
      <c r="E1516" s="95">
        <v>12.97</v>
      </c>
      <c r="F1516" s="96">
        <v>5.99</v>
      </c>
      <c r="G1516" s="95">
        <v>10.8</v>
      </c>
      <c r="H1516" s="97">
        <v>3</v>
      </c>
      <c r="I1516" s="96">
        <v>0.01</v>
      </c>
      <c r="J1516" s="95">
        <v>47.43</v>
      </c>
      <c r="K1516" s="96">
        <v>0.01</v>
      </c>
      <c r="L1516" s="95">
        <v>40.94</v>
      </c>
      <c r="M1516" s="96">
        <v>0.01</v>
      </c>
      <c r="N1516" s="98">
        <v>3</v>
      </c>
      <c r="O1516" s="98">
        <v>3</v>
      </c>
      <c r="P1516" s="98" t="str">
        <f t="shared" si="23"/>
        <v>33</v>
      </c>
      <c r="Q1516" s="98" t="s">
        <v>3336</v>
      </c>
    </row>
    <row r="1517" spans="1:17" x14ac:dyDescent="0.25">
      <c r="A1517" s="6" t="s">
        <v>12422</v>
      </c>
      <c r="B1517" s="6" t="s">
        <v>15418</v>
      </c>
      <c r="C1517" s="6" t="s">
        <v>15419</v>
      </c>
      <c r="D1517" s="95">
        <v>1.6333333333333335</v>
      </c>
      <c r="E1517" s="95">
        <v>9.8000000000000007</v>
      </c>
      <c r="F1517" s="96">
        <v>6</v>
      </c>
      <c r="G1517" s="95">
        <v>8.16</v>
      </c>
      <c r="H1517" s="97">
        <v>5</v>
      </c>
      <c r="I1517" s="96">
        <v>0.02</v>
      </c>
      <c r="J1517" s="95">
        <v>49</v>
      </c>
      <c r="K1517" s="96">
        <v>0.01</v>
      </c>
      <c r="L1517" s="95">
        <v>40.83</v>
      </c>
      <c r="M1517" s="96">
        <v>0.01</v>
      </c>
      <c r="N1517" s="98">
        <v>3</v>
      </c>
      <c r="O1517" s="98">
        <v>3</v>
      </c>
      <c r="P1517" s="98" t="str">
        <f t="shared" si="23"/>
        <v>33</v>
      </c>
      <c r="Q1517" s="98" t="s">
        <v>3336</v>
      </c>
    </row>
    <row r="1518" spans="1:17" x14ac:dyDescent="0.25">
      <c r="A1518" s="6" t="s">
        <v>12422</v>
      </c>
      <c r="B1518" s="6" t="s">
        <v>15420</v>
      </c>
      <c r="C1518" s="6" t="s">
        <v>15421</v>
      </c>
      <c r="D1518" s="95">
        <v>2.0416666666666665</v>
      </c>
      <c r="E1518" s="95">
        <v>12.25</v>
      </c>
      <c r="F1518" s="96">
        <v>5.99</v>
      </c>
      <c r="G1518" s="95">
        <v>10.199999999999999</v>
      </c>
      <c r="H1518" s="97">
        <v>4</v>
      </c>
      <c r="I1518" s="96">
        <v>0.01</v>
      </c>
      <c r="J1518" s="95">
        <v>49</v>
      </c>
      <c r="K1518" s="96">
        <v>0.01</v>
      </c>
      <c r="L1518" s="95">
        <v>40.83</v>
      </c>
      <c r="M1518" s="96">
        <v>0.01</v>
      </c>
      <c r="N1518" s="98">
        <v>3</v>
      </c>
      <c r="O1518" s="98">
        <v>3</v>
      </c>
      <c r="P1518" s="98" t="str">
        <f t="shared" si="23"/>
        <v>33</v>
      </c>
      <c r="Q1518" s="98" t="s">
        <v>3336</v>
      </c>
    </row>
    <row r="1519" spans="1:17" x14ac:dyDescent="0.25">
      <c r="A1519" s="6" t="s">
        <v>12422</v>
      </c>
      <c r="B1519" s="6" t="s">
        <v>15422</v>
      </c>
      <c r="C1519" s="6" t="s">
        <v>7599</v>
      </c>
      <c r="D1519" s="95">
        <v>2.7222222222222219</v>
      </c>
      <c r="E1519" s="95">
        <v>16.333300000000001</v>
      </c>
      <c r="F1519" s="96">
        <v>5.99</v>
      </c>
      <c r="G1519" s="95">
        <v>13.61</v>
      </c>
      <c r="H1519" s="97">
        <v>3</v>
      </c>
      <c r="I1519" s="96">
        <v>0.01</v>
      </c>
      <c r="J1519" s="95">
        <v>49</v>
      </c>
      <c r="K1519" s="96">
        <v>0.01</v>
      </c>
      <c r="L1519" s="95">
        <v>40.83</v>
      </c>
      <c r="M1519" s="96">
        <v>0.01</v>
      </c>
      <c r="N1519" s="98">
        <v>3</v>
      </c>
      <c r="O1519" s="98">
        <v>3</v>
      </c>
      <c r="P1519" s="98" t="str">
        <f t="shared" si="23"/>
        <v>33</v>
      </c>
      <c r="Q1519" s="98" t="s">
        <v>3336</v>
      </c>
    </row>
    <row r="1520" spans="1:17" x14ac:dyDescent="0.25">
      <c r="A1520" s="6" t="s">
        <v>12422</v>
      </c>
      <c r="B1520" s="6" t="s">
        <v>15425</v>
      </c>
      <c r="C1520" s="6" t="s">
        <v>15426</v>
      </c>
      <c r="D1520" s="95">
        <v>2.7222222222222219</v>
      </c>
      <c r="E1520" s="95">
        <v>16.333300000000001</v>
      </c>
      <c r="F1520" s="96">
        <v>5.99</v>
      </c>
      <c r="G1520" s="95">
        <v>13.61</v>
      </c>
      <c r="H1520" s="97">
        <v>3</v>
      </c>
      <c r="I1520" s="96">
        <v>0.01</v>
      </c>
      <c r="J1520" s="95">
        <v>49</v>
      </c>
      <c r="K1520" s="96">
        <v>0.01</v>
      </c>
      <c r="L1520" s="95">
        <v>40.83</v>
      </c>
      <c r="M1520" s="96">
        <v>0.01</v>
      </c>
      <c r="N1520" s="98">
        <v>3</v>
      </c>
      <c r="O1520" s="98">
        <v>3</v>
      </c>
      <c r="P1520" s="98" t="str">
        <f t="shared" si="23"/>
        <v>33</v>
      </c>
      <c r="Q1520" s="98" t="s">
        <v>3336</v>
      </c>
    </row>
    <row r="1521" spans="1:17" x14ac:dyDescent="0.25">
      <c r="A1521" s="6" t="s">
        <v>12422</v>
      </c>
      <c r="B1521" s="6" t="s">
        <v>15433</v>
      </c>
      <c r="C1521" s="6" t="s">
        <v>15434</v>
      </c>
      <c r="D1521" s="95">
        <v>2.0350000000000001</v>
      </c>
      <c r="E1521" s="95">
        <v>12.21</v>
      </c>
      <c r="F1521" s="96">
        <v>6</v>
      </c>
      <c r="G1521" s="95">
        <v>10.17</v>
      </c>
      <c r="H1521" s="97">
        <v>4</v>
      </c>
      <c r="I1521" s="96">
        <v>0.01</v>
      </c>
      <c r="J1521" s="95">
        <v>48.84</v>
      </c>
      <c r="K1521" s="96">
        <v>0.01</v>
      </c>
      <c r="L1521" s="95">
        <v>40.700000000000003</v>
      </c>
      <c r="M1521" s="96">
        <v>0.01</v>
      </c>
      <c r="N1521" s="98">
        <v>3</v>
      </c>
      <c r="O1521" s="98">
        <v>3</v>
      </c>
      <c r="P1521" s="98" t="str">
        <f t="shared" si="23"/>
        <v>33</v>
      </c>
      <c r="Q1521" s="98" t="s">
        <v>3336</v>
      </c>
    </row>
    <row r="1522" spans="1:17" x14ac:dyDescent="0.25">
      <c r="A1522" s="6" t="s">
        <v>12422</v>
      </c>
      <c r="B1522" s="6" t="s">
        <v>15435</v>
      </c>
      <c r="C1522" s="6" t="s">
        <v>15436</v>
      </c>
      <c r="D1522" s="95">
        <v>2.1416666666666666</v>
      </c>
      <c r="E1522" s="95">
        <v>12.85</v>
      </c>
      <c r="F1522" s="96">
        <v>5.99</v>
      </c>
      <c r="G1522" s="95">
        <v>10.7</v>
      </c>
      <c r="H1522" s="97">
        <v>5</v>
      </c>
      <c r="I1522" s="96">
        <v>0.02</v>
      </c>
      <c r="J1522" s="95">
        <v>51.4</v>
      </c>
      <c r="K1522" s="96">
        <v>0.01</v>
      </c>
      <c r="L1522" s="95">
        <v>40.69</v>
      </c>
      <c r="M1522" s="96">
        <v>0.01</v>
      </c>
      <c r="N1522" s="98">
        <v>3</v>
      </c>
      <c r="O1522" s="98">
        <v>3</v>
      </c>
      <c r="P1522" s="98" t="str">
        <f t="shared" si="23"/>
        <v>33</v>
      </c>
      <c r="Q1522" s="98" t="s">
        <v>3336</v>
      </c>
    </row>
    <row r="1523" spans="1:17" x14ac:dyDescent="0.25">
      <c r="A1523" s="6" t="s">
        <v>12422</v>
      </c>
      <c r="B1523" s="6" t="s">
        <v>15437</v>
      </c>
      <c r="C1523" s="6" t="s">
        <v>15438</v>
      </c>
      <c r="D1523" s="95">
        <v>2.0287500000000001</v>
      </c>
      <c r="E1523" s="95">
        <v>12.172499999999999</v>
      </c>
      <c r="F1523" s="96">
        <v>6</v>
      </c>
      <c r="G1523" s="95">
        <v>10.14</v>
      </c>
      <c r="H1523" s="97">
        <v>4</v>
      </c>
      <c r="I1523" s="96">
        <v>0.01</v>
      </c>
      <c r="J1523" s="95">
        <v>48.69</v>
      </c>
      <c r="K1523" s="96">
        <v>0.01</v>
      </c>
      <c r="L1523" s="95">
        <v>40.57</v>
      </c>
      <c r="M1523" s="96">
        <v>0.01</v>
      </c>
      <c r="N1523" s="98">
        <v>3</v>
      </c>
      <c r="O1523" s="98">
        <v>3</v>
      </c>
      <c r="P1523" s="98" t="str">
        <f t="shared" si="23"/>
        <v>33</v>
      </c>
      <c r="Q1523" s="98" t="s">
        <v>3336</v>
      </c>
    </row>
    <row r="1524" spans="1:17" x14ac:dyDescent="0.25">
      <c r="A1524" s="6" t="s">
        <v>12422</v>
      </c>
      <c r="B1524" s="6" t="s">
        <v>15441</v>
      </c>
      <c r="C1524" s="6" t="s">
        <v>4426</v>
      </c>
      <c r="D1524" s="95">
        <v>2.0204166666666667</v>
      </c>
      <c r="E1524" s="95">
        <v>12.1225</v>
      </c>
      <c r="F1524" s="96">
        <v>5.99</v>
      </c>
      <c r="G1524" s="95">
        <v>10.1</v>
      </c>
      <c r="H1524" s="97">
        <v>4</v>
      </c>
      <c r="I1524" s="96">
        <v>0.01</v>
      </c>
      <c r="J1524" s="95">
        <v>48.49</v>
      </c>
      <c r="K1524" s="96">
        <v>0.01</v>
      </c>
      <c r="L1524" s="95">
        <v>40.4</v>
      </c>
      <c r="M1524" s="96">
        <v>0.01</v>
      </c>
      <c r="N1524" s="98">
        <v>3</v>
      </c>
      <c r="O1524" s="98">
        <v>3</v>
      </c>
      <c r="P1524" s="98" t="str">
        <f t="shared" si="23"/>
        <v>33</v>
      </c>
      <c r="Q1524" s="98" t="s">
        <v>3336</v>
      </c>
    </row>
    <row r="1525" spans="1:17" x14ac:dyDescent="0.25">
      <c r="A1525" s="6" t="s">
        <v>12422</v>
      </c>
      <c r="B1525" s="6" t="s">
        <v>15442</v>
      </c>
      <c r="C1525" s="6" t="s">
        <v>15443</v>
      </c>
      <c r="D1525" s="95">
        <v>2</v>
      </c>
      <c r="E1525" s="95">
        <v>12</v>
      </c>
      <c r="F1525" s="96">
        <v>6</v>
      </c>
      <c r="G1525" s="95">
        <v>10</v>
      </c>
      <c r="H1525" s="97">
        <v>4</v>
      </c>
      <c r="I1525" s="96">
        <v>0.01</v>
      </c>
      <c r="J1525" s="95">
        <v>48</v>
      </c>
      <c r="K1525" s="96">
        <v>0.01</v>
      </c>
      <c r="L1525" s="95">
        <v>40</v>
      </c>
      <c r="M1525" s="96">
        <v>0.01</v>
      </c>
      <c r="N1525" s="98">
        <v>3</v>
      </c>
      <c r="O1525" s="98">
        <v>3</v>
      </c>
      <c r="P1525" s="98" t="str">
        <f t="shared" si="23"/>
        <v>33</v>
      </c>
      <c r="Q1525" s="98" t="s">
        <v>3336</v>
      </c>
    </row>
    <row r="1526" spans="1:17" x14ac:dyDescent="0.25">
      <c r="A1526" s="6" t="s">
        <v>12422</v>
      </c>
      <c r="B1526" s="6" t="s">
        <v>15458</v>
      </c>
      <c r="C1526" s="6" t="s">
        <v>15459</v>
      </c>
      <c r="D1526" s="95">
        <v>2</v>
      </c>
      <c r="E1526" s="95">
        <v>12</v>
      </c>
      <c r="F1526" s="96">
        <v>6</v>
      </c>
      <c r="G1526" s="95">
        <v>10</v>
      </c>
      <c r="H1526" s="97">
        <v>4</v>
      </c>
      <c r="I1526" s="96">
        <v>0.01</v>
      </c>
      <c r="J1526" s="95">
        <v>48</v>
      </c>
      <c r="K1526" s="96">
        <v>0.01</v>
      </c>
      <c r="L1526" s="95">
        <v>40</v>
      </c>
      <c r="M1526" s="96">
        <v>0.01</v>
      </c>
      <c r="N1526" s="98">
        <v>3</v>
      </c>
      <c r="O1526" s="98">
        <v>3</v>
      </c>
      <c r="P1526" s="98" t="str">
        <f t="shared" si="23"/>
        <v>33</v>
      </c>
      <c r="Q1526" s="98" t="s">
        <v>3336</v>
      </c>
    </row>
    <row r="1527" spans="1:17" x14ac:dyDescent="0.25">
      <c r="A1527" s="6" t="s">
        <v>12422</v>
      </c>
      <c r="B1527" s="6" t="s">
        <v>15479</v>
      </c>
      <c r="C1527" s="6" t="s">
        <v>15480</v>
      </c>
      <c r="D1527" s="95">
        <v>2</v>
      </c>
      <c r="E1527" s="95">
        <v>12</v>
      </c>
      <c r="F1527" s="96">
        <v>6</v>
      </c>
      <c r="G1527" s="95">
        <v>10</v>
      </c>
      <c r="H1527" s="97">
        <v>4</v>
      </c>
      <c r="I1527" s="96">
        <v>0.01</v>
      </c>
      <c r="J1527" s="95">
        <v>48</v>
      </c>
      <c r="K1527" s="96">
        <v>0.01</v>
      </c>
      <c r="L1527" s="95">
        <v>40</v>
      </c>
      <c r="M1527" s="96">
        <v>0.01</v>
      </c>
      <c r="N1527" s="98">
        <v>3</v>
      </c>
      <c r="O1527" s="98">
        <v>3</v>
      </c>
      <c r="P1527" s="98" t="str">
        <f t="shared" si="23"/>
        <v>33</v>
      </c>
      <c r="Q1527" s="98" t="s">
        <v>3336</v>
      </c>
    </row>
    <row r="1528" spans="1:17" x14ac:dyDescent="0.25">
      <c r="A1528" s="6" t="s">
        <v>12422</v>
      </c>
      <c r="B1528" s="6" t="s">
        <v>15493</v>
      </c>
      <c r="C1528" s="6" t="s">
        <v>2791</v>
      </c>
      <c r="D1528" s="95">
        <v>2</v>
      </c>
      <c r="E1528" s="95">
        <v>12</v>
      </c>
      <c r="F1528" s="96">
        <v>6</v>
      </c>
      <c r="G1528" s="95">
        <v>10</v>
      </c>
      <c r="H1528" s="97">
        <v>4</v>
      </c>
      <c r="I1528" s="96">
        <v>0.01</v>
      </c>
      <c r="J1528" s="95">
        <v>48</v>
      </c>
      <c r="K1528" s="96">
        <v>0.01</v>
      </c>
      <c r="L1528" s="95">
        <v>40</v>
      </c>
      <c r="M1528" s="96">
        <v>0.01</v>
      </c>
      <c r="N1528" s="98">
        <v>3</v>
      </c>
      <c r="O1528" s="98">
        <v>3</v>
      </c>
      <c r="P1528" s="98" t="str">
        <f t="shared" si="23"/>
        <v>33</v>
      </c>
      <c r="Q1528" s="98" t="s">
        <v>3336</v>
      </c>
    </row>
    <row r="1529" spans="1:17" x14ac:dyDescent="0.25">
      <c r="A1529" s="6" t="s">
        <v>12422</v>
      </c>
      <c r="B1529" s="6" t="s">
        <v>15494</v>
      </c>
      <c r="C1529" s="6" t="s">
        <v>15495</v>
      </c>
      <c r="D1529" s="95">
        <v>1.3333333333333333</v>
      </c>
      <c r="E1529" s="95">
        <v>8</v>
      </c>
      <c r="F1529" s="96">
        <v>6</v>
      </c>
      <c r="G1529" s="95">
        <v>6.66</v>
      </c>
      <c r="H1529" s="97">
        <v>6</v>
      </c>
      <c r="I1529" s="96">
        <v>0.02</v>
      </c>
      <c r="J1529" s="95">
        <v>48</v>
      </c>
      <c r="K1529" s="96">
        <v>0.01</v>
      </c>
      <c r="L1529" s="95">
        <v>40</v>
      </c>
      <c r="M1529" s="96">
        <v>0.01</v>
      </c>
      <c r="N1529" s="98">
        <v>3</v>
      </c>
      <c r="O1529" s="98">
        <v>3</v>
      </c>
      <c r="P1529" s="98" t="str">
        <f t="shared" si="23"/>
        <v>33</v>
      </c>
      <c r="Q1529" s="98" t="s">
        <v>3336</v>
      </c>
    </row>
    <row r="1530" spans="1:17" x14ac:dyDescent="0.25">
      <c r="A1530" s="6" t="s">
        <v>12422</v>
      </c>
      <c r="B1530" s="6" t="s">
        <v>15506</v>
      </c>
      <c r="C1530" s="6" t="s">
        <v>15507</v>
      </c>
      <c r="D1530" s="95">
        <v>2.6666666666666665</v>
      </c>
      <c r="E1530" s="95">
        <v>16</v>
      </c>
      <c r="F1530" s="96">
        <v>5.99</v>
      </c>
      <c r="G1530" s="95">
        <v>13.33</v>
      </c>
      <c r="H1530" s="97">
        <v>3</v>
      </c>
      <c r="I1530" s="96">
        <v>0.01</v>
      </c>
      <c r="J1530" s="95">
        <v>48</v>
      </c>
      <c r="K1530" s="96">
        <v>0.01</v>
      </c>
      <c r="L1530" s="95">
        <v>39.99</v>
      </c>
      <c r="M1530" s="96">
        <v>0.01</v>
      </c>
      <c r="N1530" s="98">
        <v>3</v>
      </c>
      <c r="O1530" s="98">
        <v>3</v>
      </c>
      <c r="P1530" s="98" t="str">
        <f t="shared" si="23"/>
        <v>33</v>
      </c>
      <c r="Q1530" s="98" t="s">
        <v>3336</v>
      </c>
    </row>
    <row r="1531" spans="1:17" x14ac:dyDescent="0.25">
      <c r="A1531" s="6" t="s">
        <v>12422</v>
      </c>
      <c r="B1531" s="6" t="s">
        <v>15508</v>
      </c>
      <c r="C1531" s="6" t="s">
        <v>15509</v>
      </c>
      <c r="D1531" s="95">
        <v>2.6666666666666665</v>
      </c>
      <c r="E1531" s="95">
        <v>16</v>
      </c>
      <c r="F1531" s="96">
        <v>5.99</v>
      </c>
      <c r="G1531" s="95">
        <v>13.33</v>
      </c>
      <c r="H1531" s="97">
        <v>3</v>
      </c>
      <c r="I1531" s="96">
        <v>0.01</v>
      </c>
      <c r="J1531" s="95">
        <v>48</v>
      </c>
      <c r="K1531" s="96">
        <v>0.01</v>
      </c>
      <c r="L1531" s="95">
        <v>39.99</v>
      </c>
      <c r="M1531" s="96">
        <v>0.01</v>
      </c>
      <c r="N1531" s="98">
        <v>3</v>
      </c>
      <c r="O1531" s="98">
        <v>3</v>
      </c>
      <c r="P1531" s="98" t="str">
        <f t="shared" si="23"/>
        <v>33</v>
      </c>
      <c r="Q1531" s="98" t="s">
        <v>3336</v>
      </c>
    </row>
    <row r="1532" spans="1:17" x14ac:dyDescent="0.25">
      <c r="A1532" s="6" t="s">
        <v>12422</v>
      </c>
      <c r="B1532" s="6" t="s">
        <v>15510</v>
      </c>
      <c r="C1532" s="6" t="s">
        <v>15511</v>
      </c>
      <c r="D1532" s="95">
        <v>2.6666666666666665</v>
      </c>
      <c r="E1532" s="95">
        <v>16</v>
      </c>
      <c r="F1532" s="96">
        <v>5.99</v>
      </c>
      <c r="G1532" s="95">
        <v>13.33</v>
      </c>
      <c r="H1532" s="97">
        <v>3</v>
      </c>
      <c r="I1532" s="96">
        <v>0.01</v>
      </c>
      <c r="J1532" s="95">
        <v>48</v>
      </c>
      <c r="K1532" s="96">
        <v>0.01</v>
      </c>
      <c r="L1532" s="95">
        <v>39.99</v>
      </c>
      <c r="M1532" s="96">
        <v>0.01</v>
      </c>
      <c r="N1532" s="98">
        <v>3</v>
      </c>
      <c r="O1532" s="98">
        <v>3</v>
      </c>
      <c r="P1532" s="98" t="str">
        <f t="shared" si="23"/>
        <v>33</v>
      </c>
      <c r="Q1532" s="98" t="s">
        <v>3336</v>
      </c>
    </row>
    <row r="1533" spans="1:17" x14ac:dyDescent="0.25">
      <c r="A1533" s="6" t="s">
        <v>12422</v>
      </c>
      <c r="B1533" s="6" t="s">
        <v>15512</v>
      </c>
      <c r="C1533" s="6" t="s">
        <v>15513</v>
      </c>
      <c r="D1533" s="95">
        <v>2.6666666666666665</v>
      </c>
      <c r="E1533" s="95">
        <v>16</v>
      </c>
      <c r="F1533" s="96">
        <v>5.99</v>
      </c>
      <c r="G1533" s="95">
        <v>13.33</v>
      </c>
      <c r="H1533" s="97">
        <v>3</v>
      </c>
      <c r="I1533" s="96">
        <v>0.01</v>
      </c>
      <c r="J1533" s="95">
        <v>48</v>
      </c>
      <c r="K1533" s="96">
        <v>0.01</v>
      </c>
      <c r="L1533" s="95">
        <v>39.99</v>
      </c>
      <c r="M1533" s="96">
        <v>0.01</v>
      </c>
      <c r="N1533" s="98">
        <v>3</v>
      </c>
      <c r="O1533" s="98">
        <v>3</v>
      </c>
      <c r="P1533" s="98" t="str">
        <f t="shared" si="23"/>
        <v>33</v>
      </c>
      <c r="Q1533" s="98" t="s">
        <v>3336</v>
      </c>
    </row>
    <row r="1534" spans="1:17" x14ac:dyDescent="0.25">
      <c r="A1534" s="6" t="s">
        <v>12422</v>
      </c>
      <c r="B1534" s="6" t="s">
        <v>15514</v>
      </c>
      <c r="C1534" s="6" t="s">
        <v>15515</v>
      </c>
      <c r="D1534" s="95">
        <v>2.6666666666666665</v>
      </c>
      <c r="E1534" s="95">
        <v>16</v>
      </c>
      <c r="F1534" s="96">
        <v>5.99</v>
      </c>
      <c r="G1534" s="95">
        <v>13.33</v>
      </c>
      <c r="H1534" s="97">
        <v>3</v>
      </c>
      <c r="I1534" s="96">
        <v>0.01</v>
      </c>
      <c r="J1534" s="95">
        <v>48</v>
      </c>
      <c r="K1534" s="96">
        <v>0.01</v>
      </c>
      <c r="L1534" s="95">
        <v>39.99</v>
      </c>
      <c r="M1534" s="96">
        <v>0.01</v>
      </c>
      <c r="N1534" s="98">
        <v>3</v>
      </c>
      <c r="O1534" s="98">
        <v>3</v>
      </c>
      <c r="P1534" s="98" t="str">
        <f t="shared" si="23"/>
        <v>33</v>
      </c>
      <c r="Q1534" s="98" t="s">
        <v>3336</v>
      </c>
    </row>
    <row r="1535" spans="1:17" x14ac:dyDescent="0.25">
      <c r="A1535" s="6" t="s">
        <v>12422</v>
      </c>
      <c r="B1535" s="6" t="s">
        <v>15516</v>
      </c>
      <c r="C1535" s="6" t="s">
        <v>15517</v>
      </c>
      <c r="D1535" s="95">
        <v>2.6666666666666665</v>
      </c>
      <c r="E1535" s="95">
        <v>16</v>
      </c>
      <c r="F1535" s="96">
        <v>5.99</v>
      </c>
      <c r="G1535" s="95">
        <v>13.33</v>
      </c>
      <c r="H1535" s="97">
        <v>3</v>
      </c>
      <c r="I1535" s="96">
        <v>0.01</v>
      </c>
      <c r="J1535" s="95">
        <v>48</v>
      </c>
      <c r="K1535" s="96">
        <v>0.01</v>
      </c>
      <c r="L1535" s="95">
        <v>39.99</v>
      </c>
      <c r="M1535" s="96">
        <v>0.01</v>
      </c>
      <c r="N1535" s="98">
        <v>3</v>
      </c>
      <c r="O1535" s="98">
        <v>3</v>
      </c>
      <c r="P1535" s="98" t="str">
        <f t="shared" si="23"/>
        <v>33</v>
      </c>
      <c r="Q1535" s="98" t="s">
        <v>3336</v>
      </c>
    </row>
    <row r="1536" spans="1:17" x14ac:dyDescent="0.25">
      <c r="A1536" s="6" t="s">
        <v>12422</v>
      </c>
      <c r="B1536" s="6" t="s">
        <v>15518</v>
      </c>
      <c r="C1536" s="6" t="s">
        <v>15519</v>
      </c>
      <c r="D1536" s="95">
        <v>2.6666666666666665</v>
      </c>
      <c r="E1536" s="95">
        <v>16</v>
      </c>
      <c r="F1536" s="96">
        <v>5.99</v>
      </c>
      <c r="G1536" s="95">
        <v>13.33</v>
      </c>
      <c r="H1536" s="97">
        <v>3</v>
      </c>
      <c r="I1536" s="96">
        <v>0.01</v>
      </c>
      <c r="J1536" s="95">
        <v>48</v>
      </c>
      <c r="K1536" s="96">
        <v>0.01</v>
      </c>
      <c r="L1536" s="95">
        <v>39.99</v>
      </c>
      <c r="M1536" s="96">
        <v>0.01</v>
      </c>
      <c r="N1536" s="98">
        <v>3</v>
      </c>
      <c r="O1536" s="98">
        <v>3</v>
      </c>
      <c r="P1536" s="98" t="str">
        <f t="shared" si="23"/>
        <v>33</v>
      </c>
      <c r="Q1536" s="98" t="s">
        <v>3336</v>
      </c>
    </row>
    <row r="1537" spans="1:17" x14ac:dyDescent="0.25">
      <c r="A1537" s="6" t="s">
        <v>12422</v>
      </c>
      <c r="B1537" s="6" t="s">
        <v>15520</v>
      </c>
      <c r="C1537" s="6" t="s">
        <v>7984</v>
      </c>
      <c r="D1537" s="95">
        <v>2.6666666666666665</v>
      </c>
      <c r="E1537" s="95">
        <v>16</v>
      </c>
      <c r="F1537" s="96">
        <v>5.99</v>
      </c>
      <c r="G1537" s="95">
        <v>13.33</v>
      </c>
      <c r="H1537" s="97">
        <v>3</v>
      </c>
      <c r="I1537" s="96">
        <v>0.01</v>
      </c>
      <c r="J1537" s="95">
        <v>48</v>
      </c>
      <c r="K1537" s="96">
        <v>0.01</v>
      </c>
      <c r="L1537" s="95">
        <v>39.99</v>
      </c>
      <c r="M1537" s="96">
        <v>0.01</v>
      </c>
      <c r="N1537" s="98">
        <v>3</v>
      </c>
      <c r="O1537" s="98">
        <v>3</v>
      </c>
      <c r="P1537" s="98" t="str">
        <f t="shared" si="23"/>
        <v>33</v>
      </c>
      <c r="Q1537" s="98" t="s">
        <v>3336</v>
      </c>
    </row>
    <row r="1538" spans="1:17" x14ac:dyDescent="0.25">
      <c r="A1538" s="6" t="s">
        <v>12422</v>
      </c>
      <c r="B1538" s="6" t="s">
        <v>15523</v>
      </c>
      <c r="C1538" s="6" t="s">
        <v>15524</v>
      </c>
      <c r="D1538" s="95">
        <v>2.6527777777777781</v>
      </c>
      <c r="E1538" s="95">
        <v>15.916600000000001</v>
      </c>
      <c r="F1538" s="96">
        <v>5.99</v>
      </c>
      <c r="G1538" s="95">
        <v>13.26</v>
      </c>
      <c r="H1538" s="97">
        <v>3</v>
      </c>
      <c r="I1538" s="96">
        <v>0.01</v>
      </c>
      <c r="J1538" s="95">
        <v>47.75</v>
      </c>
      <c r="K1538" s="96">
        <v>0.01</v>
      </c>
      <c r="L1538" s="95">
        <v>39.79</v>
      </c>
      <c r="M1538" s="96">
        <v>0.01</v>
      </c>
      <c r="N1538" s="98">
        <v>3</v>
      </c>
      <c r="O1538" s="98">
        <v>3</v>
      </c>
      <c r="P1538" s="98" t="str">
        <f t="shared" si="23"/>
        <v>33</v>
      </c>
      <c r="Q1538" s="98" t="s">
        <v>3336</v>
      </c>
    </row>
    <row r="1539" spans="1:17" x14ac:dyDescent="0.25">
      <c r="A1539" s="6" t="s">
        <v>12422</v>
      </c>
      <c r="B1539" s="6" t="s">
        <v>15527</v>
      </c>
      <c r="C1539" s="6" t="s">
        <v>12398</v>
      </c>
      <c r="D1539" s="95">
        <v>2.645</v>
      </c>
      <c r="E1539" s="95">
        <v>15.87</v>
      </c>
      <c r="F1539" s="96">
        <v>6</v>
      </c>
      <c r="G1539" s="95">
        <v>13.22</v>
      </c>
      <c r="H1539" s="97">
        <v>3</v>
      </c>
      <c r="I1539" s="96">
        <v>0.01</v>
      </c>
      <c r="J1539" s="95">
        <v>47.61</v>
      </c>
      <c r="K1539" s="96">
        <v>0.01</v>
      </c>
      <c r="L1539" s="95">
        <v>39.67</v>
      </c>
      <c r="M1539" s="96">
        <v>0.01</v>
      </c>
      <c r="N1539" s="98">
        <v>3</v>
      </c>
      <c r="O1539" s="98">
        <v>3</v>
      </c>
      <c r="P1539" s="98" t="str">
        <f t="shared" si="23"/>
        <v>33</v>
      </c>
      <c r="Q1539" s="98" t="s">
        <v>3336</v>
      </c>
    </row>
    <row r="1540" spans="1:17" x14ac:dyDescent="0.25">
      <c r="A1540" s="6" t="s">
        <v>12422</v>
      </c>
      <c r="B1540" s="6" t="s">
        <v>15534</v>
      </c>
      <c r="C1540" s="6" t="s">
        <v>15535</v>
      </c>
      <c r="D1540" s="95">
        <v>2.6333333333333333</v>
      </c>
      <c r="E1540" s="95">
        <v>15.8</v>
      </c>
      <c r="F1540" s="96">
        <v>6</v>
      </c>
      <c r="G1540" s="95">
        <v>13.16</v>
      </c>
      <c r="H1540" s="97">
        <v>3</v>
      </c>
      <c r="I1540" s="96">
        <v>0.01</v>
      </c>
      <c r="J1540" s="95">
        <v>47.4</v>
      </c>
      <c r="K1540" s="96">
        <v>0.01</v>
      </c>
      <c r="L1540" s="95">
        <v>39.5</v>
      </c>
      <c r="M1540" s="96">
        <v>0.01</v>
      </c>
      <c r="N1540" s="98">
        <v>3</v>
      </c>
      <c r="O1540" s="98">
        <v>3</v>
      </c>
      <c r="P1540" s="98" t="str">
        <f t="shared" si="23"/>
        <v>33</v>
      </c>
      <c r="Q1540" s="98" t="s">
        <v>3336</v>
      </c>
    </row>
    <row r="1541" spans="1:17" x14ac:dyDescent="0.25">
      <c r="A1541" s="6" t="s">
        <v>12422</v>
      </c>
      <c r="B1541" s="6" t="s">
        <v>15536</v>
      </c>
      <c r="C1541" s="6" t="s">
        <v>15537</v>
      </c>
      <c r="D1541" s="95">
        <v>2.625</v>
      </c>
      <c r="E1541" s="95">
        <v>15.75</v>
      </c>
      <c r="F1541" s="96">
        <v>6</v>
      </c>
      <c r="G1541" s="95">
        <v>13.12</v>
      </c>
      <c r="H1541" s="97">
        <v>3</v>
      </c>
      <c r="I1541" s="96">
        <v>0.01</v>
      </c>
      <c r="J1541" s="95">
        <v>47.25</v>
      </c>
      <c r="K1541" s="96">
        <v>0.01</v>
      </c>
      <c r="L1541" s="95">
        <v>39.369999999999997</v>
      </c>
      <c r="M1541" s="96">
        <v>0.01</v>
      </c>
      <c r="N1541" s="98">
        <v>3</v>
      </c>
      <c r="O1541" s="98">
        <v>3</v>
      </c>
      <c r="P1541" s="98" t="str">
        <f t="shared" si="23"/>
        <v>33</v>
      </c>
      <c r="Q1541" s="98" t="s">
        <v>3336</v>
      </c>
    </row>
    <row r="1542" spans="1:17" x14ac:dyDescent="0.25">
      <c r="A1542" s="6" t="s">
        <v>12422</v>
      </c>
      <c r="B1542" s="6" t="s">
        <v>15538</v>
      </c>
      <c r="C1542" s="6" t="s">
        <v>15539</v>
      </c>
      <c r="D1542" s="95">
        <v>2.625</v>
      </c>
      <c r="E1542" s="95">
        <v>15.75</v>
      </c>
      <c r="F1542" s="96">
        <v>6</v>
      </c>
      <c r="G1542" s="95">
        <v>13.12</v>
      </c>
      <c r="H1542" s="97">
        <v>3</v>
      </c>
      <c r="I1542" s="96">
        <v>0.01</v>
      </c>
      <c r="J1542" s="95">
        <v>47.25</v>
      </c>
      <c r="K1542" s="96">
        <v>0.01</v>
      </c>
      <c r="L1542" s="95">
        <v>39.369999999999997</v>
      </c>
      <c r="M1542" s="96">
        <v>0.01</v>
      </c>
      <c r="N1542" s="98">
        <v>3</v>
      </c>
      <c r="O1542" s="98">
        <v>3</v>
      </c>
      <c r="P1542" s="98" t="str">
        <f t="shared" si="23"/>
        <v>33</v>
      </c>
      <c r="Q1542" s="98" t="s">
        <v>3336</v>
      </c>
    </row>
    <row r="1543" spans="1:17" x14ac:dyDescent="0.25">
      <c r="A1543" s="6" t="s">
        <v>12422</v>
      </c>
      <c r="B1543" s="6" t="s">
        <v>15540</v>
      </c>
      <c r="C1543" s="6" t="s">
        <v>15541</v>
      </c>
      <c r="D1543" s="95">
        <v>1.5416666666666667</v>
      </c>
      <c r="E1543" s="95">
        <v>9.25</v>
      </c>
      <c r="F1543" s="96">
        <v>5.99</v>
      </c>
      <c r="G1543" s="95">
        <v>7.7</v>
      </c>
      <c r="H1543" s="97">
        <v>5</v>
      </c>
      <c r="I1543" s="96">
        <v>0.02</v>
      </c>
      <c r="J1543" s="95">
        <v>47</v>
      </c>
      <c r="K1543" s="96">
        <v>0.01</v>
      </c>
      <c r="L1543" s="95">
        <v>39.29</v>
      </c>
      <c r="M1543" s="96">
        <v>0.01</v>
      </c>
      <c r="N1543" s="98">
        <v>3</v>
      </c>
      <c r="O1543" s="98">
        <v>3</v>
      </c>
      <c r="P1543" s="98" t="str">
        <f t="shared" ref="P1543:P1606" si="24">N1543&amp;O1543</f>
        <v>33</v>
      </c>
      <c r="Q1543" s="98" t="s">
        <v>3336</v>
      </c>
    </row>
    <row r="1544" spans="1:17" x14ac:dyDescent="0.25">
      <c r="A1544" s="6" t="s">
        <v>12422</v>
      </c>
      <c r="B1544" s="6" t="s">
        <v>15542</v>
      </c>
      <c r="C1544" s="6" t="s">
        <v>579</v>
      </c>
      <c r="D1544" s="95">
        <v>2.6111111111111112</v>
      </c>
      <c r="E1544" s="95">
        <v>15.666600000000001</v>
      </c>
      <c r="F1544" s="96">
        <v>5.99</v>
      </c>
      <c r="G1544" s="95">
        <v>13.05</v>
      </c>
      <c r="H1544" s="97">
        <v>3</v>
      </c>
      <c r="I1544" s="96">
        <v>0.01</v>
      </c>
      <c r="J1544" s="95">
        <v>47</v>
      </c>
      <c r="K1544" s="96">
        <v>0.01</v>
      </c>
      <c r="L1544" s="95">
        <v>39.159999999999997</v>
      </c>
      <c r="M1544" s="96">
        <v>0.01</v>
      </c>
      <c r="N1544" s="98">
        <v>3</v>
      </c>
      <c r="O1544" s="98">
        <v>3</v>
      </c>
      <c r="P1544" s="98" t="str">
        <f t="shared" si="24"/>
        <v>33</v>
      </c>
      <c r="Q1544" s="98" t="s">
        <v>3336</v>
      </c>
    </row>
    <row r="1545" spans="1:17" x14ac:dyDescent="0.25">
      <c r="A1545" s="6" t="s">
        <v>12422</v>
      </c>
      <c r="B1545" s="6" t="s">
        <v>15543</v>
      </c>
      <c r="C1545" s="6" t="s">
        <v>15544</v>
      </c>
      <c r="D1545" s="95">
        <v>1.3055555555555556</v>
      </c>
      <c r="E1545" s="95">
        <v>7.8333000000000004</v>
      </c>
      <c r="F1545" s="96">
        <v>5.99</v>
      </c>
      <c r="G1545" s="95">
        <v>6.52</v>
      </c>
      <c r="H1545" s="97">
        <v>6</v>
      </c>
      <c r="I1545" s="96">
        <v>0.02</v>
      </c>
      <c r="J1545" s="95">
        <v>47</v>
      </c>
      <c r="K1545" s="96">
        <v>0.01</v>
      </c>
      <c r="L1545" s="95">
        <v>39.159999999999997</v>
      </c>
      <c r="M1545" s="96">
        <v>0.01</v>
      </c>
      <c r="N1545" s="98">
        <v>3</v>
      </c>
      <c r="O1545" s="98">
        <v>3</v>
      </c>
      <c r="P1545" s="98" t="str">
        <f t="shared" si="24"/>
        <v>33</v>
      </c>
      <c r="Q1545" s="98" t="s">
        <v>3336</v>
      </c>
    </row>
    <row r="1546" spans="1:17" x14ac:dyDescent="0.25">
      <c r="A1546" s="6" t="s">
        <v>12422</v>
      </c>
      <c r="B1546" s="6" t="s">
        <v>15545</v>
      </c>
      <c r="C1546" s="6" t="s">
        <v>15546</v>
      </c>
      <c r="D1546" s="95">
        <v>1.5666666666666669</v>
      </c>
      <c r="E1546" s="95">
        <v>9.4</v>
      </c>
      <c r="F1546" s="96">
        <v>5.99</v>
      </c>
      <c r="G1546" s="95">
        <v>7.83</v>
      </c>
      <c r="H1546" s="97">
        <v>5</v>
      </c>
      <c r="I1546" s="96">
        <v>0.02</v>
      </c>
      <c r="J1546" s="95">
        <v>47</v>
      </c>
      <c r="K1546" s="96">
        <v>0.01</v>
      </c>
      <c r="L1546" s="95">
        <v>39.159999999999997</v>
      </c>
      <c r="M1546" s="96">
        <v>0.01</v>
      </c>
      <c r="N1546" s="98">
        <v>3</v>
      </c>
      <c r="O1546" s="98">
        <v>3</v>
      </c>
      <c r="P1546" s="98" t="str">
        <f t="shared" si="24"/>
        <v>33</v>
      </c>
      <c r="Q1546" s="98" t="s">
        <v>3336</v>
      </c>
    </row>
    <row r="1547" spans="1:17" x14ac:dyDescent="0.25">
      <c r="A1547" s="6" t="s">
        <v>12422</v>
      </c>
      <c r="B1547" s="6" t="s">
        <v>15551</v>
      </c>
      <c r="C1547" s="6" t="s">
        <v>509</v>
      </c>
      <c r="D1547" s="95">
        <v>2.5944444444444446</v>
      </c>
      <c r="E1547" s="95">
        <v>15.566599999999999</v>
      </c>
      <c r="F1547" s="96">
        <v>5.99</v>
      </c>
      <c r="G1547" s="95">
        <v>12.97</v>
      </c>
      <c r="H1547" s="97">
        <v>3</v>
      </c>
      <c r="I1547" s="96">
        <v>0.01</v>
      </c>
      <c r="J1547" s="95">
        <v>46.7</v>
      </c>
      <c r="K1547" s="96">
        <v>0.01</v>
      </c>
      <c r="L1547" s="95">
        <v>38.909999999999997</v>
      </c>
      <c r="M1547" s="96">
        <v>0.01</v>
      </c>
      <c r="N1547" s="98">
        <v>3</v>
      </c>
      <c r="O1547" s="98">
        <v>3</v>
      </c>
      <c r="P1547" s="98" t="str">
        <f t="shared" si="24"/>
        <v>33</v>
      </c>
      <c r="Q1547" s="98" t="s">
        <v>3336</v>
      </c>
    </row>
    <row r="1548" spans="1:17" x14ac:dyDescent="0.25">
      <c r="A1548" s="6" t="s">
        <v>12422</v>
      </c>
      <c r="B1548" s="6" t="s">
        <v>15552</v>
      </c>
      <c r="C1548" s="6" t="s">
        <v>703</v>
      </c>
      <c r="D1548" s="95">
        <v>1.9441666666666668</v>
      </c>
      <c r="E1548" s="95">
        <v>11.664999999999999</v>
      </c>
      <c r="F1548" s="96">
        <v>5.99</v>
      </c>
      <c r="G1548" s="95">
        <v>9.7200000000000006</v>
      </c>
      <c r="H1548" s="97">
        <v>4</v>
      </c>
      <c r="I1548" s="96">
        <v>0.01</v>
      </c>
      <c r="J1548" s="95">
        <v>46.66</v>
      </c>
      <c r="K1548" s="96">
        <v>0.01</v>
      </c>
      <c r="L1548" s="95">
        <v>38.880000000000003</v>
      </c>
      <c r="M1548" s="96">
        <v>0.01</v>
      </c>
      <c r="N1548" s="98">
        <v>3</v>
      </c>
      <c r="O1548" s="98">
        <v>3</v>
      </c>
      <c r="P1548" s="98" t="str">
        <f t="shared" si="24"/>
        <v>33</v>
      </c>
      <c r="Q1548" s="98" t="s">
        <v>3336</v>
      </c>
    </row>
    <row r="1549" spans="1:17" x14ac:dyDescent="0.25">
      <c r="A1549" s="6" t="s">
        <v>12422</v>
      </c>
      <c r="B1549" s="6" t="s">
        <v>15553</v>
      </c>
      <c r="C1549" s="6" t="s">
        <v>2282</v>
      </c>
      <c r="D1549" s="95">
        <v>1.9383333333333332</v>
      </c>
      <c r="E1549" s="95">
        <v>11.63</v>
      </c>
      <c r="F1549" s="96">
        <v>6</v>
      </c>
      <c r="G1549" s="95">
        <v>9.69</v>
      </c>
      <c r="H1549" s="97">
        <v>4</v>
      </c>
      <c r="I1549" s="96">
        <v>0.01</v>
      </c>
      <c r="J1549" s="95">
        <v>46.52</v>
      </c>
      <c r="K1549" s="96">
        <v>0.01</v>
      </c>
      <c r="L1549" s="95">
        <v>38.76</v>
      </c>
      <c r="M1549" s="96">
        <v>0.01</v>
      </c>
      <c r="N1549" s="98">
        <v>3</v>
      </c>
      <c r="O1549" s="98">
        <v>3</v>
      </c>
      <c r="P1549" s="98" t="str">
        <f t="shared" si="24"/>
        <v>33</v>
      </c>
      <c r="Q1549" s="98" t="s">
        <v>3336</v>
      </c>
    </row>
    <row r="1550" spans="1:17" x14ac:dyDescent="0.25">
      <c r="A1550" s="6" t="s">
        <v>12422</v>
      </c>
      <c r="B1550" s="6" t="s">
        <v>15554</v>
      </c>
      <c r="C1550" s="6" t="s">
        <v>15555</v>
      </c>
      <c r="D1550" s="95">
        <v>0.75</v>
      </c>
      <c r="E1550" s="95">
        <v>4.5</v>
      </c>
      <c r="F1550" s="96">
        <v>6</v>
      </c>
      <c r="G1550" s="95">
        <v>3.75</v>
      </c>
      <c r="H1550" s="97">
        <v>15</v>
      </c>
      <c r="I1550" s="96">
        <v>0.06</v>
      </c>
      <c r="J1550" s="95">
        <v>50</v>
      </c>
      <c r="K1550" s="96">
        <v>0.01</v>
      </c>
      <c r="L1550" s="95">
        <v>38.75</v>
      </c>
      <c r="M1550" s="96">
        <v>0.01</v>
      </c>
      <c r="N1550" s="98">
        <v>3</v>
      </c>
      <c r="O1550" s="98">
        <v>3</v>
      </c>
      <c r="P1550" s="98" t="str">
        <f t="shared" si="24"/>
        <v>33</v>
      </c>
      <c r="Q1550" s="98" t="s">
        <v>3336</v>
      </c>
    </row>
    <row r="1551" spans="1:17" x14ac:dyDescent="0.25">
      <c r="A1551" s="6" t="s">
        <v>12422</v>
      </c>
      <c r="B1551" s="6" t="s">
        <v>15556</v>
      </c>
      <c r="C1551" s="6" t="s">
        <v>15557</v>
      </c>
      <c r="D1551" s="95">
        <v>2.5766666666666667</v>
      </c>
      <c r="E1551" s="95">
        <v>15.46</v>
      </c>
      <c r="F1551" s="96">
        <v>5.99</v>
      </c>
      <c r="G1551" s="95">
        <v>12.88</v>
      </c>
      <c r="H1551" s="97">
        <v>3</v>
      </c>
      <c r="I1551" s="96">
        <v>0.01</v>
      </c>
      <c r="J1551" s="95">
        <v>46.38</v>
      </c>
      <c r="K1551" s="96">
        <v>0.01</v>
      </c>
      <c r="L1551" s="95">
        <v>38.64</v>
      </c>
      <c r="M1551" s="96">
        <v>0.01</v>
      </c>
      <c r="N1551" s="98">
        <v>3</v>
      </c>
      <c r="O1551" s="98">
        <v>3</v>
      </c>
      <c r="P1551" s="98" t="str">
        <f t="shared" si="24"/>
        <v>33</v>
      </c>
      <c r="Q1551" s="98" t="s">
        <v>3336</v>
      </c>
    </row>
    <row r="1552" spans="1:17" x14ac:dyDescent="0.25">
      <c r="A1552" s="6" t="s">
        <v>12422</v>
      </c>
      <c r="B1552" s="6" t="s">
        <v>15581</v>
      </c>
      <c r="C1552" s="6" t="s">
        <v>15582</v>
      </c>
      <c r="D1552" s="95">
        <v>1.9133333333333333</v>
      </c>
      <c r="E1552" s="95">
        <v>11.48</v>
      </c>
      <c r="F1552" s="96">
        <v>6</v>
      </c>
      <c r="G1552" s="95">
        <v>9.56</v>
      </c>
      <c r="H1552" s="97">
        <v>4</v>
      </c>
      <c r="I1552" s="96">
        <v>0.01</v>
      </c>
      <c r="J1552" s="95">
        <v>45.92</v>
      </c>
      <c r="K1552" s="96">
        <v>0.01</v>
      </c>
      <c r="L1552" s="95">
        <v>38.26</v>
      </c>
      <c r="M1552" s="96">
        <v>0.01</v>
      </c>
      <c r="N1552" s="98">
        <v>3</v>
      </c>
      <c r="O1552" s="98">
        <v>3</v>
      </c>
      <c r="P1552" s="98" t="str">
        <f t="shared" si="24"/>
        <v>33</v>
      </c>
      <c r="Q1552" s="98" t="s">
        <v>3336</v>
      </c>
    </row>
    <row r="1553" spans="1:17" x14ac:dyDescent="0.25">
      <c r="A1553" s="6" t="s">
        <v>12422</v>
      </c>
      <c r="B1553" s="6" t="s">
        <v>15586</v>
      </c>
      <c r="C1553" s="6" t="s">
        <v>15587</v>
      </c>
      <c r="D1553" s="95">
        <v>1.93</v>
      </c>
      <c r="E1553" s="95">
        <v>11.58</v>
      </c>
      <c r="F1553" s="96">
        <v>6</v>
      </c>
      <c r="G1553" s="95">
        <v>9.65</v>
      </c>
      <c r="H1553" s="97">
        <v>4</v>
      </c>
      <c r="I1553" s="96">
        <v>0.01</v>
      </c>
      <c r="J1553" s="95">
        <v>45.92</v>
      </c>
      <c r="K1553" s="96">
        <v>0.01</v>
      </c>
      <c r="L1553" s="95">
        <v>38.200000000000003</v>
      </c>
      <c r="M1553" s="96">
        <v>0.01</v>
      </c>
      <c r="N1553" s="98">
        <v>3</v>
      </c>
      <c r="O1553" s="98">
        <v>3</v>
      </c>
      <c r="P1553" s="98" t="str">
        <f t="shared" si="24"/>
        <v>33</v>
      </c>
      <c r="Q1553" s="98" t="s">
        <v>3336</v>
      </c>
    </row>
    <row r="1554" spans="1:17" x14ac:dyDescent="0.25">
      <c r="A1554" s="6" t="s">
        <v>12422</v>
      </c>
      <c r="B1554" s="6" t="s">
        <v>15588</v>
      </c>
      <c r="C1554" s="6" t="s">
        <v>15589</v>
      </c>
      <c r="D1554" s="95">
        <v>1.8154166666666665</v>
      </c>
      <c r="E1554" s="95">
        <v>10.8925</v>
      </c>
      <c r="F1554" s="96">
        <v>5.99</v>
      </c>
      <c r="G1554" s="95">
        <v>9.07</v>
      </c>
      <c r="H1554" s="97">
        <v>3</v>
      </c>
      <c r="I1554" s="96">
        <v>0.01</v>
      </c>
      <c r="J1554" s="95">
        <v>43.57</v>
      </c>
      <c r="K1554" s="96">
        <v>0.01</v>
      </c>
      <c r="L1554" s="95">
        <v>38.119999999999997</v>
      </c>
      <c r="M1554" s="96">
        <v>0.01</v>
      </c>
      <c r="N1554" s="98">
        <v>3</v>
      </c>
      <c r="O1554" s="98">
        <v>3</v>
      </c>
      <c r="P1554" s="98" t="str">
        <f t="shared" si="24"/>
        <v>33</v>
      </c>
      <c r="Q1554" s="98" t="s">
        <v>3336</v>
      </c>
    </row>
    <row r="1555" spans="1:17" x14ac:dyDescent="0.25">
      <c r="A1555" s="6" t="s">
        <v>12422</v>
      </c>
      <c r="B1555" s="6" t="s">
        <v>15590</v>
      </c>
      <c r="C1555" s="6" t="s">
        <v>15591</v>
      </c>
      <c r="D1555" s="95">
        <v>2.5333333333333332</v>
      </c>
      <c r="E1555" s="95">
        <v>15.2</v>
      </c>
      <c r="F1555" s="96">
        <v>6</v>
      </c>
      <c r="G1555" s="95">
        <v>12.66</v>
      </c>
      <c r="H1555" s="97">
        <v>3</v>
      </c>
      <c r="I1555" s="96">
        <v>0.01</v>
      </c>
      <c r="J1555" s="95">
        <v>45.6</v>
      </c>
      <c r="K1555" s="96">
        <v>0.01</v>
      </c>
      <c r="L1555" s="95">
        <v>38</v>
      </c>
      <c r="M1555" s="96">
        <v>0.01</v>
      </c>
      <c r="N1555" s="98">
        <v>3</v>
      </c>
      <c r="O1555" s="98">
        <v>3</v>
      </c>
      <c r="P1555" s="98" t="str">
        <f t="shared" si="24"/>
        <v>33</v>
      </c>
      <c r="Q1555" s="98" t="s">
        <v>3336</v>
      </c>
    </row>
    <row r="1556" spans="1:17" x14ac:dyDescent="0.25">
      <c r="A1556" s="6" t="s">
        <v>12422</v>
      </c>
      <c r="B1556" s="6" t="s">
        <v>15594</v>
      </c>
      <c r="C1556" s="6" t="s">
        <v>15595</v>
      </c>
      <c r="D1556" s="95">
        <v>2.5322222222222224</v>
      </c>
      <c r="E1556" s="95">
        <v>15.193300000000001</v>
      </c>
      <c r="F1556" s="96">
        <v>5.99</v>
      </c>
      <c r="G1556" s="95">
        <v>12.66</v>
      </c>
      <c r="H1556" s="97">
        <v>3</v>
      </c>
      <c r="I1556" s="96">
        <v>0.01</v>
      </c>
      <c r="J1556" s="95">
        <v>45.58</v>
      </c>
      <c r="K1556" s="96">
        <v>0.01</v>
      </c>
      <c r="L1556" s="95">
        <v>37.979999999999997</v>
      </c>
      <c r="M1556" s="96">
        <v>0.01</v>
      </c>
      <c r="N1556" s="98">
        <v>3</v>
      </c>
      <c r="O1556" s="98">
        <v>3</v>
      </c>
      <c r="P1556" s="98" t="str">
        <f t="shared" si="24"/>
        <v>33</v>
      </c>
      <c r="Q1556" s="98" t="s">
        <v>3336</v>
      </c>
    </row>
    <row r="1557" spans="1:17" x14ac:dyDescent="0.25">
      <c r="A1557" s="6" t="s">
        <v>12422</v>
      </c>
      <c r="B1557" s="6" t="s">
        <v>15596</v>
      </c>
      <c r="C1557" s="6" t="s">
        <v>15597</v>
      </c>
      <c r="D1557" s="95">
        <v>1.8983333333333334</v>
      </c>
      <c r="E1557" s="95">
        <v>11.39</v>
      </c>
      <c r="F1557" s="96">
        <v>6</v>
      </c>
      <c r="G1557" s="95">
        <v>9.49</v>
      </c>
      <c r="H1557" s="97">
        <v>4</v>
      </c>
      <c r="I1557" s="96">
        <v>0.01</v>
      </c>
      <c r="J1557" s="95">
        <v>45.56</v>
      </c>
      <c r="K1557" s="96">
        <v>0.01</v>
      </c>
      <c r="L1557" s="95">
        <v>37.96</v>
      </c>
      <c r="M1557" s="96">
        <v>0.01</v>
      </c>
      <c r="N1557" s="98">
        <v>3</v>
      </c>
      <c r="O1557" s="98">
        <v>3</v>
      </c>
      <c r="P1557" s="98" t="str">
        <f t="shared" si="24"/>
        <v>33</v>
      </c>
      <c r="Q1557" s="98" t="s">
        <v>3336</v>
      </c>
    </row>
    <row r="1558" spans="1:17" x14ac:dyDescent="0.25">
      <c r="A1558" s="6" t="s">
        <v>12422</v>
      </c>
      <c r="B1558" s="6" t="s">
        <v>15600</v>
      </c>
      <c r="C1558" s="6" t="s">
        <v>15601</v>
      </c>
      <c r="D1558" s="95">
        <v>2.520833333333333</v>
      </c>
      <c r="E1558" s="95">
        <v>15.125</v>
      </c>
      <c r="F1558" s="96">
        <v>6</v>
      </c>
      <c r="G1558" s="95">
        <v>12.6</v>
      </c>
      <c r="H1558" s="97">
        <v>9</v>
      </c>
      <c r="I1558" s="96">
        <v>0.03</v>
      </c>
      <c r="J1558" s="95">
        <v>60.5</v>
      </c>
      <c r="K1558" s="96">
        <v>0.01</v>
      </c>
      <c r="L1558" s="95">
        <v>37.81</v>
      </c>
      <c r="M1558" s="96">
        <v>0.01</v>
      </c>
      <c r="N1558" s="98">
        <v>3</v>
      </c>
      <c r="O1558" s="98">
        <v>3</v>
      </c>
      <c r="P1558" s="98" t="str">
        <f t="shared" si="24"/>
        <v>33</v>
      </c>
      <c r="Q1558" s="98" t="s">
        <v>3336</v>
      </c>
    </row>
    <row r="1559" spans="1:17" x14ac:dyDescent="0.25">
      <c r="A1559" s="6" t="s">
        <v>12422</v>
      </c>
      <c r="B1559" s="6" t="s">
        <v>15602</v>
      </c>
      <c r="C1559" s="6" t="s">
        <v>15603</v>
      </c>
      <c r="D1559" s="95">
        <v>1.5066666666666666</v>
      </c>
      <c r="E1559" s="95">
        <v>9.0399999999999991</v>
      </c>
      <c r="F1559" s="96">
        <v>5.99</v>
      </c>
      <c r="G1559" s="95">
        <v>7.53</v>
      </c>
      <c r="H1559" s="97">
        <v>5</v>
      </c>
      <c r="I1559" s="96">
        <v>0.02</v>
      </c>
      <c r="J1559" s="95">
        <v>45.2</v>
      </c>
      <c r="K1559" s="96">
        <v>0.01</v>
      </c>
      <c r="L1559" s="95">
        <v>37.659999999999997</v>
      </c>
      <c r="M1559" s="96">
        <v>0.01</v>
      </c>
      <c r="N1559" s="98">
        <v>3</v>
      </c>
      <c r="O1559" s="98">
        <v>3</v>
      </c>
      <c r="P1559" s="98" t="str">
        <f t="shared" si="24"/>
        <v>33</v>
      </c>
      <c r="Q1559" s="98" t="s">
        <v>3336</v>
      </c>
    </row>
    <row r="1560" spans="1:17" x14ac:dyDescent="0.25">
      <c r="A1560" s="6" t="s">
        <v>12422</v>
      </c>
      <c r="B1560" s="6" t="s">
        <v>15610</v>
      </c>
      <c r="C1560" s="6" t="s">
        <v>15611</v>
      </c>
      <c r="D1560" s="95">
        <v>2.5</v>
      </c>
      <c r="E1560" s="95">
        <v>15</v>
      </c>
      <c r="F1560" s="96">
        <v>6</v>
      </c>
      <c r="G1560" s="95">
        <v>12.5</v>
      </c>
      <c r="H1560" s="97">
        <v>3</v>
      </c>
      <c r="I1560" s="96">
        <v>0.01</v>
      </c>
      <c r="J1560" s="95">
        <v>45</v>
      </c>
      <c r="K1560" s="96">
        <v>0.01</v>
      </c>
      <c r="L1560" s="95">
        <v>37.5</v>
      </c>
      <c r="M1560" s="96">
        <v>0.01</v>
      </c>
      <c r="N1560" s="98">
        <v>3</v>
      </c>
      <c r="O1560" s="98">
        <v>3</v>
      </c>
      <c r="P1560" s="98" t="str">
        <f t="shared" si="24"/>
        <v>33</v>
      </c>
      <c r="Q1560" s="98" t="s">
        <v>3336</v>
      </c>
    </row>
    <row r="1561" spans="1:17" x14ac:dyDescent="0.25">
      <c r="A1561" s="6" t="s">
        <v>12422</v>
      </c>
      <c r="B1561" s="6" t="s">
        <v>15612</v>
      </c>
      <c r="C1561" s="6" t="s">
        <v>15613</v>
      </c>
      <c r="D1561" s="95">
        <v>2.5</v>
      </c>
      <c r="E1561" s="95">
        <v>15</v>
      </c>
      <c r="F1561" s="96">
        <v>6</v>
      </c>
      <c r="G1561" s="95">
        <v>12.5</v>
      </c>
      <c r="H1561" s="97">
        <v>3</v>
      </c>
      <c r="I1561" s="96">
        <v>0.01</v>
      </c>
      <c r="J1561" s="95">
        <v>45</v>
      </c>
      <c r="K1561" s="96">
        <v>0.01</v>
      </c>
      <c r="L1561" s="95">
        <v>37.5</v>
      </c>
      <c r="M1561" s="96">
        <v>0.01</v>
      </c>
      <c r="N1561" s="98">
        <v>3</v>
      </c>
      <c r="O1561" s="98">
        <v>3</v>
      </c>
      <c r="P1561" s="98" t="str">
        <f t="shared" si="24"/>
        <v>33</v>
      </c>
      <c r="Q1561" s="98" t="s">
        <v>3336</v>
      </c>
    </row>
    <row r="1562" spans="1:17" x14ac:dyDescent="0.25">
      <c r="A1562" s="6" t="s">
        <v>12422</v>
      </c>
      <c r="B1562" s="6" t="s">
        <v>15614</v>
      </c>
      <c r="C1562" s="6" t="s">
        <v>15615</v>
      </c>
      <c r="D1562" s="95">
        <v>2.5</v>
      </c>
      <c r="E1562" s="95">
        <v>15</v>
      </c>
      <c r="F1562" s="96">
        <v>6</v>
      </c>
      <c r="G1562" s="95">
        <v>12.5</v>
      </c>
      <c r="H1562" s="97">
        <v>3</v>
      </c>
      <c r="I1562" s="96">
        <v>0.01</v>
      </c>
      <c r="J1562" s="95">
        <v>45</v>
      </c>
      <c r="K1562" s="96">
        <v>0.01</v>
      </c>
      <c r="L1562" s="95">
        <v>37.5</v>
      </c>
      <c r="M1562" s="96">
        <v>0.01</v>
      </c>
      <c r="N1562" s="98">
        <v>3</v>
      </c>
      <c r="O1562" s="98">
        <v>3</v>
      </c>
      <c r="P1562" s="98" t="str">
        <f t="shared" si="24"/>
        <v>33</v>
      </c>
      <c r="Q1562" s="98" t="s">
        <v>3336</v>
      </c>
    </row>
    <row r="1563" spans="1:17" x14ac:dyDescent="0.25">
      <c r="A1563" s="6" t="s">
        <v>12422</v>
      </c>
      <c r="B1563" s="6" t="s">
        <v>15616</v>
      </c>
      <c r="C1563" s="6" t="s">
        <v>15617</v>
      </c>
      <c r="D1563" s="95">
        <v>2.5</v>
      </c>
      <c r="E1563" s="95">
        <v>15</v>
      </c>
      <c r="F1563" s="96">
        <v>6</v>
      </c>
      <c r="G1563" s="95">
        <v>12.5</v>
      </c>
      <c r="H1563" s="97">
        <v>3</v>
      </c>
      <c r="I1563" s="96">
        <v>0.01</v>
      </c>
      <c r="J1563" s="95">
        <v>45</v>
      </c>
      <c r="K1563" s="96">
        <v>0.01</v>
      </c>
      <c r="L1563" s="95">
        <v>37.5</v>
      </c>
      <c r="M1563" s="96">
        <v>0.01</v>
      </c>
      <c r="N1563" s="98">
        <v>3</v>
      </c>
      <c r="O1563" s="98">
        <v>3</v>
      </c>
      <c r="P1563" s="98" t="str">
        <f t="shared" si="24"/>
        <v>33</v>
      </c>
      <c r="Q1563" s="98" t="s">
        <v>3336</v>
      </c>
    </row>
    <row r="1564" spans="1:17" x14ac:dyDescent="0.25">
      <c r="A1564" s="6" t="s">
        <v>12422</v>
      </c>
      <c r="B1564" s="6" t="s">
        <v>15621</v>
      </c>
      <c r="C1564" s="6" t="s">
        <v>15622</v>
      </c>
      <c r="D1564" s="95">
        <v>2.5</v>
      </c>
      <c r="E1564" s="95">
        <v>15</v>
      </c>
      <c r="F1564" s="96">
        <v>6</v>
      </c>
      <c r="G1564" s="95">
        <v>12.5</v>
      </c>
      <c r="H1564" s="97">
        <v>3</v>
      </c>
      <c r="I1564" s="96">
        <v>0.01</v>
      </c>
      <c r="J1564" s="95">
        <v>45</v>
      </c>
      <c r="K1564" s="96">
        <v>0.01</v>
      </c>
      <c r="L1564" s="95">
        <v>37.5</v>
      </c>
      <c r="M1564" s="96">
        <v>0.01</v>
      </c>
      <c r="N1564" s="98">
        <v>3</v>
      </c>
      <c r="O1564" s="98">
        <v>3</v>
      </c>
      <c r="P1564" s="98" t="str">
        <f t="shared" si="24"/>
        <v>33</v>
      </c>
      <c r="Q1564" s="98" t="s">
        <v>3336</v>
      </c>
    </row>
    <row r="1565" spans="1:17" x14ac:dyDescent="0.25">
      <c r="A1565" s="6" t="s">
        <v>12422</v>
      </c>
      <c r="B1565" s="6" t="s">
        <v>15623</v>
      </c>
      <c r="C1565" s="6" t="s">
        <v>2223</v>
      </c>
      <c r="D1565" s="95">
        <v>1.875</v>
      </c>
      <c r="E1565" s="95">
        <v>11.25</v>
      </c>
      <c r="F1565" s="96">
        <v>6</v>
      </c>
      <c r="G1565" s="95">
        <v>9.3699999999999992</v>
      </c>
      <c r="H1565" s="97">
        <v>4</v>
      </c>
      <c r="I1565" s="96">
        <v>0.01</v>
      </c>
      <c r="J1565" s="95">
        <v>45</v>
      </c>
      <c r="K1565" s="96">
        <v>0.01</v>
      </c>
      <c r="L1565" s="95">
        <v>37.5</v>
      </c>
      <c r="M1565" s="96">
        <v>0.01</v>
      </c>
      <c r="N1565" s="98">
        <v>3</v>
      </c>
      <c r="O1565" s="98">
        <v>3</v>
      </c>
      <c r="P1565" s="98" t="str">
        <f t="shared" si="24"/>
        <v>33</v>
      </c>
      <c r="Q1565" s="98" t="s">
        <v>3336</v>
      </c>
    </row>
    <row r="1566" spans="1:17" x14ac:dyDescent="0.25">
      <c r="A1566" s="6" t="s">
        <v>12422</v>
      </c>
      <c r="B1566" s="6" t="s">
        <v>15624</v>
      </c>
      <c r="C1566" s="6" t="s">
        <v>15625</v>
      </c>
      <c r="D1566" s="95">
        <v>2.5</v>
      </c>
      <c r="E1566" s="95">
        <v>15</v>
      </c>
      <c r="F1566" s="96">
        <v>6</v>
      </c>
      <c r="G1566" s="95">
        <v>12.5</v>
      </c>
      <c r="H1566" s="97">
        <v>3</v>
      </c>
      <c r="I1566" s="96">
        <v>0.01</v>
      </c>
      <c r="J1566" s="95">
        <v>45</v>
      </c>
      <c r="K1566" s="96">
        <v>0.01</v>
      </c>
      <c r="L1566" s="95">
        <v>37.5</v>
      </c>
      <c r="M1566" s="96">
        <v>0.01</v>
      </c>
      <c r="N1566" s="98">
        <v>3</v>
      </c>
      <c r="O1566" s="98">
        <v>3</v>
      </c>
      <c r="P1566" s="98" t="str">
        <f t="shared" si="24"/>
        <v>33</v>
      </c>
      <c r="Q1566" s="98" t="s">
        <v>3336</v>
      </c>
    </row>
    <row r="1567" spans="1:17" x14ac:dyDescent="0.25">
      <c r="A1567" s="6" t="s">
        <v>12422</v>
      </c>
      <c r="B1567" s="6" t="s">
        <v>15640</v>
      </c>
      <c r="C1567" s="6" t="s">
        <v>15641</v>
      </c>
      <c r="D1567" s="95">
        <v>2.5</v>
      </c>
      <c r="E1567" s="95">
        <v>15</v>
      </c>
      <c r="F1567" s="96">
        <v>6</v>
      </c>
      <c r="G1567" s="95">
        <v>12.5</v>
      </c>
      <c r="H1567" s="97">
        <v>3</v>
      </c>
      <c r="I1567" s="96">
        <v>0.01</v>
      </c>
      <c r="J1567" s="95">
        <v>45</v>
      </c>
      <c r="K1567" s="96">
        <v>0.01</v>
      </c>
      <c r="L1567" s="95">
        <v>37.5</v>
      </c>
      <c r="M1567" s="96">
        <v>0.01</v>
      </c>
      <c r="N1567" s="98">
        <v>3</v>
      </c>
      <c r="O1567" s="98">
        <v>3</v>
      </c>
      <c r="P1567" s="98" t="str">
        <f t="shared" si="24"/>
        <v>33</v>
      </c>
      <c r="Q1567" s="98" t="s">
        <v>3336</v>
      </c>
    </row>
    <row r="1568" spans="1:17" x14ac:dyDescent="0.25">
      <c r="A1568" s="6" t="s">
        <v>12422</v>
      </c>
      <c r="B1568" s="6" t="s">
        <v>15643</v>
      </c>
      <c r="C1568" s="6" t="s">
        <v>15644</v>
      </c>
      <c r="D1568" s="95">
        <v>2.5</v>
      </c>
      <c r="E1568" s="95">
        <v>15</v>
      </c>
      <c r="F1568" s="96">
        <v>6</v>
      </c>
      <c r="G1568" s="95">
        <v>12.5</v>
      </c>
      <c r="H1568" s="97">
        <v>3</v>
      </c>
      <c r="I1568" s="96">
        <v>0.01</v>
      </c>
      <c r="J1568" s="95">
        <v>45</v>
      </c>
      <c r="K1568" s="96">
        <v>0.01</v>
      </c>
      <c r="L1568" s="95">
        <v>37.5</v>
      </c>
      <c r="M1568" s="96">
        <v>0.01</v>
      </c>
      <c r="N1568" s="98">
        <v>3</v>
      </c>
      <c r="O1568" s="98">
        <v>3</v>
      </c>
      <c r="P1568" s="98" t="str">
        <f t="shared" si="24"/>
        <v>33</v>
      </c>
      <c r="Q1568" s="98" t="s">
        <v>3336</v>
      </c>
    </row>
    <row r="1569" spans="1:17" x14ac:dyDescent="0.25">
      <c r="A1569" s="6" t="s">
        <v>12422</v>
      </c>
      <c r="B1569" s="6" t="s">
        <v>15648</v>
      </c>
      <c r="C1569" s="6" t="s">
        <v>15649</v>
      </c>
      <c r="D1569" s="95">
        <v>2.5</v>
      </c>
      <c r="E1569" s="95">
        <v>15</v>
      </c>
      <c r="F1569" s="96">
        <v>6</v>
      </c>
      <c r="G1569" s="95">
        <v>12.5</v>
      </c>
      <c r="H1569" s="97">
        <v>3</v>
      </c>
      <c r="I1569" s="96">
        <v>0.01</v>
      </c>
      <c r="J1569" s="95">
        <v>45</v>
      </c>
      <c r="K1569" s="96">
        <v>0.01</v>
      </c>
      <c r="L1569" s="95">
        <v>37.5</v>
      </c>
      <c r="M1569" s="96">
        <v>0.01</v>
      </c>
      <c r="N1569" s="98">
        <v>3</v>
      </c>
      <c r="O1569" s="98">
        <v>3</v>
      </c>
      <c r="P1569" s="98" t="str">
        <f t="shared" si="24"/>
        <v>33</v>
      </c>
      <c r="Q1569" s="98" t="s">
        <v>3336</v>
      </c>
    </row>
    <row r="1570" spans="1:17" x14ac:dyDescent="0.25">
      <c r="A1570" s="6" t="s">
        <v>12422</v>
      </c>
      <c r="B1570" s="6" t="s">
        <v>15662</v>
      </c>
      <c r="C1570" s="6" t="s">
        <v>15663</v>
      </c>
      <c r="D1570" s="95">
        <v>1.2</v>
      </c>
      <c r="E1570" s="95">
        <v>7.2</v>
      </c>
      <c r="F1570" s="96">
        <v>6</v>
      </c>
      <c r="G1570" s="95">
        <v>6</v>
      </c>
      <c r="H1570" s="97">
        <v>6</v>
      </c>
      <c r="I1570" s="96">
        <v>0.02</v>
      </c>
      <c r="J1570" s="95">
        <v>44</v>
      </c>
      <c r="K1570" s="96">
        <v>0.01</v>
      </c>
      <c r="L1570" s="95">
        <v>36.799999999999997</v>
      </c>
      <c r="M1570" s="96">
        <v>0.01</v>
      </c>
      <c r="N1570" s="98">
        <v>3</v>
      </c>
      <c r="O1570" s="98">
        <v>3</v>
      </c>
      <c r="P1570" s="98" t="str">
        <f t="shared" si="24"/>
        <v>33</v>
      </c>
      <c r="Q1570" s="98" t="s">
        <v>3336</v>
      </c>
    </row>
    <row r="1571" spans="1:17" x14ac:dyDescent="0.25">
      <c r="A1571" s="6" t="s">
        <v>12422</v>
      </c>
      <c r="B1571" s="6" t="s">
        <v>15674</v>
      </c>
      <c r="C1571" s="6" t="s">
        <v>15675</v>
      </c>
      <c r="D1571" s="95">
        <v>1.8333333333333335</v>
      </c>
      <c r="E1571" s="95">
        <v>11</v>
      </c>
      <c r="F1571" s="96">
        <v>6</v>
      </c>
      <c r="G1571" s="95">
        <v>9.16</v>
      </c>
      <c r="H1571" s="97">
        <v>4</v>
      </c>
      <c r="I1571" s="96">
        <v>0.01</v>
      </c>
      <c r="J1571" s="95">
        <v>44</v>
      </c>
      <c r="K1571" s="96">
        <v>0.01</v>
      </c>
      <c r="L1571" s="95">
        <v>36.659999999999997</v>
      </c>
      <c r="M1571" s="96">
        <v>0.01</v>
      </c>
      <c r="N1571" s="98">
        <v>3</v>
      </c>
      <c r="O1571" s="98">
        <v>3</v>
      </c>
      <c r="P1571" s="98" t="str">
        <f t="shared" si="24"/>
        <v>33</v>
      </c>
      <c r="Q1571" s="98" t="s">
        <v>3336</v>
      </c>
    </row>
    <row r="1572" spans="1:17" x14ac:dyDescent="0.25">
      <c r="A1572" s="6" t="s">
        <v>12422</v>
      </c>
      <c r="B1572" s="6" t="s">
        <v>15688</v>
      </c>
      <c r="C1572" s="6" t="s">
        <v>15689</v>
      </c>
      <c r="D1572" s="95">
        <v>1.8333333333333333</v>
      </c>
      <c r="E1572" s="95">
        <v>11</v>
      </c>
      <c r="F1572" s="96">
        <v>6</v>
      </c>
      <c r="G1572" s="95">
        <v>9.16</v>
      </c>
      <c r="H1572" s="97">
        <v>4</v>
      </c>
      <c r="I1572" s="96">
        <v>0.01</v>
      </c>
      <c r="J1572" s="95">
        <v>44</v>
      </c>
      <c r="K1572" s="96">
        <v>0.01</v>
      </c>
      <c r="L1572" s="95">
        <v>36.659999999999997</v>
      </c>
      <c r="M1572" s="96">
        <v>0.01</v>
      </c>
      <c r="N1572" s="98">
        <v>3</v>
      </c>
      <c r="O1572" s="98">
        <v>3</v>
      </c>
      <c r="P1572" s="98" t="str">
        <f t="shared" si="24"/>
        <v>33</v>
      </c>
      <c r="Q1572" s="98" t="s">
        <v>3336</v>
      </c>
    </row>
    <row r="1573" spans="1:17" x14ac:dyDescent="0.25">
      <c r="A1573" s="6" t="s">
        <v>12422</v>
      </c>
      <c r="B1573" s="6" t="s">
        <v>15690</v>
      </c>
      <c r="C1573" s="6" t="s">
        <v>15691</v>
      </c>
      <c r="D1573" s="95">
        <v>2.4444444444444446</v>
      </c>
      <c r="E1573" s="95">
        <v>14.666600000000001</v>
      </c>
      <c r="F1573" s="96">
        <v>5.99</v>
      </c>
      <c r="G1573" s="95">
        <v>12.22</v>
      </c>
      <c r="H1573" s="97">
        <v>3</v>
      </c>
      <c r="I1573" s="96">
        <v>0.01</v>
      </c>
      <c r="J1573" s="95">
        <v>44</v>
      </c>
      <c r="K1573" s="96">
        <v>0.01</v>
      </c>
      <c r="L1573" s="95">
        <v>36.659999999999997</v>
      </c>
      <c r="M1573" s="96">
        <v>0.01</v>
      </c>
      <c r="N1573" s="98">
        <v>3</v>
      </c>
      <c r="O1573" s="98">
        <v>3</v>
      </c>
      <c r="P1573" s="98" t="str">
        <f t="shared" si="24"/>
        <v>33</v>
      </c>
      <c r="Q1573" s="98" t="s">
        <v>3336</v>
      </c>
    </row>
    <row r="1574" spans="1:17" x14ac:dyDescent="0.25">
      <c r="A1574" s="6" t="s">
        <v>12422</v>
      </c>
      <c r="B1574" s="6" t="s">
        <v>15696</v>
      </c>
      <c r="C1574" s="6" t="s">
        <v>1784</v>
      </c>
      <c r="D1574" s="95">
        <v>2.4388888888888887</v>
      </c>
      <c r="E1574" s="95">
        <v>14.6333</v>
      </c>
      <c r="F1574" s="96">
        <v>5.99</v>
      </c>
      <c r="G1574" s="95">
        <v>12.19</v>
      </c>
      <c r="H1574" s="97">
        <v>3</v>
      </c>
      <c r="I1574" s="96">
        <v>0.01</v>
      </c>
      <c r="J1574" s="95">
        <v>43.9</v>
      </c>
      <c r="K1574" s="96">
        <v>0.01</v>
      </c>
      <c r="L1574" s="95">
        <v>36.58</v>
      </c>
      <c r="M1574" s="96">
        <v>0.01</v>
      </c>
      <c r="N1574" s="98">
        <v>3</v>
      </c>
      <c r="O1574" s="98">
        <v>3</v>
      </c>
      <c r="P1574" s="98" t="str">
        <f t="shared" si="24"/>
        <v>33</v>
      </c>
      <c r="Q1574" s="98" t="s">
        <v>3336</v>
      </c>
    </row>
    <row r="1575" spans="1:17" x14ac:dyDescent="0.25">
      <c r="A1575" s="6" t="s">
        <v>12422</v>
      </c>
      <c r="B1575" s="6" t="s">
        <v>15698</v>
      </c>
      <c r="C1575" s="6" t="s">
        <v>15699</v>
      </c>
      <c r="D1575" s="95">
        <v>1.8158333333333332</v>
      </c>
      <c r="E1575" s="95">
        <v>10.895</v>
      </c>
      <c r="F1575" s="96">
        <v>6</v>
      </c>
      <c r="G1575" s="95">
        <v>9.07</v>
      </c>
      <c r="H1575" s="97">
        <v>4</v>
      </c>
      <c r="I1575" s="96">
        <v>0.01</v>
      </c>
      <c r="J1575" s="95">
        <v>43.58</v>
      </c>
      <c r="K1575" s="96">
        <v>0.01</v>
      </c>
      <c r="L1575" s="95">
        <v>36.31</v>
      </c>
      <c r="M1575" s="96">
        <v>0.01</v>
      </c>
      <c r="N1575" s="98">
        <v>3</v>
      </c>
      <c r="O1575" s="98">
        <v>3</v>
      </c>
      <c r="P1575" s="98" t="str">
        <f t="shared" si="24"/>
        <v>33</v>
      </c>
      <c r="Q1575" s="98" t="s">
        <v>3336</v>
      </c>
    </row>
    <row r="1576" spans="1:17" x14ac:dyDescent="0.25">
      <c r="A1576" s="6" t="s">
        <v>12422</v>
      </c>
      <c r="B1576" s="6" t="s">
        <v>15700</v>
      </c>
      <c r="C1576" s="6" t="s">
        <v>15701</v>
      </c>
      <c r="D1576" s="95">
        <v>2.4166666666666665</v>
      </c>
      <c r="E1576" s="95">
        <v>14.5</v>
      </c>
      <c r="F1576" s="96">
        <v>5.99</v>
      </c>
      <c r="G1576" s="95">
        <v>12.08</v>
      </c>
      <c r="H1576" s="97">
        <v>3</v>
      </c>
      <c r="I1576" s="96">
        <v>0.01</v>
      </c>
      <c r="J1576" s="95">
        <v>43.5</v>
      </c>
      <c r="K1576" s="96">
        <v>0.01</v>
      </c>
      <c r="L1576" s="95">
        <v>36.24</v>
      </c>
      <c r="M1576" s="96">
        <v>0.01</v>
      </c>
      <c r="N1576" s="98">
        <v>3</v>
      </c>
      <c r="O1576" s="98">
        <v>3</v>
      </c>
      <c r="P1576" s="98" t="str">
        <f t="shared" si="24"/>
        <v>33</v>
      </c>
      <c r="Q1576" s="98" t="s">
        <v>3336</v>
      </c>
    </row>
    <row r="1577" spans="1:17" x14ac:dyDescent="0.25">
      <c r="A1577" s="6" t="s">
        <v>12422</v>
      </c>
      <c r="B1577" s="6" t="s">
        <v>15702</v>
      </c>
      <c r="C1577" s="6" t="s">
        <v>15703</v>
      </c>
      <c r="D1577" s="95">
        <v>2.4166666666666665</v>
      </c>
      <c r="E1577" s="95">
        <v>14.5</v>
      </c>
      <c r="F1577" s="96">
        <v>5.99</v>
      </c>
      <c r="G1577" s="95">
        <v>12.08</v>
      </c>
      <c r="H1577" s="97">
        <v>3</v>
      </c>
      <c r="I1577" s="96">
        <v>0.01</v>
      </c>
      <c r="J1577" s="95">
        <v>43.5</v>
      </c>
      <c r="K1577" s="96">
        <v>0.01</v>
      </c>
      <c r="L1577" s="95">
        <v>36.24</v>
      </c>
      <c r="M1577" s="96">
        <v>0.01</v>
      </c>
      <c r="N1577" s="98">
        <v>3</v>
      </c>
      <c r="O1577" s="98">
        <v>3</v>
      </c>
      <c r="P1577" s="98" t="str">
        <f t="shared" si="24"/>
        <v>33</v>
      </c>
      <c r="Q1577" s="98" t="s">
        <v>3336</v>
      </c>
    </row>
    <row r="1578" spans="1:17" x14ac:dyDescent="0.25">
      <c r="A1578" s="6" t="s">
        <v>12422</v>
      </c>
      <c r="B1578" s="6" t="s">
        <v>15704</v>
      </c>
      <c r="C1578" s="6" t="s">
        <v>15705</v>
      </c>
      <c r="D1578" s="95">
        <v>2.4166666666666665</v>
      </c>
      <c r="E1578" s="95">
        <v>14.5</v>
      </c>
      <c r="F1578" s="96">
        <v>5.99</v>
      </c>
      <c r="G1578" s="95">
        <v>12.08</v>
      </c>
      <c r="H1578" s="97">
        <v>3</v>
      </c>
      <c r="I1578" s="96">
        <v>0.01</v>
      </c>
      <c r="J1578" s="95">
        <v>43.5</v>
      </c>
      <c r="K1578" s="96">
        <v>0.01</v>
      </c>
      <c r="L1578" s="95">
        <v>36.24</v>
      </c>
      <c r="M1578" s="96">
        <v>0.01</v>
      </c>
      <c r="N1578" s="98">
        <v>3</v>
      </c>
      <c r="O1578" s="98">
        <v>3</v>
      </c>
      <c r="P1578" s="98" t="str">
        <f t="shared" si="24"/>
        <v>33</v>
      </c>
      <c r="Q1578" s="98" t="s">
        <v>3336</v>
      </c>
    </row>
    <row r="1579" spans="1:17" x14ac:dyDescent="0.25">
      <c r="A1579" s="6" t="s">
        <v>12422</v>
      </c>
      <c r="B1579" s="6" t="s">
        <v>15706</v>
      </c>
      <c r="C1579" s="6" t="s">
        <v>15707</v>
      </c>
      <c r="D1579" s="95">
        <v>2.4166666666666665</v>
      </c>
      <c r="E1579" s="95">
        <v>14.5</v>
      </c>
      <c r="F1579" s="96">
        <v>5.99</v>
      </c>
      <c r="G1579" s="95">
        <v>12.08</v>
      </c>
      <c r="H1579" s="97">
        <v>3</v>
      </c>
      <c r="I1579" s="96">
        <v>0.01</v>
      </c>
      <c r="J1579" s="95">
        <v>43.5</v>
      </c>
      <c r="K1579" s="96">
        <v>0.01</v>
      </c>
      <c r="L1579" s="95">
        <v>36.24</v>
      </c>
      <c r="M1579" s="96">
        <v>0.01</v>
      </c>
      <c r="N1579" s="98">
        <v>3</v>
      </c>
      <c r="O1579" s="98">
        <v>3</v>
      </c>
      <c r="P1579" s="98" t="str">
        <f t="shared" si="24"/>
        <v>33</v>
      </c>
      <c r="Q1579" s="98" t="s">
        <v>3336</v>
      </c>
    </row>
    <row r="1580" spans="1:17" x14ac:dyDescent="0.25">
      <c r="A1580" s="6" t="s">
        <v>12422</v>
      </c>
      <c r="B1580" s="6" t="s">
        <v>15708</v>
      </c>
      <c r="C1580" s="6" t="s">
        <v>15709</v>
      </c>
      <c r="D1580" s="95">
        <v>2.4166666666666665</v>
      </c>
      <c r="E1580" s="95">
        <v>14.5</v>
      </c>
      <c r="F1580" s="96">
        <v>5.99</v>
      </c>
      <c r="G1580" s="95">
        <v>12.08</v>
      </c>
      <c r="H1580" s="97">
        <v>3</v>
      </c>
      <c r="I1580" s="96">
        <v>0.01</v>
      </c>
      <c r="J1580" s="95">
        <v>43.5</v>
      </c>
      <c r="K1580" s="96">
        <v>0.01</v>
      </c>
      <c r="L1580" s="95">
        <v>36.24</v>
      </c>
      <c r="M1580" s="96">
        <v>0.01</v>
      </c>
      <c r="N1580" s="98">
        <v>3</v>
      </c>
      <c r="O1580" s="98">
        <v>3</v>
      </c>
      <c r="P1580" s="98" t="str">
        <f t="shared" si="24"/>
        <v>33</v>
      </c>
      <c r="Q1580" s="98" t="s">
        <v>3336</v>
      </c>
    </row>
    <row r="1581" spans="1:17" x14ac:dyDescent="0.25">
      <c r="A1581" s="6" t="s">
        <v>12422</v>
      </c>
      <c r="B1581" s="6" t="s">
        <v>15710</v>
      </c>
      <c r="C1581" s="6" t="s">
        <v>15711</v>
      </c>
      <c r="D1581" s="95">
        <v>2.4083333333333332</v>
      </c>
      <c r="E1581" s="95">
        <v>14.45</v>
      </c>
      <c r="F1581" s="96">
        <v>6</v>
      </c>
      <c r="G1581" s="95">
        <v>12.04</v>
      </c>
      <c r="H1581" s="97">
        <v>3</v>
      </c>
      <c r="I1581" s="96">
        <v>0.01</v>
      </c>
      <c r="J1581" s="95">
        <v>43.35</v>
      </c>
      <c r="K1581" s="96">
        <v>0.01</v>
      </c>
      <c r="L1581" s="95">
        <v>36.119999999999997</v>
      </c>
      <c r="M1581" s="96">
        <v>0.01</v>
      </c>
      <c r="N1581" s="98">
        <v>3</v>
      </c>
      <c r="O1581" s="98">
        <v>3</v>
      </c>
      <c r="P1581" s="98" t="str">
        <f t="shared" si="24"/>
        <v>33</v>
      </c>
      <c r="Q1581" s="98" t="s">
        <v>3336</v>
      </c>
    </row>
    <row r="1582" spans="1:17" x14ac:dyDescent="0.25">
      <c r="A1582" s="6" t="s">
        <v>12422</v>
      </c>
      <c r="B1582" s="6" t="s">
        <v>15714</v>
      </c>
      <c r="C1582" s="6" t="s">
        <v>1078</v>
      </c>
      <c r="D1582" s="95">
        <v>1.8</v>
      </c>
      <c r="E1582" s="95">
        <v>10.8</v>
      </c>
      <c r="F1582" s="96">
        <v>6</v>
      </c>
      <c r="G1582" s="95">
        <v>9</v>
      </c>
      <c r="H1582" s="97">
        <v>4</v>
      </c>
      <c r="I1582" s="96">
        <v>0.01</v>
      </c>
      <c r="J1582" s="95">
        <v>43.2</v>
      </c>
      <c r="K1582" s="96">
        <v>0.01</v>
      </c>
      <c r="L1582" s="95">
        <v>36</v>
      </c>
      <c r="M1582" s="96">
        <v>0.01</v>
      </c>
      <c r="N1582" s="98">
        <v>3</v>
      </c>
      <c r="O1582" s="98">
        <v>3</v>
      </c>
      <c r="P1582" s="98" t="str">
        <f t="shared" si="24"/>
        <v>33</v>
      </c>
      <c r="Q1582" s="98" t="s">
        <v>3336</v>
      </c>
    </row>
    <row r="1583" spans="1:17" x14ac:dyDescent="0.25">
      <c r="A1583" s="6" t="s">
        <v>12422</v>
      </c>
      <c r="B1583" s="6" t="s">
        <v>15720</v>
      </c>
      <c r="C1583" s="6" t="s">
        <v>15721</v>
      </c>
      <c r="D1583" s="95">
        <v>2.3888888888888888</v>
      </c>
      <c r="E1583" s="95">
        <v>14.333299999999999</v>
      </c>
      <c r="F1583" s="96">
        <v>5.99</v>
      </c>
      <c r="G1583" s="95">
        <v>11.94</v>
      </c>
      <c r="H1583" s="97">
        <v>3</v>
      </c>
      <c r="I1583" s="96">
        <v>0.01</v>
      </c>
      <c r="J1583" s="95">
        <v>43</v>
      </c>
      <c r="K1583" s="96">
        <v>0.01</v>
      </c>
      <c r="L1583" s="95">
        <v>35.83</v>
      </c>
      <c r="M1583" s="96">
        <v>0.01</v>
      </c>
      <c r="N1583" s="98">
        <v>3</v>
      </c>
      <c r="O1583" s="98">
        <v>3</v>
      </c>
      <c r="P1583" s="98" t="str">
        <f t="shared" si="24"/>
        <v>33</v>
      </c>
      <c r="Q1583" s="98" t="s">
        <v>3336</v>
      </c>
    </row>
    <row r="1584" spans="1:17" x14ac:dyDescent="0.25">
      <c r="A1584" s="6" t="s">
        <v>12422</v>
      </c>
      <c r="B1584" s="6" t="s">
        <v>15724</v>
      </c>
      <c r="C1584" s="6" t="s">
        <v>13428</v>
      </c>
      <c r="D1584" s="95">
        <v>0.33333333333333331</v>
      </c>
      <c r="E1584" s="95">
        <v>2</v>
      </c>
      <c r="F1584" s="96">
        <v>6</v>
      </c>
      <c r="G1584" s="95">
        <v>1.66</v>
      </c>
      <c r="H1584" s="97">
        <v>13</v>
      </c>
      <c r="I1584" s="96">
        <v>0.05</v>
      </c>
      <c r="J1584" s="95">
        <v>40</v>
      </c>
      <c r="K1584" s="96">
        <v>0</v>
      </c>
      <c r="L1584" s="95">
        <v>35.659999999999997</v>
      </c>
      <c r="M1584" s="96">
        <v>0.01</v>
      </c>
      <c r="N1584" s="98">
        <v>3</v>
      </c>
      <c r="O1584" s="98">
        <v>3</v>
      </c>
      <c r="P1584" s="98" t="str">
        <f t="shared" si="24"/>
        <v>33</v>
      </c>
      <c r="Q1584" s="98" t="s">
        <v>3336</v>
      </c>
    </row>
    <row r="1585" spans="1:17" x14ac:dyDescent="0.25">
      <c r="A1585" s="6" t="s">
        <v>12422</v>
      </c>
      <c r="B1585" s="6" t="s">
        <v>15725</v>
      </c>
      <c r="C1585" s="6" t="s">
        <v>15726</v>
      </c>
      <c r="D1585" s="95">
        <v>2.8</v>
      </c>
      <c r="E1585" s="95">
        <v>16.8</v>
      </c>
      <c r="F1585" s="96">
        <v>6</v>
      </c>
      <c r="G1585" s="95">
        <v>14</v>
      </c>
      <c r="H1585" s="97">
        <v>3</v>
      </c>
      <c r="I1585" s="96">
        <v>0.01</v>
      </c>
      <c r="J1585" s="95">
        <v>44</v>
      </c>
      <c r="K1585" s="96">
        <v>0.01</v>
      </c>
      <c r="L1585" s="95">
        <v>35.6</v>
      </c>
      <c r="M1585" s="96">
        <v>0.01</v>
      </c>
      <c r="N1585" s="98">
        <v>3</v>
      </c>
      <c r="O1585" s="98">
        <v>3</v>
      </c>
      <c r="P1585" s="98" t="str">
        <f t="shared" si="24"/>
        <v>33</v>
      </c>
      <c r="Q1585" s="98" t="s">
        <v>3336</v>
      </c>
    </row>
    <row r="1586" spans="1:17" x14ac:dyDescent="0.25">
      <c r="A1586" s="6" t="s">
        <v>12422</v>
      </c>
      <c r="B1586" s="6" t="s">
        <v>15730</v>
      </c>
      <c r="C1586" s="6" t="s">
        <v>15731</v>
      </c>
      <c r="D1586" s="95">
        <v>1.7633333333333332</v>
      </c>
      <c r="E1586" s="95">
        <v>10.58</v>
      </c>
      <c r="F1586" s="96">
        <v>6</v>
      </c>
      <c r="G1586" s="95">
        <v>8.81</v>
      </c>
      <c r="H1586" s="97">
        <v>4</v>
      </c>
      <c r="I1586" s="96">
        <v>0.01</v>
      </c>
      <c r="J1586" s="95">
        <v>42.32</v>
      </c>
      <c r="K1586" s="96">
        <v>0</v>
      </c>
      <c r="L1586" s="95">
        <v>35.26</v>
      </c>
      <c r="M1586" s="96">
        <v>0</v>
      </c>
      <c r="N1586" s="98">
        <v>3</v>
      </c>
      <c r="O1586" s="98">
        <v>4</v>
      </c>
      <c r="P1586" s="98" t="str">
        <f t="shared" si="24"/>
        <v>34</v>
      </c>
      <c r="Q1586" s="98" t="s">
        <v>3336</v>
      </c>
    </row>
    <row r="1587" spans="1:17" x14ac:dyDescent="0.25">
      <c r="A1587" s="6" t="s">
        <v>12422</v>
      </c>
      <c r="B1587" s="6" t="s">
        <v>15732</v>
      </c>
      <c r="C1587" s="6" t="s">
        <v>12398</v>
      </c>
      <c r="D1587" s="95">
        <v>2.3505555555555557</v>
      </c>
      <c r="E1587" s="95">
        <v>14.103300000000001</v>
      </c>
      <c r="F1587" s="96">
        <v>5.99</v>
      </c>
      <c r="G1587" s="95">
        <v>11.75</v>
      </c>
      <c r="H1587" s="97">
        <v>3</v>
      </c>
      <c r="I1587" s="96">
        <v>0.01</v>
      </c>
      <c r="J1587" s="95">
        <v>42.31</v>
      </c>
      <c r="K1587" s="96">
        <v>0</v>
      </c>
      <c r="L1587" s="95">
        <v>35.25</v>
      </c>
      <c r="M1587" s="96">
        <v>0</v>
      </c>
      <c r="N1587" s="98">
        <v>3</v>
      </c>
      <c r="O1587" s="98">
        <v>4</v>
      </c>
      <c r="P1587" s="98" t="str">
        <f t="shared" si="24"/>
        <v>34</v>
      </c>
      <c r="Q1587" s="98" t="s">
        <v>3336</v>
      </c>
    </row>
    <row r="1588" spans="1:17" x14ac:dyDescent="0.25">
      <c r="A1588" s="6" t="s">
        <v>12422</v>
      </c>
      <c r="B1588" s="6" t="s">
        <v>15733</v>
      </c>
      <c r="C1588" s="6" t="s">
        <v>15734</v>
      </c>
      <c r="D1588" s="95">
        <v>2.3483333333333332</v>
      </c>
      <c r="E1588" s="95">
        <v>14.09</v>
      </c>
      <c r="F1588" s="96">
        <v>6</v>
      </c>
      <c r="G1588" s="95">
        <v>11.74</v>
      </c>
      <c r="H1588" s="97">
        <v>3</v>
      </c>
      <c r="I1588" s="96">
        <v>0.01</v>
      </c>
      <c r="J1588" s="95">
        <v>42.27</v>
      </c>
      <c r="K1588" s="96">
        <v>0</v>
      </c>
      <c r="L1588" s="95">
        <v>35.22</v>
      </c>
      <c r="M1588" s="96">
        <v>0</v>
      </c>
      <c r="N1588" s="98">
        <v>3</v>
      </c>
      <c r="O1588" s="98">
        <v>4</v>
      </c>
      <c r="P1588" s="98" t="str">
        <f t="shared" si="24"/>
        <v>34</v>
      </c>
      <c r="Q1588" s="98" t="s">
        <v>3336</v>
      </c>
    </row>
    <row r="1589" spans="1:17" x14ac:dyDescent="0.25">
      <c r="A1589" s="6" t="s">
        <v>12422</v>
      </c>
      <c r="B1589" s="6" t="s">
        <v>15737</v>
      </c>
      <c r="C1589" s="6" t="s">
        <v>15738</v>
      </c>
      <c r="D1589" s="95">
        <v>2.3394444444444442</v>
      </c>
      <c r="E1589" s="95">
        <v>14.0366</v>
      </c>
      <c r="F1589" s="96">
        <v>5.99</v>
      </c>
      <c r="G1589" s="95">
        <v>11.69</v>
      </c>
      <c r="H1589" s="97">
        <v>3</v>
      </c>
      <c r="I1589" s="96">
        <v>0.01</v>
      </c>
      <c r="J1589" s="95">
        <v>42.11</v>
      </c>
      <c r="K1589" s="96">
        <v>0</v>
      </c>
      <c r="L1589" s="95">
        <v>35.090000000000003</v>
      </c>
      <c r="M1589" s="96">
        <v>0</v>
      </c>
      <c r="N1589" s="98">
        <v>3</v>
      </c>
      <c r="O1589" s="98">
        <v>4</v>
      </c>
      <c r="P1589" s="98" t="str">
        <f t="shared" si="24"/>
        <v>34</v>
      </c>
      <c r="Q1589" s="98" t="s">
        <v>3336</v>
      </c>
    </row>
    <row r="1590" spans="1:17" x14ac:dyDescent="0.25">
      <c r="A1590" s="6" t="s">
        <v>12422</v>
      </c>
      <c r="B1590" s="6" t="s">
        <v>15739</v>
      </c>
      <c r="C1590" s="6" t="s">
        <v>15740</v>
      </c>
      <c r="D1590" s="95">
        <v>2.3361111111111108</v>
      </c>
      <c r="E1590" s="95">
        <v>14.0166</v>
      </c>
      <c r="F1590" s="96">
        <v>5.99</v>
      </c>
      <c r="G1590" s="95">
        <v>11.68</v>
      </c>
      <c r="H1590" s="97">
        <v>3</v>
      </c>
      <c r="I1590" s="96">
        <v>0.01</v>
      </c>
      <c r="J1590" s="95">
        <v>42.05</v>
      </c>
      <c r="K1590" s="96">
        <v>0</v>
      </c>
      <c r="L1590" s="95">
        <v>35.04</v>
      </c>
      <c r="M1590" s="96">
        <v>0</v>
      </c>
      <c r="N1590" s="98">
        <v>3</v>
      </c>
      <c r="O1590" s="98">
        <v>4</v>
      </c>
      <c r="P1590" s="98" t="str">
        <f t="shared" si="24"/>
        <v>34</v>
      </c>
      <c r="Q1590" s="98" t="s">
        <v>3336</v>
      </c>
    </row>
    <row r="1591" spans="1:17" x14ac:dyDescent="0.25">
      <c r="A1591" s="6" t="s">
        <v>12422</v>
      </c>
      <c r="B1591" s="6" t="s">
        <v>15750</v>
      </c>
      <c r="C1591" s="6" t="s">
        <v>15751</v>
      </c>
      <c r="D1591" s="95">
        <v>2.3333333333333335</v>
      </c>
      <c r="E1591" s="95">
        <v>14</v>
      </c>
      <c r="F1591" s="96">
        <v>6</v>
      </c>
      <c r="G1591" s="95">
        <v>11.66</v>
      </c>
      <c r="H1591" s="97">
        <v>3</v>
      </c>
      <c r="I1591" s="96">
        <v>0.01</v>
      </c>
      <c r="J1591" s="95">
        <v>42</v>
      </c>
      <c r="K1591" s="96">
        <v>0</v>
      </c>
      <c r="L1591" s="95">
        <v>35</v>
      </c>
      <c r="M1591" s="96">
        <v>0</v>
      </c>
      <c r="N1591" s="98">
        <v>3</v>
      </c>
      <c r="O1591" s="98">
        <v>4</v>
      </c>
      <c r="P1591" s="98" t="str">
        <f t="shared" si="24"/>
        <v>34</v>
      </c>
      <c r="Q1591" s="98" t="s">
        <v>3336</v>
      </c>
    </row>
    <row r="1592" spans="1:17" x14ac:dyDescent="0.25">
      <c r="A1592" s="6" t="s">
        <v>12422</v>
      </c>
      <c r="B1592" s="6" t="s">
        <v>15756</v>
      </c>
      <c r="C1592" s="6" t="s">
        <v>1400</v>
      </c>
      <c r="D1592" s="95">
        <v>1.75</v>
      </c>
      <c r="E1592" s="95">
        <v>10.5</v>
      </c>
      <c r="F1592" s="96">
        <v>6</v>
      </c>
      <c r="G1592" s="95">
        <v>8.75</v>
      </c>
      <c r="H1592" s="97">
        <v>4</v>
      </c>
      <c r="I1592" s="96">
        <v>0.01</v>
      </c>
      <c r="J1592" s="95">
        <v>42</v>
      </c>
      <c r="K1592" s="96">
        <v>0</v>
      </c>
      <c r="L1592" s="95">
        <v>35</v>
      </c>
      <c r="M1592" s="96">
        <v>0</v>
      </c>
      <c r="N1592" s="98">
        <v>3</v>
      </c>
      <c r="O1592" s="98">
        <v>4</v>
      </c>
      <c r="P1592" s="98" t="str">
        <f t="shared" si="24"/>
        <v>34</v>
      </c>
      <c r="Q1592" s="98" t="s">
        <v>3336</v>
      </c>
    </row>
    <row r="1593" spans="1:17" x14ac:dyDescent="0.25">
      <c r="A1593" s="6" t="s">
        <v>12422</v>
      </c>
      <c r="B1593" s="6" t="s">
        <v>15757</v>
      </c>
      <c r="C1593" s="6" t="s">
        <v>15758</v>
      </c>
      <c r="D1593" s="95">
        <v>2.3333333333333335</v>
      </c>
      <c r="E1593" s="95">
        <v>14</v>
      </c>
      <c r="F1593" s="96">
        <v>6</v>
      </c>
      <c r="G1593" s="95">
        <v>11.66</v>
      </c>
      <c r="H1593" s="97">
        <v>3</v>
      </c>
      <c r="I1593" s="96">
        <v>0.01</v>
      </c>
      <c r="J1593" s="95">
        <v>42</v>
      </c>
      <c r="K1593" s="96">
        <v>0</v>
      </c>
      <c r="L1593" s="95">
        <v>35</v>
      </c>
      <c r="M1593" s="96">
        <v>0</v>
      </c>
      <c r="N1593" s="98">
        <v>3</v>
      </c>
      <c r="O1593" s="98">
        <v>4</v>
      </c>
      <c r="P1593" s="98" t="str">
        <f t="shared" si="24"/>
        <v>34</v>
      </c>
      <c r="Q1593" s="98" t="s">
        <v>3336</v>
      </c>
    </row>
    <row r="1594" spans="1:17" x14ac:dyDescent="0.25">
      <c r="A1594" s="6" t="s">
        <v>12422</v>
      </c>
      <c r="B1594" s="6" t="s">
        <v>15769</v>
      </c>
      <c r="C1594" s="6" t="s">
        <v>15770</v>
      </c>
      <c r="D1594" s="95">
        <v>2.3333333333333335</v>
      </c>
      <c r="E1594" s="95">
        <v>14</v>
      </c>
      <c r="F1594" s="96">
        <v>6</v>
      </c>
      <c r="G1594" s="95">
        <v>11.66</v>
      </c>
      <c r="H1594" s="97">
        <v>3</v>
      </c>
      <c r="I1594" s="96">
        <v>0.01</v>
      </c>
      <c r="J1594" s="95">
        <v>42</v>
      </c>
      <c r="K1594" s="96">
        <v>0</v>
      </c>
      <c r="L1594" s="95">
        <v>35</v>
      </c>
      <c r="M1594" s="96">
        <v>0</v>
      </c>
      <c r="N1594" s="98">
        <v>3</v>
      </c>
      <c r="O1594" s="98">
        <v>4</v>
      </c>
      <c r="P1594" s="98" t="str">
        <f t="shared" si="24"/>
        <v>34</v>
      </c>
      <c r="Q1594" s="98" t="s">
        <v>3336</v>
      </c>
    </row>
    <row r="1595" spans="1:17" x14ac:dyDescent="0.25">
      <c r="A1595" s="6" t="s">
        <v>12422</v>
      </c>
      <c r="B1595" s="6" t="s">
        <v>15781</v>
      </c>
      <c r="C1595" s="6" t="s">
        <v>12505</v>
      </c>
      <c r="D1595" s="95">
        <v>2.3333333333333335</v>
      </c>
      <c r="E1595" s="95">
        <v>14</v>
      </c>
      <c r="F1595" s="96">
        <v>6</v>
      </c>
      <c r="G1595" s="95">
        <v>11.66</v>
      </c>
      <c r="H1595" s="97">
        <v>3</v>
      </c>
      <c r="I1595" s="96">
        <v>0.01</v>
      </c>
      <c r="J1595" s="95">
        <v>42</v>
      </c>
      <c r="K1595" s="96">
        <v>0</v>
      </c>
      <c r="L1595" s="95">
        <v>35</v>
      </c>
      <c r="M1595" s="96">
        <v>0</v>
      </c>
      <c r="N1595" s="98">
        <v>3</v>
      </c>
      <c r="O1595" s="98">
        <v>4</v>
      </c>
      <c r="P1595" s="98" t="str">
        <f t="shared" si="24"/>
        <v>34</v>
      </c>
      <c r="Q1595" s="98" t="s">
        <v>3336</v>
      </c>
    </row>
    <row r="1596" spans="1:17" x14ac:dyDescent="0.25">
      <c r="A1596" s="6" t="s">
        <v>12422</v>
      </c>
      <c r="B1596" s="6" t="s">
        <v>15784</v>
      </c>
      <c r="C1596" s="6" t="s">
        <v>15785</v>
      </c>
      <c r="D1596" s="95">
        <v>2.3333333333333335</v>
      </c>
      <c r="E1596" s="95">
        <v>14</v>
      </c>
      <c r="F1596" s="96">
        <v>6</v>
      </c>
      <c r="G1596" s="95">
        <v>11.66</v>
      </c>
      <c r="H1596" s="97">
        <v>3</v>
      </c>
      <c r="I1596" s="96">
        <v>0.01</v>
      </c>
      <c r="J1596" s="95">
        <v>42</v>
      </c>
      <c r="K1596" s="96">
        <v>0</v>
      </c>
      <c r="L1596" s="95">
        <v>35</v>
      </c>
      <c r="M1596" s="96">
        <v>0</v>
      </c>
      <c r="N1596" s="98">
        <v>3</v>
      </c>
      <c r="O1596" s="98">
        <v>4</v>
      </c>
      <c r="P1596" s="98" t="str">
        <f t="shared" si="24"/>
        <v>34</v>
      </c>
      <c r="Q1596" s="98" t="s">
        <v>3336</v>
      </c>
    </row>
    <row r="1597" spans="1:17" x14ac:dyDescent="0.25">
      <c r="A1597" s="6" t="s">
        <v>12422</v>
      </c>
      <c r="B1597" s="6" t="s">
        <v>15786</v>
      </c>
      <c r="C1597" s="6" t="s">
        <v>13883</v>
      </c>
      <c r="D1597" s="95">
        <v>2.3333333333333335</v>
      </c>
      <c r="E1597" s="95">
        <v>14</v>
      </c>
      <c r="F1597" s="96">
        <v>6</v>
      </c>
      <c r="G1597" s="95">
        <v>11.66</v>
      </c>
      <c r="H1597" s="97">
        <v>3</v>
      </c>
      <c r="I1597" s="96">
        <v>0.01</v>
      </c>
      <c r="J1597" s="95">
        <v>42</v>
      </c>
      <c r="K1597" s="96">
        <v>0</v>
      </c>
      <c r="L1597" s="95">
        <v>35</v>
      </c>
      <c r="M1597" s="96">
        <v>0</v>
      </c>
      <c r="N1597" s="98">
        <v>3</v>
      </c>
      <c r="O1597" s="98">
        <v>4</v>
      </c>
      <c r="P1597" s="98" t="str">
        <f t="shared" si="24"/>
        <v>34</v>
      </c>
      <c r="Q1597" s="98" t="s">
        <v>3336</v>
      </c>
    </row>
    <row r="1598" spans="1:17" x14ac:dyDescent="0.25">
      <c r="A1598" s="6" t="s">
        <v>12422</v>
      </c>
      <c r="B1598" s="6" t="s">
        <v>15790</v>
      </c>
      <c r="C1598" s="6" t="s">
        <v>12398</v>
      </c>
      <c r="D1598" s="95">
        <v>1.3849999999999998</v>
      </c>
      <c r="E1598" s="95">
        <v>8.31</v>
      </c>
      <c r="F1598" s="96">
        <v>6</v>
      </c>
      <c r="G1598" s="95">
        <v>6.92</v>
      </c>
      <c r="H1598" s="97">
        <v>5</v>
      </c>
      <c r="I1598" s="96">
        <v>0.02</v>
      </c>
      <c r="J1598" s="95">
        <v>41.55</v>
      </c>
      <c r="K1598" s="96">
        <v>0</v>
      </c>
      <c r="L1598" s="95">
        <v>34.619999999999997</v>
      </c>
      <c r="M1598" s="96">
        <v>0</v>
      </c>
      <c r="N1598" s="98">
        <v>3</v>
      </c>
      <c r="O1598" s="98">
        <v>4</v>
      </c>
      <c r="P1598" s="98" t="str">
        <f t="shared" si="24"/>
        <v>34</v>
      </c>
      <c r="Q1598" s="98" t="s">
        <v>3336</v>
      </c>
    </row>
    <row r="1599" spans="1:17" x14ac:dyDescent="0.25">
      <c r="A1599" s="6" t="s">
        <v>12422</v>
      </c>
      <c r="B1599" s="6" t="s">
        <v>15791</v>
      </c>
      <c r="C1599" s="6" t="s">
        <v>12398</v>
      </c>
      <c r="D1599" s="95">
        <v>2.2922222222222222</v>
      </c>
      <c r="E1599" s="95">
        <v>13.753299999999999</v>
      </c>
      <c r="F1599" s="96">
        <v>5.99</v>
      </c>
      <c r="G1599" s="95">
        <v>11.46</v>
      </c>
      <c r="H1599" s="97">
        <v>3</v>
      </c>
      <c r="I1599" s="96">
        <v>0.01</v>
      </c>
      <c r="J1599" s="95">
        <v>41.26</v>
      </c>
      <c r="K1599" s="96">
        <v>0</v>
      </c>
      <c r="L1599" s="95">
        <v>34.380000000000003</v>
      </c>
      <c r="M1599" s="96">
        <v>0</v>
      </c>
      <c r="N1599" s="98">
        <v>3</v>
      </c>
      <c r="O1599" s="98">
        <v>4</v>
      </c>
      <c r="P1599" s="98" t="str">
        <f t="shared" si="24"/>
        <v>34</v>
      </c>
      <c r="Q1599" s="98" t="s">
        <v>3336</v>
      </c>
    </row>
    <row r="1600" spans="1:17" x14ac:dyDescent="0.25">
      <c r="A1600" s="6" t="s">
        <v>12422</v>
      </c>
      <c r="B1600" s="6" t="s">
        <v>15792</v>
      </c>
      <c r="C1600" s="6" t="s">
        <v>15793</v>
      </c>
      <c r="D1600" s="95">
        <v>1.375</v>
      </c>
      <c r="E1600" s="95">
        <v>8.25</v>
      </c>
      <c r="F1600" s="96">
        <v>6</v>
      </c>
      <c r="G1600" s="95">
        <v>6.87</v>
      </c>
      <c r="H1600" s="97">
        <v>5</v>
      </c>
      <c r="I1600" s="96">
        <v>0.02</v>
      </c>
      <c r="J1600" s="95">
        <v>41.25</v>
      </c>
      <c r="K1600" s="96">
        <v>0</v>
      </c>
      <c r="L1600" s="95">
        <v>34.369999999999997</v>
      </c>
      <c r="M1600" s="96">
        <v>0</v>
      </c>
      <c r="N1600" s="98">
        <v>3</v>
      </c>
      <c r="O1600" s="98">
        <v>4</v>
      </c>
      <c r="P1600" s="98" t="str">
        <f t="shared" si="24"/>
        <v>34</v>
      </c>
      <c r="Q1600" s="98" t="s">
        <v>3336</v>
      </c>
    </row>
    <row r="1601" spans="1:17" x14ac:dyDescent="0.25">
      <c r="A1601" s="6" t="s">
        <v>12422</v>
      </c>
      <c r="B1601" s="6" t="s">
        <v>15796</v>
      </c>
      <c r="C1601" s="6" t="s">
        <v>15797</v>
      </c>
      <c r="D1601" s="95">
        <v>2.2749999999999999</v>
      </c>
      <c r="E1601" s="95">
        <v>13.65</v>
      </c>
      <c r="F1601" s="96">
        <v>6</v>
      </c>
      <c r="G1601" s="95">
        <v>11.37</v>
      </c>
      <c r="H1601" s="97">
        <v>3</v>
      </c>
      <c r="I1601" s="96">
        <v>0.01</v>
      </c>
      <c r="J1601" s="95">
        <v>40.950000000000003</v>
      </c>
      <c r="K1601" s="96">
        <v>0</v>
      </c>
      <c r="L1601" s="95">
        <v>34.119999999999997</v>
      </c>
      <c r="M1601" s="96">
        <v>0</v>
      </c>
      <c r="N1601" s="98">
        <v>3</v>
      </c>
      <c r="O1601" s="98">
        <v>4</v>
      </c>
      <c r="P1601" s="98" t="str">
        <f t="shared" si="24"/>
        <v>34</v>
      </c>
      <c r="Q1601" s="98" t="s">
        <v>3336</v>
      </c>
    </row>
    <row r="1602" spans="1:17" x14ac:dyDescent="0.25">
      <c r="A1602" s="6" t="s">
        <v>12422</v>
      </c>
      <c r="B1602" s="6" t="s">
        <v>15798</v>
      </c>
      <c r="C1602" s="6" t="s">
        <v>15799</v>
      </c>
      <c r="D1602" s="95">
        <v>2.27</v>
      </c>
      <c r="E1602" s="95">
        <v>13.62</v>
      </c>
      <c r="F1602" s="96">
        <v>6</v>
      </c>
      <c r="G1602" s="95">
        <v>11.35</v>
      </c>
      <c r="H1602" s="97">
        <v>3</v>
      </c>
      <c r="I1602" s="96">
        <v>0.01</v>
      </c>
      <c r="J1602" s="95">
        <v>40.86</v>
      </c>
      <c r="K1602" s="96">
        <v>0</v>
      </c>
      <c r="L1602" s="95">
        <v>34.049999999999997</v>
      </c>
      <c r="M1602" s="96">
        <v>0</v>
      </c>
      <c r="N1602" s="98">
        <v>3</v>
      </c>
      <c r="O1602" s="98">
        <v>4</v>
      </c>
      <c r="P1602" s="98" t="str">
        <f t="shared" si="24"/>
        <v>34</v>
      </c>
      <c r="Q1602" s="98" t="s">
        <v>3336</v>
      </c>
    </row>
    <row r="1603" spans="1:17" x14ac:dyDescent="0.25">
      <c r="A1603" s="6" t="s">
        <v>12422</v>
      </c>
      <c r="B1603" s="6" t="s">
        <v>15800</v>
      </c>
      <c r="C1603" s="6" t="s">
        <v>9065</v>
      </c>
      <c r="D1603" s="95">
        <v>1.35</v>
      </c>
      <c r="E1603" s="95">
        <v>8.1</v>
      </c>
      <c r="F1603" s="96">
        <v>6</v>
      </c>
      <c r="G1603" s="95">
        <v>6.75</v>
      </c>
      <c r="H1603" s="97">
        <v>5</v>
      </c>
      <c r="I1603" s="96">
        <v>0.02</v>
      </c>
      <c r="J1603" s="95">
        <v>40.5</v>
      </c>
      <c r="K1603" s="96">
        <v>0</v>
      </c>
      <c r="L1603" s="95">
        <v>33.75</v>
      </c>
      <c r="M1603" s="96">
        <v>0</v>
      </c>
      <c r="N1603" s="98">
        <v>3</v>
      </c>
      <c r="O1603" s="98">
        <v>4</v>
      </c>
      <c r="P1603" s="98" t="str">
        <f t="shared" si="24"/>
        <v>34</v>
      </c>
      <c r="Q1603" s="98" t="s">
        <v>3336</v>
      </c>
    </row>
    <row r="1604" spans="1:17" x14ac:dyDescent="0.25">
      <c r="A1604" s="6" t="s">
        <v>12422</v>
      </c>
      <c r="B1604" s="6" t="s">
        <v>15801</v>
      </c>
      <c r="C1604" s="6" t="s">
        <v>12398</v>
      </c>
      <c r="D1604" s="95">
        <v>0.90499999999999992</v>
      </c>
      <c r="E1604" s="95">
        <v>5.43</v>
      </c>
      <c r="F1604" s="96">
        <v>6</v>
      </c>
      <c r="G1604" s="95">
        <v>4.5199999999999996</v>
      </c>
      <c r="H1604" s="97">
        <v>5</v>
      </c>
      <c r="I1604" s="96">
        <v>0.02</v>
      </c>
      <c r="J1604" s="95">
        <v>38.01</v>
      </c>
      <c r="K1604" s="96">
        <v>0</v>
      </c>
      <c r="L1604" s="95">
        <v>33.479999999999997</v>
      </c>
      <c r="M1604" s="96">
        <v>0</v>
      </c>
      <c r="N1604" s="98">
        <v>3</v>
      </c>
      <c r="O1604" s="98">
        <v>4</v>
      </c>
      <c r="P1604" s="98" t="str">
        <f t="shared" si="24"/>
        <v>34</v>
      </c>
      <c r="Q1604" s="98" t="s">
        <v>3336</v>
      </c>
    </row>
    <row r="1605" spans="1:17" x14ac:dyDescent="0.25">
      <c r="A1605" s="6" t="s">
        <v>12422</v>
      </c>
      <c r="B1605" s="6" t="s">
        <v>15813</v>
      </c>
      <c r="C1605" s="6" t="s">
        <v>15814</v>
      </c>
      <c r="D1605" s="95">
        <v>1.6666666666666667</v>
      </c>
      <c r="E1605" s="95">
        <v>10</v>
      </c>
      <c r="F1605" s="96">
        <v>5.99</v>
      </c>
      <c r="G1605" s="95">
        <v>8.33</v>
      </c>
      <c r="H1605" s="97">
        <v>4</v>
      </c>
      <c r="I1605" s="96">
        <v>0.01</v>
      </c>
      <c r="J1605" s="95">
        <v>40</v>
      </c>
      <c r="K1605" s="96">
        <v>0</v>
      </c>
      <c r="L1605" s="95">
        <v>33.33</v>
      </c>
      <c r="M1605" s="96">
        <v>0</v>
      </c>
      <c r="N1605" s="98">
        <v>3</v>
      </c>
      <c r="O1605" s="98">
        <v>4</v>
      </c>
      <c r="P1605" s="98" t="str">
        <f t="shared" si="24"/>
        <v>34</v>
      </c>
      <c r="Q1605" s="98" t="s">
        <v>3336</v>
      </c>
    </row>
    <row r="1606" spans="1:17" x14ac:dyDescent="0.25">
      <c r="A1606" s="6" t="s">
        <v>12422</v>
      </c>
      <c r="B1606" s="6" t="s">
        <v>15831</v>
      </c>
      <c r="C1606" s="6" t="s">
        <v>259</v>
      </c>
      <c r="D1606" s="95">
        <v>1.6666666666666667</v>
      </c>
      <c r="E1606" s="95">
        <v>10</v>
      </c>
      <c r="F1606" s="96">
        <v>5.99</v>
      </c>
      <c r="G1606" s="95">
        <v>8.33</v>
      </c>
      <c r="H1606" s="97">
        <v>4</v>
      </c>
      <c r="I1606" s="96">
        <v>0.01</v>
      </c>
      <c r="J1606" s="95">
        <v>40</v>
      </c>
      <c r="K1606" s="96">
        <v>0</v>
      </c>
      <c r="L1606" s="95">
        <v>33.33</v>
      </c>
      <c r="M1606" s="96">
        <v>0</v>
      </c>
      <c r="N1606" s="98">
        <v>3</v>
      </c>
      <c r="O1606" s="98">
        <v>4</v>
      </c>
      <c r="P1606" s="98" t="str">
        <f t="shared" si="24"/>
        <v>34</v>
      </c>
      <c r="Q1606" s="98" t="s">
        <v>3336</v>
      </c>
    </row>
    <row r="1607" spans="1:17" x14ac:dyDescent="0.25">
      <c r="A1607" s="6" t="s">
        <v>12422</v>
      </c>
      <c r="B1607" s="6" t="s">
        <v>15860</v>
      </c>
      <c r="C1607" s="6" t="s">
        <v>15861</v>
      </c>
      <c r="D1607" s="95">
        <v>2.2222222222222223</v>
      </c>
      <c r="E1607" s="95">
        <v>13.333299999999999</v>
      </c>
      <c r="F1607" s="96">
        <v>5.99</v>
      </c>
      <c r="G1607" s="95">
        <v>11.11</v>
      </c>
      <c r="H1607" s="97">
        <v>3</v>
      </c>
      <c r="I1607" s="96">
        <v>0.01</v>
      </c>
      <c r="J1607" s="95">
        <v>40</v>
      </c>
      <c r="K1607" s="96">
        <v>0</v>
      </c>
      <c r="L1607" s="95">
        <v>33.33</v>
      </c>
      <c r="M1607" s="96">
        <v>0</v>
      </c>
      <c r="N1607" s="98">
        <v>3</v>
      </c>
      <c r="O1607" s="98">
        <v>4</v>
      </c>
      <c r="P1607" s="98" t="str">
        <f t="shared" ref="P1607:P1670" si="25">N1607&amp;O1607</f>
        <v>34</v>
      </c>
      <c r="Q1607" s="98" t="s">
        <v>3336</v>
      </c>
    </row>
    <row r="1608" spans="1:17" x14ac:dyDescent="0.25">
      <c r="A1608" s="6" t="s">
        <v>12422</v>
      </c>
      <c r="B1608" s="6" t="s">
        <v>15869</v>
      </c>
      <c r="C1608" s="6" t="s">
        <v>15870</v>
      </c>
      <c r="D1608" s="95">
        <v>2.2222222222222223</v>
      </c>
      <c r="E1608" s="95">
        <v>13.333299999999999</v>
      </c>
      <c r="F1608" s="96">
        <v>5.99</v>
      </c>
      <c r="G1608" s="95">
        <v>11.11</v>
      </c>
      <c r="H1608" s="97">
        <v>3</v>
      </c>
      <c r="I1608" s="96">
        <v>0.01</v>
      </c>
      <c r="J1608" s="95">
        <v>40</v>
      </c>
      <c r="K1608" s="96">
        <v>0</v>
      </c>
      <c r="L1608" s="95">
        <v>33.33</v>
      </c>
      <c r="M1608" s="96">
        <v>0</v>
      </c>
      <c r="N1608" s="98">
        <v>3</v>
      </c>
      <c r="O1608" s="98">
        <v>4</v>
      </c>
      <c r="P1608" s="98" t="str">
        <f t="shared" si="25"/>
        <v>34</v>
      </c>
      <c r="Q1608" s="98" t="s">
        <v>3336</v>
      </c>
    </row>
    <row r="1609" spans="1:17" x14ac:dyDescent="0.25">
      <c r="A1609" s="6" t="s">
        <v>12422</v>
      </c>
      <c r="B1609" s="6" t="s">
        <v>15880</v>
      </c>
      <c r="C1609" s="6" t="s">
        <v>15881</v>
      </c>
      <c r="D1609" s="95">
        <v>1.6666666666666667</v>
      </c>
      <c r="E1609" s="95">
        <v>10</v>
      </c>
      <c r="F1609" s="96">
        <v>5.99</v>
      </c>
      <c r="G1609" s="95">
        <v>8.33</v>
      </c>
      <c r="H1609" s="97">
        <v>4</v>
      </c>
      <c r="I1609" s="96">
        <v>0.01</v>
      </c>
      <c r="J1609" s="95">
        <v>40</v>
      </c>
      <c r="K1609" s="96">
        <v>0</v>
      </c>
      <c r="L1609" s="95">
        <v>33.33</v>
      </c>
      <c r="M1609" s="96">
        <v>0</v>
      </c>
      <c r="N1609" s="98">
        <v>3</v>
      </c>
      <c r="O1609" s="98">
        <v>4</v>
      </c>
      <c r="P1609" s="98" t="str">
        <f t="shared" si="25"/>
        <v>34</v>
      </c>
      <c r="Q1609" s="98" t="s">
        <v>3336</v>
      </c>
    </row>
    <row r="1610" spans="1:17" x14ac:dyDescent="0.25">
      <c r="A1610" s="6" t="s">
        <v>12422</v>
      </c>
      <c r="B1610" s="6" t="s">
        <v>15888</v>
      </c>
      <c r="C1610" s="6" t="s">
        <v>15889</v>
      </c>
      <c r="D1610" s="95">
        <v>2.2222222222222219</v>
      </c>
      <c r="E1610" s="95">
        <v>13.333299999999999</v>
      </c>
      <c r="F1610" s="96">
        <v>5.99</v>
      </c>
      <c r="G1610" s="95">
        <v>11.11</v>
      </c>
      <c r="H1610" s="97">
        <v>3</v>
      </c>
      <c r="I1610" s="96">
        <v>0.01</v>
      </c>
      <c r="J1610" s="95">
        <v>40</v>
      </c>
      <c r="K1610" s="96">
        <v>0</v>
      </c>
      <c r="L1610" s="95">
        <v>33.33</v>
      </c>
      <c r="M1610" s="96">
        <v>0</v>
      </c>
      <c r="N1610" s="98">
        <v>3</v>
      </c>
      <c r="O1610" s="98">
        <v>4</v>
      </c>
      <c r="P1610" s="98" t="str">
        <f t="shared" si="25"/>
        <v>34</v>
      </c>
      <c r="Q1610" s="98" t="s">
        <v>3336</v>
      </c>
    </row>
    <row r="1611" spans="1:17" x14ac:dyDescent="0.25">
      <c r="A1611" s="6" t="s">
        <v>12422</v>
      </c>
      <c r="B1611" s="6" t="s">
        <v>15902</v>
      </c>
      <c r="C1611" s="6" t="s">
        <v>15903</v>
      </c>
      <c r="D1611" s="95">
        <v>1.3333333333333333</v>
      </c>
      <c r="E1611" s="95">
        <v>8</v>
      </c>
      <c r="F1611" s="96">
        <v>6</v>
      </c>
      <c r="G1611" s="95">
        <v>6.66</v>
      </c>
      <c r="H1611" s="97">
        <v>5</v>
      </c>
      <c r="I1611" s="96">
        <v>0.02</v>
      </c>
      <c r="J1611" s="95">
        <v>40</v>
      </c>
      <c r="K1611" s="96">
        <v>0</v>
      </c>
      <c r="L1611" s="95">
        <v>33.33</v>
      </c>
      <c r="M1611" s="96">
        <v>0</v>
      </c>
      <c r="N1611" s="98">
        <v>3</v>
      </c>
      <c r="O1611" s="98">
        <v>4</v>
      </c>
      <c r="P1611" s="98" t="str">
        <f t="shared" si="25"/>
        <v>34</v>
      </c>
      <c r="Q1611" s="98" t="s">
        <v>3336</v>
      </c>
    </row>
    <row r="1612" spans="1:17" x14ac:dyDescent="0.25">
      <c r="A1612" s="6" t="s">
        <v>12422</v>
      </c>
      <c r="B1612" s="6" t="s">
        <v>15904</v>
      </c>
      <c r="C1612" s="6" t="s">
        <v>15905</v>
      </c>
      <c r="D1612" s="95">
        <v>1.6666666666666667</v>
      </c>
      <c r="E1612" s="95">
        <v>10</v>
      </c>
      <c r="F1612" s="96">
        <v>5.99</v>
      </c>
      <c r="G1612" s="95">
        <v>8.33</v>
      </c>
      <c r="H1612" s="97">
        <v>4</v>
      </c>
      <c r="I1612" s="96">
        <v>0.01</v>
      </c>
      <c r="J1612" s="95">
        <v>40</v>
      </c>
      <c r="K1612" s="96">
        <v>0</v>
      </c>
      <c r="L1612" s="95">
        <v>33.33</v>
      </c>
      <c r="M1612" s="96">
        <v>0</v>
      </c>
      <c r="N1612" s="98">
        <v>3</v>
      </c>
      <c r="O1612" s="98">
        <v>4</v>
      </c>
      <c r="P1612" s="98" t="str">
        <f t="shared" si="25"/>
        <v>34</v>
      </c>
      <c r="Q1612" s="98" t="s">
        <v>3336</v>
      </c>
    </row>
    <row r="1613" spans="1:17" x14ac:dyDescent="0.25">
      <c r="A1613" s="6" t="s">
        <v>12422</v>
      </c>
      <c r="B1613" s="6" t="s">
        <v>15912</v>
      </c>
      <c r="C1613" s="6" t="s">
        <v>15129</v>
      </c>
      <c r="D1613" s="95">
        <v>1.3333333333333333</v>
      </c>
      <c r="E1613" s="95">
        <v>8</v>
      </c>
      <c r="F1613" s="96">
        <v>6</v>
      </c>
      <c r="G1613" s="95">
        <v>6.66</v>
      </c>
      <c r="H1613" s="97">
        <v>5</v>
      </c>
      <c r="I1613" s="96">
        <v>0.02</v>
      </c>
      <c r="J1613" s="95">
        <v>40</v>
      </c>
      <c r="K1613" s="96">
        <v>0</v>
      </c>
      <c r="L1613" s="95">
        <v>33.33</v>
      </c>
      <c r="M1613" s="96">
        <v>0</v>
      </c>
      <c r="N1613" s="98">
        <v>3</v>
      </c>
      <c r="O1613" s="98">
        <v>4</v>
      </c>
      <c r="P1613" s="98" t="str">
        <f t="shared" si="25"/>
        <v>34</v>
      </c>
      <c r="Q1613" s="98" t="s">
        <v>3336</v>
      </c>
    </row>
    <row r="1614" spans="1:17" x14ac:dyDescent="0.25">
      <c r="A1614" s="6" t="s">
        <v>12422</v>
      </c>
      <c r="B1614" s="6" t="s">
        <v>15917</v>
      </c>
      <c r="C1614" s="6" t="s">
        <v>15918</v>
      </c>
      <c r="D1614" s="95">
        <v>0.89904761904761898</v>
      </c>
      <c r="E1614" s="95">
        <v>5.3941999999999997</v>
      </c>
      <c r="F1614" s="96">
        <v>5.99</v>
      </c>
      <c r="G1614" s="95">
        <v>4.49</v>
      </c>
      <c r="H1614" s="97">
        <v>5</v>
      </c>
      <c r="I1614" s="96">
        <v>0.02</v>
      </c>
      <c r="J1614" s="95">
        <v>37.76</v>
      </c>
      <c r="K1614" s="96">
        <v>0</v>
      </c>
      <c r="L1614" s="95">
        <v>33.26</v>
      </c>
      <c r="M1614" s="96">
        <v>0</v>
      </c>
      <c r="N1614" s="98">
        <v>3</v>
      </c>
      <c r="O1614" s="98">
        <v>4</v>
      </c>
      <c r="P1614" s="98" t="str">
        <f t="shared" si="25"/>
        <v>34</v>
      </c>
      <c r="Q1614" s="98" t="s">
        <v>3336</v>
      </c>
    </row>
    <row r="1615" spans="1:17" x14ac:dyDescent="0.25">
      <c r="A1615" s="6" t="s">
        <v>12422</v>
      </c>
      <c r="B1615" s="6" t="s">
        <v>15928</v>
      </c>
      <c r="C1615" s="6" t="s">
        <v>1822</v>
      </c>
      <c r="D1615" s="95">
        <v>2.1944444444444442</v>
      </c>
      <c r="E1615" s="95">
        <v>13.166600000000001</v>
      </c>
      <c r="F1615" s="96">
        <v>5.99</v>
      </c>
      <c r="G1615" s="95">
        <v>10.97</v>
      </c>
      <c r="H1615" s="97">
        <v>3</v>
      </c>
      <c r="I1615" s="96">
        <v>0.01</v>
      </c>
      <c r="J1615" s="95">
        <v>39.5</v>
      </c>
      <c r="K1615" s="96">
        <v>0</v>
      </c>
      <c r="L1615" s="95">
        <v>32.909999999999997</v>
      </c>
      <c r="M1615" s="96">
        <v>0</v>
      </c>
      <c r="N1615" s="98">
        <v>3</v>
      </c>
      <c r="O1615" s="98">
        <v>4</v>
      </c>
      <c r="P1615" s="98" t="str">
        <f t="shared" si="25"/>
        <v>34</v>
      </c>
      <c r="Q1615" s="98" t="s">
        <v>3336</v>
      </c>
    </row>
    <row r="1616" spans="1:17" x14ac:dyDescent="0.25">
      <c r="A1616" s="6" t="s">
        <v>12422</v>
      </c>
      <c r="B1616" s="6" t="s">
        <v>15938</v>
      </c>
      <c r="C1616" s="6" t="s">
        <v>14994</v>
      </c>
      <c r="D1616" s="95">
        <v>2.1666666666666665</v>
      </c>
      <c r="E1616" s="95">
        <v>13</v>
      </c>
      <c r="F1616" s="96">
        <v>5.99</v>
      </c>
      <c r="G1616" s="95">
        <v>10.83</v>
      </c>
      <c r="H1616" s="97">
        <v>3</v>
      </c>
      <c r="I1616" s="96">
        <v>0.01</v>
      </c>
      <c r="J1616" s="95">
        <v>39</v>
      </c>
      <c r="K1616" s="96">
        <v>0</v>
      </c>
      <c r="L1616" s="95">
        <v>32.49</v>
      </c>
      <c r="M1616" s="96">
        <v>0</v>
      </c>
      <c r="N1616" s="98">
        <v>3</v>
      </c>
      <c r="O1616" s="98">
        <v>4</v>
      </c>
      <c r="P1616" s="98" t="str">
        <f t="shared" si="25"/>
        <v>34</v>
      </c>
      <c r="Q1616" s="98" t="s">
        <v>3336</v>
      </c>
    </row>
    <row r="1617" spans="1:17" x14ac:dyDescent="0.25">
      <c r="A1617" s="6" t="s">
        <v>12422</v>
      </c>
      <c r="B1617" s="6" t="s">
        <v>15939</v>
      </c>
      <c r="C1617" s="6" t="s">
        <v>15940</v>
      </c>
      <c r="D1617" s="95">
        <v>2.1666666666666665</v>
      </c>
      <c r="E1617" s="95">
        <v>13</v>
      </c>
      <c r="F1617" s="96">
        <v>5.99</v>
      </c>
      <c r="G1617" s="95">
        <v>10.83</v>
      </c>
      <c r="H1617" s="97">
        <v>3</v>
      </c>
      <c r="I1617" s="96">
        <v>0.01</v>
      </c>
      <c r="J1617" s="95">
        <v>39</v>
      </c>
      <c r="K1617" s="96">
        <v>0</v>
      </c>
      <c r="L1617" s="95">
        <v>32.49</v>
      </c>
      <c r="M1617" s="96">
        <v>0</v>
      </c>
      <c r="N1617" s="98">
        <v>3</v>
      </c>
      <c r="O1617" s="98">
        <v>4</v>
      </c>
      <c r="P1617" s="98" t="str">
        <f t="shared" si="25"/>
        <v>34</v>
      </c>
      <c r="Q1617" s="98" t="s">
        <v>3336</v>
      </c>
    </row>
    <row r="1618" spans="1:17" x14ac:dyDescent="0.25">
      <c r="A1618" s="6" t="s">
        <v>12422</v>
      </c>
      <c r="B1618" s="6" t="s">
        <v>15943</v>
      </c>
      <c r="C1618" s="6" t="s">
        <v>15944</v>
      </c>
      <c r="D1618" s="95">
        <v>1.6133333333333333</v>
      </c>
      <c r="E1618" s="95">
        <v>9.68</v>
      </c>
      <c r="F1618" s="96">
        <v>6</v>
      </c>
      <c r="G1618" s="95">
        <v>8.06</v>
      </c>
      <c r="H1618" s="97">
        <v>4</v>
      </c>
      <c r="I1618" s="96">
        <v>0.01</v>
      </c>
      <c r="J1618" s="95">
        <v>38.72</v>
      </c>
      <c r="K1618" s="96">
        <v>0</v>
      </c>
      <c r="L1618" s="95">
        <v>32.26</v>
      </c>
      <c r="M1618" s="96">
        <v>0</v>
      </c>
      <c r="N1618" s="98">
        <v>3</v>
      </c>
      <c r="O1618" s="98">
        <v>4</v>
      </c>
      <c r="P1618" s="98" t="str">
        <f t="shared" si="25"/>
        <v>34</v>
      </c>
      <c r="Q1618" s="98" t="s">
        <v>3336</v>
      </c>
    </row>
    <row r="1619" spans="1:17" x14ac:dyDescent="0.25">
      <c r="A1619" s="6" t="s">
        <v>12422</v>
      </c>
      <c r="B1619" s="6" t="s">
        <v>15947</v>
      </c>
      <c r="C1619" s="6" t="s">
        <v>2665</v>
      </c>
      <c r="D1619" s="95">
        <v>1.6087499999999999</v>
      </c>
      <c r="E1619" s="95">
        <v>9.6524999999999999</v>
      </c>
      <c r="F1619" s="96">
        <v>6</v>
      </c>
      <c r="G1619" s="95">
        <v>8.0399999999999991</v>
      </c>
      <c r="H1619" s="97">
        <v>4</v>
      </c>
      <c r="I1619" s="96">
        <v>0.01</v>
      </c>
      <c r="J1619" s="95">
        <v>38.61</v>
      </c>
      <c r="K1619" s="96">
        <v>0</v>
      </c>
      <c r="L1619" s="95">
        <v>32.17</v>
      </c>
      <c r="M1619" s="96">
        <v>0</v>
      </c>
      <c r="N1619" s="98">
        <v>3</v>
      </c>
      <c r="O1619" s="98">
        <v>4</v>
      </c>
      <c r="P1619" s="98" t="str">
        <f t="shared" si="25"/>
        <v>34</v>
      </c>
      <c r="Q1619" s="98" t="s">
        <v>3336</v>
      </c>
    </row>
    <row r="1620" spans="1:17" x14ac:dyDescent="0.25">
      <c r="A1620" s="6" t="s">
        <v>12422</v>
      </c>
      <c r="B1620" s="6" t="s">
        <v>15952</v>
      </c>
      <c r="C1620" s="6" t="s">
        <v>15953</v>
      </c>
      <c r="D1620" s="95">
        <v>2.1377777777777776</v>
      </c>
      <c r="E1620" s="95">
        <v>12.826599999999999</v>
      </c>
      <c r="F1620" s="96">
        <v>5.99</v>
      </c>
      <c r="G1620" s="95">
        <v>10.68</v>
      </c>
      <c r="H1620" s="97">
        <v>3</v>
      </c>
      <c r="I1620" s="96">
        <v>0.01</v>
      </c>
      <c r="J1620" s="95">
        <v>38.479999999999997</v>
      </c>
      <c r="K1620" s="96">
        <v>0</v>
      </c>
      <c r="L1620" s="95">
        <v>32.06</v>
      </c>
      <c r="M1620" s="96">
        <v>0</v>
      </c>
      <c r="N1620" s="98">
        <v>3</v>
      </c>
      <c r="O1620" s="98">
        <v>4</v>
      </c>
      <c r="P1620" s="98" t="str">
        <f t="shared" si="25"/>
        <v>34</v>
      </c>
      <c r="Q1620" s="98" t="s">
        <v>3336</v>
      </c>
    </row>
    <row r="1621" spans="1:17" x14ac:dyDescent="0.25">
      <c r="A1621" s="6" t="s">
        <v>12422</v>
      </c>
      <c r="B1621" s="6" t="s">
        <v>15977</v>
      </c>
      <c r="C1621" s="6" t="s">
        <v>1708</v>
      </c>
      <c r="D1621" s="95">
        <v>1.5833333333333333</v>
      </c>
      <c r="E1621" s="95">
        <v>9.5</v>
      </c>
      <c r="F1621" s="96">
        <v>6</v>
      </c>
      <c r="G1621" s="95">
        <v>7.91</v>
      </c>
      <c r="H1621" s="97">
        <v>4</v>
      </c>
      <c r="I1621" s="96">
        <v>0.01</v>
      </c>
      <c r="J1621" s="95">
        <v>38</v>
      </c>
      <c r="K1621" s="96">
        <v>0</v>
      </c>
      <c r="L1621" s="95">
        <v>31.66</v>
      </c>
      <c r="M1621" s="96">
        <v>0</v>
      </c>
      <c r="N1621" s="98">
        <v>3</v>
      </c>
      <c r="O1621" s="98">
        <v>4</v>
      </c>
      <c r="P1621" s="98" t="str">
        <f t="shared" si="25"/>
        <v>34</v>
      </c>
      <c r="Q1621" s="98" t="s">
        <v>3336</v>
      </c>
    </row>
    <row r="1622" spans="1:17" x14ac:dyDescent="0.25">
      <c r="A1622" s="6" t="s">
        <v>12422</v>
      </c>
      <c r="B1622" s="6" t="s">
        <v>16012</v>
      </c>
      <c r="C1622" s="6" t="s">
        <v>85</v>
      </c>
      <c r="D1622" s="95">
        <v>1.258</v>
      </c>
      <c r="E1622" s="95">
        <v>7.548</v>
      </c>
      <c r="F1622" s="96">
        <v>6</v>
      </c>
      <c r="G1622" s="95">
        <v>6.29</v>
      </c>
      <c r="H1622" s="97">
        <v>5</v>
      </c>
      <c r="I1622" s="96">
        <v>0.02</v>
      </c>
      <c r="J1622" s="95">
        <v>37.74</v>
      </c>
      <c r="K1622" s="96">
        <v>0</v>
      </c>
      <c r="L1622" s="95">
        <v>31.45</v>
      </c>
      <c r="M1622" s="96">
        <v>0</v>
      </c>
      <c r="N1622" s="98">
        <v>3</v>
      </c>
      <c r="O1622" s="98">
        <v>4</v>
      </c>
      <c r="P1622" s="98" t="str">
        <f t="shared" si="25"/>
        <v>34</v>
      </c>
      <c r="Q1622" s="98" t="s">
        <v>3336</v>
      </c>
    </row>
    <row r="1623" spans="1:17" x14ac:dyDescent="0.25">
      <c r="A1623" s="6" t="s">
        <v>12422</v>
      </c>
      <c r="B1623" s="6" t="s">
        <v>16013</v>
      </c>
      <c r="C1623" s="6" t="s">
        <v>16014</v>
      </c>
      <c r="D1623" s="95">
        <v>2.0950000000000002</v>
      </c>
      <c r="E1623" s="95">
        <v>12.57</v>
      </c>
      <c r="F1623" s="96">
        <v>6</v>
      </c>
      <c r="G1623" s="95">
        <v>10.47</v>
      </c>
      <c r="H1623" s="97">
        <v>3</v>
      </c>
      <c r="I1623" s="96">
        <v>0.01</v>
      </c>
      <c r="J1623" s="95">
        <v>37.71</v>
      </c>
      <c r="K1623" s="96">
        <v>0</v>
      </c>
      <c r="L1623" s="95">
        <v>31.42</v>
      </c>
      <c r="M1623" s="96">
        <v>0</v>
      </c>
      <c r="N1623" s="98">
        <v>3</v>
      </c>
      <c r="O1623" s="98">
        <v>4</v>
      </c>
      <c r="P1623" s="98" t="str">
        <f t="shared" si="25"/>
        <v>34</v>
      </c>
      <c r="Q1623" s="98" t="s">
        <v>3336</v>
      </c>
    </row>
    <row r="1624" spans="1:17" x14ac:dyDescent="0.25">
      <c r="A1624" s="6" t="s">
        <v>12422</v>
      </c>
      <c r="B1624" s="6" t="s">
        <v>16015</v>
      </c>
      <c r="C1624" s="6" t="s">
        <v>16016</v>
      </c>
      <c r="D1624" s="95">
        <v>1.4166666666666667</v>
      </c>
      <c r="E1624" s="95">
        <v>8.5</v>
      </c>
      <c r="F1624" s="96">
        <v>5.99</v>
      </c>
      <c r="G1624" s="95">
        <v>7.08</v>
      </c>
      <c r="H1624" s="97">
        <v>4</v>
      </c>
      <c r="I1624" s="96">
        <v>0.01</v>
      </c>
      <c r="J1624" s="95">
        <v>37</v>
      </c>
      <c r="K1624" s="96">
        <v>0</v>
      </c>
      <c r="L1624" s="95">
        <v>31.33</v>
      </c>
      <c r="M1624" s="96">
        <v>0</v>
      </c>
      <c r="N1624" s="98">
        <v>3</v>
      </c>
      <c r="O1624" s="98">
        <v>4</v>
      </c>
      <c r="P1624" s="98" t="str">
        <f t="shared" si="25"/>
        <v>34</v>
      </c>
      <c r="Q1624" s="98" t="s">
        <v>3336</v>
      </c>
    </row>
    <row r="1625" spans="1:17" x14ac:dyDescent="0.25">
      <c r="A1625" s="6" t="s">
        <v>12422</v>
      </c>
      <c r="B1625" s="6" t="s">
        <v>16017</v>
      </c>
      <c r="C1625" s="6" t="s">
        <v>16018</v>
      </c>
      <c r="D1625" s="95">
        <v>2.0833333333333335</v>
      </c>
      <c r="E1625" s="95">
        <v>12.5</v>
      </c>
      <c r="F1625" s="96">
        <v>6</v>
      </c>
      <c r="G1625" s="95">
        <v>10.41</v>
      </c>
      <c r="H1625" s="97">
        <v>3</v>
      </c>
      <c r="I1625" s="96">
        <v>0.01</v>
      </c>
      <c r="J1625" s="95">
        <v>37.5</v>
      </c>
      <c r="K1625" s="96">
        <v>0</v>
      </c>
      <c r="L1625" s="95">
        <v>31.25</v>
      </c>
      <c r="M1625" s="96">
        <v>0</v>
      </c>
      <c r="N1625" s="98">
        <v>3</v>
      </c>
      <c r="O1625" s="98">
        <v>4</v>
      </c>
      <c r="P1625" s="98" t="str">
        <f t="shared" si="25"/>
        <v>34</v>
      </c>
      <c r="Q1625" s="98" t="s">
        <v>3336</v>
      </c>
    </row>
    <row r="1626" spans="1:17" x14ac:dyDescent="0.25">
      <c r="A1626" s="6" t="s">
        <v>12422</v>
      </c>
      <c r="B1626" s="6" t="s">
        <v>16020</v>
      </c>
      <c r="C1626" s="6" t="s">
        <v>929</v>
      </c>
      <c r="D1626" s="95">
        <v>2.083333333333333</v>
      </c>
      <c r="E1626" s="95">
        <v>12.5</v>
      </c>
      <c r="F1626" s="96">
        <v>6</v>
      </c>
      <c r="G1626" s="95">
        <v>10.41</v>
      </c>
      <c r="H1626" s="97">
        <v>3</v>
      </c>
      <c r="I1626" s="96">
        <v>0.01</v>
      </c>
      <c r="J1626" s="95">
        <v>37.5</v>
      </c>
      <c r="K1626" s="96">
        <v>0</v>
      </c>
      <c r="L1626" s="95">
        <v>31.25</v>
      </c>
      <c r="M1626" s="96">
        <v>0</v>
      </c>
      <c r="N1626" s="98">
        <v>3</v>
      </c>
      <c r="O1626" s="98">
        <v>4</v>
      </c>
      <c r="P1626" s="98" t="str">
        <f t="shared" si="25"/>
        <v>34</v>
      </c>
      <c r="Q1626" s="98" t="s">
        <v>3336</v>
      </c>
    </row>
    <row r="1627" spans="1:17" x14ac:dyDescent="0.25">
      <c r="A1627" s="6" t="s">
        <v>12422</v>
      </c>
      <c r="B1627" s="6" t="s">
        <v>16021</v>
      </c>
      <c r="C1627" s="6" t="s">
        <v>16022</v>
      </c>
      <c r="D1627" s="95">
        <v>2.0833333333333335</v>
      </c>
      <c r="E1627" s="95">
        <v>12.5</v>
      </c>
      <c r="F1627" s="96">
        <v>6</v>
      </c>
      <c r="G1627" s="95">
        <v>10.41</v>
      </c>
      <c r="H1627" s="97">
        <v>3</v>
      </c>
      <c r="I1627" s="96">
        <v>0.01</v>
      </c>
      <c r="J1627" s="95">
        <v>37.5</v>
      </c>
      <c r="K1627" s="96">
        <v>0</v>
      </c>
      <c r="L1627" s="95">
        <v>31.25</v>
      </c>
      <c r="M1627" s="96">
        <v>0</v>
      </c>
      <c r="N1627" s="98">
        <v>3</v>
      </c>
      <c r="O1627" s="98">
        <v>4</v>
      </c>
      <c r="P1627" s="98" t="str">
        <f t="shared" si="25"/>
        <v>34</v>
      </c>
      <c r="Q1627" s="98" t="s">
        <v>3336</v>
      </c>
    </row>
    <row r="1628" spans="1:17" x14ac:dyDescent="0.25">
      <c r="A1628" s="6" t="s">
        <v>12422</v>
      </c>
      <c r="B1628" s="6" t="s">
        <v>16024</v>
      </c>
      <c r="C1628" s="6" t="s">
        <v>16025</v>
      </c>
      <c r="D1628" s="95">
        <v>0.48595238095238097</v>
      </c>
      <c r="E1628" s="95">
        <v>2.9157000000000002</v>
      </c>
      <c r="F1628" s="96">
        <v>5.99</v>
      </c>
      <c r="G1628" s="95">
        <v>2.42</v>
      </c>
      <c r="H1628" s="97">
        <v>13</v>
      </c>
      <c r="I1628" s="96">
        <v>0.05</v>
      </c>
      <c r="J1628" s="95">
        <v>37.21</v>
      </c>
      <c r="K1628" s="96">
        <v>0</v>
      </c>
      <c r="L1628" s="95">
        <v>30.89</v>
      </c>
      <c r="M1628" s="96">
        <v>0</v>
      </c>
      <c r="N1628" s="98">
        <v>3</v>
      </c>
      <c r="O1628" s="98">
        <v>4</v>
      </c>
      <c r="P1628" s="98" t="str">
        <f t="shared" si="25"/>
        <v>34</v>
      </c>
      <c r="Q1628" s="98" t="s">
        <v>3336</v>
      </c>
    </row>
    <row r="1629" spans="1:17" x14ac:dyDescent="0.25">
      <c r="A1629" s="6" t="s">
        <v>12422</v>
      </c>
      <c r="B1629" s="6" t="s">
        <v>16032</v>
      </c>
      <c r="C1629" s="6" t="s">
        <v>16033</v>
      </c>
      <c r="D1629" s="95">
        <v>2.0416666666666665</v>
      </c>
      <c r="E1629" s="95">
        <v>12.25</v>
      </c>
      <c r="F1629" s="96">
        <v>5.99</v>
      </c>
      <c r="G1629" s="95">
        <v>10.199999999999999</v>
      </c>
      <c r="H1629" s="97">
        <v>3</v>
      </c>
      <c r="I1629" s="96">
        <v>0.01</v>
      </c>
      <c r="J1629" s="95">
        <v>36.75</v>
      </c>
      <c r="K1629" s="96">
        <v>0</v>
      </c>
      <c r="L1629" s="95">
        <v>30.62</v>
      </c>
      <c r="M1629" s="96">
        <v>0</v>
      </c>
      <c r="N1629" s="98">
        <v>3</v>
      </c>
      <c r="O1629" s="98">
        <v>4</v>
      </c>
      <c r="P1629" s="98" t="str">
        <f t="shared" si="25"/>
        <v>34</v>
      </c>
      <c r="Q1629" s="98" t="s">
        <v>3336</v>
      </c>
    </row>
    <row r="1630" spans="1:17" x14ac:dyDescent="0.25">
      <c r="A1630" s="6" t="s">
        <v>12422</v>
      </c>
      <c r="B1630" s="6" t="s">
        <v>16034</v>
      </c>
      <c r="C1630" s="6" t="s">
        <v>16035</v>
      </c>
      <c r="D1630" s="95">
        <v>2.0416666666666665</v>
      </c>
      <c r="E1630" s="95">
        <v>12.25</v>
      </c>
      <c r="F1630" s="96">
        <v>5.99</v>
      </c>
      <c r="G1630" s="95">
        <v>10.199999999999999</v>
      </c>
      <c r="H1630" s="97">
        <v>3</v>
      </c>
      <c r="I1630" s="96">
        <v>0.01</v>
      </c>
      <c r="J1630" s="95">
        <v>36.75</v>
      </c>
      <c r="K1630" s="96">
        <v>0</v>
      </c>
      <c r="L1630" s="95">
        <v>30.62</v>
      </c>
      <c r="M1630" s="96">
        <v>0</v>
      </c>
      <c r="N1630" s="98">
        <v>3</v>
      </c>
      <c r="O1630" s="98">
        <v>4</v>
      </c>
      <c r="P1630" s="98" t="str">
        <f t="shared" si="25"/>
        <v>34</v>
      </c>
      <c r="Q1630" s="98" t="s">
        <v>3336</v>
      </c>
    </row>
    <row r="1631" spans="1:17" x14ac:dyDescent="0.25">
      <c r="A1631" s="6" t="s">
        <v>12422</v>
      </c>
      <c r="B1631" s="6" t="s">
        <v>16036</v>
      </c>
      <c r="C1631" s="6" t="s">
        <v>16037</v>
      </c>
      <c r="D1631" s="95">
        <v>2.0350000000000001</v>
      </c>
      <c r="E1631" s="95">
        <v>12.21</v>
      </c>
      <c r="F1631" s="96">
        <v>6</v>
      </c>
      <c r="G1631" s="95">
        <v>10.17</v>
      </c>
      <c r="H1631" s="97">
        <v>3</v>
      </c>
      <c r="I1631" s="96">
        <v>0.01</v>
      </c>
      <c r="J1631" s="95">
        <v>36.630000000000003</v>
      </c>
      <c r="K1631" s="96">
        <v>0</v>
      </c>
      <c r="L1631" s="95">
        <v>30.52</v>
      </c>
      <c r="M1631" s="96">
        <v>0</v>
      </c>
      <c r="N1631" s="98">
        <v>3</v>
      </c>
      <c r="O1631" s="98">
        <v>4</v>
      </c>
      <c r="P1631" s="98" t="str">
        <f t="shared" si="25"/>
        <v>34</v>
      </c>
      <c r="Q1631" s="98" t="s">
        <v>3336</v>
      </c>
    </row>
    <row r="1632" spans="1:17" x14ac:dyDescent="0.25">
      <c r="A1632" s="6" t="s">
        <v>12422</v>
      </c>
      <c r="B1632" s="6" t="s">
        <v>16040</v>
      </c>
      <c r="C1632" s="6" t="s">
        <v>16041</v>
      </c>
      <c r="D1632" s="95">
        <v>1.5016666666666667</v>
      </c>
      <c r="E1632" s="95">
        <v>9.01</v>
      </c>
      <c r="F1632" s="96">
        <v>5.99</v>
      </c>
      <c r="G1632" s="95">
        <v>7.5</v>
      </c>
      <c r="H1632" s="97">
        <v>4</v>
      </c>
      <c r="I1632" s="96">
        <v>0.01</v>
      </c>
      <c r="J1632" s="95">
        <v>36.04</v>
      </c>
      <c r="K1632" s="96">
        <v>0</v>
      </c>
      <c r="L1632" s="95">
        <v>30.03</v>
      </c>
      <c r="M1632" s="96">
        <v>0</v>
      </c>
      <c r="N1632" s="98">
        <v>3</v>
      </c>
      <c r="O1632" s="98">
        <v>4</v>
      </c>
      <c r="P1632" s="98" t="str">
        <f t="shared" si="25"/>
        <v>34</v>
      </c>
      <c r="Q1632" s="98" t="s">
        <v>3336</v>
      </c>
    </row>
    <row r="1633" spans="1:17" x14ac:dyDescent="0.25">
      <c r="A1633" s="6" t="s">
        <v>12422</v>
      </c>
      <c r="B1633" s="6" t="s">
        <v>16048</v>
      </c>
      <c r="C1633" s="6" t="s">
        <v>16049</v>
      </c>
      <c r="D1633" s="95">
        <v>2</v>
      </c>
      <c r="E1633" s="95">
        <v>12</v>
      </c>
      <c r="F1633" s="96">
        <v>6</v>
      </c>
      <c r="G1633" s="95">
        <v>10</v>
      </c>
      <c r="H1633" s="97">
        <v>3</v>
      </c>
      <c r="I1633" s="96">
        <v>0.01</v>
      </c>
      <c r="J1633" s="95">
        <v>36</v>
      </c>
      <c r="K1633" s="96">
        <v>0</v>
      </c>
      <c r="L1633" s="95">
        <v>30</v>
      </c>
      <c r="M1633" s="96">
        <v>0</v>
      </c>
      <c r="N1633" s="98">
        <v>3</v>
      </c>
      <c r="O1633" s="98">
        <v>4</v>
      </c>
      <c r="P1633" s="98" t="str">
        <f t="shared" si="25"/>
        <v>34</v>
      </c>
      <c r="Q1633" s="98" t="s">
        <v>3336</v>
      </c>
    </row>
    <row r="1634" spans="1:17" x14ac:dyDescent="0.25">
      <c r="A1634" s="6" t="s">
        <v>12422</v>
      </c>
      <c r="B1634" s="6" t="s">
        <v>16071</v>
      </c>
      <c r="C1634" s="6" t="s">
        <v>16072</v>
      </c>
      <c r="D1634" s="95">
        <v>2</v>
      </c>
      <c r="E1634" s="95">
        <v>12</v>
      </c>
      <c r="F1634" s="96">
        <v>6</v>
      </c>
      <c r="G1634" s="95">
        <v>10</v>
      </c>
      <c r="H1634" s="97">
        <v>3</v>
      </c>
      <c r="I1634" s="96">
        <v>0.01</v>
      </c>
      <c r="J1634" s="95">
        <v>36</v>
      </c>
      <c r="K1634" s="96">
        <v>0</v>
      </c>
      <c r="L1634" s="95">
        <v>30</v>
      </c>
      <c r="M1634" s="96">
        <v>0</v>
      </c>
      <c r="N1634" s="98">
        <v>3</v>
      </c>
      <c r="O1634" s="98">
        <v>4</v>
      </c>
      <c r="P1634" s="98" t="str">
        <f t="shared" si="25"/>
        <v>34</v>
      </c>
      <c r="Q1634" s="98" t="s">
        <v>3336</v>
      </c>
    </row>
    <row r="1635" spans="1:17" x14ac:dyDescent="0.25">
      <c r="A1635" s="6" t="s">
        <v>12422</v>
      </c>
      <c r="B1635" s="6" t="s">
        <v>16080</v>
      </c>
      <c r="C1635" s="6" t="s">
        <v>12157</v>
      </c>
      <c r="D1635" s="95">
        <v>2</v>
      </c>
      <c r="E1635" s="95">
        <v>12</v>
      </c>
      <c r="F1635" s="96">
        <v>6</v>
      </c>
      <c r="G1635" s="95">
        <v>10</v>
      </c>
      <c r="H1635" s="97">
        <v>3</v>
      </c>
      <c r="I1635" s="96">
        <v>0.01</v>
      </c>
      <c r="J1635" s="95">
        <v>36</v>
      </c>
      <c r="K1635" s="96">
        <v>0</v>
      </c>
      <c r="L1635" s="95">
        <v>30</v>
      </c>
      <c r="M1635" s="96">
        <v>0</v>
      </c>
      <c r="N1635" s="98">
        <v>3</v>
      </c>
      <c r="O1635" s="98">
        <v>4</v>
      </c>
      <c r="P1635" s="98" t="str">
        <f t="shared" si="25"/>
        <v>34</v>
      </c>
      <c r="Q1635" s="98" t="s">
        <v>3336</v>
      </c>
    </row>
    <row r="1636" spans="1:17" x14ac:dyDescent="0.25">
      <c r="A1636" s="6" t="s">
        <v>12422</v>
      </c>
      <c r="B1636" s="6" t="s">
        <v>16091</v>
      </c>
      <c r="C1636" s="6" t="s">
        <v>16092</v>
      </c>
      <c r="D1636" s="95">
        <v>2</v>
      </c>
      <c r="E1636" s="95">
        <v>12</v>
      </c>
      <c r="F1636" s="96">
        <v>6</v>
      </c>
      <c r="G1636" s="95">
        <v>10</v>
      </c>
      <c r="H1636" s="97">
        <v>3</v>
      </c>
      <c r="I1636" s="96">
        <v>0.01</v>
      </c>
      <c r="J1636" s="95">
        <v>36</v>
      </c>
      <c r="K1636" s="96">
        <v>0</v>
      </c>
      <c r="L1636" s="95">
        <v>30</v>
      </c>
      <c r="M1636" s="96">
        <v>0</v>
      </c>
      <c r="N1636" s="98">
        <v>3</v>
      </c>
      <c r="O1636" s="98">
        <v>4</v>
      </c>
      <c r="P1636" s="98" t="str">
        <f t="shared" si="25"/>
        <v>34</v>
      </c>
      <c r="Q1636" s="98" t="s">
        <v>3336</v>
      </c>
    </row>
    <row r="1637" spans="1:17" x14ac:dyDescent="0.25">
      <c r="A1637" s="6" t="s">
        <v>12422</v>
      </c>
      <c r="B1637" s="6" t="s">
        <v>16111</v>
      </c>
      <c r="C1637" s="6" t="s">
        <v>12475</v>
      </c>
      <c r="D1637" s="95">
        <v>1.5</v>
      </c>
      <c r="E1637" s="95">
        <v>9</v>
      </c>
      <c r="F1637" s="96">
        <v>6</v>
      </c>
      <c r="G1637" s="95">
        <v>7.5</v>
      </c>
      <c r="H1637" s="97">
        <v>4</v>
      </c>
      <c r="I1637" s="96">
        <v>0.01</v>
      </c>
      <c r="J1637" s="95">
        <v>36</v>
      </c>
      <c r="K1637" s="96">
        <v>0</v>
      </c>
      <c r="L1637" s="95">
        <v>30</v>
      </c>
      <c r="M1637" s="96">
        <v>0</v>
      </c>
      <c r="N1637" s="98">
        <v>3</v>
      </c>
      <c r="O1637" s="98">
        <v>4</v>
      </c>
      <c r="P1637" s="98" t="str">
        <f t="shared" si="25"/>
        <v>34</v>
      </c>
      <c r="Q1637" s="98" t="s">
        <v>3336</v>
      </c>
    </row>
    <row r="1638" spans="1:17" x14ac:dyDescent="0.25">
      <c r="A1638" s="6" t="s">
        <v>12422</v>
      </c>
      <c r="B1638" s="6" t="s">
        <v>16123</v>
      </c>
      <c r="C1638" s="6" t="s">
        <v>16124</v>
      </c>
      <c r="D1638" s="95">
        <v>2</v>
      </c>
      <c r="E1638" s="95">
        <v>12</v>
      </c>
      <c r="F1638" s="96">
        <v>6</v>
      </c>
      <c r="G1638" s="95">
        <v>10</v>
      </c>
      <c r="H1638" s="97">
        <v>3</v>
      </c>
      <c r="I1638" s="96">
        <v>0.01</v>
      </c>
      <c r="J1638" s="95">
        <v>36</v>
      </c>
      <c r="K1638" s="96">
        <v>0</v>
      </c>
      <c r="L1638" s="95">
        <v>30</v>
      </c>
      <c r="M1638" s="96">
        <v>0</v>
      </c>
      <c r="N1638" s="98">
        <v>3</v>
      </c>
      <c r="O1638" s="98">
        <v>4</v>
      </c>
      <c r="P1638" s="98" t="str">
        <f t="shared" si="25"/>
        <v>34</v>
      </c>
      <c r="Q1638" s="98" t="s">
        <v>3336</v>
      </c>
    </row>
    <row r="1639" spans="1:17" x14ac:dyDescent="0.25">
      <c r="A1639" s="6" t="s">
        <v>12422</v>
      </c>
      <c r="B1639" s="6" t="s">
        <v>16133</v>
      </c>
      <c r="C1639" s="6" t="s">
        <v>16134</v>
      </c>
      <c r="D1639" s="95">
        <v>1.5</v>
      </c>
      <c r="E1639" s="95">
        <v>9</v>
      </c>
      <c r="F1639" s="96">
        <v>6</v>
      </c>
      <c r="G1639" s="95">
        <v>7.5</v>
      </c>
      <c r="H1639" s="97">
        <v>4</v>
      </c>
      <c r="I1639" s="96">
        <v>0.01</v>
      </c>
      <c r="J1639" s="95">
        <v>36</v>
      </c>
      <c r="K1639" s="96">
        <v>0</v>
      </c>
      <c r="L1639" s="95">
        <v>30</v>
      </c>
      <c r="M1639" s="96">
        <v>0</v>
      </c>
      <c r="N1639" s="98">
        <v>3</v>
      </c>
      <c r="O1639" s="98">
        <v>4</v>
      </c>
      <c r="P1639" s="98" t="str">
        <f t="shared" si="25"/>
        <v>34</v>
      </c>
      <c r="Q1639" s="98" t="s">
        <v>3336</v>
      </c>
    </row>
    <row r="1640" spans="1:17" x14ac:dyDescent="0.25">
      <c r="A1640" s="6" t="s">
        <v>12422</v>
      </c>
      <c r="B1640" s="6" t="s">
        <v>16137</v>
      </c>
      <c r="C1640" s="6" t="s">
        <v>16138</v>
      </c>
      <c r="D1640" s="95">
        <v>2</v>
      </c>
      <c r="E1640" s="95">
        <v>12</v>
      </c>
      <c r="F1640" s="96">
        <v>6</v>
      </c>
      <c r="G1640" s="95">
        <v>10</v>
      </c>
      <c r="H1640" s="97">
        <v>3</v>
      </c>
      <c r="I1640" s="96">
        <v>0.01</v>
      </c>
      <c r="J1640" s="95">
        <v>36</v>
      </c>
      <c r="K1640" s="96">
        <v>0</v>
      </c>
      <c r="L1640" s="95">
        <v>30</v>
      </c>
      <c r="M1640" s="96">
        <v>0</v>
      </c>
      <c r="N1640" s="98">
        <v>3</v>
      </c>
      <c r="O1640" s="98">
        <v>4</v>
      </c>
      <c r="P1640" s="98" t="str">
        <f t="shared" si="25"/>
        <v>34</v>
      </c>
      <c r="Q1640" s="98" t="s">
        <v>3336</v>
      </c>
    </row>
    <row r="1641" spans="1:17" x14ac:dyDescent="0.25">
      <c r="A1641" s="6" t="s">
        <v>12422</v>
      </c>
      <c r="B1641" s="6" t="s">
        <v>16142</v>
      </c>
      <c r="C1641" s="6" t="s">
        <v>16142</v>
      </c>
      <c r="D1641" s="95">
        <v>2</v>
      </c>
      <c r="E1641" s="95">
        <v>12</v>
      </c>
      <c r="F1641" s="96">
        <v>6</v>
      </c>
      <c r="G1641" s="95">
        <v>10</v>
      </c>
      <c r="H1641" s="97">
        <v>3</v>
      </c>
      <c r="I1641" s="96">
        <v>0.01</v>
      </c>
      <c r="J1641" s="95">
        <v>36</v>
      </c>
      <c r="K1641" s="96">
        <v>0</v>
      </c>
      <c r="L1641" s="95">
        <v>30</v>
      </c>
      <c r="M1641" s="96">
        <v>0</v>
      </c>
      <c r="N1641" s="98">
        <v>3</v>
      </c>
      <c r="O1641" s="98">
        <v>4</v>
      </c>
      <c r="P1641" s="98" t="str">
        <f t="shared" si="25"/>
        <v>34</v>
      </c>
      <c r="Q1641" s="98" t="s">
        <v>3336</v>
      </c>
    </row>
    <row r="1642" spans="1:17" x14ac:dyDescent="0.25">
      <c r="A1642" s="6" t="s">
        <v>12422</v>
      </c>
      <c r="B1642" s="6" t="s">
        <v>16145</v>
      </c>
      <c r="C1642" s="6" t="s">
        <v>12398</v>
      </c>
      <c r="D1642" s="95">
        <v>1.9983333333333333</v>
      </c>
      <c r="E1642" s="95">
        <v>11.99</v>
      </c>
      <c r="F1642" s="96">
        <v>6</v>
      </c>
      <c r="G1642" s="95">
        <v>9.99</v>
      </c>
      <c r="H1642" s="97">
        <v>3</v>
      </c>
      <c r="I1642" s="96">
        <v>0.01</v>
      </c>
      <c r="J1642" s="95">
        <v>35.97</v>
      </c>
      <c r="K1642" s="96">
        <v>0</v>
      </c>
      <c r="L1642" s="95">
        <v>29.97</v>
      </c>
      <c r="M1642" s="96">
        <v>0</v>
      </c>
      <c r="N1642" s="98">
        <v>3</v>
      </c>
      <c r="O1642" s="98">
        <v>4</v>
      </c>
      <c r="P1642" s="98" t="str">
        <f t="shared" si="25"/>
        <v>34</v>
      </c>
      <c r="Q1642" s="98" t="s">
        <v>3336</v>
      </c>
    </row>
    <row r="1643" spans="1:17" x14ac:dyDescent="0.25">
      <c r="A1643" s="6" t="s">
        <v>12422</v>
      </c>
      <c r="B1643" s="6" t="s">
        <v>16148</v>
      </c>
      <c r="C1643" s="6" t="s">
        <v>2916</v>
      </c>
      <c r="D1643" s="95">
        <v>1.9583333333333333</v>
      </c>
      <c r="E1643" s="95">
        <v>11.75</v>
      </c>
      <c r="F1643" s="96">
        <v>6</v>
      </c>
      <c r="G1643" s="95">
        <v>9.7899999999999991</v>
      </c>
      <c r="H1643" s="97">
        <v>3</v>
      </c>
      <c r="I1643" s="96">
        <v>0.01</v>
      </c>
      <c r="J1643" s="95">
        <v>35.25</v>
      </c>
      <c r="K1643" s="96">
        <v>0</v>
      </c>
      <c r="L1643" s="95">
        <v>29.37</v>
      </c>
      <c r="M1643" s="96">
        <v>0</v>
      </c>
      <c r="N1643" s="98">
        <v>3</v>
      </c>
      <c r="O1643" s="98">
        <v>4</v>
      </c>
      <c r="P1643" s="98" t="str">
        <f t="shared" si="25"/>
        <v>34</v>
      </c>
      <c r="Q1643" s="98" t="s">
        <v>3336</v>
      </c>
    </row>
    <row r="1644" spans="1:17" x14ac:dyDescent="0.25">
      <c r="A1644" s="6" t="s">
        <v>12422</v>
      </c>
      <c r="B1644" s="6" t="s">
        <v>16168</v>
      </c>
      <c r="C1644" s="6" t="s">
        <v>16169</v>
      </c>
      <c r="D1644" s="95">
        <v>1.9444444444444446</v>
      </c>
      <c r="E1644" s="95">
        <v>11.666600000000001</v>
      </c>
      <c r="F1644" s="96">
        <v>5.99</v>
      </c>
      <c r="G1644" s="95">
        <v>9.7200000000000006</v>
      </c>
      <c r="H1644" s="97">
        <v>3</v>
      </c>
      <c r="I1644" s="96">
        <v>0.01</v>
      </c>
      <c r="J1644" s="95">
        <v>35</v>
      </c>
      <c r="K1644" s="96">
        <v>0</v>
      </c>
      <c r="L1644" s="95">
        <v>29.16</v>
      </c>
      <c r="M1644" s="96">
        <v>0</v>
      </c>
      <c r="N1644" s="98">
        <v>3</v>
      </c>
      <c r="O1644" s="98">
        <v>4</v>
      </c>
      <c r="P1644" s="98" t="str">
        <f t="shared" si="25"/>
        <v>34</v>
      </c>
      <c r="Q1644" s="98" t="s">
        <v>3336</v>
      </c>
    </row>
    <row r="1645" spans="1:17" x14ac:dyDescent="0.25">
      <c r="A1645" s="6" t="s">
        <v>12422</v>
      </c>
      <c r="B1645" s="6" t="s">
        <v>16170</v>
      </c>
      <c r="C1645" s="6" t="s">
        <v>16171</v>
      </c>
      <c r="D1645" s="95">
        <v>1.9444444444444446</v>
      </c>
      <c r="E1645" s="95">
        <v>11.666600000000001</v>
      </c>
      <c r="F1645" s="96">
        <v>5.99</v>
      </c>
      <c r="G1645" s="95">
        <v>9.7200000000000006</v>
      </c>
      <c r="H1645" s="97">
        <v>3</v>
      </c>
      <c r="I1645" s="96">
        <v>0.01</v>
      </c>
      <c r="J1645" s="95">
        <v>35</v>
      </c>
      <c r="K1645" s="96">
        <v>0</v>
      </c>
      <c r="L1645" s="95">
        <v>29.16</v>
      </c>
      <c r="M1645" s="96">
        <v>0</v>
      </c>
      <c r="N1645" s="98">
        <v>3</v>
      </c>
      <c r="O1645" s="98">
        <v>4</v>
      </c>
      <c r="P1645" s="98" t="str">
        <f t="shared" si="25"/>
        <v>34</v>
      </c>
      <c r="Q1645" s="98" t="s">
        <v>3336</v>
      </c>
    </row>
    <row r="1646" spans="1:17" x14ac:dyDescent="0.25">
      <c r="A1646" s="6" t="s">
        <v>12422</v>
      </c>
      <c r="B1646" s="6" t="s">
        <v>16207</v>
      </c>
      <c r="C1646" s="6" t="s">
        <v>16208</v>
      </c>
      <c r="D1646" s="95">
        <v>1.9</v>
      </c>
      <c r="E1646" s="95">
        <v>11.4</v>
      </c>
      <c r="F1646" s="96">
        <v>6</v>
      </c>
      <c r="G1646" s="95">
        <v>9.5</v>
      </c>
      <c r="H1646" s="97">
        <v>3</v>
      </c>
      <c r="I1646" s="96">
        <v>0.01</v>
      </c>
      <c r="J1646" s="95">
        <v>34.200000000000003</v>
      </c>
      <c r="K1646" s="96">
        <v>0</v>
      </c>
      <c r="L1646" s="95">
        <v>28.5</v>
      </c>
      <c r="M1646" s="96">
        <v>0</v>
      </c>
      <c r="N1646" s="98">
        <v>3</v>
      </c>
      <c r="O1646" s="98">
        <v>4</v>
      </c>
      <c r="P1646" s="98" t="str">
        <f t="shared" si="25"/>
        <v>34</v>
      </c>
      <c r="Q1646" s="98" t="s">
        <v>3336</v>
      </c>
    </row>
    <row r="1647" spans="1:17" x14ac:dyDescent="0.25">
      <c r="A1647" s="6" t="s">
        <v>12422</v>
      </c>
      <c r="B1647" s="6" t="s">
        <v>16211</v>
      </c>
      <c r="C1647" s="6" t="s">
        <v>16212</v>
      </c>
      <c r="D1647" s="95">
        <v>1.9000000000000001</v>
      </c>
      <c r="E1647" s="95">
        <v>11.4</v>
      </c>
      <c r="F1647" s="96">
        <v>6</v>
      </c>
      <c r="G1647" s="95">
        <v>9.5</v>
      </c>
      <c r="H1647" s="97">
        <v>3</v>
      </c>
      <c r="I1647" s="96">
        <v>0.01</v>
      </c>
      <c r="J1647" s="95">
        <v>34.200000000000003</v>
      </c>
      <c r="K1647" s="96">
        <v>0</v>
      </c>
      <c r="L1647" s="95">
        <v>28.5</v>
      </c>
      <c r="M1647" s="96">
        <v>0</v>
      </c>
      <c r="N1647" s="98">
        <v>3</v>
      </c>
      <c r="O1647" s="98">
        <v>4</v>
      </c>
      <c r="P1647" s="98" t="str">
        <f t="shared" si="25"/>
        <v>34</v>
      </c>
      <c r="Q1647" s="98" t="s">
        <v>3336</v>
      </c>
    </row>
    <row r="1648" spans="1:17" x14ac:dyDescent="0.25">
      <c r="A1648" s="6" t="s">
        <v>12422</v>
      </c>
      <c r="B1648" s="6" t="s">
        <v>16229</v>
      </c>
      <c r="C1648" s="6" t="s">
        <v>7060</v>
      </c>
      <c r="D1648" s="95">
        <v>1.8888888888888886</v>
      </c>
      <c r="E1648" s="95">
        <v>11.333299999999999</v>
      </c>
      <c r="F1648" s="96">
        <v>5.99</v>
      </c>
      <c r="G1648" s="95">
        <v>9.44</v>
      </c>
      <c r="H1648" s="97">
        <v>3</v>
      </c>
      <c r="I1648" s="96">
        <v>0.01</v>
      </c>
      <c r="J1648" s="95">
        <v>34</v>
      </c>
      <c r="K1648" s="96">
        <v>0</v>
      </c>
      <c r="L1648" s="95">
        <v>28.33</v>
      </c>
      <c r="M1648" s="96">
        <v>0</v>
      </c>
      <c r="N1648" s="98">
        <v>3</v>
      </c>
      <c r="O1648" s="98">
        <v>4</v>
      </c>
      <c r="P1648" s="98" t="str">
        <f t="shared" si="25"/>
        <v>34</v>
      </c>
      <c r="Q1648" s="98" t="s">
        <v>3336</v>
      </c>
    </row>
    <row r="1649" spans="1:17" x14ac:dyDescent="0.25">
      <c r="A1649" s="6" t="s">
        <v>12422</v>
      </c>
      <c r="B1649" s="6" t="s">
        <v>16256</v>
      </c>
      <c r="C1649" s="6" t="s">
        <v>16257</v>
      </c>
      <c r="D1649" s="95">
        <v>0.41666666666666669</v>
      </c>
      <c r="E1649" s="95">
        <v>2.5</v>
      </c>
      <c r="F1649" s="96">
        <v>5.99</v>
      </c>
      <c r="G1649" s="95">
        <v>2.08</v>
      </c>
      <c r="H1649" s="97">
        <v>12</v>
      </c>
      <c r="I1649" s="96">
        <v>0.04</v>
      </c>
      <c r="J1649" s="95">
        <v>33</v>
      </c>
      <c r="K1649" s="96">
        <v>0</v>
      </c>
      <c r="L1649" s="95">
        <v>27.99</v>
      </c>
      <c r="M1649" s="96">
        <v>0</v>
      </c>
      <c r="N1649" s="98">
        <v>3</v>
      </c>
      <c r="O1649" s="98">
        <v>4</v>
      </c>
      <c r="P1649" s="98" t="str">
        <f t="shared" si="25"/>
        <v>34</v>
      </c>
      <c r="Q1649" s="98" t="s">
        <v>3336</v>
      </c>
    </row>
    <row r="1650" spans="1:17" x14ac:dyDescent="0.25">
      <c r="A1650" s="6" t="s">
        <v>12422</v>
      </c>
      <c r="B1650" s="6" t="s">
        <v>16264</v>
      </c>
      <c r="C1650" s="6" t="s">
        <v>16265</v>
      </c>
      <c r="D1650" s="95">
        <v>1.845</v>
      </c>
      <c r="E1650" s="95">
        <v>11.07</v>
      </c>
      <c r="F1650" s="96">
        <v>6</v>
      </c>
      <c r="G1650" s="95">
        <v>9.2200000000000006</v>
      </c>
      <c r="H1650" s="97">
        <v>3</v>
      </c>
      <c r="I1650" s="96">
        <v>0.01</v>
      </c>
      <c r="J1650" s="95">
        <v>33.21</v>
      </c>
      <c r="K1650" s="96">
        <v>0</v>
      </c>
      <c r="L1650" s="95">
        <v>27.67</v>
      </c>
      <c r="M1650" s="96">
        <v>0</v>
      </c>
      <c r="N1650" s="98">
        <v>3</v>
      </c>
      <c r="O1650" s="98">
        <v>4</v>
      </c>
      <c r="P1650" s="98" t="str">
        <f t="shared" si="25"/>
        <v>34</v>
      </c>
      <c r="Q1650" s="98" t="s">
        <v>3336</v>
      </c>
    </row>
    <row r="1651" spans="1:17" x14ac:dyDescent="0.25">
      <c r="A1651" s="6" t="s">
        <v>12422</v>
      </c>
      <c r="B1651" s="6" t="s">
        <v>16272</v>
      </c>
      <c r="C1651" s="6" t="s">
        <v>14180</v>
      </c>
      <c r="D1651" s="95">
        <v>1.8333333333333333</v>
      </c>
      <c r="E1651" s="95">
        <v>11</v>
      </c>
      <c r="F1651" s="96">
        <v>6</v>
      </c>
      <c r="G1651" s="95">
        <v>9.16</v>
      </c>
      <c r="H1651" s="97">
        <v>3</v>
      </c>
      <c r="I1651" s="96">
        <v>0.01</v>
      </c>
      <c r="J1651" s="95">
        <v>33</v>
      </c>
      <c r="K1651" s="96">
        <v>0</v>
      </c>
      <c r="L1651" s="95">
        <v>27.5</v>
      </c>
      <c r="M1651" s="96">
        <v>0</v>
      </c>
      <c r="N1651" s="98">
        <v>3</v>
      </c>
      <c r="O1651" s="98">
        <v>4</v>
      </c>
      <c r="P1651" s="98" t="str">
        <f t="shared" si="25"/>
        <v>34</v>
      </c>
      <c r="Q1651" s="98" t="s">
        <v>3336</v>
      </c>
    </row>
    <row r="1652" spans="1:17" x14ac:dyDescent="0.25">
      <c r="A1652" s="6" t="s">
        <v>12422</v>
      </c>
      <c r="B1652" s="6" t="s">
        <v>16275</v>
      </c>
      <c r="C1652" s="6" t="s">
        <v>16276</v>
      </c>
      <c r="D1652" s="95">
        <v>1.8311111111111111</v>
      </c>
      <c r="E1652" s="95">
        <v>10.986599999999999</v>
      </c>
      <c r="F1652" s="96">
        <v>5.99</v>
      </c>
      <c r="G1652" s="95">
        <v>9.15</v>
      </c>
      <c r="H1652" s="97">
        <v>3</v>
      </c>
      <c r="I1652" s="96">
        <v>0.01</v>
      </c>
      <c r="J1652" s="95">
        <v>32.96</v>
      </c>
      <c r="K1652" s="96">
        <v>0</v>
      </c>
      <c r="L1652" s="95">
        <v>27.46</v>
      </c>
      <c r="M1652" s="96">
        <v>0</v>
      </c>
      <c r="N1652" s="98">
        <v>3</v>
      </c>
      <c r="O1652" s="98">
        <v>4</v>
      </c>
      <c r="P1652" s="98" t="str">
        <f t="shared" si="25"/>
        <v>34</v>
      </c>
      <c r="Q1652" s="98" t="s">
        <v>3336</v>
      </c>
    </row>
    <row r="1653" spans="1:17" x14ac:dyDescent="0.25">
      <c r="A1653" s="6" t="s">
        <v>12422</v>
      </c>
      <c r="B1653" s="6" t="s">
        <v>16277</v>
      </c>
      <c r="C1653" s="6" t="s">
        <v>1528</v>
      </c>
      <c r="D1653" s="95">
        <v>1.8177777777777777</v>
      </c>
      <c r="E1653" s="95">
        <v>10.906599999999999</v>
      </c>
      <c r="F1653" s="96">
        <v>5.99</v>
      </c>
      <c r="G1653" s="95">
        <v>9.08</v>
      </c>
      <c r="H1653" s="97">
        <v>3</v>
      </c>
      <c r="I1653" s="96">
        <v>0.01</v>
      </c>
      <c r="J1653" s="95">
        <v>32.72</v>
      </c>
      <c r="K1653" s="96">
        <v>0</v>
      </c>
      <c r="L1653" s="95">
        <v>27.26</v>
      </c>
      <c r="M1653" s="96">
        <v>0</v>
      </c>
      <c r="N1653" s="98">
        <v>3</v>
      </c>
      <c r="O1653" s="98">
        <v>4</v>
      </c>
      <c r="P1653" s="98" t="str">
        <f t="shared" si="25"/>
        <v>34</v>
      </c>
      <c r="Q1653" s="98" t="s">
        <v>3336</v>
      </c>
    </row>
    <row r="1654" spans="1:17" x14ac:dyDescent="0.25">
      <c r="A1654" s="6" t="s">
        <v>12422</v>
      </c>
      <c r="B1654" s="6" t="s">
        <v>16280</v>
      </c>
      <c r="C1654" s="6" t="s">
        <v>363</v>
      </c>
      <c r="D1654" s="95">
        <v>1.38</v>
      </c>
      <c r="E1654" s="95">
        <v>8.2799999999999994</v>
      </c>
      <c r="F1654" s="96">
        <v>6</v>
      </c>
      <c r="G1654" s="95">
        <v>6.9</v>
      </c>
      <c r="H1654" s="97">
        <v>4</v>
      </c>
      <c r="I1654" s="96">
        <v>0.01</v>
      </c>
      <c r="J1654" s="95">
        <v>32.520000000000003</v>
      </c>
      <c r="K1654" s="96">
        <v>0</v>
      </c>
      <c r="L1654" s="95">
        <v>27</v>
      </c>
      <c r="M1654" s="96">
        <v>0</v>
      </c>
      <c r="N1654" s="98">
        <v>3</v>
      </c>
      <c r="O1654" s="98">
        <v>4</v>
      </c>
      <c r="P1654" s="98" t="str">
        <f t="shared" si="25"/>
        <v>34</v>
      </c>
      <c r="Q1654" s="98" t="s">
        <v>3336</v>
      </c>
    </row>
    <row r="1655" spans="1:17" x14ac:dyDescent="0.25">
      <c r="A1655" s="6" t="s">
        <v>12422</v>
      </c>
      <c r="B1655" s="6" t="s">
        <v>16329</v>
      </c>
      <c r="C1655" s="6" t="s">
        <v>16330</v>
      </c>
      <c r="D1655" s="95">
        <v>1.3333333333333335</v>
      </c>
      <c r="E1655" s="95">
        <v>8</v>
      </c>
      <c r="F1655" s="96">
        <v>6</v>
      </c>
      <c r="G1655" s="95">
        <v>6.66</v>
      </c>
      <c r="H1655" s="97">
        <v>4</v>
      </c>
      <c r="I1655" s="96">
        <v>0.01</v>
      </c>
      <c r="J1655" s="95">
        <v>32</v>
      </c>
      <c r="K1655" s="96">
        <v>0</v>
      </c>
      <c r="L1655" s="95">
        <v>26.66</v>
      </c>
      <c r="M1655" s="96">
        <v>0</v>
      </c>
      <c r="N1655" s="98">
        <v>3</v>
      </c>
      <c r="O1655" s="98">
        <v>4</v>
      </c>
      <c r="P1655" s="98" t="str">
        <f t="shared" si="25"/>
        <v>34</v>
      </c>
      <c r="Q1655" s="98" t="s">
        <v>3336</v>
      </c>
    </row>
    <row r="1656" spans="1:17" x14ac:dyDescent="0.25">
      <c r="A1656" s="6" t="s">
        <v>12422</v>
      </c>
      <c r="B1656" s="6" t="s">
        <v>16353</v>
      </c>
      <c r="C1656" s="6" t="s">
        <v>16354</v>
      </c>
      <c r="D1656" s="95">
        <v>1.3262499999999999</v>
      </c>
      <c r="E1656" s="95">
        <v>7.9574999999999996</v>
      </c>
      <c r="F1656" s="96">
        <v>6</v>
      </c>
      <c r="G1656" s="95">
        <v>6.63</v>
      </c>
      <c r="H1656" s="97">
        <v>4</v>
      </c>
      <c r="I1656" s="96">
        <v>0.01</v>
      </c>
      <c r="J1656" s="95">
        <v>31.83</v>
      </c>
      <c r="K1656" s="96">
        <v>0</v>
      </c>
      <c r="L1656" s="95">
        <v>26.52</v>
      </c>
      <c r="M1656" s="96">
        <v>0</v>
      </c>
      <c r="N1656" s="98">
        <v>3</v>
      </c>
      <c r="O1656" s="98">
        <v>4</v>
      </c>
      <c r="P1656" s="98" t="str">
        <f t="shared" si="25"/>
        <v>34</v>
      </c>
      <c r="Q1656" s="98" t="s">
        <v>3336</v>
      </c>
    </row>
    <row r="1657" spans="1:17" x14ac:dyDescent="0.25">
      <c r="A1657" s="6" t="s">
        <v>12422</v>
      </c>
      <c r="B1657" s="6" t="s">
        <v>16364</v>
      </c>
      <c r="C1657" s="6" t="s">
        <v>16365</v>
      </c>
      <c r="D1657" s="95">
        <v>1.7333333333333334</v>
      </c>
      <c r="E1657" s="95">
        <v>10.4</v>
      </c>
      <c r="F1657" s="96">
        <v>6</v>
      </c>
      <c r="G1657" s="95">
        <v>8.66</v>
      </c>
      <c r="H1657" s="97">
        <v>3</v>
      </c>
      <c r="I1657" s="96">
        <v>0.01</v>
      </c>
      <c r="J1657" s="95">
        <v>31.2</v>
      </c>
      <c r="K1657" s="96">
        <v>0</v>
      </c>
      <c r="L1657" s="95">
        <v>26</v>
      </c>
      <c r="M1657" s="96">
        <v>0</v>
      </c>
      <c r="N1657" s="98">
        <v>3</v>
      </c>
      <c r="O1657" s="98">
        <v>4</v>
      </c>
      <c r="P1657" s="98" t="str">
        <f t="shared" si="25"/>
        <v>34</v>
      </c>
      <c r="Q1657" s="98" t="s">
        <v>3336</v>
      </c>
    </row>
    <row r="1658" spans="1:17" x14ac:dyDescent="0.25">
      <c r="A1658" s="6" t="s">
        <v>12422</v>
      </c>
      <c r="B1658" s="6" t="s">
        <v>16395</v>
      </c>
      <c r="C1658" s="6" t="s">
        <v>12398</v>
      </c>
      <c r="D1658" s="95">
        <v>1.2566666666666668</v>
      </c>
      <c r="E1658" s="95">
        <v>7.54</v>
      </c>
      <c r="F1658" s="96">
        <v>5.99</v>
      </c>
      <c r="G1658" s="95">
        <v>6.28</v>
      </c>
      <c r="H1658" s="97">
        <v>4</v>
      </c>
      <c r="I1658" s="96">
        <v>0.01</v>
      </c>
      <c r="J1658" s="95">
        <v>30.16</v>
      </c>
      <c r="K1658" s="96">
        <v>0</v>
      </c>
      <c r="L1658" s="95">
        <v>25.13</v>
      </c>
      <c r="M1658" s="96">
        <v>0</v>
      </c>
      <c r="N1658" s="98">
        <v>3</v>
      </c>
      <c r="O1658" s="98">
        <v>4</v>
      </c>
      <c r="P1658" s="98" t="str">
        <f t="shared" si="25"/>
        <v>34</v>
      </c>
      <c r="Q1658" s="98" t="s">
        <v>3336</v>
      </c>
    </row>
    <row r="1659" spans="1:17" x14ac:dyDescent="0.25">
      <c r="A1659" s="6" t="s">
        <v>12422</v>
      </c>
      <c r="B1659" s="6" t="s">
        <v>16429</v>
      </c>
      <c r="C1659" s="6" t="s">
        <v>14092</v>
      </c>
      <c r="D1659" s="95">
        <v>1</v>
      </c>
      <c r="E1659" s="95">
        <v>6</v>
      </c>
      <c r="F1659" s="96">
        <v>6</v>
      </c>
      <c r="G1659" s="95">
        <v>5</v>
      </c>
      <c r="H1659" s="97">
        <v>5</v>
      </c>
      <c r="I1659" s="96">
        <v>0.02</v>
      </c>
      <c r="J1659" s="95">
        <v>30</v>
      </c>
      <c r="K1659" s="96">
        <v>0</v>
      </c>
      <c r="L1659" s="95">
        <v>25</v>
      </c>
      <c r="M1659" s="96">
        <v>0</v>
      </c>
      <c r="N1659" s="98">
        <v>3</v>
      </c>
      <c r="O1659" s="98">
        <v>4</v>
      </c>
      <c r="P1659" s="98" t="str">
        <f t="shared" si="25"/>
        <v>34</v>
      </c>
      <c r="Q1659" s="98" t="s">
        <v>3336</v>
      </c>
    </row>
    <row r="1660" spans="1:17" x14ac:dyDescent="0.25">
      <c r="A1660" s="6" t="s">
        <v>12422</v>
      </c>
      <c r="B1660" s="6" t="s">
        <v>16449</v>
      </c>
      <c r="C1660" s="6" t="s">
        <v>12689</v>
      </c>
      <c r="D1660" s="95">
        <v>1</v>
      </c>
      <c r="E1660" s="95">
        <v>6</v>
      </c>
      <c r="F1660" s="96">
        <v>6</v>
      </c>
      <c r="G1660" s="95">
        <v>5</v>
      </c>
      <c r="H1660" s="97">
        <v>5</v>
      </c>
      <c r="I1660" s="96">
        <v>0.02</v>
      </c>
      <c r="J1660" s="95">
        <v>30</v>
      </c>
      <c r="K1660" s="96">
        <v>0</v>
      </c>
      <c r="L1660" s="95">
        <v>25</v>
      </c>
      <c r="M1660" s="96">
        <v>0</v>
      </c>
      <c r="N1660" s="98">
        <v>3</v>
      </c>
      <c r="O1660" s="98">
        <v>4</v>
      </c>
      <c r="P1660" s="98" t="str">
        <f t="shared" si="25"/>
        <v>34</v>
      </c>
      <c r="Q1660" s="98" t="s">
        <v>3336</v>
      </c>
    </row>
    <row r="1661" spans="1:17" x14ac:dyDescent="0.25">
      <c r="A1661" s="6" t="s">
        <v>12422</v>
      </c>
      <c r="B1661" s="6" t="s">
        <v>16452</v>
      </c>
      <c r="C1661" s="6" t="s">
        <v>605</v>
      </c>
      <c r="D1661" s="95">
        <v>1.25</v>
      </c>
      <c r="E1661" s="95">
        <v>7.5</v>
      </c>
      <c r="F1661" s="96">
        <v>6</v>
      </c>
      <c r="G1661" s="95">
        <v>6.25</v>
      </c>
      <c r="H1661" s="97">
        <v>4</v>
      </c>
      <c r="I1661" s="96">
        <v>0.01</v>
      </c>
      <c r="J1661" s="95">
        <v>30</v>
      </c>
      <c r="K1661" s="96">
        <v>0</v>
      </c>
      <c r="L1661" s="95">
        <v>25</v>
      </c>
      <c r="M1661" s="96">
        <v>0</v>
      </c>
      <c r="N1661" s="98">
        <v>3</v>
      </c>
      <c r="O1661" s="98">
        <v>4</v>
      </c>
      <c r="P1661" s="98" t="str">
        <f t="shared" si="25"/>
        <v>34</v>
      </c>
      <c r="Q1661" s="98" t="s">
        <v>3336</v>
      </c>
    </row>
    <row r="1662" spans="1:17" x14ac:dyDescent="0.25">
      <c r="A1662" s="6" t="s">
        <v>12422</v>
      </c>
      <c r="B1662" s="6" t="s">
        <v>16465</v>
      </c>
      <c r="C1662" s="6" t="s">
        <v>12645</v>
      </c>
      <c r="D1662" s="95">
        <v>1.6666666666666667</v>
      </c>
      <c r="E1662" s="95">
        <v>10</v>
      </c>
      <c r="F1662" s="96">
        <v>5.99</v>
      </c>
      <c r="G1662" s="95">
        <v>8.33</v>
      </c>
      <c r="H1662" s="97">
        <v>3</v>
      </c>
      <c r="I1662" s="96">
        <v>0.01</v>
      </c>
      <c r="J1662" s="95">
        <v>30</v>
      </c>
      <c r="K1662" s="96">
        <v>0</v>
      </c>
      <c r="L1662" s="95">
        <v>24.99</v>
      </c>
      <c r="M1662" s="96">
        <v>0</v>
      </c>
      <c r="N1662" s="98">
        <v>3</v>
      </c>
      <c r="O1662" s="98">
        <v>4</v>
      </c>
      <c r="P1662" s="98" t="str">
        <f t="shared" si="25"/>
        <v>34</v>
      </c>
      <c r="Q1662" s="98" t="s">
        <v>3336</v>
      </c>
    </row>
    <row r="1663" spans="1:17" x14ac:dyDescent="0.25">
      <c r="A1663" s="6" t="s">
        <v>12422</v>
      </c>
      <c r="B1663" s="6" t="s">
        <v>16466</v>
      </c>
      <c r="C1663" s="6" t="s">
        <v>16467</v>
      </c>
      <c r="D1663" s="95">
        <v>1.6666666666666667</v>
      </c>
      <c r="E1663" s="95">
        <v>10</v>
      </c>
      <c r="F1663" s="96">
        <v>5.99</v>
      </c>
      <c r="G1663" s="95">
        <v>8.33</v>
      </c>
      <c r="H1663" s="97">
        <v>3</v>
      </c>
      <c r="I1663" s="96">
        <v>0.01</v>
      </c>
      <c r="J1663" s="95">
        <v>30</v>
      </c>
      <c r="K1663" s="96">
        <v>0</v>
      </c>
      <c r="L1663" s="95">
        <v>24.99</v>
      </c>
      <c r="M1663" s="96">
        <v>0</v>
      </c>
      <c r="N1663" s="98">
        <v>3</v>
      </c>
      <c r="O1663" s="98">
        <v>4</v>
      </c>
      <c r="P1663" s="98" t="str">
        <f t="shared" si="25"/>
        <v>34</v>
      </c>
      <c r="Q1663" s="98" t="s">
        <v>3336</v>
      </c>
    </row>
    <row r="1664" spans="1:17" x14ac:dyDescent="0.25">
      <c r="A1664" s="6" t="s">
        <v>12422</v>
      </c>
      <c r="B1664" s="6" t="s">
        <v>16468</v>
      </c>
      <c r="C1664" s="6" t="s">
        <v>16469</v>
      </c>
      <c r="D1664" s="95">
        <v>1.6666666666666667</v>
      </c>
      <c r="E1664" s="95">
        <v>10</v>
      </c>
      <c r="F1664" s="96">
        <v>5.99</v>
      </c>
      <c r="G1664" s="95">
        <v>8.33</v>
      </c>
      <c r="H1664" s="97">
        <v>3</v>
      </c>
      <c r="I1664" s="96">
        <v>0.01</v>
      </c>
      <c r="J1664" s="95">
        <v>30</v>
      </c>
      <c r="K1664" s="96">
        <v>0</v>
      </c>
      <c r="L1664" s="95">
        <v>24.99</v>
      </c>
      <c r="M1664" s="96">
        <v>0</v>
      </c>
      <c r="N1664" s="98">
        <v>3</v>
      </c>
      <c r="O1664" s="98">
        <v>4</v>
      </c>
      <c r="P1664" s="98" t="str">
        <f t="shared" si="25"/>
        <v>34</v>
      </c>
      <c r="Q1664" s="98" t="s">
        <v>3336</v>
      </c>
    </row>
    <row r="1665" spans="1:17" x14ac:dyDescent="0.25">
      <c r="A1665" s="6" t="s">
        <v>12422</v>
      </c>
      <c r="B1665" s="6" t="s">
        <v>16470</v>
      </c>
      <c r="C1665" s="6" t="s">
        <v>16471</v>
      </c>
      <c r="D1665" s="95">
        <v>1.6666666666666667</v>
      </c>
      <c r="E1665" s="95">
        <v>10</v>
      </c>
      <c r="F1665" s="96">
        <v>5.99</v>
      </c>
      <c r="G1665" s="95">
        <v>8.33</v>
      </c>
      <c r="H1665" s="97">
        <v>3</v>
      </c>
      <c r="I1665" s="96">
        <v>0.01</v>
      </c>
      <c r="J1665" s="95">
        <v>30</v>
      </c>
      <c r="K1665" s="96">
        <v>0</v>
      </c>
      <c r="L1665" s="95">
        <v>24.99</v>
      </c>
      <c r="M1665" s="96">
        <v>0</v>
      </c>
      <c r="N1665" s="98">
        <v>3</v>
      </c>
      <c r="O1665" s="98">
        <v>4</v>
      </c>
      <c r="P1665" s="98" t="str">
        <f t="shared" si="25"/>
        <v>34</v>
      </c>
      <c r="Q1665" s="98" t="s">
        <v>3336</v>
      </c>
    </row>
    <row r="1666" spans="1:17" x14ac:dyDescent="0.25">
      <c r="A1666" s="6" t="s">
        <v>12422</v>
      </c>
      <c r="B1666" s="6" t="s">
        <v>16472</v>
      </c>
      <c r="C1666" s="6" t="s">
        <v>16473</v>
      </c>
      <c r="D1666" s="95">
        <v>1.6666666666666667</v>
      </c>
      <c r="E1666" s="95">
        <v>10</v>
      </c>
      <c r="F1666" s="96">
        <v>5.99</v>
      </c>
      <c r="G1666" s="95">
        <v>8.33</v>
      </c>
      <c r="H1666" s="97">
        <v>3</v>
      </c>
      <c r="I1666" s="96">
        <v>0.01</v>
      </c>
      <c r="J1666" s="95">
        <v>30</v>
      </c>
      <c r="K1666" s="96">
        <v>0</v>
      </c>
      <c r="L1666" s="95">
        <v>24.99</v>
      </c>
      <c r="M1666" s="96">
        <v>0</v>
      </c>
      <c r="N1666" s="98">
        <v>3</v>
      </c>
      <c r="O1666" s="98">
        <v>4</v>
      </c>
      <c r="P1666" s="98" t="str">
        <f t="shared" si="25"/>
        <v>34</v>
      </c>
      <c r="Q1666" s="98" t="s">
        <v>3336</v>
      </c>
    </row>
    <row r="1667" spans="1:17" x14ac:dyDescent="0.25">
      <c r="A1667" s="6" t="s">
        <v>12422</v>
      </c>
      <c r="B1667" s="6" t="s">
        <v>16479</v>
      </c>
      <c r="C1667" s="6" t="s">
        <v>12398</v>
      </c>
      <c r="D1667" s="95">
        <v>0.37374999999999997</v>
      </c>
      <c r="E1667" s="95">
        <v>2.2425000000000002</v>
      </c>
      <c r="F1667" s="96">
        <v>6</v>
      </c>
      <c r="G1667" s="95">
        <v>1.86</v>
      </c>
      <c r="H1667" s="97">
        <v>6</v>
      </c>
      <c r="I1667" s="96">
        <v>0.02</v>
      </c>
      <c r="J1667" s="95">
        <v>26.91</v>
      </c>
      <c r="K1667" s="96">
        <v>0</v>
      </c>
      <c r="L1667" s="95">
        <v>24.66</v>
      </c>
      <c r="M1667" s="96">
        <v>0</v>
      </c>
      <c r="N1667" s="98">
        <v>3</v>
      </c>
      <c r="O1667" s="98">
        <v>4</v>
      </c>
      <c r="P1667" s="98" t="str">
        <f t="shared" si="25"/>
        <v>34</v>
      </c>
      <c r="Q1667" s="98" t="s">
        <v>3336</v>
      </c>
    </row>
    <row r="1668" spans="1:17" x14ac:dyDescent="0.25">
      <c r="A1668" s="6" t="s">
        <v>12422</v>
      </c>
      <c r="B1668" s="6" t="s">
        <v>16483</v>
      </c>
      <c r="C1668" s="6" t="s">
        <v>1084</v>
      </c>
      <c r="D1668" s="95">
        <v>1.6333333333333335</v>
      </c>
      <c r="E1668" s="95">
        <v>9.8000000000000007</v>
      </c>
      <c r="F1668" s="96">
        <v>6</v>
      </c>
      <c r="G1668" s="95">
        <v>8.16</v>
      </c>
      <c r="H1668" s="97">
        <v>3</v>
      </c>
      <c r="I1668" s="96">
        <v>0.01</v>
      </c>
      <c r="J1668" s="95">
        <v>29.4</v>
      </c>
      <c r="K1668" s="96">
        <v>0</v>
      </c>
      <c r="L1668" s="95">
        <v>24.5</v>
      </c>
      <c r="M1668" s="96">
        <v>0</v>
      </c>
      <c r="N1668" s="98">
        <v>3</v>
      </c>
      <c r="O1668" s="98">
        <v>4</v>
      </c>
      <c r="P1668" s="98" t="str">
        <f t="shared" si="25"/>
        <v>34</v>
      </c>
      <c r="Q1668" s="98" t="s">
        <v>3336</v>
      </c>
    </row>
    <row r="1669" spans="1:17" x14ac:dyDescent="0.25">
      <c r="A1669" s="6" t="s">
        <v>12422</v>
      </c>
      <c r="B1669" s="6" t="s">
        <v>16484</v>
      </c>
      <c r="C1669" s="6" t="s">
        <v>16485</v>
      </c>
      <c r="D1669" s="95">
        <v>0.65952380952380951</v>
      </c>
      <c r="E1669" s="95">
        <v>3.9571000000000001</v>
      </c>
      <c r="F1669" s="96">
        <v>5.99</v>
      </c>
      <c r="G1669" s="95">
        <v>3.29</v>
      </c>
      <c r="H1669" s="97">
        <v>5</v>
      </c>
      <c r="I1669" s="96">
        <v>0.02</v>
      </c>
      <c r="J1669" s="95">
        <v>27.7</v>
      </c>
      <c r="K1669" s="96">
        <v>0</v>
      </c>
      <c r="L1669" s="95">
        <v>24.4</v>
      </c>
      <c r="M1669" s="96">
        <v>0</v>
      </c>
      <c r="N1669" s="98">
        <v>3</v>
      </c>
      <c r="O1669" s="98">
        <v>4</v>
      </c>
      <c r="P1669" s="98" t="str">
        <f t="shared" si="25"/>
        <v>34</v>
      </c>
      <c r="Q1669" s="98" t="s">
        <v>3336</v>
      </c>
    </row>
    <row r="1670" spans="1:17" x14ac:dyDescent="0.25">
      <c r="A1670" s="6" t="s">
        <v>12422</v>
      </c>
      <c r="B1670" s="6" t="s">
        <v>16486</v>
      </c>
      <c r="C1670" s="6" t="s">
        <v>16487</v>
      </c>
      <c r="D1670" s="95">
        <v>1.6111111111111114</v>
      </c>
      <c r="E1670" s="95">
        <v>9.6666000000000007</v>
      </c>
      <c r="F1670" s="96">
        <v>5.99</v>
      </c>
      <c r="G1670" s="95">
        <v>8.0500000000000007</v>
      </c>
      <c r="H1670" s="97">
        <v>3</v>
      </c>
      <c r="I1670" s="96">
        <v>0.01</v>
      </c>
      <c r="J1670" s="95">
        <v>29</v>
      </c>
      <c r="K1670" s="96">
        <v>0</v>
      </c>
      <c r="L1670" s="95">
        <v>24.16</v>
      </c>
      <c r="M1670" s="96">
        <v>0</v>
      </c>
      <c r="N1670" s="98">
        <v>3</v>
      </c>
      <c r="O1670" s="98">
        <v>4</v>
      </c>
      <c r="P1670" s="98" t="str">
        <f t="shared" si="25"/>
        <v>34</v>
      </c>
      <c r="Q1670" s="98" t="s">
        <v>3336</v>
      </c>
    </row>
    <row r="1671" spans="1:17" x14ac:dyDescent="0.25">
      <c r="A1671" s="6" t="s">
        <v>12422</v>
      </c>
      <c r="B1671" s="6" t="s">
        <v>16527</v>
      </c>
      <c r="C1671" s="6" t="s">
        <v>1806</v>
      </c>
      <c r="D1671" s="95">
        <v>1.59</v>
      </c>
      <c r="E1671" s="95">
        <v>9.5399999999999991</v>
      </c>
      <c r="F1671" s="96">
        <v>6</v>
      </c>
      <c r="G1671" s="95">
        <v>7.95</v>
      </c>
      <c r="H1671" s="97">
        <v>3</v>
      </c>
      <c r="I1671" s="96">
        <v>0.01</v>
      </c>
      <c r="J1671" s="95">
        <v>28.62</v>
      </c>
      <c r="K1671" s="96">
        <v>0</v>
      </c>
      <c r="L1671" s="95">
        <v>23.85</v>
      </c>
      <c r="M1671" s="96">
        <v>0</v>
      </c>
      <c r="N1671" s="98">
        <v>3</v>
      </c>
      <c r="O1671" s="98">
        <v>4</v>
      </c>
      <c r="P1671" s="98" t="str">
        <f t="shared" ref="P1671:P1734" si="26">N1671&amp;O1671</f>
        <v>34</v>
      </c>
      <c r="Q1671" s="98" t="s">
        <v>3336</v>
      </c>
    </row>
    <row r="1672" spans="1:17" x14ac:dyDescent="0.25">
      <c r="A1672" s="6" t="s">
        <v>12422</v>
      </c>
      <c r="B1672" s="6" t="s">
        <v>16529</v>
      </c>
      <c r="C1672" s="6" t="s">
        <v>2626</v>
      </c>
      <c r="D1672" s="95">
        <v>1.5766666666666669</v>
      </c>
      <c r="E1672" s="95">
        <v>9.4600000000000009</v>
      </c>
      <c r="F1672" s="96">
        <v>5.99</v>
      </c>
      <c r="G1672" s="95">
        <v>7.88</v>
      </c>
      <c r="H1672" s="97">
        <v>3</v>
      </c>
      <c r="I1672" s="96">
        <v>0.01</v>
      </c>
      <c r="J1672" s="95">
        <v>28.38</v>
      </c>
      <c r="K1672" s="96">
        <v>0</v>
      </c>
      <c r="L1672" s="95">
        <v>23.64</v>
      </c>
      <c r="M1672" s="96">
        <v>0</v>
      </c>
      <c r="N1672" s="98">
        <v>3</v>
      </c>
      <c r="O1672" s="98">
        <v>4</v>
      </c>
      <c r="P1672" s="98" t="str">
        <f t="shared" si="26"/>
        <v>34</v>
      </c>
      <c r="Q1672" s="98" t="s">
        <v>3336</v>
      </c>
    </row>
    <row r="1673" spans="1:17" x14ac:dyDescent="0.25">
      <c r="A1673" s="6" t="s">
        <v>12422</v>
      </c>
      <c r="B1673" s="6" t="s">
        <v>16530</v>
      </c>
      <c r="C1673" s="6" t="s">
        <v>16531</v>
      </c>
      <c r="D1673" s="95">
        <v>1.5716666666666665</v>
      </c>
      <c r="E1673" s="95">
        <v>9.43</v>
      </c>
      <c r="F1673" s="96">
        <v>5.99</v>
      </c>
      <c r="G1673" s="95">
        <v>7.85</v>
      </c>
      <c r="H1673" s="97">
        <v>3</v>
      </c>
      <c r="I1673" s="96">
        <v>0.01</v>
      </c>
      <c r="J1673" s="95">
        <v>28.29</v>
      </c>
      <c r="K1673" s="96">
        <v>0</v>
      </c>
      <c r="L1673" s="95">
        <v>23.57</v>
      </c>
      <c r="M1673" s="96">
        <v>0</v>
      </c>
      <c r="N1673" s="98">
        <v>3</v>
      </c>
      <c r="O1673" s="98">
        <v>4</v>
      </c>
      <c r="P1673" s="98" t="str">
        <f t="shared" si="26"/>
        <v>34</v>
      </c>
      <c r="Q1673" s="98" t="s">
        <v>3336</v>
      </c>
    </row>
    <row r="1674" spans="1:17" x14ac:dyDescent="0.25">
      <c r="A1674" s="6" t="s">
        <v>12422</v>
      </c>
      <c r="B1674" s="6" t="s">
        <v>16540</v>
      </c>
      <c r="C1674" s="6" t="s">
        <v>16541</v>
      </c>
      <c r="D1674" s="95">
        <v>1.1666666666666667</v>
      </c>
      <c r="E1674" s="95">
        <v>7</v>
      </c>
      <c r="F1674" s="96">
        <v>5.99</v>
      </c>
      <c r="G1674" s="95">
        <v>5.83</v>
      </c>
      <c r="H1674" s="97">
        <v>4</v>
      </c>
      <c r="I1674" s="96">
        <v>0.01</v>
      </c>
      <c r="J1674" s="95">
        <v>28</v>
      </c>
      <c r="K1674" s="96">
        <v>0</v>
      </c>
      <c r="L1674" s="95">
        <v>23.33</v>
      </c>
      <c r="M1674" s="96">
        <v>0</v>
      </c>
      <c r="N1674" s="98">
        <v>3</v>
      </c>
      <c r="O1674" s="98">
        <v>4</v>
      </c>
      <c r="P1674" s="98" t="str">
        <f t="shared" si="26"/>
        <v>34</v>
      </c>
      <c r="Q1674" s="98" t="s">
        <v>3336</v>
      </c>
    </row>
    <row r="1675" spans="1:17" x14ac:dyDescent="0.25">
      <c r="A1675" s="6" t="s">
        <v>12422</v>
      </c>
      <c r="B1675" s="6" t="s">
        <v>16542</v>
      </c>
      <c r="C1675" s="6" t="s">
        <v>16543</v>
      </c>
      <c r="D1675" s="95">
        <v>1.1666666666666667</v>
      </c>
      <c r="E1675" s="95">
        <v>7</v>
      </c>
      <c r="F1675" s="96">
        <v>5.99</v>
      </c>
      <c r="G1675" s="95">
        <v>5.83</v>
      </c>
      <c r="H1675" s="97">
        <v>4</v>
      </c>
      <c r="I1675" s="96">
        <v>0.01</v>
      </c>
      <c r="J1675" s="95">
        <v>28</v>
      </c>
      <c r="K1675" s="96">
        <v>0</v>
      </c>
      <c r="L1675" s="95">
        <v>23.33</v>
      </c>
      <c r="M1675" s="96">
        <v>0</v>
      </c>
      <c r="N1675" s="98">
        <v>3</v>
      </c>
      <c r="O1675" s="98">
        <v>4</v>
      </c>
      <c r="P1675" s="98" t="str">
        <f t="shared" si="26"/>
        <v>34</v>
      </c>
      <c r="Q1675" s="98" t="s">
        <v>3336</v>
      </c>
    </row>
    <row r="1676" spans="1:17" x14ac:dyDescent="0.25">
      <c r="A1676" s="6" t="s">
        <v>12422</v>
      </c>
      <c r="B1676" s="6" t="s">
        <v>16544</v>
      </c>
      <c r="C1676" s="6" t="s">
        <v>16545</v>
      </c>
      <c r="D1676" s="95">
        <v>1.5555555555555556</v>
      </c>
      <c r="E1676" s="95">
        <v>9.3332999999999995</v>
      </c>
      <c r="F1676" s="96">
        <v>5.99</v>
      </c>
      <c r="G1676" s="95">
        <v>7.77</v>
      </c>
      <c r="H1676" s="97">
        <v>3</v>
      </c>
      <c r="I1676" s="96">
        <v>0.01</v>
      </c>
      <c r="J1676" s="95">
        <v>28</v>
      </c>
      <c r="K1676" s="96">
        <v>0</v>
      </c>
      <c r="L1676" s="95">
        <v>23.33</v>
      </c>
      <c r="M1676" s="96">
        <v>0</v>
      </c>
      <c r="N1676" s="98">
        <v>3</v>
      </c>
      <c r="O1676" s="98">
        <v>4</v>
      </c>
      <c r="P1676" s="98" t="str">
        <f t="shared" si="26"/>
        <v>34</v>
      </c>
      <c r="Q1676" s="98" t="s">
        <v>3336</v>
      </c>
    </row>
    <row r="1677" spans="1:17" x14ac:dyDescent="0.25">
      <c r="A1677" s="6" t="s">
        <v>12422</v>
      </c>
      <c r="B1677" s="6" t="s">
        <v>16579</v>
      </c>
      <c r="C1677" s="6" t="s">
        <v>14092</v>
      </c>
      <c r="D1677" s="95">
        <v>0.66666666666666663</v>
      </c>
      <c r="E1677" s="95">
        <v>4</v>
      </c>
      <c r="F1677" s="96">
        <v>5.99</v>
      </c>
      <c r="G1677" s="95">
        <v>3.33</v>
      </c>
      <c r="H1677" s="97">
        <v>7</v>
      </c>
      <c r="I1677" s="96">
        <v>0.02</v>
      </c>
      <c r="J1677" s="95">
        <v>28</v>
      </c>
      <c r="K1677" s="96">
        <v>0</v>
      </c>
      <c r="L1677" s="95">
        <v>23.33</v>
      </c>
      <c r="M1677" s="96">
        <v>0</v>
      </c>
      <c r="N1677" s="98">
        <v>3</v>
      </c>
      <c r="O1677" s="98">
        <v>4</v>
      </c>
      <c r="P1677" s="98" t="str">
        <f t="shared" si="26"/>
        <v>34</v>
      </c>
      <c r="Q1677" s="98" t="s">
        <v>3336</v>
      </c>
    </row>
    <row r="1678" spans="1:17" x14ac:dyDescent="0.25">
      <c r="A1678" s="6" t="s">
        <v>12422</v>
      </c>
      <c r="B1678" s="6" t="s">
        <v>16582</v>
      </c>
      <c r="C1678" s="6" t="s">
        <v>998</v>
      </c>
      <c r="D1678" s="95">
        <v>0.77722222222222215</v>
      </c>
      <c r="E1678" s="95">
        <v>4.6632999999999996</v>
      </c>
      <c r="F1678" s="96">
        <v>5.99</v>
      </c>
      <c r="G1678" s="95">
        <v>3.88</v>
      </c>
      <c r="H1678" s="97">
        <v>6</v>
      </c>
      <c r="I1678" s="96">
        <v>0.02</v>
      </c>
      <c r="J1678" s="95">
        <v>27.98</v>
      </c>
      <c r="K1678" s="96">
        <v>0</v>
      </c>
      <c r="L1678" s="95">
        <v>23.31</v>
      </c>
      <c r="M1678" s="96">
        <v>0</v>
      </c>
      <c r="N1678" s="98">
        <v>3</v>
      </c>
      <c r="O1678" s="98">
        <v>4</v>
      </c>
      <c r="P1678" s="98" t="str">
        <f t="shared" si="26"/>
        <v>34</v>
      </c>
      <c r="Q1678" s="98" t="s">
        <v>3336</v>
      </c>
    </row>
    <row r="1679" spans="1:17" x14ac:dyDescent="0.25">
      <c r="A1679" s="6" t="s">
        <v>12422</v>
      </c>
      <c r="B1679" s="6" t="s">
        <v>16583</v>
      </c>
      <c r="C1679" s="6" t="s">
        <v>16584</v>
      </c>
      <c r="D1679" s="95">
        <v>1.5466666666666669</v>
      </c>
      <c r="E1679" s="95">
        <v>9.2799999999999994</v>
      </c>
      <c r="F1679" s="96">
        <v>5.99</v>
      </c>
      <c r="G1679" s="95">
        <v>7.73</v>
      </c>
      <c r="H1679" s="97">
        <v>3</v>
      </c>
      <c r="I1679" s="96">
        <v>0.01</v>
      </c>
      <c r="J1679" s="95">
        <v>27.84</v>
      </c>
      <c r="K1679" s="96">
        <v>0</v>
      </c>
      <c r="L1679" s="95">
        <v>23.19</v>
      </c>
      <c r="M1679" s="96">
        <v>0</v>
      </c>
      <c r="N1679" s="98">
        <v>3</v>
      </c>
      <c r="O1679" s="98">
        <v>4</v>
      </c>
      <c r="P1679" s="98" t="str">
        <f t="shared" si="26"/>
        <v>34</v>
      </c>
      <c r="Q1679" s="98" t="s">
        <v>3336</v>
      </c>
    </row>
    <row r="1680" spans="1:17" x14ac:dyDescent="0.25">
      <c r="A1680" s="6" t="s">
        <v>12422</v>
      </c>
      <c r="B1680" s="6" t="s">
        <v>16590</v>
      </c>
      <c r="C1680" s="6" t="s">
        <v>12398</v>
      </c>
      <c r="D1680" s="95">
        <v>1.5211111111111111</v>
      </c>
      <c r="E1680" s="95">
        <v>9.1265999999999998</v>
      </c>
      <c r="F1680" s="96">
        <v>5.99</v>
      </c>
      <c r="G1680" s="95">
        <v>7.6</v>
      </c>
      <c r="H1680" s="97">
        <v>3</v>
      </c>
      <c r="I1680" s="96">
        <v>0.01</v>
      </c>
      <c r="J1680" s="95">
        <v>27.38</v>
      </c>
      <c r="K1680" s="96">
        <v>0</v>
      </c>
      <c r="L1680" s="95">
        <v>22.81</v>
      </c>
      <c r="M1680" s="96">
        <v>0</v>
      </c>
      <c r="N1680" s="98">
        <v>3</v>
      </c>
      <c r="O1680" s="98">
        <v>4</v>
      </c>
      <c r="P1680" s="98" t="str">
        <f t="shared" si="26"/>
        <v>34</v>
      </c>
      <c r="Q1680" s="98" t="s">
        <v>3336</v>
      </c>
    </row>
    <row r="1681" spans="1:17" x14ac:dyDescent="0.25">
      <c r="A1681" s="6" t="s">
        <v>12422</v>
      </c>
      <c r="B1681" s="6" t="s">
        <v>16594</v>
      </c>
      <c r="C1681" s="6" t="s">
        <v>1106</v>
      </c>
      <c r="D1681" s="95">
        <v>1.5049999999999999</v>
      </c>
      <c r="E1681" s="95">
        <v>9.0299999999999994</v>
      </c>
      <c r="F1681" s="96">
        <v>6</v>
      </c>
      <c r="G1681" s="95">
        <v>7.52</v>
      </c>
      <c r="H1681" s="97">
        <v>3</v>
      </c>
      <c r="I1681" s="96">
        <v>0.01</v>
      </c>
      <c r="J1681" s="95">
        <v>27.09</v>
      </c>
      <c r="K1681" s="96">
        <v>0</v>
      </c>
      <c r="L1681" s="95">
        <v>22.57</v>
      </c>
      <c r="M1681" s="96">
        <v>0</v>
      </c>
      <c r="N1681" s="98">
        <v>3</v>
      </c>
      <c r="O1681" s="98">
        <v>4</v>
      </c>
      <c r="P1681" s="98" t="str">
        <f t="shared" si="26"/>
        <v>34</v>
      </c>
      <c r="Q1681" s="98" t="s">
        <v>3336</v>
      </c>
    </row>
    <row r="1682" spans="1:17" x14ac:dyDescent="0.25">
      <c r="A1682" s="6" t="s">
        <v>12422</v>
      </c>
      <c r="B1682" s="6" t="s">
        <v>16621</v>
      </c>
      <c r="C1682" s="6" t="s">
        <v>16622</v>
      </c>
      <c r="D1682" s="95">
        <v>1.4949999999999999</v>
      </c>
      <c r="E1682" s="95">
        <v>8.9700000000000006</v>
      </c>
      <c r="F1682" s="96">
        <v>6</v>
      </c>
      <c r="G1682" s="95">
        <v>7.47</v>
      </c>
      <c r="H1682" s="97">
        <v>3</v>
      </c>
      <c r="I1682" s="96">
        <v>0.01</v>
      </c>
      <c r="J1682" s="95">
        <v>26.91</v>
      </c>
      <c r="K1682" s="96">
        <v>0</v>
      </c>
      <c r="L1682" s="95">
        <v>22.42</v>
      </c>
      <c r="M1682" s="96">
        <v>0</v>
      </c>
      <c r="N1682" s="98">
        <v>3</v>
      </c>
      <c r="O1682" s="98">
        <v>4</v>
      </c>
      <c r="P1682" s="98" t="str">
        <f t="shared" si="26"/>
        <v>34</v>
      </c>
      <c r="Q1682" s="98" t="s">
        <v>3336</v>
      </c>
    </row>
    <row r="1683" spans="1:17" x14ac:dyDescent="0.25">
      <c r="A1683" s="6" t="s">
        <v>12422</v>
      </c>
      <c r="B1683" s="6" t="s">
        <v>16629</v>
      </c>
      <c r="C1683" s="6" t="s">
        <v>785</v>
      </c>
      <c r="D1683" s="95">
        <v>1.4661111111111111</v>
      </c>
      <c r="E1683" s="95">
        <v>8.7965999999999998</v>
      </c>
      <c r="F1683" s="96">
        <v>5.99</v>
      </c>
      <c r="G1683" s="95">
        <v>7.33</v>
      </c>
      <c r="H1683" s="97">
        <v>3</v>
      </c>
      <c r="I1683" s="96">
        <v>0.01</v>
      </c>
      <c r="J1683" s="95">
        <v>26.39</v>
      </c>
      <c r="K1683" s="96">
        <v>0</v>
      </c>
      <c r="L1683" s="95">
        <v>21.99</v>
      </c>
      <c r="M1683" s="96">
        <v>0</v>
      </c>
      <c r="N1683" s="98">
        <v>3</v>
      </c>
      <c r="O1683" s="98">
        <v>4</v>
      </c>
      <c r="P1683" s="98" t="str">
        <f t="shared" si="26"/>
        <v>34</v>
      </c>
      <c r="Q1683" s="98" t="s">
        <v>3336</v>
      </c>
    </row>
    <row r="1684" spans="1:17" x14ac:dyDescent="0.25">
      <c r="A1684" s="6" t="s">
        <v>12422</v>
      </c>
      <c r="B1684" s="6" t="s">
        <v>16636</v>
      </c>
      <c r="C1684" s="6" t="s">
        <v>16637</v>
      </c>
      <c r="D1684" s="95">
        <v>1.1266666666666667</v>
      </c>
      <c r="E1684" s="95">
        <v>6.76</v>
      </c>
      <c r="F1684" s="96">
        <v>5.99</v>
      </c>
      <c r="G1684" s="95">
        <v>5.63</v>
      </c>
      <c r="H1684" s="97">
        <v>4</v>
      </c>
      <c r="I1684" s="96">
        <v>0.01</v>
      </c>
      <c r="J1684" s="95">
        <v>26.29</v>
      </c>
      <c r="K1684" s="96">
        <v>0</v>
      </c>
      <c r="L1684" s="95">
        <v>21.78</v>
      </c>
      <c r="M1684" s="96">
        <v>0</v>
      </c>
      <c r="N1684" s="98">
        <v>3</v>
      </c>
      <c r="O1684" s="98">
        <v>4</v>
      </c>
      <c r="P1684" s="98" t="str">
        <f t="shared" si="26"/>
        <v>34</v>
      </c>
      <c r="Q1684" s="98" t="s">
        <v>3336</v>
      </c>
    </row>
    <row r="1685" spans="1:17" x14ac:dyDescent="0.25">
      <c r="A1685" s="6" t="s">
        <v>12422</v>
      </c>
      <c r="B1685" s="6" t="s">
        <v>16683</v>
      </c>
      <c r="C1685" s="6" t="s">
        <v>163</v>
      </c>
      <c r="D1685" s="95">
        <v>1.42</v>
      </c>
      <c r="E1685" s="95">
        <v>8.52</v>
      </c>
      <c r="F1685" s="96">
        <v>6</v>
      </c>
      <c r="G1685" s="95">
        <v>7.1</v>
      </c>
      <c r="H1685" s="97">
        <v>3</v>
      </c>
      <c r="I1685" s="96">
        <v>0.01</v>
      </c>
      <c r="J1685" s="95">
        <v>25.56</v>
      </c>
      <c r="K1685" s="96">
        <v>0</v>
      </c>
      <c r="L1685" s="95">
        <v>21.3</v>
      </c>
      <c r="M1685" s="96">
        <v>0</v>
      </c>
      <c r="N1685" s="98">
        <v>3</v>
      </c>
      <c r="O1685" s="98">
        <v>4</v>
      </c>
      <c r="P1685" s="98" t="str">
        <f t="shared" si="26"/>
        <v>34</v>
      </c>
      <c r="Q1685" s="98" t="s">
        <v>3336</v>
      </c>
    </row>
    <row r="1686" spans="1:17" x14ac:dyDescent="0.25">
      <c r="A1686" s="6" t="s">
        <v>12422</v>
      </c>
      <c r="B1686" s="6" t="s">
        <v>16752</v>
      </c>
      <c r="C1686" s="6" t="s">
        <v>9409</v>
      </c>
      <c r="D1686" s="95">
        <v>0.83333333333333337</v>
      </c>
      <c r="E1686" s="95">
        <v>5</v>
      </c>
      <c r="F1686" s="96">
        <v>6</v>
      </c>
      <c r="G1686" s="95">
        <v>4.16</v>
      </c>
      <c r="H1686" s="97">
        <v>5</v>
      </c>
      <c r="I1686" s="96">
        <v>0.02</v>
      </c>
      <c r="J1686" s="95">
        <v>25</v>
      </c>
      <c r="K1686" s="96">
        <v>0</v>
      </c>
      <c r="L1686" s="95">
        <v>20.83</v>
      </c>
      <c r="M1686" s="96">
        <v>0</v>
      </c>
      <c r="N1686" s="98">
        <v>3</v>
      </c>
      <c r="O1686" s="98">
        <v>4</v>
      </c>
      <c r="P1686" s="98" t="str">
        <f t="shared" si="26"/>
        <v>34</v>
      </c>
      <c r="Q1686" s="98" t="s">
        <v>3336</v>
      </c>
    </row>
    <row r="1687" spans="1:17" x14ac:dyDescent="0.25">
      <c r="A1687" s="6" t="s">
        <v>12422</v>
      </c>
      <c r="B1687" s="6" t="s">
        <v>16756</v>
      </c>
      <c r="C1687" s="6" t="s">
        <v>16757</v>
      </c>
      <c r="D1687" s="95">
        <v>0.83333333333333337</v>
      </c>
      <c r="E1687" s="95">
        <v>5</v>
      </c>
      <c r="F1687" s="96">
        <v>6</v>
      </c>
      <c r="G1687" s="95">
        <v>4.16</v>
      </c>
      <c r="H1687" s="97">
        <v>5</v>
      </c>
      <c r="I1687" s="96">
        <v>0.02</v>
      </c>
      <c r="J1687" s="95">
        <v>25</v>
      </c>
      <c r="K1687" s="96">
        <v>0</v>
      </c>
      <c r="L1687" s="95">
        <v>20.83</v>
      </c>
      <c r="M1687" s="96">
        <v>0</v>
      </c>
      <c r="N1687" s="98">
        <v>3</v>
      </c>
      <c r="O1687" s="98">
        <v>4</v>
      </c>
      <c r="P1687" s="98" t="str">
        <f t="shared" si="26"/>
        <v>34</v>
      </c>
      <c r="Q1687" s="98" t="s">
        <v>3336</v>
      </c>
    </row>
    <row r="1688" spans="1:17" x14ac:dyDescent="0.25">
      <c r="A1688" s="6" t="s">
        <v>12422</v>
      </c>
      <c r="B1688" s="6" t="s">
        <v>16784</v>
      </c>
      <c r="C1688" s="6" t="s">
        <v>16785</v>
      </c>
      <c r="D1688" s="95">
        <v>0.58333333333333337</v>
      </c>
      <c r="E1688" s="95">
        <v>3.5</v>
      </c>
      <c r="F1688" s="96">
        <v>6</v>
      </c>
      <c r="G1688" s="95">
        <v>2.91</v>
      </c>
      <c r="H1688" s="97">
        <v>7</v>
      </c>
      <c r="I1688" s="96">
        <v>0.02</v>
      </c>
      <c r="J1688" s="95">
        <v>24.5</v>
      </c>
      <c r="K1688" s="96">
        <v>0</v>
      </c>
      <c r="L1688" s="95">
        <v>20.41</v>
      </c>
      <c r="M1688" s="96">
        <v>0</v>
      </c>
      <c r="N1688" s="98">
        <v>3</v>
      </c>
      <c r="O1688" s="98">
        <v>4</v>
      </c>
      <c r="P1688" s="98" t="str">
        <f t="shared" si="26"/>
        <v>34</v>
      </c>
      <c r="Q1688" s="98" t="s">
        <v>3336</v>
      </c>
    </row>
    <row r="1689" spans="1:17" x14ac:dyDescent="0.25">
      <c r="A1689" s="6" t="s">
        <v>12422</v>
      </c>
      <c r="B1689" s="6" t="s">
        <v>16799</v>
      </c>
      <c r="C1689" s="6" t="s">
        <v>16800</v>
      </c>
      <c r="D1689" s="95">
        <v>1.3333333333333333</v>
      </c>
      <c r="E1689" s="95">
        <v>8</v>
      </c>
      <c r="F1689" s="96">
        <v>6</v>
      </c>
      <c r="G1689" s="95">
        <v>6.66</v>
      </c>
      <c r="H1689" s="97">
        <v>3</v>
      </c>
      <c r="I1689" s="96">
        <v>0.01</v>
      </c>
      <c r="J1689" s="95">
        <v>24</v>
      </c>
      <c r="K1689" s="96">
        <v>0</v>
      </c>
      <c r="L1689" s="95">
        <v>20</v>
      </c>
      <c r="M1689" s="96">
        <v>0</v>
      </c>
      <c r="N1689" s="98">
        <v>3</v>
      </c>
      <c r="O1689" s="98">
        <v>4</v>
      </c>
      <c r="P1689" s="98" t="str">
        <f t="shared" si="26"/>
        <v>34</v>
      </c>
      <c r="Q1689" s="98" t="s">
        <v>3336</v>
      </c>
    </row>
    <row r="1690" spans="1:17" x14ac:dyDescent="0.25">
      <c r="A1690" s="6" t="s">
        <v>12422</v>
      </c>
      <c r="B1690" s="6" t="s">
        <v>16805</v>
      </c>
      <c r="C1690" s="6" t="s">
        <v>16806</v>
      </c>
      <c r="D1690" s="95">
        <v>1.3333333333333333</v>
      </c>
      <c r="E1690" s="95">
        <v>8</v>
      </c>
      <c r="F1690" s="96">
        <v>6</v>
      </c>
      <c r="G1690" s="95">
        <v>6.66</v>
      </c>
      <c r="H1690" s="97">
        <v>3</v>
      </c>
      <c r="I1690" s="96">
        <v>0.01</v>
      </c>
      <c r="J1690" s="95">
        <v>24</v>
      </c>
      <c r="K1690" s="96">
        <v>0</v>
      </c>
      <c r="L1690" s="95">
        <v>20</v>
      </c>
      <c r="M1690" s="96">
        <v>0</v>
      </c>
      <c r="N1690" s="98">
        <v>3</v>
      </c>
      <c r="O1690" s="98">
        <v>4</v>
      </c>
      <c r="P1690" s="98" t="str">
        <f t="shared" si="26"/>
        <v>34</v>
      </c>
      <c r="Q1690" s="98" t="s">
        <v>3336</v>
      </c>
    </row>
    <row r="1691" spans="1:17" x14ac:dyDescent="0.25">
      <c r="A1691" s="6" t="s">
        <v>12422</v>
      </c>
      <c r="B1691" s="6" t="s">
        <v>16852</v>
      </c>
      <c r="C1691" s="6" t="s">
        <v>16853</v>
      </c>
      <c r="D1691" s="95">
        <v>1</v>
      </c>
      <c r="E1691" s="95">
        <v>6</v>
      </c>
      <c r="F1691" s="96">
        <v>6</v>
      </c>
      <c r="G1691" s="95">
        <v>5</v>
      </c>
      <c r="H1691" s="97">
        <v>4</v>
      </c>
      <c r="I1691" s="96">
        <v>0.01</v>
      </c>
      <c r="J1691" s="95">
        <v>24</v>
      </c>
      <c r="K1691" s="96">
        <v>0</v>
      </c>
      <c r="L1691" s="95">
        <v>20</v>
      </c>
      <c r="M1691" s="96">
        <v>0</v>
      </c>
      <c r="N1691" s="98">
        <v>3</v>
      </c>
      <c r="O1691" s="98">
        <v>4</v>
      </c>
      <c r="P1691" s="98" t="str">
        <f t="shared" si="26"/>
        <v>34</v>
      </c>
      <c r="Q1691" s="98" t="s">
        <v>3336</v>
      </c>
    </row>
    <row r="1692" spans="1:17" x14ac:dyDescent="0.25">
      <c r="A1692" s="6" t="s">
        <v>12422</v>
      </c>
      <c r="B1692" s="6" t="s">
        <v>16876</v>
      </c>
      <c r="C1692" s="6" t="s">
        <v>16877</v>
      </c>
      <c r="D1692" s="95">
        <v>1.2922222222222224</v>
      </c>
      <c r="E1692" s="95">
        <v>7.7533000000000003</v>
      </c>
      <c r="F1692" s="96">
        <v>5.99</v>
      </c>
      <c r="G1692" s="95">
        <v>6.46</v>
      </c>
      <c r="H1692" s="97">
        <v>3</v>
      </c>
      <c r="I1692" s="96">
        <v>0.01</v>
      </c>
      <c r="J1692" s="95">
        <v>23.26</v>
      </c>
      <c r="K1692" s="96">
        <v>0</v>
      </c>
      <c r="L1692" s="95">
        <v>19.38</v>
      </c>
      <c r="M1692" s="96">
        <v>0</v>
      </c>
      <c r="N1692" s="98">
        <v>3</v>
      </c>
      <c r="O1692" s="98">
        <v>4</v>
      </c>
      <c r="P1692" s="98" t="str">
        <f t="shared" si="26"/>
        <v>34</v>
      </c>
      <c r="Q1692" s="98" t="s">
        <v>3336</v>
      </c>
    </row>
    <row r="1693" spans="1:17" x14ac:dyDescent="0.25">
      <c r="A1693" s="6" t="s">
        <v>12422</v>
      </c>
      <c r="B1693" s="6" t="s">
        <v>16900</v>
      </c>
      <c r="C1693" s="6" t="s">
        <v>16901</v>
      </c>
      <c r="D1693" s="95">
        <v>0.6333333333333333</v>
      </c>
      <c r="E1693" s="95">
        <v>3.8</v>
      </c>
      <c r="F1693" s="96">
        <v>6</v>
      </c>
      <c r="G1693" s="95">
        <v>3.16</v>
      </c>
      <c r="H1693" s="97">
        <v>6</v>
      </c>
      <c r="I1693" s="96">
        <v>0.02</v>
      </c>
      <c r="J1693" s="95">
        <v>22.8</v>
      </c>
      <c r="K1693" s="96">
        <v>0</v>
      </c>
      <c r="L1693" s="95">
        <v>19</v>
      </c>
      <c r="M1693" s="96">
        <v>0</v>
      </c>
      <c r="N1693" s="98">
        <v>3</v>
      </c>
      <c r="O1693" s="98">
        <v>4</v>
      </c>
      <c r="P1693" s="98" t="str">
        <f t="shared" si="26"/>
        <v>34</v>
      </c>
      <c r="Q1693" s="98" t="s">
        <v>3336</v>
      </c>
    </row>
    <row r="1694" spans="1:17" x14ac:dyDescent="0.25">
      <c r="A1694" s="6" t="s">
        <v>12422</v>
      </c>
      <c r="B1694" s="6" t="s">
        <v>16914</v>
      </c>
      <c r="C1694" s="6" t="s">
        <v>16915</v>
      </c>
      <c r="D1694" s="95">
        <v>1.2299999999999998</v>
      </c>
      <c r="E1694" s="95">
        <v>7.38</v>
      </c>
      <c r="F1694" s="96">
        <v>6</v>
      </c>
      <c r="G1694" s="95">
        <v>6.15</v>
      </c>
      <c r="H1694" s="97">
        <v>3</v>
      </c>
      <c r="I1694" s="96">
        <v>0.01</v>
      </c>
      <c r="J1694" s="95">
        <v>22.14</v>
      </c>
      <c r="K1694" s="96">
        <v>0</v>
      </c>
      <c r="L1694" s="95">
        <v>18.45</v>
      </c>
      <c r="M1694" s="96">
        <v>0</v>
      </c>
      <c r="N1694" s="98">
        <v>3</v>
      </c>
      <c r="O1694" s="98">
        <v>4</v>
      </c>
      <c r="P1694" s="98" t="str">
        <f t="shared" si="26"/>
        <v>34</v>
      </c>
      <c r="Q1694" s="98" t="s">
        <v>3336</v>
      </c>
    </row>
    <row r="1695" spans="1:17" x14ac:dyDescent="0.25">
      <c r="A1695" s="6" t="s">
        <v>12422</v>
      </c>
      <c r="B1695" s="6" t="s">
        <v>16946</v>
      </c>
      <c r="C1695" s="6" t="s">
        <v>16947</v>
      </c>
      <c r="D1695" s="95">
        <v>1.2222222222222223</v>
      </c>
      <c r="E1695" s="95">
        <v>7.3333000000000004</v>
      </c>
      <c r="F1695" s="96">
        <v>5.99</v>
      </c>
      <c r="G1695" s="95">
        <v>6.11</v>
      </c>
      <c r="H1695" s="97">
        <v>3</v>
      </c>
      <c r="I1695" s="96">
        <v>0.01</v>
      </c>
      <c r="J1695" s="95">
        <v>22</v>
      </c>
      <c r="K1695" s="96">
        <v>0</v>
      </c>
      <c r="L1695" s="95">
        <v>18.329999999999998</v>
      </c>
      <c r="M1695" s="96">
        <v>0</v>
      </c>
      <c r="N1695" s="98">
        <v>3</v>
      </c>
      <c r="O1695" s="98">
        <v>4</v>
      </c>
      <c r="P1695" s="98" t="str">
        <f t="shared" si="26"/>
        <v>34</v>
      </c>
      <c r="Q1695" s="98" t="s">
        <v>3336</v>
      </c>
    </row>
    <row r="1696" spans="1:17" x14ac:dyDescent="0.25">
      <c r="A1696" s="6" t="s">
        <v>12422</v>
      </c>
      <c r="B1696" s="6" t="s">
        <v>16950</v>
      </c>
      <c r="C1696" s="6" t="s">
        <v>14092</v>
      </c>
      <c r="D1696" s="95">
        <v>0.33333333333333331</v>
      </c>
      <c r="E1696" s="95">
        <v>2</v>
      </c>
      <c r="F1696" s="96">
        <v>6</v>
      </c>
      <c r="G1696" s="95">
        <v>1.66</v>
      </c>
      <c r="H1696" s="97">
        <v>11</v>
      </c>
      <c r="I1696" s="96">
        <v>0.04</v>
      </c>
      <c r="J1696" s="95">
        <v>22</v>
      </c>
      <c r="K1696" s="96">
        <v>0</v>
      </c>
      <c r="L1696" s="95">
        <v>18.329999999999998</v>
      </c>
      <c r="M1696" s="96">
        <v>0</v>
      </c>
      <c r="N1696" s="98">
        <v>3</v>
      </c>
      <c r="O1696" s="98">
        <v>4</v>
      </c>
      <c r="P1696" s="98" t="str">
        <f t="shared" si="26"/>
        <v>34</v>
      </c>
      <c r="Q1696" s="98" t="s">
        <v>3336</v>
      </c>
    </row>
    <row r="1697" spans="1:17" x14ac:dyDescent="0.25">
      <c r="A1697" s="6" t="s">
        <v>12422</v>
      </c>
      <c r="B1697" s="6" t="s">
        <v>16968</v>
      </c>
      <c r="C1697" s="6" t="s">
        <v>16969</v>
      </c>
      <c r="D1697" s="95">
        <v>1.2</v>
      </c>
      <c r="E1697" s="95">
        <v>7.2</v>
      </c>
      <c r="F1697" s="96">
        <v>6</v>
      </c>
      <c r="G1697" s="95">
        <v>6</v>
      </c>
      <c r="H1697" s="97">
        <v>3</v>
      </c>
      <c r="I1697" s="96">
        <v>0.01</v>
      </c>
      <c r="J1697" s="95">
        <v>21.6</v>
      </c>
      <c r="K1697" s="96">
        <v>0</v>
      </c>
      <c r="L1697" s="95">
        <v>18</v>
      </c>
      <c r="M1697" s="96">
        <v>0</v>
      </c>
      <c r="N1697" s="98">
        <v>3</v>
      </c>
      <c r="O1697" s="98">
        <v>4</v>
      </c>
      <c r="P1697" s="98" t="str">
        <f t="shared" si="26"/>
        <v>34</v>
      </c>
      <c r="Q1697" s="98" t="s">
        <v>3336</v>
      </c>
    </row>
    <row r="1698" spans="1:17" x14ac:dyDescent="0.25">
      <c r="A1698" s="6" t="s">
        <v>12422</v>
      </c>
      <c r="B1698" s="6" t="s">
        <v>16970</v>
      </c>
      <c r="C1698" s="6" t="s">
        <v>16971</v>
      </c>
      <c r="D1698" s="95">
        <v>0.89874999999999994</v>
      </c>
      <c r="E1698" s="95">
        <v>5.3925000000000001</v>
      </c>
      <c r="F1698" s="96">
        <v>6</v>
      </c>
      <c r="G1698" s="95">
        <v>4.49</v>
      </c>
      <c r="H1698" s="97">
        <v>4</v>
      </c>
      <c r="I1698" s="96">
        <v>0.01</v>
      </c>
      <c r="J1698" s="95">
        <v>21.57</v>
      </c>
      <c r="K1698" s="96">
        <v>0</v>
      </c>
      <c r="L1698" s="95">
        <v>17.97</v>
      </c>
      <c r="M1698" s="96">
        <v>0</v>
      </c>
      <c r="N1698" s="98">
        <v>3</v>
      </c>
      <c r="O1698" s="98">
        <v>4</v>
      </c>
      <c r="P1698" s="98" t="str">
        <f t="shared" si="26"/>
        <v>34</v>
      </c>
      <c r="Q1698" s="98" t="s">
        <v>3336</v>
      </c>
    </row>
    <row r="1699" spans="1:17" x14ac:dyDescent="0.25">
      <c r="A1699" s="6" t="s">
        <v>12422</v>
      </c>
      <c r="B1699" s="6" t="s">
        <v>17012</v>
      </c>
      <c r="C1699" s="6" t="s">
        <v>17013</v>
      </c>
      <c r="D1699" s="95">
        <v>0.91666666666666663</v>
      </c>
      <c r="E1699" s="95">
        <v>5.5</v>
      </c>
      <c r="F1699" s="96">
        <v>5.99</v>
      </c>
      <c r="G1699" s="95">
        <v>4.58</v>
      </c>
      <c r="H1699" s="97">
        <v>4</v>
      </c>
      <c r="I1699" s="96">
        <v>0.01</v>
      </c>
      <c r="J1699" s="95">
        <v>21</v>
      </c>
      <c r="K1699" s="96">
        <v>0</v>
      </c>
      <c r="L1699" s="95">
        <v>17.329999999999998</v>
      </c>
      <c r="M1699" s="96">
        <v>0</v>
      </c>
      <c r="N1699" s="98">
        <v>3</v>
      </c>
      <c r="O1699" s="98">
        <v>4</v>
      </c>
      <c r="P1699" s="98" t="str">
        <f t="shared" si="26"/>
        <v>34</v>
      </c>
      <c r="Q1699" s="98" t="s">
        <v>3336</v>
      </c>
    </row>
    <row r="1700" spans="1:17" x14ac:dyDescent="0.25">
      <c r="A1700" s="6" t="s">
        <v>12422</v>
      </c>
      <c r="B1700" s="6" t="s">
        <v>17014</v>
      </c>
      <c r="C1700" s="6" t="s">
        <v>12398</v>
      </c>
      <c r="D1700" s="95">
        <v>0.69266666666666654</v>
      </c>
      <c r="E1700" s="95">
        <v>4.1559999999999997</v>
      </c>
      <c r="F1700" s="96">
        <v>5.99</v>
      </c>
      <c r="G1700" s="95">
        <v>3.46</v>
      </c>
      <c r="H1700" s="97">
        <v>5</v>
      </c>
      <c r="I1700" s="96">
        <v>0.02</v>
      </c>
      <c r="J1700" s="95">
        <v>20.78</v>
      </c>
      <c r="K1700" s="96">
        <v>0</v>
      </c>
      <c r="L1700" s="95">
        <v>17.309999999999999</v>
      </c>
      <c r="M1700" s="96">
        <v>0</v>
      </c>
      <c r="N1700" s="98">
        <v>3</v>
      </c>
      <c r="O1700" s="98">
        <v>4</v>
      </c>
      <c r="P1700" s="98" t="str">
        <f t="shared" si="26"/>
        <v>34</v>
      </c>
      <c r="Q1700" s="98" t="s">
        <v>3336</v>
      </c>
    </row>
    <row r="1701" spans="1:17" x14ac:dyDescent="0.25">
      <c r="A1701" s="6" t="s">
        <v>12422</v>
      </c>
      <c r="B1701" s="6" t="s">
        <v>17015</v>
      </c>
      <c r="C1701" s="6" t="s">
        <v>17016</v>
      </c>
      <c r="D1701" s="95">
        <v>0.39333333333333331</v>
      </c>
      <c r="E1701" s="95">
        <v>2.36</v>
      </c>
      <c r="F1701" s="96">
        <v>6</v>
      </c>
      <c r="G1701" s="95">
        <v>1.96</v>
      </c>
      <c r="H1701" s="97">
        <v>4</v>
      </c>
      <c r="I1701" s="96">
        <v>0.01</v>
      </c>
      <c r="J1701" s="95">
        <v>18.88</v>
      </c>
      <c r="K1701" s="96">
        <v>0</v>
      </c>
      <c r="L1701" s="95">
        <v>17.3</v>
      </c>
      <c r="M1701" s="96">
        <v>0</v>
      </c>
      <c r="N1701" s="98">
        <v>3</v>
      </c>
      <c r="O1701" s="98">
        <v>4</v>
      </c>
      <c r="P1701" s="98" t="str">
        <f t="shared" si="26"/>
        <v>34</v>
      </c>
      <c r="Q1701" s="98" t="s">
        <v>3336</v>
      </c>
    </row>
    <row r="1702" spans="1:17" x14ac:dyDescent="0.25">
      <c r="A1702" s="6" t="s">
        <v>12422</v>
      </c>
      <c r="B1702" s="6" t="s">
        <v>17018</v>
      </c>
      <c r="C1702" s="6" t="s">
        <v>655</v>
      </c>
      <c r="D1702" s="95">
        <v>0.86124999999999996</v>
      </c>
      <c r="E1702" s="95">
        <v>5.1675000000000004</v>
      </c>
      <c r="F1702" s="96">
        <v>6</v>
      </c>
      <c r="G1702" s="95">
        <v>4.3</v>
      </c>
      <c r="H1702" s="97">
        <v>4</v>
      </c>
      <c r="I1702" s="96">
        <v>0.01</v>
      </c>
      <c r="J1702" s="95">
        <v>20.67</v>
      </c>
      <c r="K1702" s="96">
        <v>0</v>
      </c>
      <c r="L1702" s="95">
        <v>17.22</v>
      </c>
      <c r="M1702" s="96">
        <v>0</v>
      </c>
      <c r="N1702" s="98">
        <v>3</v>
      </c>
      <c r="O1702" s="98">
        <v>4</v>
      </c>
      <c r="P1702" s="98" t="str">
        <f t="shared" si="26"/>
        <v>34</v>
      </c>
      <c r="Q1702" s="98" t="s">
        <v>3336</v>
      </c>
    </row>
    <row r="1703" spans="1:17" x14ac:dyDescent="0.25">
      <c r="A1703" s="6" t="s">
        <v>12422</v>
      </c>
      <c r="B1703" s="6" t="s">
        <v>17021</v>
      </c>
      <c r="C1703" s="6" t="s">
        <v>17022</v>
      </c>
      <c r="D1703" s="95">
        <v>1.115</v>
      </c>
      <c r="E1703" s="95">
        <v>6.69</v>
      </c>
      <c r="F1703" s="96">
        <v>6</v>
      </c>
      <c r="G1703" s="95">
        <v>5.57</v>
      </c>
      <c r="H1703" s="97">
        <v>3</v>
      </c>
      <c r="I1703" s="96">
        <v>0.01</v>
      </c>
      <c r="J1703" s="95">
        <v>20.46</v>
      </c>
      <c r="K1703" s="96">
        <v>0</v>
      </c>
      <c r="L1703" s="95">
        <v>17.11</v>
      </c>
      <c r="M1703" s="96">
        <v>0</v>
      </c>
      <c r="N1703" s="98">
        <v>3</v>
      </c>
      <c r="O1703" s="98">
        <v>4</v>
      </c>
      <c r="P1703" s="98" t="str">
        <f t="shared" si="26"/>
        <v>34</v>
      </c>
      <c r="Q1703" s="98" t="s">
        <v>3336</v>
      </c>
    </row>
    <row r="1704" spans="1:17" x14ac:dyDescent="0.25">
      <c r="A1704" s="6" t="s">
        <v>12422</v>
      </c>
      <c r="B1704" s="6" t="s">
        <v>17023</v>
      </c>
      <c r="C1704" s="6" t="s">
        <v>12398</v>
      </c>
      <c r="D1704" s="95">
        <v>0.6293333333333333</v>
      </c>
      <c r="E1704" s="95">
        <v>3.7759999999999998</v>
      </c>
      <c r="F1704" s="96">
        <v>6</v>
      </c>
      <c r="G1704" s="95">
        <v>3.14</v>
      </c>
      <c r="H1704" s="97">
        <v>3</v>
      </c>
      <c r="I1704" s="96">
        <v>0.01</v>
      </c>
      <c r="J1704" s="95">
        <v>18.88</v>
      </c>
      <c r="K1704" s="96">
        <v>0</v>
      </c>
      <c r="L1704" s="95">
        <v>16.989999999999998</v>
      </c>
      <c r="M1704" s="96">
        <v>0</v>
      </c>
      <c r="N1704" s="98">
        <v>3</v>
      </c>
      <c r="O1704" s="98">
        <v>4</v>
      </c>
      <c r="P1704" s="98" t="str">
        <f t="shared" si="26"/>
        <v>34</v>
      </c>
      <c r="Q1704" s="98" t="s">
        <v>3336</v>
      </c>
    </row>
    <row r="1705" spans="1:17" x14ac:dyDescent="0.25">
      <c r="A1705" s="6" t="s">
        <v>12422</v>
      </c>
      <c r="B1705" s="6" t="s">
        <v>17024</v>
      </c>
      <c r="C1705" s="6" t="s">
        <v>313</v>
      </c>
      <c r="D1705" s="95">
        <v>1.1558333333333333</v>
      </c>
      <c r="E1705" s="95">
        <v>6.9349999999999996</v>
      </c>
      <c r="F1705" s="96">
        <v>6</v>
      </c>
      <c r="G1705" s="95">
        <v>5.77</v>
      </c>
      <c r="H1705" s="97">
        <v>3</v>
      </c>
      <c r="I1705" s="96">
        <v>0.01</v>
      </c>
      <c r="J1705" s="95">
        <v>20.440000000000001</v>
      </c>
      <c r="K1705" s="96">
        <v>0</v>
      </c>
      <c r="L1705" s="95">
        <v>16.97</v>
      </c>
      <c r="M1705" s="96">
        <v>0</v>
      </c>
      <c r="N1705" s="98">
        <v>3</v>
      </c>
      <c r="O1705" s="98">
        <v>4</v>
      </c>
      <c r="P1705" s="98" t="str">
        <f t="shared" si="26"/>
        <v>34</v>
      </c>
      <c r="Q1705" s="98" t="s">
        <v>3336</v>
      </c>
    </row>
    <row r="1706" spans="1:17" x14ac:dyDescent="0.25">
      <c r="A1706" s="6" t="s">
        <v>12422</v>
      </c>
      <c r="B1706" s="6" t="s">
        <v>17028</v>
      </c>
      <c r="C1706" s="6" t="s">
        <v>17029</v>
      </c>
      <c r="D1706" s="95">
        <v>1.1200000000000001</v>
      </c>
      <c r="E1706" s="95">
        <v>6.72</v>
      </c>
      <c r="F1706" s="96">
        <v>6</v>
      </c>
      <c r="G1706" s="95">
        <v>5.6</v>
      </c>
      <c r="H1706" s="97">
        <v>3</v>
      </c>
      <c r="I1706" s="96">
        <v>0.01</v>
      </c>
      <c r="J1706" s="95">
        <v>20.16</v>
      </c>
      <c r="K1706" s="96">
        <v>0</v>
      </c>
      <c r="L1706" s="95">
        <v>16.8</v>
      </c>
      <c r="M1706" s="96">
        <v>0</v>
      </c>
      <c r="N1706" s="98">
        <v>3</v>
      </c>
      <c r="O1706" s="98">
        <v>4</v>
      </c>
      <c r="P1706" s="98" t="str">
        <f t="shared" si="26"/>
        <v>34</v>
      </c>
      <c r="Q1706" s="98" t="s">
        <v>3336</v>
      </c>
    </row>
    <row r="1707" spans="1:17" x14ac:dyDescent="0.25">
      <c r="A1707" s="6" t="s">
        <v>12422</v>
      </c>
      <c r="B1707" s="6" t="s">
        <v>17031</v>
      </c>
      <c r="C1707" s="6" t="s">
        <v>17032</v>
      </c>
      <c r="D1707" s="95">
        <v>0.622</v>
      </c>
      <c r="E1707" s="95">
        <v>3.7320000000000002</v>
      </c>
      <c r="F1707" s="96">
        <v>6</v>
      </c>
      <c r="G1707" s="95">
        <v>3.11</v>
      </c>
      <c r="H1707" s="97">
        <v>3</v>
      </c>
      <c r="I1707" s="96">
        <v>0.01</v>
      </c>
      <c r="J1707" s="95">
        <v>18.66</v>
      </c>
      <c r="K1707" s="96">
        <v>0</v>
      </c>
      <c r="L1707" s="95">
        <v>16.79</v>
      </c>
      <c r="M1707" s="96">
        <v>0</v>
      </c>
      <c r="N1707" s="98">
        <v>3</v>
      </c>
      <c r="O1707" s="98">
        <v>4</v>
      </c>
      <c r="P1707" s="98" t="str">
        <f t="shared" si="26"/>
        <v>34</v>
      </c>
      <c r="Q1707" s="98" t="s">
        <v>3336</v>
      </c>
    </row>
    <row r="1708" spans="1:17" x14ac:dyDescent="0.25">
      <c r="A1708" s="6" t="s">
        <v>12422</v>
      </c>
      <c r="B1708" s="6" t="s">
        <v>17071</v>
      </c>
      <c r="C1708" s="6" t="s">
        <v>17072</v>
      </c>
      <c r="D1708" s="95">
        <v>1.1111111111111109</v>
      </c>
      <c r="E1708" s="95">
        <v>6.6665999999999999</v>
      </c>
      <c r="F1708" s="96">
        <v>5.99</v>
      </c>
      <c r="G1708" s="95">
        <v>5.55</v>
      </c>
      <c r="H1708" s="97">
        <v>3</v>
      </c>
      <c r="I1708" s="96">
        <v>0.01</v>
      </c>
      <c r="J1708" s="95">
        <v>20</v>
      </c>
      <c r="K1708" s="96">
        <v>0</v>
      </c>
      <c r="L1708" s="95">
        <v>16.66</v>
      </c>
      <c r="M1708" s="96">
        <v>0</v>
      </c>
      <c r="N1708" s="98">
        <v>3</v>
      </c>
      <c r="O1708" s="98">
        <v>4</v>
      </c>
      <c r="P1708" s="98" t="str">
        <f t="shared" si="26"/>
        <v>34</v>
      </c>
      <c r="Q1708" s="98" t="s">
        <v>3336</v>
      </c>
    </row>
    <row r="1709" spans="1:17" x14ac:dyDescent="0.25">
      <c r="A1709" s="6" t="s">
        <v>12422</v>
      </c>
      <c r="B1709" s="6" t="s">
        <v>17122</v>
      </c>
      <c r="C1709" s="6" t="s">
        <v>17123</v>
      </c>
      <c r="D1709" s="95">
        <v>0.41666666666666669</v>
      </c>
      <c r="E1709" s="95">
        <v>2.5</v>
      </c>
      <c r="F1709" s="96">
        <v>5.99</v>
      </c>
      <c r="G1709" s="95">
        <v>2.08</v>
      </c>
      <c r="H1709" s="97">
        <v>8</v>
      </c>
      <c r="I1709" s="96">
        <v>0.03</v>
      </c>
      <c r="J1709" s="95">
        <v>20</v>
      </c>
      <c r="K1709" s="96">
        <v>0</v>
      </c>
      <c r="L1709" s="95">
        <v>16.66</v>
      </c>
      <c r="M1709" s="96">
        <v>0</v>
      </c>
      <c r="N1709" s="98">
        <v>3</v>
      </c>
      <c r="O1709" s="98">
        <v>4</v>
      </c>
      <c r="P1709" s="98" t="str">
        <f t="shared" si="26"/>
        <v>34</v>
      </c>
      <c r="Q1709" s="98" t="s">
        <v>3336</v>
      </c>
    </row>
    <row r="1710" spans="1:17" x14ac:dyDescent="0.25">
      <c r="A1710" s="6" t="s">
        <v>12422</v>
      </c>
      <c r="B1710" s="6" t="s">
        <v>17215</v>
      </c>
      <c r="C1710" s="6" t="s">
        <v>591</v>
      </c>
      <c r="D1710" s="95">
        <v>1.0333333333333334</v>
      </c>
      <c r="E1710" s="95">
        <v>6.2</v>
      </c>
      <c r="F1710" s="96">
        <v>6</v>
      </c>
      <c r="G1710" s="95">
        <v>5.16</v>
      </c>
      <c r="H1710" s="97">
        <v>3</v>
      </c>
      <c r="I1710" s="96">
        <v>0.01</v>
      </c>
      <c r="J1710" s="95">
        <v>18.600000000000001</v>
      </c>
      <c r="K1710" s="96">
        <v>0</v>
      </c>
      <c r="L1710" s="95">
        <v>15.5</v>
      </c>
      <c r="M1710" s="96">
        <v>0</v>
      </c>
      <c r="N1710" s="98">
        <v>3</v>
      </c>
      <c r="O1710" s="98">
        <v>4</v>
      </c>
      <c r="P1710" s="98" t="str">
        <f t="shared" si="26"/>
        <v>34</v>
      </c>
      <c r="Q1710" s="98" t="s">
        <v>3336</v>
      </c>
    </row>
    <row r="1711" spans="1:17" x14ac:dyDescent="0.25">
      <c r="A1711" s="6" t="s">
        <v>12422</v>
      </c>
      <c r="B1711" s="6" t="s">
        <v>17285</v>
      </c>
      <c r="C1711" s="6" t="s">
        <v>17286</v>
      </c>
      <c r="D1711" s="95">
        <v>1</v>
      </c>
      <c r="E1711" s="95">
        <v>6</v>
      </c>
      <c r="F1711" s="96">
        <v>6</v>
      </c>
      <c r="G1711" s="95">
        <v>5</v>
      </c>
      <c r="H1711" s="97">
        <v>3</v>
      </c>
      <c r="I1711" s="96">
        <v>0.01</v>
      </c>
      <c r="J1711" s="95">
        <v>18</v>
      </c>
      <c r="K1711" s="96">
        <v>0</v>
      </c>
      <c r="L1711" s="95">
        <v>15</v>
      </c>
      <c r="M1711" s="96">
        <v>0</v>
      </c>
      <c r="N1711" s="98">
        <v>3</v>
      </c>
      <c r="O1711" s="98">
        <v>4</v>
      </c>
      <c r="P1711" s="98" t="str">
        <f t="shared" si="26"/>
        <v>34</v>
      </c>
      <c r="Q1711" s="98" t="s">
        <v>3336</v>
      </c>
    </row>
    <row r="1712" spans="1:17" x14ac:dyDescent="0.25">
      <c r="A1712" s="6" t="s">
        <v>12422</v>
      </c>
      <c r="B1712" s="6" t="s">
        <v>17313</v>
      </c>
      <c r="C1712" s="6" t="s">
        <v>17314</v>
      </c>
      <c r="D1712" s="95">
        <v>0.5</v>
      </c>
      <c r="E1712" s="95">
        <v>3</v>
      </c>
      <c r="F1712" s="96">
        <v>6</v>
      </c>
      <c r="G1712" s="95">
        <v>2.5</v>
      </c>
      <c r="H1712" s="97">
        <v>6</v>
      </c>
      <c r="I1712" s="96">
        <v>0.02</v>
      </c>
      <c r="J1712" s="95">
        <v>18</v>
      </c>
      <c r="K1712" s="96">
        <v>0</v>
      </c>
      <c r="L1712" s="95">
        <v>15</v>
      </c>
      <c r="M1712" s="96">
        <v>0</v>
      </c>
      <c r="N1712" s="98">
        <v>3</v>
      </c>
      <c r="O1712" s="98">
        <v>4</v>
      </c>
      <c r="P1712" s="98" t="str">
        <f t="shared" si="26"/>
        <v>34</v>
      </c>
      <c r="Q1712" s="98" t="s">
        <v>3336</v>
      </c>
    </row>
    <row r="1713" spans="1:17" x14ac:dyDescent="0.25">
      <c r="A1713" s="6" t="s">
        <v>12422</v>
      </c>
      <c r="B1713" s="6" t="s">
        <v>17333</v>
      </c>
      <c r="C1713" s="6" t="s">
        <v>2876</v>
      </c>
      <c r="D1713" s="95">
        <v>0.9966666666666667</v>
      </c>
      <c r="E1713" s="95">
        <v>5.98</v>
      </c>
      <c r="F1713" s="96">
        <v>5.99</v>
      </c>
      <c r="G1713" s="95">
        <v>4.9800000000000004</v>
      </c>
      <c r="H1713" s="97">
        <v>3</v>
      </c>
      <c r="I1713" s="96">
        <v>0.01</v>
      </c>
      <c r="J1713" s="95">
        <v>17.940000000000001</v>
      </c>
      <c r="K1713" s="96">
        <v>0</v>
      </c>
      <c r="L1713" s="95">
        <v>14.94</v>
      </c>
      <c r="M1713" s="96">
        <v>0</v>
      </c>
      <c r="N1713" s="98">
        <v>3</v>
      </c>
      <c r="O1713" s="98">
        <v>4</v>
      </c>
      <c r="P1713" s="98" t="str">
        <f t="shared" si="26"/>
        <v>34</v>
      </c>
      <c r="Q1713" s="98" t="s">
        <v>3336</v>
      </c>
    </row>
    <row r="1714" spans="1:17" x14ac:dyDescent="0.25">
      <c r="A1714" s="6" t="s">
        <v>12422</v>
      </c>
      <c r="B1714" s="6" t="s">
        <v>17422</v>
      </c>
      <c r="C1714" s="6" t="s">
        <v>17423</v>
      </c>
      <c r="D1714" s="95">
        <v>0.35238095238095241</v>
      </c>
      <c r="E1714" s="95">
        <v>2.1141999999999999</v>
      </c>
      <c r="F1714" s="96">
        <v>5.99</v>
      </c>
      <c r="G1714" s="95">
        <v>1.76</v>
      </c>
      <c r="H1714" s="97">
        <v>8</v>
      </c>
      <c r="I1714" s="96">
        <v>0.03</v>
      </c>
      <c r="J1714" s="95">
        <v>16.8</v>
      </c>
      <c r="K1714" s="96">
        <v>0</v>
      </c>
      <c r="L1714" s="95">
        <v>13.98</v>
      </c>
      <c r="M1714" s="96">
        <v>0</v>
      </c>
      <c r="N1714" s="98">
        <v>3</v>
      </c>
      <c r="O1714" s="98">
        <v>4</v>
      </c>
      <c r="P1714" s="98" t="str">
        <f t="shared" si="26"/>
        <v>34</v>
      </c>
      <c r="Q1714" s="98" t="s">
        <v>3336</v>
      </c>
    </row>
    <row r="1715" spans="1:17" x14ac:dyDescent="0.25">
      <c r="A1715" s="6" t="s">
        <v>12422</v>
      </c>
      <c r="B1715" s="6" t="s">
        <v>17488</v>
      </c>
      <c r="C1715" s="6" t="s">
        <v>15307</v>
      </c>
      <c r="D1715" s="95">
        <v>0.53333333333333333</v>
      </c>
      <c r="E1715" s="95">
        <v>3.2</v>
      </c>
      <c r="F1715" s="96">
        <v>6</v>
      </c>
      <c r="G1715" s="95">
        <v>2.66</v>
      </c>
      <c r="H1715" s="97">
        <v>5</v>
      </c>
      <c r="I1715" s="96">
        <v>0.02</v>
      </c>
      <c r="J1715" s="95">
        <v>16</v>
      </c>
      <c r="K1715" s="96">
        <v>0</v>
      </c>
      <c r="L1715" s="95">
        <v>13.33</v>
      </c>
      <c r="M1715" s="96">
        <v>0</v>
      </c>
      <c r="N1715" s="98">
        <v>3</v>
      </c>
      <c r="O1715" s="98">
        <v>4</v>
      </c>
      <c r="P1715" s="98" t="str">
        <f t="shared" si="26"/>
        <v>34</v>
      </c>
      <c r="Q1715" s="98" t="s">
        <v>3336</v>
      </c>
    </row>
    <row r="1716" spans="1:17" x14ac:dyDescent="0.25">
      <c r="A1716" s="6" t="s">
        <v>12422</v>
      </c>
      <c r="B1716" s="6" t="s">
        <v>17535</v>
      </c>
      <c r="C1716" s="6" t="s">
        <v>17536</v>
      </c>
      <c r="D1716" s="95">
        <v>0.83333333333333337</v>
      </c>
      <c r="E1716" s="95">
        <v>5</v>
      </c>
      <c r="F1716" s="96">
        <v>6</v>
      </c>
      <c r="G1716" s="95">
        <v>4.16</v>
      </c>
      <c r="H1716" s="97">
        <v>3</v>
      </c>
      <c r="I1716" s="96">
        <v>0.01</v>
      </c>
      <c r="J1716" s="95">
        <v>15</v>
      </c>
      <c r="K1716" s="96">
        <v>0</v>
      </c>
      <c r="L1716" s="95">
        <v>12.5</v>
      </c>
      <c r="M1716" s="96">
        <v>0</v>
      </c>
      <c r="N1716" s="98">
        <v>3</v>
      </c>
      <c r="O1716" s="98">
        <v>4</v>
      </c>
      <c r="P1716" s="98" t="str">
        <f t="shared" si="26"/>
        <v>34</v>
      </c>
      <c r="Q1716" s="98" t="s">
        <v>3336</v>
      </c>
    </row>
    <row r="1717" spans="1:17" x14ac:dyDescent="0.25">
      <c r="A1717" s="6" t="s">
        <v>12422</v>
      </c>
      <c r="B1717" s="6" t="s">
        <v>17545</v>
      </c>
      <c r="C1717" s="6" t="s">
        <v>17546</v>
      </c>
      <c r="D1717" s="95">
        <v>0.83333333333333337</v>
      </c>
      <c r="E1717" s="95">
        <v>5</v>
      </c>
      <c r="F1717" s="96">
        <v>6</v>
      </c>
      <c r="G1717" s="95">
        <v>4.16</v>
      </c>
      <c r="H1717" s="97">
        <v>3</v>
      </c>
      <c r="I1717" s="96">
        <v>0.01</v>
      </c>
      <c r="J1717" s="95">
        <v>15</v>
      </c>
      <c r="K1717" s="96">
        <v>0</v>
      </c>
      <c r="L1717" s="95">
        <v>12.5</v>
      </c>
      <c r="M1717" s="96">
        <v>0</v>
      </c>
      <c r="N1717" s="98">
        <v>3</v>
      </c>
      <c r="O1717" s="98">
        <v>4</v>
      </c>
      <c r="P1717" s="98" t="str">
        <f t="shared" si="26"/>
        <v>34</v>
      </c>
      <c r="Q1717" s="98" t="s">
        <v>3336</v>
      </c>
    </row>
    <row r="1718" spans="1:17" x14ac:dyDescent="0.25">
      <c r="A1718" s="6" t="s">
        <v>12422</v>
      </c>
      <c r="B1718" s="6" t="s">
        <v>17564</v>
      </c>
      <c r="C1718" s="6" t="s">
        <v>17565</v>
      </c>
      <c r="D1718" s="95">
        <v>0.83333333333333337</v>
      </c>
      <c r="E1718" s="95">
        <v>5</v>
      </c>
      <c r="F1718" s="96">
        <v>6</v>
      </c>
      <c r="G1718" s="95">
        <v>4.16</v>
      </c>
      <c r="H1718" s="97">
        <v>3</v>
      </c>
      <c r="I1718" s="96">
        <v>0.01</v>
      </c>
      <c r="J1718" s="95">
        <v>15</v>
      </c>
      <c r="K1718" s="96">
        <v>0</v>
      </c>
      <c r="L1718" s="95">
        <v>12.5</v>
      </c>
      <c r="M1718" s="96">
        <v>0</v>
      </c>
      <c r="N1718" s="98">
        <v>3</v>
      </c>
      <c r="O1718" s="98">
        <v>4</v>
      </c>
      <c r="P1718" s="98" t="str">
        <f t="shared" si="26"/>
        <v>34</v>
      </c>
      <c r="Q1718" s="98" t="s">
        <v>3336</v>
      </c>
    </row>
    <row r="1719" spans="1:17" x14ac:dyDescent="0.25">
      <c r="A1719" s="6" t="s">
        <v>12422</v>
      </c>
      <c r="B1719" s="6" t="s">
        <v>17597</v>
      </c>
      <c r="C1719" s="6" t="s">
        <v>14092</v>
      </c>
      <c r="D1719" s="95">
        <v>0.83333333333333337</v>
      </c>
      <c r="E1719" s="95">
        <v>5</v>
      </c>
      <c r="F1719" s="96">
        <v>6</v>
      </c>
      <c r="G1719" s="95">
        <v>4.16</v>
      </c>
      <c r="H1719" s="97">
        <v>3</v>
      </c>
      <c r="I1719" s="96">
        <v>0.01</v>
      </c>
      <c r="J1719" s="95">
        <v>15</v>
      </c>
      <c r="K1719" s="96">
        <v>0</v>
      </c>
      <c r="L1719" s="95">
        <v>12.5</v>
      </c>
      <c r="M1719" s="96">
        <v>0</v>
      </c>
      <c r="N1719" s="98">
        <v>3</v>
      </c>
      <c r="O1719" s="98">
        <v>4</v>
      </c>
      <c r="P1719" s="98" t="str">
        <f t="shared" si="26"/>
        <v>34</v>
      </c>
      <c r="Q1719" s="98" t="s">
        <v>3336</v>
      </c>
    </row>
    <row r="1720" spans="1:17" x14ac:dyDescent="0.25">
      <c r="A1720" s="6" t="s">
        <v>12422</v>
      </c>
      <c r="B1720" s="6" t="s">
        <v>17608</v>
      </c>
      <c r="C1720" s="6" t="s">
        <v>17609</v>
      </c>
      <c r="D1720" s="95">
        <v>0.58333333333333337</v>
      </c>
      <c r="E1720" s="95">
        <v>3.5</v>
      </c>
      <c r="F1720" s="96">
        <v>6</v>
      </c>
      <c r="G1720" s="95">
        <v>2.91</v>
      </c>
      <c r="H1720" s="97">
        <v>3</v>
      </c>
      <c r="I1720" s="96">
        <v>0.01</v>
      </c>
      <c r="J1720" s="95">
        <v>14</v>
      </c>
      <c r="K1720" s="96">
        <v>0</v>
      </c>
      <c r="L1720" s="95">
        <v>12.25</v>
      </c>
      <c r="M1720" s="96">
        <v>0</v>
      </c>
      <c r="N1720" s="98">
        <v>3</v>
      </c>
      <c r="O1720" s="98">
        <v>4</v>
      </c>
      <c r="P1720" s="98" t="str">
        <f t="shared" si="26"/>
        <v>34</v>
      </c>
      <c r="Q1720" s="98" t="s">
        <v>3336</v>
      </c>
    </row>
    <row r="1721" spans="1:17" x14ac:dyDescent="0.25">
      <c r="A1721" s="6" t="s">
        <v>12422</v>
      </c>
      <c r="B1721" s="6" t="s">
        <v>17611</v>
      </c>
      <c r="C1721" s="6" t="s">
        <v>17612</v>
      </c>
      <c r="D1721" s="95">
        <v>0.46666666666666662</v>
      </c>
      <c r="E1721" s="95">
        <v>2.8</v>
      </c>
      <c r="F1721" s="96">
        <v>5.99</v>
      </c>
      <c r="G1721" s="95">
        <v>2.33</v>
      </c>
      <c r="H1721" s="97">
        <v>6</v>
      </c>
      <c r="I1721" s="96">
        <v>0.02</v>
      </c>
      <c r="J1721" s="95">
        <v>15</v>
      </c>
      <c r="K1721" s="96">
        <v>0</v>
      </c>
      <c r="L1721" s="95">
        <v>12.19</v>
      </c>
      <c r="M1721" s="96">
        <v>0</v>
      </c>
      <c r="N1721" s="98">
        <v>3</v>
      </c>
      <c r="O1721" s="98">
        <v>4</v>
      </c>
      <c r="P1721" s="98" t="str">
        <f t="shared" si="26"/>
        <v>34</v>
      </c>
      <c r="Q1721" s="98" t="s">
        <v>3336</v>
      </c>
    </row>
    <row r="1722" spans="1:17" x14ac:dyDescent="0.25">
      <c r="A1722" s="6" t="s">
        <v>12422</v>
      </c>
      <c r="B1722" s="6" t="s">
        <v>17673</v>
      </c>
      <c r="C1722" s="6" t="s">
        <v>17674</v>
      </c>
      <c r="D1722" s="95">
        <v>0.75</v>
      </c>
      <c r="E1722" s="95">
        <v>4.5</v>
      </c>
      <c r="F1722" s="96">
        <v>6</v>
      </c>
      <c r="G1722" s="95">
        <v>3.75</v>
      </c>
      <c r="H1722" s="97">
        <v>3</v>
      </c>
      <c r="I1722" s="96">
        <v>0.01</v>
      </c>
      <c r="J1722" s="95">
        <v>13.5</v>
      </c>
      <c r="K1722" s="96">
        <v>0</v>
      </c>
      <c r="L1722" s="95">
        <v>11.25</v>
      </c>
      <c r="M1722" s="96">
        <v>0</v>
      </c>
      <c r="N1722" s="98">
        <v>3</v>
      </c>
      <c r="O1722" s="98">
        <v>4</v>
      </c>
      <c r="P1722" s="98" t="str">
        <f t="shared" si="26"/>
        <v>34</v>
      </c>
      <c r="Q1722" s="98" t="s">
        <v>3336</v>
      </c>
    </row>
    <row r="1723" spans="1:17" x14ac:dyDescent="0.25">
      <c r="A1723" s="6" t="s">
        <v>12422</v>
      </c>
      <c r="B1723" s="6" t="s">
        <v>17740</v>
      </c>
      <c r="C1723" s="6" t="s">
        <v>17741</v>
      </c>
      <c r="D1723" s="95">
        <v>0.5</v>
      </c>
      <c r="E1723" s="95">
        <v>3</v>
      </c>
      <c r="F1723" s="96">
        <v>6</v>
      </c>
      <c r="G1723" s="95">
        <v>2.5</v>
      </c>
      <c r="H1723" s="97">
        <v>4</v>
      </c>
      <c r="I1723" s="96">
        <v>0.01</v>
      </c>
      <c r="J1723" s="95">
        <v>12</v>
      </c>
      <c r="K1723" s="96">
        <v>0</v>
      </c>
      <c r="L1723" s="95">
        <v>10</v>
      </c>
      <c r="M1723" s="96">
        <v>0</v>
      </c>
      <c r="N1723" s="98">
        <v>3</v>
      </c>
      <c r="O1723" s="98">
        <v>4</v>
      </c>
      <c r="P1723" s="98" t="str">
        <f t="shared" si="26"/>
        <v>34</v>
      </c>
      <c r="Q1723" s="98" t="s">
        <v>3336</v>
      </c>
    </row>
    <row r="1724" spans="1:17" x14ac:dyDescent="0.25">
      <c r="A1724" s="6" t="s">
        <v>12422</v>
      </c>
      <c r="B1724" s="6" t="s">
        <v>17758</v>
      </c>
      <c r="C1724" s="6" t="s">
        <v>17759</v>
      </c>
      <c r="D1724" s="95">
        <v>0.5</v>
      </c>
      <c r="E1724" s="95">
        <v>3</v>
      </c>
      <c r="F1724" s="96">
        <v>6</v>
      </c>
      <c r="G1724" s="95">
        <v>2.5</v>
      </c>
      <c r="H1724" s="97">
        <v>4</v>
      </c>
      <c r="I1724" s="96">
        <v>0.01</v>
      </c>
      <c r="J1724" s="95">
        <v>12</v>
      </c>
      <c r="K1724" s="96">
        <v>0</v>
      </c>
      <c r="L1724" s="95">
        <v>10</v>
      </c>
      <c r="M1724" s="96">
        <v>0</v>
      </c>
      <c r="N1724" s="98">
        <v>3</v>
      </c>
      <c r="O1724" s="98">
        <v>4</v>
      </c>
      <c r="P1724" s="98" t="str">
        <f t="shared" si="26"/>
        <v>34</v>
      </c>
      <c r="Q1724" s="98" t="s">
        <v>3336</v>
      </c>
    </row>
    <row r="1725" spans="1:17" x14ac:dyDescent="0.25">
      <c r="A1725" s="6" t="s">
        <v>12422</v>
      </c>
      <c r="B1725" s="6" t="s">
        <v>17760</v>
      </c>
      <c r="C1725" s="6" t="s">
        <v>17761</v>
      </c>
      <c r="D1725" s="95">
        <v>0.5</v>
      </c>
      <c r="E1725" s="95">
        <v>3</v>
      </c>
      <c r="F1725" s="96">
        <v>6</v>
      </c>
      <c r="G1725" s="95">
        <v>2.5</v>
      </c>
      <c r="H1725" s="97">
        <v>4</v>
      </c>
      <c r="I1725" s="96">
        <v>0.01</v>
      </c>
      <c r="J1725" s="95">
        <v>12</v>
      </c>
      <c r="K1725" s="96">
        <v>0</v>
      </c>
      <c r="L1725" s="95">
        <v>10</v>
      </c>
      <c r="M1725" s="96">
        <v>0</v>
      </c>
      <c r="N1725" s="98">
        <v>3</v>
      </c>
      <c r="O1725" s="98">
        <v>4</v>
      </c>
      <c r="P1725" s="98" t="str">
        <f t="shared" si="26"/>
        <v>34</v>
      </c>
      <c r="Q1725" s="98" t="s">
        <v>3336</v>
      </c>
    </row>
    <row r="1726" spans="1:17" x14ac:dyDescent="0.25">
      <c r="A1726" s="6" t="s">
        <v>12422</v>
      </c>
      <c r="B1726" s="6" t="s">
        <v>17873</v>
      </c>
      <c r="C1726" s="6" t="s">
        <v>17874</v>
      </c>
      <c r="D1726" s="95">
        <v>0.4</v>
      </c>
      <c r="E1726" s="95">
        <v>2.4</v>
      </c>
      <c r="F1726" s="96">
        <v>6</v>
      </c>
      <c r="G1726" s="95">
        <v>2</v>
      </c>
      <c r="H1726" s="97">
        <v>4</v>
      </c>
      <c r="I1726" s="96">
        <v>0.01</v>
      </c>
      <c r="J1726" s="95">
        <v>9.6</v>
      </c>
      <c r="K1726" s="96">
        <v>0</v>
      </c>
      <c r="L1726" s="95">
        <v>8</v>
      </c>
      <c r="M1726" s="96">
        <v>0</v>
      </c>
      <c r="N1726" s="98">
        <v>3</v>
      </c>
      <c r="O1726" s="98">
        <v>4</v>
      </c>
      <c r="P1726" s="98" t="str">
        <f t="shared" si="26"/>
        <v>34</v>
      </c>
      <c r="Q1726" s="98" t="s">
        <v>3336</v>
      </c>
    </row>
    <row r="1727" spans="1:17" x14ac:dyDescent="0.25">
      <c r="A1727" s="6" t="s">
        <v>12422</v>
      </c>
      <c r="B1727" s="6" t="s">
        <v>17879</v>
      </c>
      <c r="C1727" s="6" t="s">
        <v>12398</v>
      </c>
      <c r="D1727" s="95">
        <v>0.52444444444444438</v>
      </c>
      <c r="E1727" s="95">
        <v>3.1465999999999998</v>
      </c>
      <c r="F1727" s="96">
        <v>5.99</v>
      </c>
      <c r="G1727" s="95">
        <v>2.62</v>
      </c>
      <c r="H1727" s="97">
        <v>3</v>
      </c>
      <c r="I1727" s="96">
        <v>0.01</v>
      </c>
      <c r="J1727" s="95">
        <v>9.44</v>
      </c>
      <c r="K1727" s="96">
        <v>0</v>
      </c>
      <c r="L1727" s="95">
        <v>7.86</v>
      </c>
      <c r="M1727" s="96">
        <v>0</v>
      </c>
      <c r="N1727" s="98">
        <v>3</v>
      </c>
      <c r="O1727" s="98">
        <v>4</v>
      </c>
      <c r="P1727" s="98" t="str">
        <f t="shared" si="26"/>
        <v>34</v>
      </c>
      <c r="Q1727" s="98" t="s">
        <v>3336</v>
      </c>
    </row>
    <row r="1728" spans="1:17" x14ac:dyDescent="0.25">
      <c r="A1728" s="6" t="s">
        <v>12422</v>
      </c>
      <c r="B1728" s="6" t="s">
        <v>17892</v>
      </c>
      <c r="C1728" s="6" t="s">
        <v>17893</v>
      </c>
      <c r="D1728" s="95">
        <v>0.5</v>
      </c>
      <c r="E1728" s="95">
        <v>3</v>
      </c>
      <c r="F1728" s="96">
        <v>6</v>
      </c>
      <c r="G1728" s="95">
        <v>2.5</v>
      </c>
      <c r="H1728" s="97">
        <v>3</v>
      </c>
      <c r="I1728" s="96">
        <v>0.01</v>
      </c>
      <c r="J1728" s="95">
        <v>9</v>
      </c>
      <c r="K1728" s="96">
        <v>0</v>
      </c>
      <c r="L1728" s="95">
        <v>7.5</v>
      </c>
      <c r="M1728" s="96">
        <v>0</v>
      </c>
      <c r="N1728" s="98">
        <v>3</v>
      </c>
      <c r="O1728" s="98">
        <v>4</v>
      </c>
      <c r="P1728" s="98" t="str">
        <f t="shared" si="26"/>
        <v>34</v>
      </c>
      <c r="Q1728" s="98" t="s">
        <v>3336</v>
      </c>
    </row>
    <row r="1729" spans="1:17" x14ac:dyDescent="0.25">
      <c r="A1729" s="6" t="s">
        <v>12422</v>
      </c>
      <c r="B1729" s="6" t="s">
        <v>17898</v>
      </c>
      <c r="C1729" s="6" t="s">
        <v>17899</v>
      </c>
      <c r="D1729" s="95">
        <v>0.25</v>
      </c>
      <c r="E1729" s="95">
        <v>1.5</v>
      </c>
      <c r="F1729" s="96">
        <v>6</v>
      </c>
      <c r="G1729" s="95">
        <v>1.25</v>
      </c>
      <c r="H1729" s="97">
        <v>6</v>
      </c>
      <c r="I1729" s="96">
        <v>0.02</v>
      </c>
      <c r="J1729" s="95">
        <v>9</v>
      </c>
      <c r="K1729" s="96">
        <v>0</v>
      </c>
      <c r="L1729" s="95">
        <v>7.5</v>
      </c>
      <c r="M1729" s="96">
        <v>0</v>
      </c>
      <c r="N1729" s="98">
        <v>3</v>
      </c>
      <c r="O1729" s="98">
        <v>4</v>
      </c>
      <c r="P1729" s="98" t="str">
        <f t="shared" si="26"/>
        <v>34</v>
      </c>
      <c r="Q1729" s="98" t="s">
        <v>3336</v>
      </c>
    </row>
    <row r="1730" spans="1:17" x14ac:dyDescent="0.25">
      <c r="A1730" s="6" t="s">
        <v>12422</v>
      </c>
      <c r="B1730" s="6" t="s">
        <v>17902</v>
      </c>
      <c r="C1730" s="6" t="s">
        <v>17903</v>
      </c>
      <c r="D1730" s="95">
        <v>0.375</v>
      </c>
      <c r="E1730" s="95">
        <v>2.25</v>
      </c>
      <c r="F1730" s="96">
        <v>6</v>
      </c>
      <c r="G1730" s="95">
        <v>1.87</v>
      </c>
      <c r="H1730" s="97">
        <v>4</v>
      </c>
      <c r="I1730" s="96">
        <v>0.01</v>
      </c>
      <c r="J1730" s="95">
        <v>9</v>
      </c>
      <c r="K1730" s="96">
        <v>0</v>
      </c>
      <c r="L1730" s="95">
        <v>7.5</v>
      </c>
      <c r="M1730" s="96">
        <v>0</v>
      </c>
      <c r="N1730" s="98">
        <v>3</v>
      </c>
      <c r="O1730" s="98">
        <v>4</v>
      </c>
      <c r="P1730" s="98" t="str">
        <f t="shared" si="26"/>
        <v>34</v>
      </c>
      <c r="Q1730" s="98" t="s">
        <v>3336</v>
      </c>
    </row>
    <row r="1731" spans="1:17" x14ac:dyDescent="0.25">
      <c r="A1731" s="6" t="s">
        <v>12422</v>
      </c>
      <c r="B1731" s="6" t="s">
        <v>17913</v>
      </c>
      <c r="C1731" s="6" t="s">
        <v>17914</v>
      </c>
      <c r="D1731" s="95">
        <v>0.5</v>
      </c>
      <c r="E1731" s="95">
        <v>3</v>
      </c>
      <c r="F1731" s="96">
        <v>6</v>
      </c>
      <c r="G1731" s="95">
        <v>2.5</v>
      </c>
      <c r="H1731" s="97">
        <v>10</v>
      </c>
      <c r="I1731" s="96">
        <v>0.04</v>
      </c>
      <c r="J1731" s="95">
        <v>12</v>
      </c>
      <c r="K1731" s="96">
        <v>0</v>
      </c>
      <c r="L1731" s="95">
        <v>7</v>
      </c>
      <c r="M1731" s="96">
        <v>0</v>
      </c>
      <c r="N1731" s="98">
        <v>3</v>
      </c>
      <c r="O1731" s="98">
        <v>4</v>
      </c>
      <c r="P1731" s="98" t="str">
        <f t="shared" si="26"/>
        <v>34</v>
      </c>
      <c r="Q1731" s="98" t="s">
        <v>3336</v>
      </c>
    </row>
    <row r="1732" spans="1:17" x14ac:dyDescent="0.25">
      <c r="A1732" s="6" t="s">
        <v>12422</v>
      </c>
      <c r="B1732" s="6" t="s">
        <v>17943</v>
      </c>
      <c r="C1732" s="6" t="s">
        <v>17944</v>
      </c>
      <c r="D1732" s="95">
        <v>0.33333333333333331</v>
      </c>
      <c r="E1732" s="95">
        <v>2</v>
      </c>
      <c r="F1732" s="96">
        <v>6</v>
      </c>
      <c r="G1732" s="95">
        <v>1.66</v>
      </c>
      <c r="H1732" s="97">
        <v>4</v>
      </c>
      <c r="I1732" s="96">
        <v>0.01</v>
      </c>
      <c r="J1732" s="95">
        <v>8</v>
      </c>
      <c r="K1732" s="96">
        <v>0</v>
      </c>
      <c r="L1732" s="95">
        <v>6.66</v>
      </c>
      <c r="M1732" s="96">
        <v>0</v>
      </c>
      <c r="N1732" s="98">
        <v>3</v>
      </c>
      <c r="O1732" s="98">
        <v>4</v>
      </c>
      <c r="P1732" s="98" t="str">
        <f t="shared" si="26"/>
        <v>34</v>
      </c>
      <c r="Q1732" s="98" t="s">
        <v>3336</v>
      </c>
    </row>
    <row r="1733" spans="1:17" x14ac:dyDescent="0.25">
      <c r="A1733" s="6" t="s">
        <v>12422</v>
      </c>
      <c r="B1733" s="6" t="s">
        <v>17949</v>
      </c>
      <c r="C1733" s="6" t="s">
        <v>17950</v>
      </c>
      <c r="D1733" s="95">
        <v>0.43333333333333335</v>
      </c>
      <c r="E1733" s="95">
        <v>2.6</v>
      </c>
      <c r="F1733" s="96">
        <v>6</v>
      </c>
      <c r="G1733" s="95">
        <v>2.16</v>
      </c>
      <c r="H1733" s="97">
        <v>3</v>
      </c>
      <c r="I1733" s="96">
        <v>0.01</v>
      </c>
      <c r="J1733" s="95">
        <v>7.8</v>
      </c>
      <c r="K1733" s="96">
        <v>0</v>
      </c>
      <c r="L1733" s="95">
        <v>6.5</v>
      </c>
      <c r="M1733" s="96">
        <v>0</v>
      </c>
      <c r="N1733" s="98">
        <v>3</v>
      </c>
      <c r="O1733" s="98">
        <v>4</v>
      </c>
      <c r="P1733" s="98" t="str">
        <f t="shared" si="26"/>
        <v>34</v>
      </c>
      <c r="Q1733" s="98" t="s">
        <v>3336</v>
      </c>
    </row>
    <row r="1734" spans="1:17" x14ac:dyDescent="0.25">
      <c r="A1734" s="6" t="s">
        <v>12422</v>
      </c>
      <c r="B1734" s="6" t="s">
        <v>17956</v>
      </c>
      <c r="C1734" s="6" t="s">
        <v>12398</v>
      </c>
      <c r="D1734" s="95">
        <v>0.98166666666666669</v>
      </c>
      <c r="E1734" s="95">
        <v>5.89</v>
      </c>
      <c r="F1734" s="96">
        <v>5.99</v>
      </c>
      <c r="G1734" s="95">
        <v>4.9000000000000004</v>
      </c>
      <c r="H1734" s="97">
        <v>6</v>
      </c>
      <c r="I1734" s="96">
        <v>0.02</v>
      </c>
      <c r="J1734" s="95">
        <v>11.78</v>
      </c>
      <c r="K1734" s="96">
        <v>0</v>
      </c>
      <c r="L1734" s="95">
        <v>5.88</v>
      </c>
      <c r="M1734" s="96">
        <v>0</v>
      </c>
      <c r="N1734" s="98">
        <v>3</v>
      </c>
      <c r="O1734" s="98">
        <v>4</v>
      </c>
      <c r="P1734" s="98" t="str">
        <f t="shared" si="26"/>
        <v>34</v>
      </c>
      <c r="Q1734" s="98" t="s">
        <v>3336</v>
      </c>
    </row>
    <row r="1735" spans="1:17" x14ac:dyDescent="0.25">
      <c r="A1735" s="6" t="s">
        <v>12422</v>
      </c>
      <c r="B1735" s="6" t="s">
        <v>17960</v>
      </c>
      <c r="C1735" s="6" t="s">
        <v>17961</v>
      </c>
      <c r="D1735" s="95">
        <v>0.83333333333333337</v>
      </c>
      <c r="E1735" s="95">
        <v>5</v>
      </c>
      <c r="F1735" s="96">
        <v>6</v>
      </c>
      <c r="G1735" s="95">
        <v>4.16</v>
      </c>
      <c r="H1735" s="97">
        <v>5</v>
      </c>
      <c r="I1735" s="96">
        <v>0.02</v>
      </c>
      <c r="J1735" s="95">
        <v>10</v>
      </c>
      <c r="K1735" s="96">
        <v>0</v>
      </c>
      <c r="L1735" s="95">
        <v>5.83</v>
      </c>
      <c r="M1735" s="96">
        <v>0</v>
      </c>
      <c r="N1735" s="98">
        <v>3</v>
      </c>
      <c r="O1735" s="98">
        <v>4</v>
      </c>
      <c r="P1735" s="98" t="str">
        <f t="shared" ref="P1735:P1798" si="27">N1735&amp;O1735</f>
        <v>34</v>
      </c>
      <c r="Q1735" s="98" t="s">
        <v>3336</v>
      </c>
    </row>
    <row r="1736" spans="1:17" x14ac:dyDescent="0.25">
      <c r="A1736" s="6" t="s">
        <v>12422</v>
      </c>
      <c r="B1736" s="6" t="s">
        <v>17975</v>
      </c>
      <c r="C1736" s="6" t="s">
        <v>17976</v>
      </c>
      <c r="D1736" s="95">
        <v>0.33333333333333331</v>
      </c>
      <c r="E1736" s="95">
        <v>2</v>
      </c>
      <c r="F1736" s="96">
        <v>6</v>
      </c>
      <c r="G1736" s="95">
        <v>1.66</v>
      </c>
      <c r="H1736" s="97">
        <v>3</v>
      </c>
      <c r="I1736" s="96">
        <v>0.01</v>
      </c>
      <c r="J1736" s="95">
        <v>6</v>
      </c>
      <c r="K1736" s="96">
        <v>0</v>
      </c>
      <c r="L1736" s="95">
        <v>5</v>
      </c>
      <c r="M1736" s="96">
        <v>0</v>
      </c>
      <c r="N1736" s="98">
        <v>3</v>
      </c>
      <c r="O1736" s="98">
        <v>4</v>
      </c>
      <c r="P1736" s="98" t="str">
        <f t="shared" si="27"/>
        <v>34</v>
      </c>
      <c r="Q1736" s="98" t="s">
        <v>3336</v>
      </c>
    </row>
    <row r="1737" spans="1:17" x14ac:dyDescent="0.25">
      <c r="A1737" s="6" t="s">
        <v>12422</v>
      </c>
      <c r="B1737" s="6" t="s">
        <v>17989</v>
      </c>
      <c r="C1737" s="6" t="s">
        <v>12398</v>
      </c>
      <c r="D1737" s="95">
        <v>0.75566666666666671</v>
      </c>
      <c r="E1737" s="95">
        <v>4.5339999999999998</v>
      </c>
      <c r="F1737" s="96">
        <v>5.99</v>
      </c>
      <c r="G1737" s="95">
        <v>3.77</v>
      </c>
      <c r="H1737" s="97">
        <v>3</v>
      </c>
      <c r="I1737" s="96">
        <v>0.01</v>
      </c>
      <c r="J1737" s="95">
        <v>6.61</v>
      </c>
      <c r="K1737" s="96">
        <v>0</v>
      </c>
      <c r="L1737" s="95">
        <v>4.34</v>
      </c>
      <c r="M1737" s="96">
        <v>0</v>
      </c>
      <c r="N1737" s="98">
        <v>3</v>
      </c>
      <c r="O1737" s="98">
        <v>4</v>
      </c>
      <c r="P1737" s="98" t="str">
        <f t="shared" si="27"/>
        <v>34</v>
      </c>
      <c r="Q1737" s="98" t="s">
        <v>3336</v>
      </c>
    </row>
    <row r="1738" spans="1:17" x14ac:dyDescent="0.25">
      <c r="A1738" s="6" t="s">
        <v>12422</v>
      </c>
      <c r="B1738" s="6" t="s">
        <v>18020</v>
      </c>
      <c r="C1738" s="6" t="s">
        <v>18021</v>
      </c>
      <c r="D1738" s="95">
        <v>0.16666666666666666</v>
      </c>
      <c r="E1738" s="95">
        <v>1</v>
      </c>
      <c r="F1738" s="96">
        <v>5.99</v>
      </c>
      <c r="G1738" s="95">
        <v>0.83</v>
      </c>
      <c r="H1738" s="97">
        <v>4</v>
      </c>
      <c r="I1738" s="96">
        <v>0.01</v>
      </c>
      <c r="J1738" s="95">
        <v>4</v>
      </c>
      <c r="K1738" s="96">
        <v>0</v>
      </c>
      <c r="L1738" s="95">
        <v>3.33</v>
      </c>
      <c r="M1738" s="96">
        <v>0</v>
      </c>
      <c r="N1738" s="98">
        <v>3</v>
      </c>
      <c r="O1738" s="98">
        <v>4</v>
      </c>
      <c r="P1738" s="98" t="str">
        <f t="shared" si="27"/>
        <v>34</v>
      </c>
      <c r="Q1738" s="98" t="s">
        <v>3336</v>
      </c>
    </row>
    <row r="1739" spans="1:17" x14ac:dyDescent="0.25">
      <c r="A1739" s="6" t="s">
        <v>12422</v>
      </c>
      <c r="B1739" s="6" t="s">
        <v>18070</v>
      </c>
      <c r="C1739" s="6" t="s">
        <v>18071</v>
      </c>
      <c r="D1739" s="95">
        <v>2.5000000000000001E-2</v>
      </c>
      <c r="E1739" s="95">
        <v>0.15</v>
      </c>
      <c r="F1739" s="96">
        <v>6</v>
      </c>
      <c r="G1739" s="95">
        <v>0.12</v>
      </c>
      <c r="H1739" s="97">
        <v>7</v>
      </c>
      <c r="I1739" s="96">
        <v>0.02</v>
      </c>
      <c r="J1739" s="95">
        <v>1.05</v>
      </c>
      <c r="K1739" s="96">
        <v>0</v>
      </c>
      <c r="L1739" s="95">
        <v>0.87</v>
      </c>
      <c r="M1739" s="96">
        <v>0</v>
      </c>
      <c r="N1739" s="98">
        <v>3</v>
      </c>
      <c r="O1739" s="98">
        <v>4</v>
      </c>
      <c r="P1739" s="98" t="str">
        <f t="shared" si="27"/>
        <v>34</v>
      </c>
      <c r="Q1739" s="98" t="s">
        <v>3336</v>
      </c>
    </row>
    <row r="1740" spans="1:17" x14ac:dyDescent="0.25">
      <c r="A1740" s="6" t="s">
        <v>12422</v>
      </c>
      <c r="B1740" s="6" t="s">
        <v>13530</v>
      </c>
      <c r="C1740" s="6" t="s">
        <v>13531</v>
      </c>
      <c r="D1740" s="95">
        <v>12.5</v>
      </c>
      <c r="E1740" s="95">
        <v>75</v>
      </c>
      <c r="F1740" s="96">
        <v>6</v>
      </c>
      <c r="G1740" s="95">
        <v>62.5</v>
      </c>
      <c r="H1740" s="97">
        <v>2</v>
      </c>
      <c r="I1740" s="96">
        <v>0</v>
      </c>
      <c r="J1740" s="95">
        <v>150</v>
      </c>
      <c r="K1740" s="96">
        <v>0.03</v>
      </c>
      <c r="L1740" s="95">
        <v>125</v>
      </c>
      <c r="M1740" s="96">
        <v>0.03</v>
      </c>
      <c r="N1740" s="98">
        <v>4</v>
      </c>
      <c r="O1740" s="98">
        <v>3</v>
      </c>
      <c r="P1740" s="98" t="str">
        <f t="shared" si="27"/>
        <v>43</v>
      </c>
      <c r="Q1740" s="98" t="s">
        <v>3336</v>
      </c>
    </row>
    <row r="1741" spans="1:17" x14ac:dyDescent="0.25">
      <c r="A1741" s="6" t="s">
        <v>12422</v>
      </c>
      <c r="B1741" s="6" t="s">
        <v>13709</v>
      </c>
      <c r="C1741" s="6" t="s">
        <v>13710</v>
      </c>
      <c r="D1741" s="95">
        <v>11.166666666666666</v>
      </c>
      <c r="E1741" s="95">
        <v>67</v>
      </c>
      <c r="F1741" s="96">
        <v>5.99</v>
      </c>
      <c r="G1741" s="95">
        <v>55.83</v>
      </c>
      <c r="H1741" s="97">
        <v>2</v>
      </c>
      <c r="I1741" s="96">
        <v>0</v>
      </c>
      <c r="J1741" s="95">
        <v>134</v>
      </c>
      <c r="K1741" s="96">
        <v>0.03</v>
      </c>
      <c r="L1741" s="95">
        <v>111.66</v>
      </c>
      <c r="M1741" s="96">
        <v>0.03</v>
      </c>
      <c r="N1741" s="98">
        <v>4</v>
      </c>
      <c r="O1741" s="98">
        <v>3</v>
      </c>
      <c r="P1741" s="98" t="str">
        <f t="shared" si="27"/>
        <v>43</v>
      </c>
      <c r="Q1741" s="98" t="s">
        <v>3336</v>
      </c>
    </row>
    <row r="1742" spans="1:17" x14ac:dyDescent="0.25">
      <c r="A1742" s="6" t="s">
        <v>12422</v>
      </c>
      <c r="B1742" s="6" t="s">
        <v>13711</v>
      </c>
      <c r="C1742" s="6" t="s">
        <v>13712</v>
      </c>
      <c r="D1742" s="95">
        <v>11.166666666666666</v>
      </c>
      <c r="E1742" s="95">
        <v>67</v>
      </c>
      <c r="F1742" s="96">
        <v>5.99</v>
      </c>
      <c r="G1742" s="95">
        <v>55.83</v>
      </c>
      <c r="H1742" s="97">
        <v>2</v>
      </c>
      <c r="I1742" s="96">
        <v>0</v>
      </c>
      <c r="J1742" s="95">
        <v>134</v>
      </c>
      <c r="K1742" s="96">
        <v>0.03</v>
      </c>
      <c r="L1742" s="95">
        <v>111.66</v>
      </c>
      <c r="M1742" s="96">
        <v>0.03</v>
      </c>
      <c r="N1742" s="98">
        <v>4</v>
      </c>
      <c r="O1742" s="98">
        <v>3</v>
      </c>
      <c r="P1742" s="98" t="str">
        <f t="shared" si="27"/>
        <v>43</v>
      </c>
      <c r="Q1742" s="98" t="s">
        <v>3336</v>
      </c>
    </row>
    <row r="1743" spans="1:17" x14ac:dyDescent="0.25">
      <c r="A1743" s="6" t="s">
        <v>12422</v>
      </c>
      <c r="B1743" s="6" t="s">
        <v>13754</v>
      </c>
      <c r="C1743" s="6" t="s">
        <v>13755</v>
      </c>
      <c r="D1743" s="95">
        <v>10.833333333333334</v>
      </c>
      <c r="E1743" s="95">
        <v>65</v>
      </c>
      <c r="F1743" s="96">
        <v>6</v>
      </c>
      <c r="G1743" s="95">
        <v>54.16</v>
      </c>
      <c r="H1743" s="97">
        <v>2</v>
      </c>
      <c r="I1743" s="96">
        <v>0</v>
      </c>
      <c r="J1743" s="95">
        <v>130</v>
      </c>
      <c r="K1743" s="96">
        <v>0.03</v>
      </c>
      <c r="L1743" s="95">
        <v>108.33</v>
      </c>
      <c r="M1743" s="96">
        <v>0.03</v>
      </c>
      <c r="N1743" s="98">
        <v>4</v>
      </c>
      <c r="O1743" s="98">
        <v>3</v>
      </c>
      <c r="P1743" s="98" t="str">
        <f t="shared" si="27"/>
        <v>43</v>
      </c>
      <c r="Q1743" s="98" t="s">
        <v>3336</v>
      </c>
    </row>
    <row r="1744" spans="1:17" x14ac:dyDescent="0.25">
      <c r="A1744" s="6" t="s">
        <v>12422</v>
      </c>
      <c r="B1744" s="6" t="s">
        <v>13847</v>
      </c>
      <c r="C1744" s="6" t="s">
        <v>13848</v>
      </c>
      <c r="D1744" s="95">
        <v>10.083333333333332</v>
      </c>
      <c r="E1744" s="95">
        <v>60.5</v>
      </c>
      <c r="F1744" s="96">
        <v>6</v>
      </c>
      <c r="G1744" s="95">
        <v>50.41</v>
      </c>
      <c r="H1744" s="97">
        <v>2</v>
      </c>
      <c r="I1744" s="96">
        <v>0</v>
      </c>
      <c r="J1744" s="95">
        <v>121</v>
      </c>
      <c r="K1744" s="96">
        <v>0.02</v>
      </c>
      <c r="L1744" s="95">
        <v>100.83</v>
      </c>
      <c r="M1744" s="96">
        <v>0.02</v>
      </c>
      <c r="N1744" s="98">
        <v>4</v>
      </c>
      <c r="O1744" s="98">
        <v>3</v>
      </c>
      <c r="P1744" s="98" t="str">
        <f t="shared" si="27"/>
        <v>43</v>
      </c>
      <c r="Q1744" s="98" t="s">
        <v>3336</v>
      </c>
    </row>
    <row r="1745" spans="1:17" x14ac:dyDescent="0.25">
      <c r="A1745" s="6" t="s">
        <v>12422</v>
      </c>
      <c r="B1745" s="6" t="s">
        <v>13884</v>
      </c>
      <c r="C1745" s="6" t="s">
        <v>13885</v>
      </c>
      <c r="D1745" s="95">
        <v>10</v>
      </c>
      <c r="E1745" s="95">
        <v>60</v>
      </c>
      <c r="F1745" s="96">
        <v>6</v>
      </c>
      <c r="G1745" s="95">
        <v>50</v>
      </c>
      <c r="H1745" s="97">
        <v>2</v>
      </c>
      <c r="I1745" s="96">
        <v>0</v>
      </c>
      <c r="J1745" s="95">
        <v>120</v>
      </c>
      <c r="K1745" s="96">
        <v>0.02</v>
      </c>
      <c r="L1745" s="95">
        <v>100</v>
      </c>
      <c r="M1745" s="96">
        <v>0.02</v>
      </c>
      <c r="N1745" s="98">
        <v>4</v>
      </c>
      <c r="O1745" s="98">
        <v>3</v>
      </c>
      <c r="P1745" s="98" t="str">
        <f t="shared" si="27"/>
        <v>43</v>
      </c>
      <c r="Q1745" s="98" t="s">
        <v>3336</v>
      </c>
    </row>
    <row r="1746" spans="1:17" x14ac:dyDescent="0.25">
      <c r="A1746" s="6" t="s">
        <v>12422</v>
      </c>
      <c r="B1746" s="6" t="s">
        <v>13888</v>
      </c>
      <c r="C1746" s="6" t="s">
        <v>13889</v>
      </c>
      <c r="D1746" s="95">
        <v>10</v>
      </c>
      <c r="E1746" s="95">
        <v>60</v>
      </c>
      <c r="F1746" s="96">
        <v>6</v>
      </c>
      <c r="G1746" s="95">
        <v>50</v>
      </c>
      <c r="H1746" s="97">
        <v>2</v>
      </c>
      <c r="I1746" s="96">
        <v>0</v>
      </c>
      <c r="J1746" s="95">
        <v>120</v>
      </c>
      <c r="K1746" s="96">
        <v>0.02</v>
      </c>
      <c r="L1746" s="95">
        <v>100</v>
      </c>
      <c r="M1746" s="96">
        <v>0.02</v>
      </c>
      <c r="N1746" s="98">
        <v>4</v>
      </c>
      <c r="O1746" s="98">
        <v>3</v>
      </c>
      <c r="P1746" s="98" t="str">
        <f t="shared" si="27"/>
        <v>43</v>
      </c>
      <c r="Q1746" s="98" t="s">
        <v>3336</v>
      </c>
    </row>
    <row r="1747" spans="1:17" x14ac:dyDescent="0.25">
      <c r="A1747" s="6" t="s">
        <v>12422</v>
      </c>
      <c r="B1747" s="6" t="s">
        <v>13965</v>
      </c>
      <c r="C1747" s="6" t="s">
        <v>13966</v>
      </c>
      <c r="D1747" s="95">
        <v>9.4791666666666679</v>
      </c>
      <c r="E1747" s="95">
        <v>56.875</v>
      </c>
      <c r="F1747" s="96">
        <v>5.99</v>
      </c>
      <c r="G1747" s="95">
        <v>47.39</v>
      </c>
      <c r="H1747" s="97">
        <v>2</v>
      </c>
      <c r="I1747" s="96">
        <v>0</v>
      </c>
      <c r="J1747" s="95">
        <v>113.75</v>
      </c>
      <c r="K1747" s="96">
        <v>0.02</v>
      </c>
      <c r="L1747" s="95">
        <v>94.79</v>
      </c>
      <c r="M1747" s="96">
        <v>0.02</v>
      </c>
      <c r="N1747" s="98">
        <v>4</v>
      </c>
      <c r="O1747" s="98">
        <v>3</v>
      </c>
      <c r="P1747" s="98" t="str">
        <f t="shared" si="27"/>
        <v>43</v>
      </c>
      <c r="Q1747" s="98" t="s">
        <v>3336</v>
      </c>
    </row>
    <row r="1748" spans="1:17" x14ac:dyDescent="0.25">
      <c r="A1748" s="6" t="s">
        <v>12422</v>
      </c>
      <c r="B1748" s="6" t="s">
        <v>14015</v>
      </c>
      <c r="C1748" s="6" t="s">
        <v>14016</v>
      </c>
      <c r="D1748" s="95">
        <v>9.1666666666666661</v>
      </c>
      <c r="E1748" s="95">
        <v>55</v>
      </c>
      <c r="F1748" s="96">
        <v>5.99</v>
      </c>
      <c r="G1748" s="95">
        <v>45.83</v>
      </c>
      <c r="H1748" s="97">
        <v>2</v>
      </c>
      <c r="I1748" s="96">
        <v>0</v>
      </c>
      <c r="J1748" s="95">
        <v>110</v>
      </c>
      <c r="K1748" s="96">
        <v>0.02</v>
      </c>
      <c r="L1748" s="95">
        <v>91.66</v>
      </c>
      <c r="M1748" s="96">
        <v>0.02</v>
      </c>
      <c r="N1748" s="98">
        <v>4</v>
      </c>
      <c r="O1748" s="98">
        <v>3</v>
      </c>
      <c r="P1748" s="98" t="str">
        <f t="shared" si="27"/>
        <v>43</v>
      </c>
      <c r="Q1748" s="98" t="s">
        <v>3336</v>
      </c>
    </row>
    <row r="1749" spans="1:17" x14ac:dyDescent="0.25">
      <c r="A1749" s="6" t="s">
        <v>12422</v>
      </c>
      <c r="B1749" s="6" t="s">
        <v>14153</v>
      </c>
      <c r="C1749" s="6" t="s">
        <v>12027</v>
      </c>
      <c r="D1749" s="95">
        <v>8.1666666666666661</v>
      </c>
      <c r="E1749" s="95">
        <v>49</v>
      </c>
      <c r="F1749" s="96">
        <v>5.99</v>
      </c>
      <c r="G1749" s="95">
        <v>40.83</v>
      </c>
      <c r="H1749" s="97">
        <v>2</v>
      </c>
      <c r="I1749" s="96">
        <v>0</v>
      </c>
      <c r="J1749" s="95">
        <v>98</v>
      </c>
      <c r="K1749" s="96">
        <v>0.02</v>
      </c>
      <c r="L1749" s="95">
        <v>81.66</v>
      </c>
      <c r="M1749" s="96">
        <v>0.02</v>
      </c>
      <c r="N1749" s="98">
        <v>4</v>
      </c>
      <c r="O1749" s="98">
        <v>3</v>
      </c>
      <c r="P1749" s="98" t="str">
        <f t="shared" si="27"/>
        <v>43</v>
      </c>
      <c r="Q1749" s="98" t="s">
        <v>3336</v>
      </c>
    </row>
    <row r="1750" spans="1:17" x14ac:dyDescent="0.25">
      <c r="A1750" s="6" t="s">
        <v>12422</v>
      </c>
      <c r="B1750" s="6" t="s">
        <v>14189</v>
      </c>
      <c r="C1750" s="6" t="s">
        <v>14190</v>
      </c>
      <c r="D1750" s="95">
        <v>8</v>
      </c>
      <c r="E1750" s="95">
        <v>48</v>
      </c>
      <c r="F1750" s="96">
        <v>6</v>
      </c>
      <c r="G1750" s="95">
        <v>40</v>
      </c>
      <c r="H1750" s="97">
        <v>2</v>
      </c>
      <c r="I1750" s="96">
        <v>0</v>
      </c>
      <c r="J1750" s="95">
        <v>96</v>
      </c>
      <c r="K1750" s="96">
        <v>0.02</v>
      </c>
      <c r="L1750" s="95">
        <v>80</v>
      </c>
      <c r="M1750" s="96">
        <v>0.02</v>
      </c>
      <c r="N1750" s="98">
        <v>4</v>
      </c>
      <c r="O1750" s="98">
        <v>3</v>
      </c>
      <c r="P1750" s="98" t="str">
        <f t="shared" si="27"/>
        <v>43</v>
      </c>
      <c r="Q1750" s="98" t="s">
        <v>3336</v>
      </c>
    </row>
    <row r="1751" spans="1:17" x14ac:dyDescent="0.25">
      <c r="A1751" s="6" t="s">
        <v>12422</v>
      </c>
      <c r="B1751" s="6" t="s">
        <v>14193</v>
      </c>
      <c r="C1751" s="6" t="s">
        <v>14194</v>
      </c>
      <c r="D1751" s="95">
        <v>8</v>
      </c>
      <c r="E1751" s="95">
        <v>48</v>
      </c>
      <c r="F1751" s="96">
        <v>6</v>
      </c>
      <c r="G1751" s="95">
        <v>40</v>
      </c>
      <c r="H1751" s="97">
        <v>2</v>
      </c>
      <c r="I1751" s="96">
        <v>0</v>
      </c>
      <c r="J1751" s="95">
        <v>96</v>
      </c>
      <c r="K1751" s="96">
        <v>0.02</v>
      </c>
      <c r="L1751" s="95">
        <v>80</v>
      </c>
      <c r="M1751" s="96">
        <v>0.02</v>
      </c>
      <c r="N1751" s="98">
        <v>4</v>
      </c>
      <c r="O1751" s="98">
        <v>3</v>
      </c>
      <c r="P1751" s="98" t="str">
        <f t="shared" si="27"/>
        <v>43</v>
      </c>
      <c r="Q1751" s="98" t="s">
        <v>3336</v>
      </c>
    </row>
    <row r="1752" spans="1:17" x14ac:dyDescent="0.25">
      <c r="A1752" s="6" t="s">
        <v>12422</v>
      </c>
      <c r="B1752" s="6" t="s">
        <v>14226</v>
      </c>
      <c r="C1752" s="6" t="s">
        <v>14227</v>
      </c>
      <c r="D1752" s="95">
        <v>7.833333333333333</v>
      </c>
      <c r="E1752" s="95">
        <v>47</v>
      </c>
      <c r="F1752" s="96">
        <v>6</v>
      </c>
      <c r="G1752" s="95">
        <v>39.159999999999997</v>
      </c>
      <c r="H1752" s="97">
        <v>2</v>
      </c>
      <c r="I1752" s="96">
        <v>0</v>
      </c>
      <c r="J1752" s="95">
        <v>94</v>
      </c>
      <c r="K1752" s="96">
        <v>0.02</v>
      </c>
      <c r="L1752" s="95">
        <v>78.33</v>
      </c>
      <c r="M1752" s="96">
        <v>0.02</v>
      </c>
      <c r="N1752" s="98">
        <v>4</v>
      </c>
      <c r="O1752" s="98">
        <v>3</v>
      </c>
      <c r="P1752" s="98" t="str">
        <f t="shared" si="27"/>
        <v>43</v>
      </c>
      <c r="Q1752" s="98" t="s">
        <v>3336</v>
      </c>
    </row>
    <row r="1753" spans="1:17" x14ac:dyDescent="0.25">
      <c r="A1753" s="6" t="s">
        <v>12422</v>
      </c>
      <c r="B1753" s="6" t="s">
        <v>14276</v>
      </c>
      <c r="C1753" s="6" t="s">
        <v>14277</v>
      </c>
      <c r="D1753" s="95">
        <v>7.5</v>
      </c>
      <c r="E1753" s="95">
        <v>45</v>
      </c>
      <c r="F1753" s="96">
        <v>6</v>
      </c>
      <c r="G1753" s="95">
        <v>37.5</v>
      </c>
      <c r="H1753" s="97">
        <v>2</v>
      </c>
      <c r="I1753" s="96">
        <v>0</v>
      </c>
      <c r="J1753" s="95">
        <v>90</v>
      </c>
      <c r="K1753" s="96">
        <v>0.02</v>
      </c>
      <c r="L1753" s="95">
        <v>75</v>
      </c>
      <c r="M1753" s="96">
        <v>0.02</v>
      </c>
      <c r="N1753" s="98">
        <v>4</v>
      </c>
      <c r="O1753" s="98">
        <v>3</v>
      </c>
      <c r="P1753" s="98" t="str">
        <f t="shared" si="27"/>
        <v>43</v>
      </c>
      <c r="Q1753" s="98" t="s">
        <v>3336</v>
      </c>
    </row>
    <row r="1754" spans="1:17" x14ac:dyDescent="0.25">
      <c r="A1754" s="6" t="s">
        <v>12422</v>
      </c>
      <c r="B1754" s="6" t="s">
        <v>14284</v>
      </c>
      <c r="C1754" s="6" t="s">
        <v>14285</v>
      </c>
      <c r="D1754" s="95">
        <v>7.5</v>
      </c>
      <c r="E1754" s="95">
        <v>45</v>
      </c>
      <c r="F1754" s="96">
        <v>6</v>
      </c>
      <c r="G1754" s="95">
        <v>37.5</v>
      </c>
      <c r="H1754" s="97">
        <v>2</v>
      </c>
      <c r="I1754" s="96">
        <v>0</v>
      </c>
      <c r="J1754" s="95">
        <v>90</v>
      </c>
      <c r="K1754" s="96">
        <v>0.02</v>
      </c>
      <c r="L1754" s="95">
        <v>75</v>
      </c>
      <c r="M1754" s="96">
        <v>0.02</v>
      </c>
      <c r="N1754" s="98">
        <v>4</v>
      </c>
      <c r="O1754" s="98">
        <v>3</v>
      </c>
      <c r="P1754" s="98" t="str">
        <f t="shared" si="27"/>
        <v>43</v>
      </c>
      <c r="Q1754" s="98" t="s">
        <v>3336</v>
      </c>
    </row>
    <row r="1755" spans="1:17" x14ac:dyDescent="0.25">
      <c r="A1755" s="6" t="s">
        <v>12422</v>
      </c>
      <c r="B1755" s="6" t="s">
        <v>14302</v>
      </c>
      <c r="C1755" s="6" t="s">
        <v>14303</v>
      </c>
      <c r="D1755" s="95">
        <v>7.5</v>
      </c>
      <c r="E1755" s="95">
        <v>45</v>
      </c>
      <c r="F1755" s="96">
        <v>6</v>
      </c>
      <c r="G1755" s="95">
        <v>37.5</v>
      </c>
      <c r="H1755" s="97">
        <v>2</v>
      </c>
      <c r="I1755" s="96">
        <v>0</v>
      </c>
      <c r="J1755" s="95">
        <v>90</v>
      </c>
      <c r="K1755" s="96">
        <v>0.02</v>
      </c>
      <c r="L1755" s="95">
        <v>75</v>
      </c>
      <c r="M1755" s="96">
        <v>0.02</v>
      </c>
      <c r="N1755" s="98">
        <v>4</v>
      </c>
      <c r="O1755" s="98">
        <v>3</v>
      </c>
      <c r="P1755" s="98" t="str">
        <f t="shared" si="27"/>
        <v>43</v>
      </c>
      <c r="Q1755" s="98" t="s">
        <v>3336</v>
      </c>
    </row>
    <row r="1756" spans="1:17" x14ac:dyDescent="0.25">
      <c r="A1756" s="6" t="s">
        <v>12422</v>
      </c>
      <c r="B1756" s="6" t="s">
        <v>14324</v>
      </c>
      <c r="C1756" s="6" t="s">
        <v>14325</v>
      </c>
      <c r="D1756" s="95">
        <v>14.85</v>
      </c>
      <c r="E1756" s="95">
        <v>89.1</v>
      </c>
      <c r="F1756" s="96">
        <v>6</v>
      </c>
      <c r="G1756" s="95">
        <v>74.25</v>
      </c>
      <c r="H1756" s="97">
        <v>1</v>
      </c>
      <c r="I1756" s="96">
        <v>0</v>
      </c>
      <c r="J1756" s="95">
        <v>89.1</v>
      </c>
      <c r="K1756" s="96">
        <v>0.02</v>
      </c>
      <c r="L1756" s="95">
        <v>74.25</v>
      </c>
      <c r="M1756" s="96">
        <v>0.02</v>
      </c>
      <c r="N1756" s="98">
        <v>4</v>
      </c>
      <c r="O1756" s="98">
        <v>3</v>
      </c>
      <c r="P1756" s="98" t="str">
        <f t="shared" si="27"/>
        <v>43</v>
      </c>
      <c r="Q1756" s="98" t="s">
        <v>3336</v>
      </c>
    </row>
    <row r="1757" spans="1:17" x14ac:dyDescent="0.25">
      <c r="A1757" s="6" t="s">
        <v>12422</v>
      </c>
      <c r="B1757" s="6" t="s">
        <v>14329</v>
      </c>
      <c r="C1757" s="6" t="s">
        <v>14330</v>
      </c>
      <c r="D1757" s="95">
        <v>7.3708333333333336</v>
      </c>
      <c r="E1757" s="95">
        <v>44.225000000000001</v>
      </c>
      <c r="F1757" s="96">
        <v>6</v>
      </c>
      <c r="G1757" s="95">
        <v>36.85</v>
      </c>
      <c r="H1757" s="97">
        <v>2</v>
      </c>
      <c r="I1757" s="96">
        <v>0</v>
      </c>
      <c r="J1757" s="95">
        <v>88.45</v>
      </c>
      <c r="K1757" s="96">
        <v>0.02</v>
      </c>
      <c r="L1757" s="95">
        <v>73.7</v>
      </c>
      <c r="M1757" s="96">
        <v>0.02</v>
      </c>
      <c r="N1757" s="98">
        <v>4</v>
      </c>
      <c r="O1757" s="98">
        <v>3</v>
      </c>
      <c r="P1757" s="98" t="str">
        <f t="shared" si="27"/>
        <v>43</v>
      </c>
      <c r="Q1757" s="98" t="s">
        <v>3336</v>
      </c>
    </row>
    <row r="1758" spans="1:17" x14ac:dyDescent="0.25">
      <c r="A1758" s="6" t="s">
        <v>12422</v>
      </c>
      <c r="B1758" s="6" t="s">
        <v>14345</v>
      </c>
      <c r="C1758" s="6" t="s">
        <v>6590</v>
      </c>
      <c r="D1758" s="95">
        <v>7.333333333333333</v>
      </c>
      <c r="E1758" s="95">
        <v>44</v>
      </c>
      <c r="F1758" s="96">
        <v>6</v>
      </c>
      <c r="G1758" s="95">
        <v>36.659999999999997</v>
      </c>
      <c r="H1758" s="97">
        <v>2</v>
      </c>
      <c r="I1758" s="96">
        <v>0</v>
      </c>
      <c r="J1758" s="95">
        <v>88</v>
      </c>
      <c r="K1758" s="96">
        <v>0.02</v>
      </c>
      <c r="L1758" s="95">
        <v>73.33</v>
      </c>
      <c r="M1758" s="96">
        <v>0.02</v>
      </c>
      <c r="N1758" s="98">
        <v>4</v>
      </c>
      <c r="O1758" s="98">
        <v>3</v>
      </c>
      <c r="P1758" s="98" t="str">
        <f t="shared" si="27"/>
        <v>43</v>
      </c>
      <c r="Q1758" s="98" t="s">
        <v>3336</v>
      </c>
    </row>
    <row r="1759" spans="1:17" x14ac:dyDescent="0.25">
      <c r="A1759" s="6" t="s">
        <v>12422</v>
      </c>
      <c r="B1759" s="6" t="s">
        <v>14346</v>
      </c>
      <c r="C1759" s="6" t="s">
        <v>14347</v>
      </c>
      <c r="D1759" s="95">
        <v>7.333333333333333</v>
      </c>
      <c r="E1759" s="95">
        <v>44</v>
      </c>
      <c r="F1759" s="96">
        <v>6</v>
      </c>
      <c r="G1759" s="95">
        <v>36.659999999999997</v>
      </c>
      <c r="H1759" s="97">
        <v>2</v>
      </c>
      <c r="I1759" s="96">
        <v>0</v>
      </c>
      <c r="J1759" s="95">
        <v>88</v>
      </c>
      <c r="K1759" s="96">
        <v>0.02</v>
      </c>
      <c r="L1759" s="95">
        <v>73.33</v>
      </c>
      <c r="M1759" s="96">
        <v>0.02</v>
      </c>
      <c r="N1759" s="98">
        <v>4</v>
      </c>
      <c r="O1759" s="98">
        <v>3</v>
      </c>
      <c r="P1759" s="98" t="str">
        <f t="shared" si="27"/>
        <v>43</v>
      </c>
      <c r="Q1759" s="98" t="s">
        <v>3336</v>
      </c>
    </row>
    <row r="1760" spans="1:17" x14ac:dyDescent="0.25">
      <c r="A1760" s="6" t="s">
        <v>12422</v>
      </c>
      <c r="B1760" s="6" t="s">
        <v>14352</v>
      </c>
      <c r="C1760" s="6" t="s">
        <v>14353</v>
      </c>
      <c r="D1760" s="95">
        <v>7.291666666666667</v>
      </c>
      <c r="E1760" s="95">
        <v>43.75</v>
      </c>
      <c r="F1760" s="96">
        <v>5.99</v>
      </c>
      <c r="G1760" s="95">
        <v>36.450000000000003</v>
      </c>
      <c r="H1760" s="97">
        <v>2</v>
      </c>
      <c r="I1760" s="96">
        <v>0</v>
      </c>
      <c r="J1760" s="95">
        <v>87.5</v>
      </c>
      <c r="K1760" s="96">
        <v>0.02</v>
      </c>
      <c r="L1760" s="95">
        <v>72.91</v>
      </c>
      <c r="M1760" s="96">
        <v>0.02</v>
      </c>
      <c r="N1760" s="98">
        <v>4</v>
      </c>
      <c r="O1760" s="98">
        <v>3</v>
      </c>
      <c r="P1760" s="98" t="str">
        <f t="shared" si="27"/>
        <v>43</v>
      </c>
      <c r="Q1760" s="98" t="s">
        <v>3336</v>
      </c>
    </row>
    <row r="1761" spans="1:17" x14ac:dyDescent="0.25">
      <c r="A1761" s="6" t="s">
        <v>12422</v>
      </c>
      <c r="B1761" s="6" t="s">
        <v>14365</v>
      </c>
      <c r="C1761" s="6" t="s">
        <v>14366</v>
      </c>
      <c r="D1761" s="95">
        <v>7.2458333333333336</v>
      </c>
      <c r="E1761" s="95">
        <v>43.475000000000001</v>
      </c>
      <c r="F1761" s="96">
        <v>6</v>
      </c>
      <c r="G1761" s="95">
        <v>36.22</v>
      </c>
      <c r="H1761" s="97">
        <v>2</v>
      </c>
      <c r="I1761" s="96">
        <v>0</v>
      </c>
      <c r="J1761" s="95">
        <v>86.95</v>
      </c>
      <c r="K1761" s="96">
        <v>0.02</v>
      </c>
      <c r="L1761" s="95">
        <v>72.45</v>
      </c>
      <c r="M1761" s="96">
        <v>0.02</v>
      </c>
      <c r="N1761" s="98">
        <v>4</v>
      </c>
      <c r="O1761" s="98">
        <v>3</v>
      </c>
      <c r="P1761" s="98" t="str">
        <f t="shared" si="27"/>
        <v>43</v>
      </c>
      <c r="Q1761" s="98" t="s">
        <v>3336</v>
      </c>
    </row>
    <row r="1762" spans="1:17" x14ac:dyDescent="0.25">
      <c r="A1762" s="6" t="s">
        <v>12422</v>
      </c>
      <c r="B1762" s="6" t="s">
        <v>14370</v>
      </c>
      <c r="C1762" s="6" t="s">
        <v>14371</v>
      </c>
      <c r="D1762" s="95">
        <v>7.166666666666667</v>
      </c>
      <c r="E1762" s="95">
        <v>43</v>
      </c>
      <c r="F1762" s="96">
        <v>5.99</v>
      </c>
      <c r="G1762" s="95">
        <v>35.83</v>
      </c>
      <c r="H1762" s="97">
        <v>2</v>
      </c>
      <c r="I1762" s="96">
        <v>0</v>
      </c>
      <c r="J1762" s="95">
        <v>86</v>
      </c>
      <c r="K1762" s="96">
        <v>0.02</v>
      </c>
      <c r="L1762" s="95">
        <v>71.66</v>
      </c>
      <c r="M1762" s="96">
        <v>0.02</v>
      </c>
      <c r="N1762" s="98">
        <v>4</v>
      </c>
      <c r="O1762" s="98">
        <v>3</v>
      </c>
      <c r="P1762" s="98" t="str">
        <f t="shared" si="27"/>
        <v>43</v>
      </c>
      <c r="Q1762" s="98" t="s">
        <v>3336</v>
      </c>
    </row>
    <row r="1763" spans="1:17" x14ac:dyDescent="0.25">
      <c r="A1763" s="6" t="s">
        <v>12422</v>
      </c>
      <c r="B1763" s="6" t="s">
        <v>14399</v>
      </c>
      <c r="C1763" s="6" t="s">
        <v>14400</v>
      </c>
      <c r="D1763" s="95">
        <v>7.0458333333333325</v>
      </c>
      <c r="E1763" s="95">
        <v>42.274999999999999</v>
      </c>
      <c r="F1763" s="96">
        <v>6</v>
      </c>
      <c r="G1763" s="95">
        <v>35.22</v>
      </c>
      <c r="H1763" s="97">
        <v>2</v>
      </c>
      <c r="I1763" s="96">
        <v>0</v>
      </c>
      <c r="J1763" s="95">
        <v>84.55</v>
      </c>
      <c r="K1763" s="96">
        <v>0.01</v>
      </c>
      <c r="L1763" s="95">
        <v>70.45</v>
      </c>
      <c r="M1763" s="96">
        <v>0.01</v>
      </c>
      <c r="N1763" s="98">
        <v>4</v>
      </c>
      <c r="O1763" s="98">
        <v>3</v>
      </c>
      <c r="P1763" s="98" t="str">
        <f t="shared" si="27"/>
        <v>43</v>
      </c>
      <c r="Q1763" s="98" t="s">
        <v>3336</v>
      </c>
    </row>
    <row r="1764" spans="1:17" x14ac:dyDescent="0.25">
      <c r="A1764" s="6" t="s">
        <v>12422</v>
      </c>
      <c r="B1764" s="6" t="s">
        <v>14401</v>
      </c>
      <c r="C1764" s="6" t="s">
        <v>14402</v>
      </c>
      <c r="D1764" s="95">
        <v>7</v>
      </c>
      <c r="E1764" s="95">
        <v>42</v>
      </c>
      <c r="F1764" s="96">
        <v>6</v>
      </c>
      <c r="G1764" s="95">
        <v>35</v>
      </c>
      <c r="H1764" s="97">
        <v>2</v>
      </c>
      <c r="I1764" s="96">
        <v>0</v>
      </c>
      <c r="J1764" s="95">
        <v>84</v>
      </c>
      <c r="K1764" s="96">
        <v>0.01</v>
      </c>
      <c r="L1764" s="95">
        <v>70</v>
      </c>
      <c r="M1764" s="96">
        <v>0.01</v>
      </c>
      <c r="N1764" s="98">
        <v>4</v>
      </c>
      <c r="O1764" s="98">
        <v>3</v>
      </c>
      <c r="P1764" s="98" t="str">
        <f t="shared" si="27"/>
        <v>43</v>
      </c>
      <c r="Q1764" s="98" t="s">
        <v>3336</v>
      </c>
    </row>
    <row r="1765" spans="1:17" x14ac:dyDescent="0.25">
      <c r="A1765" s="6" t="s">
        <v>12422</v>
      </c>
      <c r="B1765" s="6" t="s">
        <v>14403</v>
      </c>
      <c r="C1765" s="6" t="s">
        <v>181</v>
      </c>
      <c r="D1765" s="95">
        <v>7</v>
      </c>
      <c r="E1765" s="95">
        <v>42</v>
      </c>
      <c r="F1765" s="96">
        <v>6</v>
      </c>
      <c r="G1765" s="95">
        <v>35</v>
      </c>
      <c r="H1765" s="97">
        <v>2</v>
      </c>
      <c r="I1765" s="96">
        <v>0</v>
      </c>
      <c r="J1765" s="95">
        <v>84</v>
      </c>
      <c r="K1765" s="96">
        <v>0.01</v>
      </c>
      <c r="L1765" s="95">
        <v>70</v>
      </c>
      <c r="M1765" s="96">
        <v>0.01</v>
      </c>
      <c r="N1765" s="98">
        <v>4</v>
      </c>
      <c r="O1765" s="98">
        <v>3</v>
      </c>
      <c r="P1765" s="98" t="str">
        <f t="shared" si="27"/>
        <v>43</v>
      </c>
      <c r="Q1765" s="98" t="s">
        <v>3336</v>
      </c>
    </row>
    <row r="1766" spans="1:17" x14ac:dyDescent="0.25">
      <c r="A1766" s="6" t="s">
        <v>12422</v>
      </c>
      <c r="B1766" s="6" t="s">
        <v>14411</v>
      </c>
      <c r="C1766" s="6" t="s">
        <v>14412</v>
      </c>
      <c r="D1766" s="95">
        <v>7</v>
      </c>
      <c r="E1766" s="95">
        <v>42</v>
      </c>
      <c r="F1766" s="96">
        <v>6</v>
      </c>
      <c r="G1766" s="95">
        <v>35</v>
      </c>
      <c r="H1766" s="97">
        <v>2</v>
      </c>
      <c r="I1766" s="96">
        <v>0</v>
      </c>
      <c r="J1766" s="95">
        <v>84</v>
      </c>
      <c r="K1766" s="96">
        <v>0.01</v>
      </c>
      <c r="L1766" s="95">
        <v>70</v>
      </c>
      <c r="M1766" s="96">
        <v>0.01</v>
      </c>
      <c r="N1766" s="98">
        <v>4</v>
      </c>
      <c r="O1766" s="98">
        <v>3</v>
      </c>
      <c r="P1766" s="98" t="str">
        <f t="shared" si="27"/>
        <v>43</v>
      </c>
      <c r="Q1766" s="98" t="s">
        <v>3336</v>
      </c>
    </row>
    <row r="1767" spans="1:17" x14ac:dyDescent="0.25">
      <c r="A1767" s="6" t="s">
        <v>12422</v>
      </c>
      <c r="B1767" s="6" t="s">
        <v>14414</v>
      </c>
      <c r="C1767" s="6" t="s">
        <v>14415</v>
      </c>
      <c r="D1767" s="95">
        <v>7</v>
      </c>
      <c r="E1767" s="95">
        <v>42</v>
      </c>
      <c r="F1767" s="96">
        <v>6</v>
      </c>
      <c r="G1767" s="95">
        <v>35</v>
      </c>
      <c r="H1767" s="97">
        <v>2</v>
      </c>
      <c r="I1767" s="96">
        <v>0</v>
      </c>
      <c r="J1767" s="95">
        <v>84</v>
      </c>
      <c r="K1767" s="96">
        <v>0.01</v>
      </c>
      <c r="L1767" s="95">
        <v>70</v>
      </c>
      <c r="M1767" s="96">
        <v>0.01</v>
      </c>
      <c r="N1767" s="98">
        <v>4</v>
      </c>
      <c r="O1767" s="98">
        <v>3</v>
      </c>
      <c r="P1767" s="98" t="str">
        <f t="shared" si="27"/>
        <v>43</v>
      </c>
      <c r="Q1767" s="98" t="s">
        <v>3336</v>
      </c>
    </row>
    <row r="1768" spans="1:17" x14ac:dyDescent="0.25">
      <c r="A1768" s="6" t="s">
        <v>12422</v>
      </c>
      <c r="B1768" s="6" t="s">
        <v>14416</v>
      </c>
      <c r="C1768" s="6" t="s">
        <v>14417</v>
      </c>
      <c r="D1768" s="95">
        <v>7</v>
      </c>
      <c r="E1768" s="95">
        <v>42</v>
      </c>
      <c r="F1768" s="96">
        <v>6</v>
      </c>
      <c r="G1768" s="95">
        <v>35</v>
      </c>
      <c r="H1768" s="97">
        <v>2</v>
      </c>
      <c r="I1768" s="96">
        <v>0</v>
      </c>
      <c r="J1768" s="95">
        <v>84</v>
      </c>
      <c r="K1768" s="96">
        <v>0.01</v>
      </c>
      <c r="L1768" s="95">
        <v>70</v>
      </c>
      <c r="M1768" s="96">
        <v>0.01</v>
      </c>
      <c r="N1768" s="98">
        <v>4</v>
      </c>
      <c r="O1768" s="98">
        <v>3</v>
      </c>
      <c r="P1768" s="98" t="str">
        <f t="shared" si="27"/>
        <v>43</v>
      </c>
      <c r="Q1768" s="98" t="s">
        <v>3336</v>
      </c>
    </row>
    <row r="1769" spans="1:17" x14ac:dyDescent="0.25">
      <c r="A1769" s="6" t="s">
        <v>12422</v>
      </c>
      <c r="B1769" s="6" t="s">
        <v>14435</v>
      </c>
      <c r="C1769" s="6" t="s">
        <v>14436</v>
      </c>
      <c r="D1769" s="95">
        <v>6.833333333333333</v>
      </c>
      <c r="E1769" s="95">
        <v>41</v>
      </c>
      <c r="F1769" s="96">
        <v>6</v>
      </c>
      <c r="G1769" s="95">
        <v>34.159999999999997</v>
      </c>
      <c r="H1769" s="97">
        <v>2</v>
      </c>
      <c r="I1769" s="96">
        <v>0</v>
      </c>
      <c r="J1769" s="95">
        <v>82</v>
      </c>
      <c r="K1769" s="96">
        <v>0.01</v>
      </c>
      <c r="L1769" s="95">
        <v>68.33</v>
      </c>
      <c r="M1769" s="96">
        <v>0.01</v>
      </c>
      <c r="N1769" s="98">
        <v>4</v>
      </c>
      <c r="O1769" s="98">
        <v>3</v>
      </c>
      <c r="P1769" s="98" t="str">
        <f t="shared" si="27"/>
        <v>43</v>
      </c>
      <c r="Q1769" s="98" t="s">
        <v>3336</v>
      </c>
    </row>
    <row r="1770" spans="1:17" x14ac:dyDescent="0.25">
      <c r="A1770" s="6" t="s">
        <v>12422</v>
      </c>
      <c r="B1770" s="6" t="s">
        <v>14449</v>
      </c>
      <c r="C1770" s="6" t="s">
        <v>14450</v>
      </c>
      <c r="D1770" s="95">
        <v>6.6808333333333332</v>
      </c>
      <c r="E1770" s="95">
        <v>40.085000000000001</v>
      </c>
      <c r="F1770" s="96">
        <v>6</v>
      </c>
      <c r="G1770" s="95">
        <v>33.4</v>
      </c>
      <c r="H1770" s="97">
        <v>2</v>
      </c>
      <c r="I1770" s="96">
        <v>0</v>
      </c>
      <c r="J1770" s="95">
        <v>80.17</v>
      </c>
      <c r="K1770" s="96">
        <v>0.01</v>
      </c>
      <c r="L1770" s="95">
        <v>66.8</v>
      </c>
      <c r="M1770" s="96">
        <v>0.01</v>
      </c>
      <c r="N1770" s="98">
        <v>4</v>
      </c>
      <c r="O1770" s="98">
        <v>3</v>
      </c>
      <c r="P1770" s="98" t="str">
        <f t="shared" si="27"/>
        <v>43</v>
      </c>
      <c r="Q1770" s="98" t="s">
        <v>3336</v>
      </c>
    </row>
    <row r="1771" spans="1:17" x14ac:dyDescent="0.25">
      <c r="A1771" s="6" t="s">
        <v>12422</v>
      </c>
      <c r="B1771" s="6" t="s">
        <v>14459</v>
      </c>
      <c r="C1771" s="6" t="s">
        <v>14460</v>
      </c>
      <c r="D1771" s="95">
        <v>6.666666666666667</v>
      </c>
      <c r="E1771" s="95">
        <v>40</v>
      </c>
      <c r="F1771" s="96">
        <v>5.99</v>
      </c>
      <c r="G1771" s="95">
        <v>33.33</v>
      </c>
      <c r="H1771" s="97">
        <v>2</v>
      </c>
      <c r="I1771" s="96">
        <v>0</v>
      </c>
      <c r="J1771" s="95">
        <v>80</v>
      </c>
      <c r="K1771" s="96">
        <v>0.01</v>
      </c>
      <c r="L1771" s="95">
        <v>66.66</v>
      </c>
      <c r="M1771" s="96">
        <v>0.01</v>
      </c>
      <c r="N1771" s="98">
        <v>4</v>
      </c>
      <c r="O1771" s="98">
        <v>3</v>
      </c>
      <c r="P1771" s="98" t="str">
        <f t="shared" si="27"/>
        <v>43</v>
      </c>
      <c r="Q1771" s="98" t="s">
        <v>3336</v>
      </c>
    </row>
    <row r="1772" spans="1:17" x14ac:dyDescent="0.25">
      <c r="A1772" s="6" t="s">
        <v>12422</v>
      </c>
      <c r="B1772" s="6" t="s">
        <v>14461</v>
      </c>
      <c r="C1772" s="6" t="s">
        <v>7915</v>
      </c>
      <c r="D1772" s="95">
        <v>6.666666666666667</v>
      </c>
      <c r="E1772" s="95">
        <v>40</v>
      </c>
      <c r="F1772" s="96">
        <v>5.99</v>
      </c>
      <c r="G1772" s="95">
        <v>33.33</v>
      </c>
      <c r="H1772" s="97">
        <v>2</v>
      </c>
      <c r="I1772" s="96">
        <v>0</v>
      </c>
      <c r="J1772" s="95">
        <v>80</v>
      </c>
      <c r="K1772" s="96">
        <v>0.01</v>
      </c>
      <c r="L1772" s="95">
        <v>66.66</v>
      </c>
      <c r="M1772" s="96">
        <v>0.01</v>
      </c>
      <c r="N1772" s="98">
        <v>4</v>
      </c>
      <c r="O1772" s="98">
        <v>3</v>
      </c>
      <c r="P1772" s="98" t="str">
        <f t="shared" si="27"/>
        <v>43</v>
      </c>
      <c r="Q1772" s="98" t="s">
        <v>3336</v>
      </c>
    </row>
    <row r="1773" spans="1:17" x14ac:dyDescent="0.25">
      <c r="A1773" s="6" t="s">
        <v>12422</v>
      </c>
      <c r="B1773" s="6" t="s">
        <v>14485</v>
      </c>
      <c r="C1773" s="6" t="s">
        <v>14486</v>
      </c>
      <c r="D1773" s="95">
        <v>6.666666666666667</v>
      </c>
      <c r="E1773" s="95">
        <v>40</v>
      </c>
      <c r="F1773" s="96">
        <v>5.99</v>
      </c>
      <c r="G1773" s="95">
        <v>33.33</v>
      </c>
      <c r="H1773" s="97">
        <v>2</v>
      </c>
      <c r="I1773" s="96">
        <v>0</v>
      </c>
      <c r="J1773" s="95">
        <v>80</v>
      </c>
      <c r="K1773" s="96">
        <v>0.01</v>
      </c>
      <c r="L1773" s="95">
        <v>66.66</v>
      </c>
      <c r="M1773" s="96">
        <v>0.01</v>
      </c>
      <c r="N1773" s="98">
        <v>4</v>
      </c>
      <c r="O1773" s="98">
        <v>3</v>
      </c>
      <c r="P1773" s="98" t="str">
        <f t="shared" si="27"/>
        <v>43</v>
      </c>
      <c r="Q1773" s="98" t="s">
        <v>3336</v>
      </c>
    </row>
    <row r="1774" spans="1:17" x14ac:dyDescent="0.25">
      <c r="A1774" s="6" t="s">
        <v>12422</v>
      </c>
      <c r="B1774" s="6" t="s">
        <v>14511</v>
      </c>
      <c r="C1774" s="6" t="s">
        <v>14512</v>
      </c>
      <c r="D1774" s="95">
        <v>6.666666666666667</v>
      </c>
      <c r="E1774" s="95">
        <v>40</v>
      </c>
      <c r="F1774" s="96">
        <v>5.99</v>
      </c>
      <c r="G1774" s="95">
        <v>33.33</v>
      </c>
      <c r="H1774" s="97">
        <v>2</v>
      </c>
      <c r="I1774" s="96">
        <v>0</v>
      </c>
      <c r="J1774" s="95">
        <v>80</v>
      </c>
      <c r="K1774" s="96">
        <v>0.01</v>
      </c>
      <c r="L1774" s="95">
        <v>66.66</v>
      </c>
      <c r="M1774" s="96">
        <v>0.01</v>
      </c>
      <c r="N1774" s="98">
        <v>4</v>
      </c>
      <c r="O1774" s="98">
        <v>3</v>
      </c>
      <c r="P1774" s="98" t="str">
        <f t="shared" si="27"/>
        <v>43</v>
      </c>
      <c r="Q1774" s="98" t="s">
        <v>3336</v>
      </c>
    </row>
    <row r="1775" spans="1:17" x14ac:dyDescent="0.25">
      <c r="A1775" s="6" t="s">
        <v>12422</v>
      </c>
      <c r="B1775" s="6" t="s">
        <v>14515</v>
      </c>
      <c r="C1775" s="6" t="s">
        <v>14516</v>
      </c>
      <c r="D1775" s="95">
        <v>6.625</v>
      </c>
      <c r="E1775" s="95">
        <v>39.75</v>
      </c>
      <c r="F1775" s="96">
        <v>6</v>
      </c>
      <c r="G1775" s="95">
        <v>33.119999999999997</v>
      </c>
      <c r="H1775" s="97">
        <v>2</v>
      </c>
      <c r="I1775" s="96">
        <v>0</v>
      </c>
      <c r="J1775" s="95">
        <v>79.5</v>
      </c>
      <c r="K1775" s="96">
        <v>0.01</v>
      </c>
      <c r="L1775" s="95">
        <v>66.25</v>
      </c>
      <c r="M1775" s="96">
        <v>0.01</v>
      </c>
      <c r="N1775" s="98">
        <v>4</v>
      </c>
      <c r="O1775" s="98">
        <v>3</v>
      </c>
      <c r="P1775" s="98" t="str">
        <f t="shared" si="27"/>
        <v>43</v>
      </c>
      <c r="Q1775" s="98" t="s">
        <v>3336</v>
      </c>
    </row>
    <row r="1776" spans="1:17" x14ac:dyDescent="0.25">
      <c r="A1776" s="6" t="s">
        <v>12422</v>
      </c>
      <c r="B1776" s="6" t="s">
        <v>14521</v>
      </c>
      <c r="C1776" s="6" t="s">
        <v>14522</v>
      </c>
      <c r="D1776" s="95">
        <v>6.5625</v>
      </c>
      <c r="E1776" s="95">
        <v>39.375</v>
      </c>
      <c r="F1776" s="96">
        <v>6</v>
      </c>
      <c r="G1776" s="95">
        <v>32.81</v>
      </c>
      <c r="H1776" s="97">
        <v>2</v>
      </c>
      <c r="I1776" s="96">
        <v>0</v>
      </c>
      <c r="J1776" s="95">
        <v>78.75</v>
      </c>
      <c r="K1776" s="96">
        <v>0.01</v>
      </c>
      <c r="L1776" s="95">
        <v>65.62</v>
      </c>
      <c r="M1776" s="96">
        <v>0.01</v>
      </c>
      <c r="N1776" s="98">
        <v>4</v>
      </c>
      <c r="O1776" s="98">
        <v>3</v>
      </c>
      <c r="P1776" s="98" t="str">
        <f t="shared" si="27"/>
        <v>43</v>
      </c>
      <c r="Q1776" s="98" t="s">
        <v>3336</v>
      </c>
    </row>
    <row r="1777" spans="1:17" x14ac:dyDescent="0.25">
      <c r="A1777" s="6" t="s">
        <v>12422</v>
      </c>
      <c r="B1777" s="6" t="s">
        <v>14534</v>
      </c>
      <c r="C1777" s="6" t="s">
        <v>14535</v>
      </c>
      <c r="D1777" s="95">
        <v>6.5</v>
      </c>
      <c r="E1777" s="95">
        <v>39</v>
      </c>
      <c r="F1777" s="96">
        <v>6</v>
      </c>
      <c r="G1777" s="95">
        <v>32.5</v>
      </c>
      <c r="H1777" s="97">
        <v>2</v>
      </c>
      <c r="I1777" s="96">
        <v>0</v>
      </c>
      <c r="J1777" s="95">
        <v>78</v>
      </c>
      <c r="K1777" s="96">
        <v>0.01</v>
      </c>
      <c r="L1777" s="95">
        <v>65</v>
      </c>
      <c r="M1777" s="96">
        <v>0.01</v>
      </c>
      <c r="N1777" s="98">
        <v>4</v>
      </c>
      <c r="O1777" s="98">
        <v>3</v>
      </c>
      <c r="P1777" s="98" t="str">
        <f t="shared" si="27"/>
        <v>43</v>
      </c>
      <c r="Q1777" s="98" t="s">
        <v>3336</v>
      </c>
    </row>
    <row r="1778" spans="1:17" x14ac:dyDescent="0.25">
      <c r="A1778" s="6" t="s">
        <v>12422</v>
      </c>
      <c r="B1778" s="6" t="s">
        <v>14555</v>
      </c>
      <c r="C1778" s="6" t="s">
        <v>14556</v>
      </c>
      <c r="D1778" s="95">
        <v>6.4</v>
      </c>
      <c r="E1778" s="95">
        <v>38.4</v>
      </c>
      <c r="F1778" s="96">
        <v>6</v>
      </c>
      <c r="G1778" s="95">
        <v>32</v>
      </c>
      <c r="H1778" s="97">
        <v>2</v>
      </c>
      <c r="I1778" s="96">
        <v>0</v>
      </c>
      <c r="J1778" s="95">
        <v>76.8</v>
      </c>
      <c r="K1778" s="96">
        <v>0.01</v>
      </c>
      <c r="L1778" s="95">
        <v>64</v>
      </c>
      <c r="M1778" s="96">
        <v>0.01</v>
      </c>
      <c r="N1778" s="98">
        <v>4</v>
      </c>
      <c r="O1778" s="98">
        <v>3</v>
      </c>
      <c r="P1778" s="98" t="str">
        <f t="shared" si="27"/>
        <v>43</v>
      </c>
      <c r="Q1778" s="98" t="s">
        <v>3336</v>
      </c>
    </row>
    <row r="1779" spans="1:17" x14ac:dyDescent="0.25">
      <c r="A1779" s="6" t="s">
        <v>12422</v>
      </c>
      <c r="B1779" s="6" t="s">
        <v>14563</v>
      </c>
      <c r="C1779" s="6" t="s">
        <v>14564</v>
      </c>
      <c r="D1779" s="95">
        <v>6.3333333333333339</v>
      </c>
      <c r="E1779" s="95">
        <v>38</v>
      </c>
      <c r="F1779" s="96">
        <v>6</v>
      </c>
      <c r="G1779" s="95">
        <v>31.66</v>
      </c>
      <c r="H1779" s="97">
        <v>2</v>
      </c>
      <c r="I1779" s="96">
        <v>0</v>
      </c>
      <c r="J1779" s="95">
        <v>76</v>
      </c>
      <c r="K1779" s="96">
        <v>0.01</v>
      </c>
      <c r="L1779" s="95">
        <v>63.33</v>
      </c>
      <c r="M1779" s="96">
        <v>0.01</v>
      </c>
      <c r="N1779" s="98">
        <v>4</v>
      </c>
      <c r="O1779" s="98">
        <v>3</v>
      </c>
      <c r="P1779" s="98" t="str">
        <f t="shared" si="27"/>
        <v>43</v>
      </c>
      <c r="Q1779" s="98" t="s">
        <v>3336</v>
      </c>
    </row>
    <row r="1780" spans="1:17" x14ac:dyDescent="0.25">
      <c r="A1780" s="6" t="s">
        <v>12422</v>
      </c>
      <c r="B1780" s="6" t="s">
        <v>14570</v>
      </c>
      <c r="C1780" s="6" t="s">
        <v>13655</v>
      </c>
      <c r="D1780" s="95">
        <v>6.333333333333333</v>
      </c>
      <c r="E1780" s="95">
        <v>38</v>
      </c>
      <c r="F1780" s="96">
        <v>6</v>
      </c>
      <c r="G1780" s="95">
        <v>31.66</v>
      </c>
      <c r="H1780" s="97">
        <v>2</v>
      </c>
      <c r="I1780" s="96">
        <v>0</v>
      </c>
      <c r="J1780" s="95">
        <v>76</v>
      </c>
      <c r="K1780" s="96">
        <v>0.01</v>
      </c>
      <c r="L1780" s="95">
        <v>63.33</v>
      </c>
      <c r="M1780" s="96">
        <v>0.01</v>
      </c>
      <c r="N1780" s="98">
        <v>4</v>
      </c>
      <c r="O1780" s="98">
        <v>3</v>
      </c>
      <c r="P1780" s="98" t="str">
        <f t="shared" si="27"/>
        <v>43</v>
      </c>
      <c r="Q1780" s="98" t="s">
        <v>3336</v>
      </c>
    </row>
    <row r="1781" spans="1:17" x14ac:dyDescent="0.25">
      <c r="A1781" s="6" t="s">
        <v>12422</v>
      </c>
      <c r="B1781" s="6" t="s">
        <v>14571</v>
      </c>
      <c r="C1781" s="6" t="s">
        <v>14572</v>
      </c>
      <c r="D1781" s="95">
        <v>6.333333333333333</v>
      </c>
      <c r="E1781" s="95">
        <v>38</v>
      </c>
      <c r="F1781" s="96">
        <v>6</v>
      </c>
      <c r="G1781" s="95">
        <v>31.66</v>
      </c>
      <c r="H1781" s="97">
        <v>2</v>
      </c>
      <c r="I1781" s="96">
        <v>0</v>
      </c>
      <c r="J1781" s="95">
        <v>76</v>
      </c>
      <c r="K1781" s="96">
        <v>0.01</v>
      </c>
      <c r="L1781" s="95">
        <v>63.33</v>
      </c>
      <c r="M1781" s="96">
        <v>0.01</v>
      </c>
      <c r="N1781" s="98">
        <v>4</v>
      </c>
      <c r="O1781" s="98">
        <v>3</v>
      </c>
      <c r="P1781" s="98" t="str">
        <f t="shared" si="27"/>
        <v>43</v>
      </c>
      <c r="Q1781" s="98" t="s">
        <v>3336</v>
      </c>
    </row>
    <row r="1782" spans="1:17" x14ac:dyDescent="0.25">
      <c r="A1782" s="6" t="s">
        <v>12422</v>
      </c>
      <c r="B1782" s="6" t="s">
        <v>14582</v>
      </c>
      <c r="C1782" s="6" t="s">
        <v>14583</v>
      </c>
      <c r="D1782" s="95">
        <v>6.25</v>
      </c>
      <c r="E1782" s="95">
        <v>37.5</v>
      </c>
      <c r="F1782" s="96">
        <v>6</v>
      </c>
      <c r="G1782" s="95">
        <v>31.25</v>
      </c>
      <c r="H1782" s="97">
        <v>2</v>
      </c>
      <c r="I1782" s="96">
        <v>0</v>
      </c>
      <c r="J1782" s="95">
        <v>75</v>
      </c>
      <c r="K1782" s="96">
        <v>0.01</v>
      </c>
      <c r="L1782" s="95">
        <v>62.5</v>
      </c>
      <c r="M1782" s="96">
        <v>0.01</v>
      </c>
      <c r="N1782" s="98">
        <v>4</v>
      </c>
      <c r="O1782" s="98">
        <v>3</v>
      </c>
      <c r="P1782" s="98" t="str">
        <f t="shared" si="27"/>
        <v>43</v>
      </c>
      <c r="Q1782" s="98" t="s">
        <v>3336</v>
      </c>
    </row>
    <row r="1783" spans="1:17" x14ac:dyDescent="0.25">
      <c r="A1783" s="6" t="s">
        <v>12422</v>
      </c>
      <c r="B1783" s="6" t="s">
        <v>14587</v>
      </c>
      <c r="C1783" s="6" t="s">
        <v>14588</v>
      </c>
      <c r="D1783" s="95">
        <v>12.5</v>
      </c>
      <c r="E1783" s="95">
        <v>75</v>
      </c>
      <c r="F1783" s="96">
        <v>6</v>
      </c>
      <c r="G1783" s="95">
        <v>62.5</v>
      </c>
      <c r="H1783" s="97">
        <v>1</v>
      </c>
      <c r="I1783" s="96">
        <v>0</v>
      </c>
      <c r="J1783" s="95">
        <v>75</v>
      </c>
      <c r="K1783" s="96">
        <v>0.01</v>
      </c>
      <c r="L1783" s="95">
        <v>62.5</v>
      </c>
      <c r="M1783" s="96">
        <v>0.01</v>
      </c>
      <c r="N1783" s="98">
        <v>4</v>
      </c>
      <c r="O1783" s="98">
        <v>3</v>
      </c>
      <c r="P1783" s="98" t="str">
        <f t="shared" si="27"/>
        <v>43</v>
      </c>
      <c r="Q1783" s="98" t="s">
        <v>3336</v>
      </c>
    </row>
    <row r="1784" spans="1:17" x14ac:dyDescent="0.25">
      <c r="A1784" s="6" t="s">
        <v>12422</v>
      </c>
      <c r="B1784" s="6" t="s">
        <v>14599</v>
      </c>
      <c r="C1784" s="6" t="s">
        <v>14600</v>
      </c>
      <c r="D1784" s="95">
        <v>6.25</v>
      </c>
      <c r="E1784" s="95">
        <v>37.5</v>
      </c>
      <c r="F1784" s="96">
        <v>6</v>
      </c>
      <c r="G1784" s="95">
        <v>31.25</v>
      </c>
      <c r="H1784" s="97">
        <v>2</v>
      </c>
      <c r="I1784" s="96">
        <v>0</v>
      </c>
      <c r="J1784" s="95">
        <v>75</v>
      </c>
      <c r="K1784" s="96">
        <v>0.01</v>
      </c>
      <c r="L1784" s="95">
        <v>62.5</v>
      </c>
      <c r="M1784" s="96">
        <v>0.01</v>
      </c>
      <c r="N1784" s="98">
        <v>4</v>
      </c>
      <c r="O1784" s="98">
        <v>3</v>
      </c>
      <c r="P1784" s="98" t="str">
        <f t="shared" si="27"/>
        <v>43</v>
      </c>
      <c r="Q1784" s="98" t="s">
        <v>3336</v>
      </c>
    </row>
    <row r="1785" spans="1:17" x14ac:dyDescent="0.25">
      <c r="A1785" s="6" t="s">
        <v>12422</v>
      </c>
      <c r="B1785" s="6" t="s">
        <v>14601</v>
      </c>
      <c r="C1785" s="6" t="s">
        <v>14602</v>
      </c>
      <c r="D1785" s="95">
        <v>12.5</v>
      </c>
      <c r="E1785" s="95">
        <v>75</v>
      </c>
      <c r="F1785" s="96">
        <v>6</v>
      </c>
      <c r="G1785" s="95">
        <v>62.5</v>
      </c>
      <c r="H1785" s="97">
        <v>1</v>
      </c>
      <c r="I1785" s="96">
        <v>0</v>
      </c>
      <c r="J1785" s="95">
        <v>75</v>
      </c>
      <c r="K1785" s="96">
        <v>0.01</v>
      </c>
      <c r="L1785" s="95">
        <v>62.5</v>
      </c>
      <c r="M1785" s="96">
        <v>0.01</v>
      </c>
      <c r="N1785" s="98">
        <v>4</v>
      </c>
      <c r="O1785" s="98">
        <v>3</v>
      </c>
      <c r="P1785" s="98" t="str">
        <f t="shared" si="27"/>
        <v>43</v>
      </c>
      <c r="Q1785" s="98" t="s">
        <v>3336</v>
      </c>
    </row>
    <row r="1786" spans="1:17" x14ac:dyDescent="0.25">
      <c r="A1786" s="6" t="s">
        <v>12422</v>
      </c>
      <c r="B1786" s="6" t="s">
        <v>14631</v>
      </c>
      <c r="C1786" s="6" t="s">
        <v>14632</v>
      </c>
      <c r="D1786" s="95">
        <v>6.1749999999999998</v>
      </c>
      <c r="E1786" s="95">
        <v>37.049999999999997</v>
      </c>
      <c r="F1786" s="96">
        <v>6</v>
      </c>
      <c r="G1786" s="95">
        <v>30.87</v>
      </c>
      <c r="H1786" s="97">
        <v>2</v>
      </c>
      <c r="I1786" s="96">
        <v>0</v>
      </c>
      <c r="J1786" s="95">
        <v>74.099999999999994</v>
      </c>
      <c r="K1786" s="96">
        <v>0.01</v>
      </c>
      <c r="L1786" s="95">
        <v>61.75</v>
      </c>
      <c r="M1786" s="96">
        <v>0.01</v>
      </c>
      <c r="N1786" s="98">
        <v>4</v>
      </c>
      <c r="O1786" s="98">
        <v>3</v>
      </c>
      <c r="P1786" s="98" t="str">
        <f t="shared" si="27"/>
        <v>43</v>
      </c>
      <c r="Q1786" s="98" t="s">
        <v>3336</v>
      </c>
    </row>
    <row r="1787" spans="1:17" x14ac:dyDescent="0.25">
      <c r="A1787" s="6" t="s">
        <v>12422</v>
      </c>
      <c r="B1787" s="6" t="s">
        <v>14633</v>
      </c>
      <c r="C1787" s="6" t="s">
        <v>14634</v>
      </c>
      <c r="D1787" s="95">
        <v>6.1666666666666661</v>
      </c>
      <c r="E1787" s="95">
        <v>37</v>
      </c>
      <c r="F1787" s="96">
        <v>5.99</v>
      </c>
      <c r="G1787" s="95">
        <v>30.83</v>
      </c>
      <c r="H1787" s="97">
        <v>2</v>
      </c>
      <c r="I1787" s="96">
        <v>0</v>
      </c>
      <c r="J1787" s="95">
        <v>74</v>
      </c>
      <c r="K1787" s="96">
        <v>0.01</v>
      </c>
      <c r="L1787" s="95">
        <v>61.66</v>
      </c>
      <c r="M1787" s="96">
        <v>0.01</v>
      </c>
      <c r="N1787" s="98">
        <v>4</v>
      </c>
      <c r="O1787" s="98">
        <v>3</v>
      </c>
      <c r="P1787" s="98" t="str">
        <f t="shared" si="27"/>
        <v>43</v>
      </c>
      <c r="Q1787" s="98" t="s">
        <v>3336</v>
      </c>
    </row>
    <row r="1788" spans="1:17" x14ac:dyDescent="0.25">
      <c r="A1788" s="6" t="s">
        <v>12422</v>
      </c>
      <c r="B1788" s="6" t="s">
        <v>14635</v>
      </c>
      <c r="C1788" s="6" t="s">
        <v>781</v>
      </c>
      <c r="D1788" s="95">
        <v>6.166666666666667</v>
      </c>
      <c r="E1788" s="95">
        <v>37</v>
      </c>
      <c r="F1788" s="96">
        <v>5.99</v>
      </c>
      <c r="G1788" s="95">
        <v>30.83</v>
      </c>
      <c r="H1788" s="97">
        <v>2</v>
      </c>
      <c r="I1788" s="96">
        <v>0</v>
      </c>
      <c r="J1788" s="95">
        <v>74</v>
      </c>
      <c r="K1788" s="96">
        <v>0.01</v>
      </c>
      <c r="L1788" s="95">
        <v>61.66</v>
      </c>
      <c r="M1788" s="96">
        <v>0.01</v>
      </c>
      <c r="N1788" s="98">
        <v>4</v>
      </c>
      <c r="O1788" s="98">
        <v>3</v>
      </c>
      <c r="P1788" s="98" t="str">
        <f t="shared" si="27"/>
        <v>43</v>
      </c>
      <c r="Q1788" s="98" t="s">
        <v>3336</v>
      </c>
    </row>
    <row r="1789" spans="1:17" x14ac:dyDescent="0.25">
      <c r="A1789" s="6" t="s">
        <v>12422</v>
      </c>
      <c r="B1789" s="6" t="s">
        <v>14636</v>
      </c>
      <c r="C1789" s="6" t="s">
        <v>14637</v>
      </c>
      <c r="D1789" s="95">
        <v>6.166666666666667</v>
      </c>
      <c r="E1789" s="95">
        <v>37</v>
      </c>
      <c r="F1789" s="96">
        <v>5.99</v>
      </c>
      <c r="G1789" s="95">
        <v>30.83</v>
      </c>
      <c r="H1789" s="97">
        <v>2</v>
      </c>
      <c r="I1789" s="96">
        <v>0</v>
      </c>
      <c r="J1789" s="95">
        <v>74</v>
      </c>
      <c r="K1789" s="96">
        <v>0.01</v>
      </c>
      <c r="L1789" s="95">
        <v>61.66</v>
      </c>
      <c r="M1789" s="96">
        <v>0.01</v>
      </c>
      <c r="N1789" s="98">
        <v>4</v>
      </c>
      <c r="O1789" s="98">
        <v>3</v>
      </c>
      <c r="P1789" s="98" t="str">
        <f t="shared" si="27"/>
        <v>43</v>
      </c>
      <c r="Q1789" s="98" t="s">
        <v>3336</v>
      </c>
    </row>
    <row r="1790" spans="1:17" x14ac:dyDescent="0.25">
      <c r="A1790" s="6" t="s">
        <v>12422</v>
      </c>
      <c r="B1790" s="6" t="s">
        <v>14638</v>
      </c>
      <c r="C1790" s="6" t="s">
        <v>14639</v>
      </c>
      <c r="D1790" s="95">
        <v>6.166666666666667</v>
      </c>
      <c r="E1790" s="95">
        <v>37</v>
      </c>
      <c r="F1790" s="96">
        <v>5.99</v>
      </c>
      <c r="G1790" s="95">
        <v>30.83</v>
      </c>
      <c r="H1790" s="97">
        <v>2</v>
      </c>
      <c r="I1790" s="96">
        <v>0</v>
      </c>
      <c r="J1790" s="95">
        <v>74</v>
      </c>
      <c r="K1790" s="96">
        <v>0.01</v>
      </c>
      <c r="L1790" s="95">
        <v>61.66</v>
      </c>
      <c r="M1790" s="96">
        <v>0.01</v>
      </c>
      <c r="N1790" s="98">
        <v>4</v>
      </c>
      <c r="O1790" s="98">
        <v>3</v>
      </c>
      <c r="P1790" s="98" t="str">
        <f t="shared" si="27"/>
        <v>43</v>
      </c>
      <c r="Q1790" s="98" t="s">
        <v>3336</v>
      </c>
    </row>
    <row r="1791" spans="1:17" x14ac:dyDescent="0.25">
      <c r="A1791" s="6" t="s">
        <v>12422</v>
      </c>
      <c r="B1791" s="6" t="s">
        <v>14668</v>
      </c>
      <c r="C1791" s="6" t="s">
        <v>14669</v>
      </c>
      <c r="D1791" s="95">
        <v>6</v>
      </c>
      <c r="E1791" s="95">
        <v>36</v>
      </c>
      <c r="F1791" s="96">
        <v>6</v>
      </c>
      <c r="G1791" s="95">
        <v>30</v>
      </c>
      <c r="H1791" s="97">
        <v>2</v>
      </c>
      <c r="I1791" s="96">
        <v>0</v>
      </c>
      <c r="J1791" s="95">
        <v>72</v>
      </c>
      <c r="K1791" s="96">
        <v>0.01</v>
      </c>
      <c r="L1791" s="95">
        <v>60</v>
      </c>
      <c r="M1791" s="96">
        <v>0.01</v>
      </c>
      <c r="N1791" s="98">
        <v>4</v>
      </c>
      <c r="O1791" s="98">
        <v>3</v>
      </c>
      <c r="P1791" s="98" t="str">
        <f t="shared" si="27"/>
        <v>43</v>
      </c>
      <c r="Q1791" s="98" t="s">
        <v>3336</v>
      </c>
    </row>
    <row r="1792" spans="1:17" x14ac:dyDescent="0.25">
      <c r="A1792" s="6" t="s">
        <v>12422</v>
      </c>
      <c r="B1792" s="6" t="s">
        <v>14693</v>
      </c>
      <c r="C1792" s="6" t="s">
        <v>1794</v>
      </c>
      <c r="D1792" s="95">
        <v>6</v>
      </c>
      <c r="E1792" s="95">
        <v>36</v>
      </c>
      <c r="F1792" s="96">
        <v>6</v>
      </c>
      <c r="G1792" s="95">
        <v>30</v>
      </c>
      <c r="H1792" s="97">
        <v>2</v>
      </c>
      <c r="I1792" s="96">
        <v>0</v>
      </c>
      <c r="J1792" s="95">
        <v>72</v>
      </c>
      <c r="K1792" s="96">
        <v>0.01</v>
      </c>
      <c r="L1792" s="95">
        <v>60</v>
      </c>
      <c r="M1792" s="96">
        <v>0.01</v>
      </c>
      <c r="N1792" s="98">
        <v>4</v>
      </c>
      <c r="O1792" s="98">
        <v>3</v>
      </c>
      <c r="P1792" s="98" t="str">
        <f t="shared" si="27"/>
        <v>43</v>
      </c>
      <c r="Q1792" s="98" t="s">
        <v>3336</v>
      </c>
    </row>
    <row r="1793" spans="1:17" x14ac:dyDescent="0.25">
      <c r="A1793" s="6" t="s">
        <v>12422</v>
      </c>
      <c r="B1793" s="6" t="s">
        <v>14718</v>
      </c>
      <c r="C1793" s="6" t="s">
        <v>14719</v>
      </c>
      <c r="D1793" s="95">
        <v>6</v>
      </c>
      <c r="E1793" s="95">
        <v>36</v>
      </c>
      <c r="F1793" s="96">
        <v>6</v>
      </c>
      <c r="G1793" s="95">
        <v>30</v>
      </c>
      <c r="H1793" s="97">
        <v>2</v>
      </c>
      <c r="I1793" s="96">
        <v>0</v>
      </c>
      <c r="J1793" s="95">
        <v>72</v>
      </c>
      <c r="K1793" s="96">
        <v>0.01</v>
      </c>
      <c r="L1793" s="95">
        <v>60</v>
      </c>
      <c r="M1793" s="96">
        <v>0.01</v>
      </c>
      <c r="N1793" s="98">
        <v>4</v>
      </c>
      <c r="O1793" s="98">
        <v>3</v>
      </c>
      <c r="P1793" s="98" t="str">
        <f t="shared" si="27"/>
        <v>43</v>
      </c>
      <c r="Q1793" s="98" t="s">
        <v>3336</v>
      </c>
    </row>
    <row r="1794" spans="1:17" x14ac:dyDescent="0.25">
      <c r="A1794" s="6" t="s">
        <v>12422</v>
      </c>
      <c r="B1794" s="6" t="s">
        <v>14723</v>
      </c>
      <c r="C1794" s="6" t="s">
        <v>14724</v>
      </c>
      <c r="D1794" s="95">
        <v>6</v>
      </c>
      <c r="E1794" s="95">
        <v>36</v>
      </c>
      <c r="F1794" s="96">
        <v>6</v>
      </c>
      <c r="G1794" s="95">
        <v>30</v>
      </c>
      <c r="H1794" s="97">
        <v>2</v>
      </c>
      <c r="I1794" s="96">
        <v>0</v>
      </c>
      <c r="J1794" s="95">
        <v>72</v>
      </c>
      <c r="K1794" s="96">
        <v>0.01</v>
      </c>
      <c r="L1794" s="95">
        <v>60</v>
      </c>
      <c r="M1794" s="96">
        <v>0.01</v>
      </c>
      <c r="N1794" s="98">
        <v>4</v>
      </c>
      <c r="O1794" s="98">
        <v>3</v>
      </c>
      <c r="P1794" s="98" t="str">
        <f t="shared" si="27"/>
        <v>43</v>
      </c>
      <c r="Q1794" s="98" t="s">
        <v>3336</v>
      </c>
    </row>
    <row r="1795" spans="1:17" x14ac:dyDescent="0.25">
      <c r="A1795" s="6" t="s">
        <v>12422</v>
      </c>
      <c r="B1795" s="6" t="s">
        <v>14737</v>
      </c>
      <c r="C1795" s="6" t="s">
        <v>14738</v>
      </c>
      <c r="D1795" s="95">
        <v>5.8583333333333334</v>
      </c>
      <c r="E1795" s="95">
        <v>35.15</v>
      </c>
      <c r="F1795" s="96">
        <v>6</v>
      </c>
      <c r="G1795" s="95">
        <v>29.29</v>
      </c>
      <c r="H1795" s="97">
        <v>2</v>
      </c>
      <c r="I1795" s="96">
        <v>0</v>
      </c>
      <c r="J1795" s="95">
        <v>70.3</v>
      </c>
      <c r="K1795" s="96">
        <v>0.01</v>
      </c>
      <c r="L1795" s="95">
        <v>58.58</v>
      </c>
      <c r="M1795" s="96">
        <v>0.01</v>
      </c>
      <c r="N1795" s="98">
        <v>4</v>
      </c>
      <c r="O1795" s="98">
        <v>3</v>
      </c>
      <c r="P1795" s="98" t="str">
        <f t="shared" si="27"/>
        <v>43</v>
      </c>
      <c r="Q1795" s="98" t="s">
        <v>3336</v>
      </c>
    </row>
    <row r="1796" spans="1:17" x14ac:dyDescent="0.25">
      <c r="A1796" s="6" t="s">
        <v>12422</v>
      </c>
      <c r="B1796" s="6" t="s">
        <v>14741</v>
      </c>
      <c r="C1796" s="6" t="s">
        <v>14742</v>
      </c>
      <c r="D1796" s="95">
        <v>11.666666666666666</v>
      </c>
      <c r="E1796" s="95">
        <v>70</v>
      </c>
      <c r="F1796" s="96">
        <v>5.99</v>
      </c>
      <c r="G1796" s="95">
        <v>58.33</v>
      </c>
      <c r="H1796" s="97">
        <v>1</v>
      </c>
      <c r="I1796" s="96">
        <v>0</v>
      </c>
      <c r="J1796" s="95">
        <v>70</v>
      </c>
      <c r="K1796" s="96">
        <v>0.01</v>
      </c>
      <c r="L1796" s="95">
        <v>58.33</v>
      </c>
      <c r="M1796" s="96">
        <v>0.01</v>
      </c>
      <c r="N1796" s="98">
        <v>4</v>
      </c>
      <c r="O1796" s="98">
        <v>3</v>
      </c>
      <c r="P1796" s="98" t="str">
        <f t="shared" si="27"/>
        <v>43</v>
      </c>
      <c r="Q1796" s="98" t="s">
        <v>3336</v>
      </c>
    </row>
    <row r="1797" spans="1:17" x14ac:dyDescent="0.25">
      <c r="A1797" s="6" t="s">
        <v>12422</v>
      </c>
      <c r="B1797" s="6" t="s">
        <v>14743</v>
      </c>
      <c r="C1797" s="6" t="s">
        <v>14744</v>
      </c>
      <c r="D1797" s="95">
        <v>5.833333333333333</v>
      </c>
      <c r="E1797" s="95">
        <v>35</v>
      </c>
      <c r="F1797" s="96">
        <v>6</v>
      </c>
      <c r="G1797" s="95">
        <v>29.16</v>
      </c>
      <c r="H1797" s="97">
        <v>2</v>
      </c>
      <c r="I1797" s="96">
        <v>0</v>
      </c>
      <c r="J1797" s="95">
        <v>70</v>
      </c>
      <c r="K1797" s="96">
        <v>0.01</v>
      </c>
      <c r="L1797" s="95">
        <v>58.33</v>
      </c>
      <c r="M1797" s="96">
        <v>0.01</v>
      </c>
      <c r="N1797" s="98">
        <v>4</v>
      </c>
      <c r="O1797" s="98">
        <v>3</v>
      </c>
      <c r="P1797" s="98" t="str">
        <f t="shared" si="27"/>
        <v>43</v>
      </c>
      <c r="Q1797" s="98" t="s">
        <v>3336</v>
      </c>
    </row>
    <row r="1798" spans="1:17" x14ac:dyDescent="0.25">
      <c r="A1798" s="6" t="s">
        <v>12422</v>
      </c>
      <c r="B1798" s="6" t="s">
        <v>14745</v>
      </c>
      <c r="C1798" s="6" t="s">
        <v>14746</v>
      </c>
      <c r="D1798" s="95">
        <v>11.666666666666666</v>
      </c>
      <c r="E1798" s="95">
        <v>70</v>
      </c>
      <c r="F1798" s="96">
        <v>5.99</v>
      </c>
      <c r="G1798" s="95">
        <v>58.33</v>
      </c>
      <c r="H1798" s="97">
        <v>1</v>
      </c>
      <c r="I1798" s="96">
        <v>0</v>
      </c>
      <c r="J1798" s="95">
        <v>70</v>
      </c>
      <c r="K1798" s="96">
        <v>0.01</v>
      </c>
      <c r="L1798" s="95">
        <v>58.33</v>
      </c>
      <c r="M1798" s="96">
        <v>0.01</v>
      </c>
      <c r="N1798" s="98">
        <v>4</v>
      </c>
      <c r="O1798" s="98">
        <v>3</v>
      </c>
      <c r="P1798" s="98" t="str">
        <f t="shared" si="27"/>
        <v>43</v>
      </c>
      <c r="Q1798" s="98" t="s">
        <v>3336</v>
      </c>
    </row>
    <row r="1799" spans="1:17" x14ac:dyDescent="0.25">
      <c r="A1799" s="6" t="s">
        <v>12422</v>
      </c>
      <c r="B1799" s="6" t="s">
        <v>14748</v>
      </c>
      <c r="C1799" s="6" t="s">
        <v>14749</v>
      </c>
      <c r="D1799" s="95">
        <v>5.833333333333333</v>
      </c>
      <c r="E1799" s="95">
        <v>35</v>
      </c>
      <c r="F1799" s="96">
        <v>6</v>
      </c>
      <c r="G1799" s="95">
        <v>29.16</v>
      </c>
      <c r="H1799" s="97">
        <v>2</v>
      </c>
      <c r="I1799" s="96">
        <v>0</v>
      </c>
      <c r="J1799" s="95">
        <v>70</v>
      </c>
      <c r="K1799" s="96">
        <v>0.01</v>
      </c>
      <c r="L1799" s="95">
        <v>58.33</v>
      </c>
      <c r="M1799" s="96">
        <v>0.01</v>
      </c>
      <c r="N1799" s="98">
        <v>4</v>
      </c>
      <c r="O1799" s="98">
        <v>3</v>
      </c>
      <c r="P1799" s="98" t="str">
        <f t="shared" ref="P1799:P1862" si="28">N1799&amp;O1799</f>
        <v>43</v>
      </c>
      <c r="Q1799" s="98" t="s">
        <v>3336</v>
      </c>
    </row>
    <row r="1800" spans="1:17" x14ac:dyDescent="0.25">
      <c r="A1800" s="6" t="s">
        <v>12422</v>
      </c>
      <c r="B1800" s="6" t="s">
        <v>14758</v>
      </c>
      <c r="C1800" s="6" t="s">
        <v>14759</v>
      </c>
      <c r="D1800" s="95">
        <v>5.833333333333333</v>
      </c>
      <c r="E1800" s="95">
        <v>35</v>
      </c>
      <c r="F1800" s="96">
        <v>6</v>
      </c>
      <c r="G1800" s="95">
        <v>29.16</v>
      </c>
      <c r="H1800" s="97">
        <v>2</v>
      </c>
      <c r="I1800" s="96">
        <v>0</v>
      </c>
      <c r="J1800" s="95">
        <v>70</v>
      </c>
      <c r="K1800" s="96">
        <v>0.01</v>
      </c>
      <c r="L1800" s="95">
        <v>58.33</v>
      </c>
      <c r="M1800" s="96">
        <v>0.01</v>
      </c>
      <c r="N1800" s="98">
        <v>4</v>
      </c>
      <c r="O1800" s="98">
        <v>3</v>
      </c>
      <c r="P1800" s="98" t="str">
        <f t="shared" si="28"/>
        <v>43</v>
      </c>
      <c r="Q1800" s="98" t="s">
        <v>3336</v>
      </c>
    </row>
    <row r="1801" spans="1:17" x14ac:dyDescent="0.25">
      <c r="A1801" s="6" t="s">
        <v>12422</v>
      </c>
      <c r="B1801" s="6" t="s">
        <v>14760</v>
      </c>
      <c r="C1801" s="6" t="s">
        <v>14761</v>
      </c>
      <c r="D1801" s="95">
        <v>5.833333333333333</v>
      </c>
      <c r="E1801" s="95">
        <v>35</v>
      </c>
      <c r="F1801" s="96">
        <v>6</v>
      </c>
      <c r="G1801" s="95">
        <v>29.16</v>
      </c>
      <c r="H1801" s="97">
        <v>2</v>
      </c>
      <c r="I1801" s="96">
        <v>0</v>
      </c>
      <c r="J1801" s="95">
        <v>70</v>
      </c>
      <c r="K1801" s="96">
        <v>0.01</v>
      </c>
      <c r="L1801" s="95">
        <v>58.33</v>
      </c>
      <c r="M1801" s="96">
        <v>0.01</v>
      </c>
      <c r="N1801" s="98">
        <v>4</v>
      </c>
      <c r="O1801" s="98">
        <v>3</v>
      </c>
      <c r="P1801" s="98" t="str">
        <f t="shared" si="28"/>
        <v>43</v>
      </c>
      <c r="Q1801" s="98" t="s">
        <v>3336</v>
      </c>
    </row>
    <row r="1802" spans="1:17" x14ac:dyDescent="0.25">
      <c r="A1802" s="6" t="s">
        <v>12422</v>
      </c>
      <c r="B1802" s="6" t="s">
        <v>14763</v>
      </c>
      <c r="C1802" s="6" t="s">
        <v>14764</v>
      </c>
      <c r="D1802" s="95">
        <v>5.833333333333333</v>
      </c>
      <c r="E1802" s="95">
        <v>35</v>
      </c>
      <c r="F1802" s="96">
        <v>6</v>
      </c>
      <c r="G1802" s="95">
        <v>29.16</v>
      </c>
      <c r="H1802" s="97">
        <v>2</v>
      </c>
      <c r="I1802" s="96">
        <v>0</v>
      </c>
      <c r="J1802" s="95">
        <v>70</v>
      </c>
      <c r="K1802" s="96">
        <v>0.01</v>
      </c>
      <c r="L1802" s="95">
        <v>58.33</v>
      </c>
      <c r="M1802" s="96">
        <v>0.01</v>
      </c>
      <c r="N1802" s="98">
        <v>4</v>
      </c>
      <c r="O1802" s="98">
        <v>3</v>
      </c>
      <c r="P1802" s="98" t="str">
        <f t="shared" si="28"/>
        <v>43</v>
      </c>
      <c r="Q1802" s="98" t="s">
        <v>3336</v>
      </c>
    </row>
    <row r="1803" spans="1:17" x14ac:dyDescent="0.25">
      <c r="A1803" s="6" t="s">
        <v>12422</v>
      </c>
      <c r="B1803" s="6" t="s">
        <v>14769</v>
      </c>
      <c r="C1803" s="6" t="s">
        <v>14770</v>
      </c>
      <c r="D1803" s="95">
        <v>5.833333333333333</v>
      </c>
      <c r="E1803" s="95">
        <v>35</v>
      </c>
      <c r="F1803" s="96">
        <v>6</v>
      </c>
      <c r="G1803" s="95">
        <v>29.16</v>
      </c>
      <c r="H1803" s="97">
        <v>2</v>
      </c>
      <c r="I1803" s="96">
        <v>0</v>
      </c>
      <c r="J1803" s="95">
        <v>70</v>
      </c>
      <c r="K1803" s="96">
        <v>0.01</v>
      </c>
      <c r="L1803" s="95">
        <v>58.33</v>
      </c>
      <c r="M1803" s="96">
        <v>0.01</v>
      </c>
      <c r="N1803" s="98">
        <v>4</v>
      </c>
      <c r="O1803" s="98">
        <v>3</v>
      </c>
      <c r="P1803" s="98" t="str">
        <f t="shared" si="28"/>
        <v>43</v>
      </c>
      <c r="Q1803" s="98" t="s">
        <v>3336</v>
      </c>
    </row>
    <row r="1804" spans="1:17" x14ac:dyDescent="0.25">
      <c r="A1804" s="6" t="s">
        <v>12422</v>
      </c>
      <c r="B1804" s="6" t="s">
        <v>14773</v>
      </c>
      <c r="C1804" s="6" t="s">
        <v>13883</v>
      </c>
      <c r="D1804" s="95">
        <v>5.833333333333333</v>
      </c>
      <c r="E1804" s="95">
        <v>35</v>
      </c>
      <c r="F1804" s="96">
        <v>6</v>
      </c>
      <c r="G1804" s="95">
        <v>29.16</v>
      </c>
      <c r="H1804" s="97">
        <v>2</v>
      </c>
      <c r="I1804" s="96">
        <v>0</v>
      </c>
      <c r="J1804" s="95">
        <v>70</v>
      </c>
      <c r="K1804" s="96">
        <v>0.01</v>
      </c>
      <c r="L1804" s="95">
        <v>58.33</v>
      </c>
      <c r="M1804" s="96">
        <v>0.01</v>
      </c>
      <c r="N1804" s="98">
        <v>4</v>
      </c>
      <c r="O1804" s="98">
        <v>3</v>
      </c>
      <c r="P1804" s="98" t="str">
        <f t="shared" si="28"/>
        <v>43</v>
      </c>
      <c r="Q1804" s="98" t="s">
        <v>3336</v>
      </c>
    </row>
    <row r="1805" spans="1:17" x14ac:dyDescent="0.25">
      <c r="A1805" s="6" t="s">
        <v>12422</v>
      </c>
      <c r="B1805" s="6" t="s">
        <v>14780</v>
      </c>
      <c r="C1805" s="6" t="s">
        <v>471</v>
      </c>
      <c r="D1805" s="95">
        <v>5.75</v>
      </c>
      <c r="E1805" s="95">
        <v>34.5</v>
      </c>
      <c r="F1805" s="96">
        <v>6</v>
      </c>
      <c r="G1805" s="95">
        <v>28.75</v>
      </c>
      <c r="H1805" s="97">
        <v>2</v>
      </c>
      <c r="I1805" s="96">
        <v>0</v>
      </c>
      <c r="J1805" s="95">
        <v>69</v>
      </c>
      <c r="K1805" s="96">
        <v>0.01</v>
      </c>
      <c r="L1805" s="95">
        <v>57.5</v>
      </c>
      <c r="M1805" s="96">
        <v>0.01</v>
      </c>
      <c r="N1805" s="98">
        <v>4</v>
      </c>
      <c r="O1805" s="98">
        <v>3</v>
      </c>
      <c r="P1805" s="98" t="str">
        <f t="shared" si="28"/>
        <v>43</v>
      </c>
      <c r="Q1805" s="98" t="s">
        <v>3336</v>
      </c>
    </row>
    <row r="1806" spans="1:17" x14ac:dyDescent="0.25">
      <c r="A1806" s="6" t="s">
        <v>12422</v>
      </c>
      <c r="B1806" s="6" t="s">
        <v>14785</v>
      </c>
      <c r="C1806" s="6" t="s">
        <v>475</v>
      </c>
      <c r="D1806" s="95">
        <v>5.7</v>
      </c>
      <c r="E1806" s="95">
        <v>34.200000000000003</v>
      </c>
      <c r="F1806" s="96">
        <v>6</v>
      </c>
      <c r="G1806" s="95">
        <v>28.5</v>
      </c>
      <c r="H1806" s="97">
        <v>2</v>
      </c>
      <c r="I1806" s="96">
        <v>0</v>
      </c>
      <c r="J1806" s="95">
        <v>68.400000000000006</v>
      </c>
      <c r="K1806" s="96">
        <v>0.01</v>
      </c>
      <c r="L1806" s="95">
        <v>57</v>
      </c>
      <c r="M1806" s="96">
        <v>0.01</v>
      </c>
      <c r="N1806" s="98">
        <v>4</v>
      </c>
      <c r="O1806" s="98">
        <v>3</v>
      </c>
      <c r="P1806" s="98" t="str">
        <f t="shared" si="28"/>
        <v>43</v>
      </c>
      <c r="Q1806" s="98" t="s">
        <v>3336</v>
      </c>
    </row>
    <row r="1807" spans="1:17" x14ac:dyDescent="0.25">
      <c r="A1807" s="6" t="s">
        <v>12422</v>
      </c>
      <c r="B1807" s="6" t="s">
        <v>14786</v>
      </c>
      <c r="C1807" s="6" t="s">
        <v>14787</v>
      </c>
      <c r="D1807" s="95">
        <v>5.666666666666667</v>
      </c>
      <c r="E1807" s="95">
        <v>34</v>
      </c>
      <c r="F1807" s="96">
        <v>5.99</v>
      </c>
      <c r="G1807" s="95">
        <v>28.33</v>
      </c>
      <c r="H1807" s="97">
        <v>2</v>
      </c>
      <c r="I1807" s="96">
        <v>0</v>
      </c>
      <c r="J1807" s="95">
        <v>68</v>
      </c>
      <c r="K1807" s="96">
        <v>0.01</v>
      </c>
      <c r="L1807" s="95">
        <v>56.66</v>
      </c>
      <c r="M1807" s="96">
        <v>0.01</v>
      </c>
      <c r="N1807" s="98">
        <v>4</v>
      </c>
      <c r="O1807" s="98">
        <v>3</v>
      </c>
      <c r="P1807" s="98" t="str">
        <f t="shared" si="28"/>
        <v>43</v>
      </c>
      <c r="Q1807" s="98" t="s">
        <v>3336</v>
      </c>
    </row>
    <row r="1808" spans="1:17" x14ac:dyDescent="0.25">
      <c r="A1808" s="6" t="s">
        <v>12422</v>
      </c>
      <c r="B1808" s="6" t="s">
        <v>14799</v>
      </c>
      <c r="C1808" s="6" t="s">
        <v>14800</v>
      </c>
      <c r="D1808" s="95">
        <v>5.666666666666667</v>
      </c>
      <c r="E1808" s="95">
        <v>34</v>
      </c>
      <c r="F1808" s="96">
        <v>5.99</v>
      </c>
      <c r="G1808" s="95">
        <v>28.33</v>
      </c>
      <c r="H1808" s="97">
        <v>2</v>
      </c>
      <c r="I1808" s="96">
        <v>0</v>
      </c>
      <c r="J1808" s="95">
        <v>68</v>
      </c>
      <c r="K1808" s="96">
        <v>0.01</v>
      </c>
      <c r="L1808" s="95">
        <v>56.66</v>
      </c>
      <c r="M1808" s="96">
        <v>0.01</v>
      </c>
      <c r="N1808" s="98">
        <v>4</v>
      </c>
      <c r="O1808" s="98">
        <v>3</v>
      </c>
      <c r="P1808" s="98" t="str">
        <f t="shared" si="28"/>
        <v>43</v>
      </c>
      <c r="Q1808" s="98" t="s">
        <v>3336</v>
      </c>
    </row>
    <row r="1809" spans="1:17" x14ac:dyDescent="0.25">
      <c r="A1809" s="6" t="s">
        <v>12422</v>
      </c>
      <c r="B1809" s="6" t="s">
        <v>14801</v>
      </c>
      <c r="C1809" s="6" t="s">
        <v>14802</v>
      </c>
      <c r="D1809" s="95">
        <v>5.666666666666667</v>
      </c>
      <c r="E1809" s="95">
        <v>34</v>
      </c>
      <c r="F1809" s="96">
        <v>5.99</v>
      </c>
      <c r="G1809" s="95">
        <v>28.33</v>
      </c>
      <c r="H1809" s="97">
        <v>2</v>
      </c>
      <c r="I1809" s="96">
        <v>0</v>
      </c>
      <c r="J1809" s="95">
        <v>68</v>
      </c>
      <c r="K1809" s="96">
        <v>0.01</v>
      </c>
      <c r="L1809" s="95">
        <v>56.66</v>
      </c>
      <c r="M1809" s="96">
        <v>0.01</v>
      </c>
      <c r="N1809" s="98">
        <v>4</v>
      </c>
      <c r="O1809" s="98">
        <v>3</v>
      </c>
      <c r="P1809" s="98" t="str">
        <f t="shared" si="28"/>
        <v>43</v>
      </c>
      <c r="Q1809" s="98" t="s">
        <v>3336</v>
      </c>
    </row>
    <row r="1810" spans="1:17" x14ac:dyDescent="0.25">
      <c r="A1810" s="6" t="s">
        <v>12422</v>
      </c>
      <c r="B1810" s="6" t="s">
        <v>14809</v>
      </c>
      <c r="C1810" s="6" t="s">
        <v>14810</v>
      </c>
      <c r="D1810" s="95">
        <v>11.166666666666666</v>
      </c>
      <c r="E1810" s="95">
        <v>67</v>
      </c>
      <c r="F1810" s="96">
        <v>5.99</v>
      </c>
      <c r="G1810" s="95">
        <v>55.83</v>
      </c>
      <c r="H1810" s="97">
        <v>1</v>
      </c>
      <c r="I1810" s="96">
        <v>0</v>
      </c>
      <c r="J1810" s="95">
        <v>67</v>
      </c>
      <c r="K1810" s="96">
        <v>0.01</v>
      </c>
      <c r="L1810" s="95">
        <v>55.83</v>
      </c>
      <c r="M1810" s="96">
        <v>0.01</v>
      </c>
      <c r="N1810" s="98">
        <v>4</v>
      </c>
      <c r="O1810" s="98">
        <v>3</v>
      </c>
      <c r="P1810" s="98" t="str">
        <f t="shared" si="28"/>
        <v>43</v>
      </c>
      <c r="Q1810" s="98" t="s">
        <v>3336</v>
      </c>
    </row>
    <row r="1811" spans="1:17" x14ac:dyDescent="0.25">
      <c r="A1811" s="6" t="s">
        <v>12422</v>
      </c>
      <c r="B1811" s="6" t="s">
        <v>14811</v>
      </c>
      <c r="C1811" s="6" t="s">
        <v>14812</v>
      </c>
      <c r="D1811" s="95">
        <v>4.166666666666667</v>
      </c>
      <c r="E1811" s="95">
        <v>25</v>
      </c>
      <c r="F1811" s="96">
        <v>5.99</v>
      </c>
      <c r="G1811" s="95">
        <v>20.83</v>
      </c>
      <c r="H1811" s="97">
        <v>2</v>
      </c>
      <c r="I1811" s="96">
        <v>0</v>
      </c>
      <c r="J1811" s="95">
        <v>64</v>
      </c>
      <c r="K1811" s="96">
        <v>0.01</v>
      </c>
      <c r="L1811" s="95">
        <v>55.66</v>
      </c>
      <c r="M1811" s="96">
        <v>0.01</v>
      </c>
      <c r="N1811" s="98">
        <v>4</v>
      </c>
      <c r="O1811" s="98">
        <v>3</v>
      </c>
      <c r="P1811" s="98" t="str">
        <f t="shared" si="28"/>
        <v>43</v>
      </c>
      <c r="Q1811" s="98" t="s">
        <v>3336</v>
      </c>
    </row>
    <row r="1812" spans="1:17" x14ac:dyDescent="0.25">
      <c r="A1812" s="6" t="s">
        <v>12422</v>
      </c>
      <c r="B1812" s="6" t="s">
        <v>14813</v>
      </c>
      <c r="C1812" s="6" t="s">
        <v>14814</v>
      </c>
      <c r="D1812" s="95">
        <v>5.5625</v>
      </c>
      <c r="E1812" s="95">
        <v>33.375</v>
      </c>
      <c r="F1812" s="96">
        <v>6</v>
      </c>
      <c r="G1812" s="95">
        <v>27.81</v>
      </c>
      <c r="H1812" s="97">
        <v>2</v>
      </c>
      <c r="I1812" s="96">
        <v>0</v>
      </c>
      <c r="J1812" s="95">
        <v>66.75</v>
      </c>
      <c r="K1812" s="96">
        <v>0.01</v>
      </c>
      <c r="L1812" s="95">
        <v>55.62</v>
      </c>
      <c r="M1812" s="96">
        <v>0.01</v>
      </c>
      <c r="N1812" s="98">
        <v>4</v>
      </c>
      <c r="O1812" s="98">
        <v>3</v>
      </c>
      <c r="P1812" s="98" t="str">
        <f t="shared" si="28"/>
        <v>43</v>
      </c>
      <c r="Q1812" s="98" t="s">
        <v>3336</v>
      </c>
    </row>
    <row r="1813" spans="1:17" x14ac:dyDescent="0.25">
      <c r="A1813" s="6" t="s">
        <v>12422</v>
      </c>
      <c r="B1813" s="6" t="s">
        <v>14815</v>
      </c>
      <c r="C1813" s="6" t="s">
        <v>14816</v>
      </c>
      <c r="D1813" s="95">
        <v>5.5416666666666661</v>
      </c>
      <c r="E1813" s="95">
        <v>33.25</v>
      </c>
      <c r="F1813" s="96">
        <v>5.99</v>
      </c>
      <c r="G1813" s="95">
        <v>27.7</v>
      </c>
      <c r="H1813" s="97">
        <v>2</v>
      </c>
      <c r="I1813" s="96">
        <v>0</v>
      </c>
      <c r="J1813" s="95">
        <v>66.5</v>
      </c>
      <c r="K1813" s="96">
        <v>0.01</v>
      </c>
      <c r="L1813" s="95">
        <v>55.41</v>
      </c>
      <c r="M1813" s="96">
        <v>0.01</v>
      </c>
      <c r="N1813" s="98">
        <v>4</v>
      </c>
      <c r="O1813" s="98">
        <v>3</v>
      </c>
      <c r="P1813" s="98" t="str">
        <f t="shared" si="28"/>
        <v>43</v>
      </c>
      <c r="Q1813" s="98" t="s">
        <v>3336</v>
      </c>
    </row>
    <row r="1814" spans="1:17" x14ac:dyDescent="0.25">
      <c r="A1814" s="6" t="s">
        <v>12422</v>
      </c>
      <c r="B1814" s="6" t="s">
        <v>14817</v>
      </c>
      <c r="C1814" s="6" t="s">
        <v>7509</v>
      </c>
      <c r="D1814" s="95">
        <v>5.5416666666666661</v>
      </c>
      <c r="E1814" s="95">
        <v>33.25</v>
      </c>
      <c r="F1814" s="96">
        <v>5.99</v>
      </c>
      <c r="G1814" s="95">
        <v>27.7</v>
      </c>
      <c r="H1814" s="97">
        <v>2</v>
      </c>
      <c r="I1814" s="96">
        <v>0</v>
      </c>
      <c r="J1814" s="95">
        <v>66.5</v>
      </c>
      <c r="K1814" s="96">
        <v>0.01</v>
      </c>
      <c r="L1814" s="95">
        <v>55.41</v>
      </c>
      <c r="M1814" s="96">
        <v>0.01</v>
      </c>
      <c r="N1814" s="98">
        <v>4</v>
      </c>
      <c r="O1814" s="98">
        <v>3</v>
      </c>
      <c r="P1814" s="98" t="str">
        <f t="shared" si="28"/>
        <v>43</v>
      </c>
      <c r="Q1814" s="98" t="s">
        <v>3336</v>
      </c>
    </row>
    <row r="1815" spans="1:17" x14ac:dyDescent="0.25">
      <c r="A1815" s="6" t="s">
        <v>12422</v>
      </c>
      <c r="B1815" s="6" t="s">
        <v>14818</v>
      </c>
      <c r="C1815" s="6" t="s">
        <v>14819</v>
      </c>
      <c r="D1815" s="95">
        <v>5.541666666666667</v>
      </c>
      <c r="E1815" s="95">
        <v>33.25</v>
      </c>
      <c r="F1815" s="96">
        <v>5.99</v>
      </c>
      <c r="G1815" s="95">
        <v>27.7</v>
      </c>
      <c r="H1815" s="97">
        <v>2</v>
      </c>
      <c r="I1815" s="96">
        <v>0</v>
      </c>
      <c r="J1815" s="95">
        <v>66.5</v>
      </c>
      <c r="K1815" s="96">
        <v>0.01</v>
      </c>
      <c r="L1815" s="95">
        <v>55.41</v>
      </c>
      <c r="M1815" s="96">
        <v>0.01</v>
      </c>
      <c r="N1815" s="98">
        <v>4</v>
      </c>
      <c r="O1815" s="98">
        <v>3</v>
      </c>
      <c r="P1815" s="98" t="str">
        <f t="shared" si="28"/>
        <v>43</v>
      </c>
      <c r="Q1815" s="98" t="s">
        <v>3336</v>
      </c>
    </row>
    <row r="1816" spans="1:17" x14ac:dyDescent="0.25">
      <c r="A1816" s="6" t="s">
        <v>12422</v>
      </c>
      <c r="B1816" s="6" t="s">
        <v>14821</v>
      </c>
      <c r="C1816" s="6" t="s">
        <v>14822</v>
      </c>
      <c r="D1816" s="95">
        <v>5.5</v>
      </c>
      <c r="E1816" s="95">
        <v>33</v>
      </c>
      <c r="F1816" s="96">
        <v>6</v>
      </c>
      <c r="G1816" s="95">
        <v>27.5</v>
      </c>
      <c r="H1816" s="97">
        <v>2</v>
      </c>
      <c r="I1816" s="96">
        <v>0</v>
      </c>
      <c r="J1816" s="95">
        <v>66</v>
      </c>
      <c r="K1816" s="96">
        <v>0.01</v>
      </c>
      <c r="L1816" s="95">
        <v>55</v>
      </c>
      <c r="M1816" s="96">
        <v>0.01</v>
      </c>
      <c r="N1816" s="98">
        <v>4</v>
      </c>
      <c r="O1816" s="98">
        <v>3</v>
      </c>
      <c r="P1816" s="98" t="str">
        <f t="shared" si="28"/>
        <v>43</v>
      </c>
      <c r="Q1816" s="98" t="s">
        <v>3336</v>
      </c>
    </row>
    <row r="1817" spans="1:17" x14ac:dyDescent="0.25">
      <c r="A1817" s="6" t="s">
        <v>12422</v>
      </c>
      <c r="B1817" s="6" t="s">
        <v>14823</v>
      </c>
      <c r="C1817" s="6" t="s">
        <v>3655</v>
      </c>
      <c r="D1817" s="95">
        <v>5.5</v>
      </c>
      <c r="E1817" s="95">
        <v>33</v>
      </c>
      <c r="F1817" s="96">
        <v>6</v>
      </c>
      <c r="G1817" s="95">
        <v>27.5</v>
      </c>
      <c r="H1817" s="97">
        <v>2</v>
      </c>
      <c r="I1817" s="96">
        <v>0</v>
      </c>
      <c r="J1817" s="95">
        <v>66</v>
      </c>
      <c r="K1817" s="96">
        <v>0.01</v>
      </c>
      <c r="L1817" s="95">
        <v>55</v>
      </c>
      <c r="M1817" s="96">
        <v>0.01</v>
      </c>
      <c r="N1817" s="98">
        <v>4</v>
      </c>
      <c r="O1817" s="98">
        <v>3</v>
      </c>
      <c r="P1817" s="98" t="str">
        <f t="shared" si="28"/>
        <v>43</v>
      </c>
      <c r="Q1817" s="98" t="s">
        <v>3336</v>
      </c>
    </row>
    <row r="1818" spans="1:17" x14ac:dyDescent="0.25">
      <c r="A1818" s="6" t="s">
        <v>12422</v>
      </c>
      <c r="B1818" s="6" t="s">
        <v>14830</v>
      </c>
      <c r="C1818" s="6" t="s">
        <v>14831</v>
      </c>
      <c r="D1818" s="95">
        <v>11</v>
      </c>
      <c r="E1818" s="95">
        <v>66</v>
      </c>
      <c r="F1818" s="96">
        <v>6</v>
      </c>
      <c r="G1818" s="95">
        <v>55</v>
      </c>
      <c r="H1818" s="97">
        <v>1</v>
      </c>
      <c r="I1818" s="96">
        <v>0</v>
      </c>
      <c r="J1818" s="95">
        <v>66</v>
      </c>
      <c r="K1818" s="96">
        <v>0.01</v>
      </c>
      <c r="L1818" s="95">
        <v>55</v>
      </c>
      <c r="M1818" s="96">
        <v>0.01</v>
      </c>
      <c r="N1818" s="98">
        <v>4</v>
      </c>
      <c r="O1818" s="98">
        <v>3</v>
      </c>
      <c r="P1818" s="98" t="str">
        <f t="shared" si="28"/>
        <v>43</v>
      </c>
      <c r="Q1818" s="98" t="s">
        <v>3336</v>
      </c>
    </row>
    <row r="1819" spans="1:17" x14ac:dyDescent="0.25">
      <c r="A1819" s="6" t="s">
        <v>12422</v>
      </c>
      <c r="B1819" s="6" t="s">
        <v>14854</v>
      </c>
      <c r="C1819" s="6" t="s">
        <v>14855</v>
      </c>
      <c r="D1819" s="95">
        <v>10.833333333333334</v>
      </c>
      <c r="E1819" s="95">
        <v>65</v>
      </c>
      <c r="F1819" s="96">
        <v>6</v>
      </c>
      <c r="G1819" s="95">
        <v>54.16</v>
      </c>
      <c r="H1819" s="97">
        <v>1</v>
      </c>
      <c r="I1819" s="96">
        <v>0</v>
      </c>
      <c r="J1819" s="95">
        <v>65</v>
      </c>
      <c r="K1819" s="96">
        <v>0.01</v>
      </c>
      <c r="L1819" s="95">
        <v>54.16</v>
      </c>
      <c r="M1819" s="96">
        <v>0.01</v>
      </c>
      <c r="N1819" s="98">
        <v>4</v>
      </c>
      <c r="O1819" s="98">
        <v>3</v>
      </c>
      <c r="P1819" s="98" t="str">
        <f t="shared" si="28"/>
        <v>43</v>
      </c>
      <c r="Q1819" s="98" t="s">
        <v>3336</v>
      </c>
    </row>
    <row r="1820" spans="1:17" x14ac:dyDescent="0.25">
      <c r="A1820" s="6" t="s">
        <v>12422</v>
      </c>
      <c r="B1820" s="6" t="s">
        <v>14856</v>
      </c>
      <c r="C1820" s="6" t="s">
        <v>14857</v>
      </c>
      <c r="D1820" s="95">
        <v>10.833333333333334</v>
      </c>
      <c r="E1820" s="95">
        <v>65</v>
      </c>
      <c r="F1820" s="96">
        <v>6</v>
      </c>
      <c r="G1820" s="95">
        <v>54.16</v>
      </c>
      <c r="H1820" s="97">
        <v>1</v>
      </c>
      <c r="I1820" s="96">
        <v>0</v>
      </c>
      <c r="J1820" s="95">
        <v>65</v>
      </c>
      <c r="K1820" s="96">
        <v>0.01</v>
      </c>
      <c r="L1820" s="95">
        <v>54.16</v>
      </c>
      <c r="M1820" s="96">
        <v>0.01</v>
      </c>
      <c r="N1820" s="98">
        <v>4</v>
      </c>
      <c r="O1820" s="98">
        <v>3</v>
      </c>
      <c r="P1820" s="98" t="str">
        <f t="shared" si="28"/>
        <v>43</v>
      </c>
      <c r="Q1820" s="98" t="s">
        <v>3336</v>
      </c>
    </row>
    <row r="1821" spans="1:17" x14ac:dyDescent="0.25">
      <c r="A1821" s="6" t="s">
        <v>12422</v>
      </c>
      <c r="B1821" s="6" t="s">
        <v>14858</v>
      </c>
      <c r="C1821" s="6" t="s">
        <v>14859</v>
      </c>
      <c r="D1821" s="95">
        <v>10.833333333333334</v>
      </c>
      <c r="E1821" s="95">
        <v>65</v>
      </c>
      <c r="F1821" s="96">
        <v>6</v>
      </c>
      <c r="G1821" s="95">
        <v>54.16</v>
      </c>
      <c r="H1821" s="97">
        <v>1</v>
      </c>
      <c r="I1821" s="96">
        <v>0</v>
      </c>
      <c r="J1821" s="95">
        <v>65</v>
      </c>
      <c r="K1821" s="96">
        <v>0.01</v>
      </c>
      <c r="L1821" s="95">
        <v>54.16</v>
      </c>
      <c r="M1821" s="96">
        <v>0.01</v>
      </c>
      <c r="N1821" s="98">
        <v>4</v>
      </c>
      <c r="O1821" s="98">
        <v>3</v>
      </c>
      <c r="P1821" s="98" t="str">
        <f t="shared" si="28"/>
        <v>43</v>
      </c>
      <c r="Q1821" s="98" t="s">
        <v>3336</v>
      </c>
    </row>
    <row r="1822" spans="1:17" x14ac:dyDescent="0.25">
      <c r="A1822" s="6" t="s">
        <v>12422</v>
      </c>
      <c r="B1822" s="6" t="s">
        <v>14860</v>
      </c>
      <c r="C1822" s="6" t="s">
        <v>14861</v>
      </c>
      <c r="D1822" s="95">
        <v>10.8</v>
      </c>
      <c r="E1822" s="95">
        <v>64.8</v>
      </c>
      <c r="F1822" s="96">
        <v>6</v>
      </c>
      <c r="G1822" s="95">
        <v>54</v>
      </c>
      <c r="H1822" s="97">
        <v>1</v>
      </c>
      <c r="I1822" s="96">
        <v>0</v>
      </c>
      <c r="J1822" s="95">
        <v>64.8</v>
      </c>
      <c r="K1822" s="96">
        <v>0.01</v>
      </c>
      <c r="L1822" s="95">
        <v>54</v>
      </c>
      <c r="M1822" s="96">
        <v>0.01</v>
      </c>
      <c r="N1822" s="98">
        <v>4</v>
      </c>
      <c r="O1822" s="98">
        <v>3</v>
      </c>
      <c r="P1822" s="98" t="str">
        <f t="shared" si="28"/>
        <v>43</v>
      </c>
      <c r="Q1822" s="98" t="s">
        <v>3336</v>
      </c>
    </row>
    <row r="1823" spans="1:17" x14ac:dyDescent="0.25">
      <c r="A1823" s="6" t="s">
        <v>12422</v>
      </c>
      <c r="B1823" s="6" t="s">
        <v>14862</v>
      </c>
      <c r="C1823" s="6" t="s">
        <v>14863</v>
      </c>
      <c r="D1823" s="95">
        <v>5.4</v>
      </c>
      <c r="E1823" s="95">
        <v>32.4</v>
      </c>
      <c r="F1823" s="96">
        <v>6</v>
      </c>
      <c r="G1823" s="95">
        <v>27</v>
      </c>
      <c r="H1823" s="97">
        <v>2</v>
      </c>
      <c r="I1823" s="96">
        <v>0</v>
      </c>
      <c r="J1823" s="95">
        <v>64.8</v>
      </c>
      <c r="K1823" s="96">
        <v>0.01</v>
      </c>
      <c r="L1823" s="95">
        <v>54</v>
      </c>
      <c r="M1823" s="96">
        <v>0.01</v>
      </c>
      <c r="N1823" s="98">
        <v>4</v>
      </c>
      <c r="O1823" s="98">
        <v>3</v>
      </c>
      <c r="P1823" s="98" t="str">
        <f t="shared" si="28"/>
        <v>43</v>
      </c>
      <c r="Q1823" s="98" t="s">
        <v>3336</v>
      </c>
    </row>
    <row r="1824" spans="1:17" x14ac:dyDescent="0.25">
      <c r="A1824" s="6" t="s">
        <v>12422</v>
      </c>
      <c r="B1824" s="6" t="s">
        <v>14864</v>
      </c>
      <c r="C1824" s="6" t="s">
        <v>14865</v>
      </c>
      <c r="D1824" s="95">
        <v>5.4</v>
      </c>
      <c r="E1824" s="95">
        <v>32.4</v>
      </c>
      <c r="F1824" s="96">
        <v>6</v>
      </c>
      <c r="G1824" s="95">
        <v>27</v>
      </c>
      <c r="H1824" s="97">
        <v>2</v>
      </c>
      <c r="I1824" s="96">
        <v>0</v>
      </c>
      <c r="J1824" s="95">
        <v>64.8</v>
      </c>
      <c r="K1824" s="96">
        <v>0.01</v>
      </c>
      <c r="L1824" s="95">
        <v>54</v>
      </c>
      <c r="M1824" s="96">
        <v>0.01</v>
      </c>
      <c r="N1824" s="98">
        <v>4</v>
      </c>
      <c r="O1824" s="98">
        <v>3</v>
      </c>
      <c r="P1824" s="98" t="str">
        <f t="shared" si="28"/>
        <v>43</v>
      </c>
      <c r="Q1824" s="98" t="s">
        <v>3336</v>
      </c>
    </row>
    <row r="1825" spans="1:17" x14ac:dyDescent="0.25">
      <c r="A1825" s="6" t="s">
        <v>12422</v>
      </c>
      <c r="B1825" s="6" t="s">
        <v>14867</v>
      </c>
      <c r="C1825" s="6" t="s">
        <v>14868</v>
      </c>
      <c r="D1825" s="95">
        <v>10.74</v>
      </c>
      <c r="E1825" s="95">
        <v>64.44</v>
      </c>
      <c r="F1825" s="96">
        <v>6</v>
      </c>
      <c r="G1825" s="95">
        <v>53.7</v>
      </c>
      <c r="H1825" s="97">
        <v>1</v>
      </c>
      <c r="I1825" s="96">
        <v>0</v>
      </c>
      <c r="J1825" s="95">
        <v>64.44</v>
      </c>
      <c r="K1825" s="96">
        <v>0.01</v>
      </c>
      <c r="L1825" s="95">
        <v>53.7</v>
      </c>
      <c r="M1825" s="96">
        <v>0.01</v>
      </c>
      <c r="N1825" s="98">
        <v>4</v>
      </c>
      <c r="O1825" s="98">
        <v>3</v>
      </c>
      <c r="P1825" s="98" t="str">
        <f t="shared" si="28"/>
        <v>43</v>
      </c>
      <c r="Q1825" s="98" t="s">
        <v>3336</v>
      </c>
    </row>
    <row r="1826" spans="1:17" x14ac:dyDescent="0.25">
      <c r="A1826" s="6" t="s">
        <v>12422</v>
      </c>
      <c r="B1826" s="6" t="s">
        <v>14869</v>
      </c>
      <c r="C1826" s="6" t="s">
        <v>14870</v>
      </c>
      <c r="D1826" s="95">
        <v>5.333333333333333</v>
      </c>
      <c r="E1826" s="95">
        <v>32</v>
      </c>
      <c r="F1826" s="96">
        <v>6</v>
      </c>
      <c r="G1826" s="95">
        <v>26.66</v>
      </c>
      <c r="H1826" s="97">
        <v>2</v>
      </c>
      <c r="I1826" s="96">
        <v>0</v>
      </c>
      <c r="J1826" s="95">
        <v>64</v>
      </c>
      <c r="K1826" s="96">
        <v>0.01</v>
      </c>
      <c r="L1826" s="95">
        <v>53.33</v>
      </c>
      <c r="M1826" s="96">
        <v>0.01</v>
      </c>
      <c r="N1826" s="98">
        <v>4</v>
      </c>
      <c r="O1826" s="98">
        <v>3</v>
      </c>
      <c r="P1826" s="98" t="str">
        <f t="shared" si="28"/>
        <v>43</v>
      </c>
      <c r="Q1826" s="98" t="s">
        <v>3336</v>
      </c>
    </row>
    <row r="1827" spans="1:17" x14ac:dyDescent="0.25">
      <c r="A1827" s="6" t="s">
        <v>12422</v>
      </c>
      <c r="B1827" s="6" t="s">
        <v>14875</v>
      </c>
      <c r="C1827" s="6" t="s">
        <v>14876</v>
      </c>
      <c r="D1827" s="95">
        <v>5.333333333333333</v>
      </c>
      <c r="E1827" s="95">
        <v>32</v>
      </c>
      <c r="F1827" s="96">
        <v>6</v>
      </c>
      <c r="G1827" s="95">
        <v>26.66</v>
      </c>
      <c r="H1827" s="97">
        <v>2</v>
      </c>
      <c r="I1827" s="96">
        <v>0</v>
      </c>
      <c r="J1827" s="95">
        <v>64</v>
      </c>
      <c r="K1827" s="96">
        <v>0.01</v>
      </c>
      <c r="L1827" s="95">
        <v>53.33</v>
      </c>
      <c r="M1827" s="96">
        <v>0.01</v>
      </c>
      <c r="N1827" s="98">
        <v>4</v>
      </c>
      <c r="O1827" s="98">
        <v>3</v>
      </c>
      <c r="P1827" s="98" t="str">
        <f t="shared" si="28"/>
        <v>43</v>
      </c>
      <c r="Q1827" s="98" t="s">
        <v>3336</v>
      </c>
    </row>
    <row r="1828" spans="1:17" x14ac:dyDescent="0.25">
      <c r="A1828" s="6" t="s">
        <v>12422</v>
      </c>
      <c r="B1828" s="6" t="s">
        <v>14879</v>
      </c>
      <c r="C1828" s="6" t="s">
        <v>7430</v>
      </c>
      <c r="D1828" s="95">
        <v>5.333333333333333</v>
      </c>
      <c r="E1828" s="95">
        <v>32</v>
      </c>
      <c r="F1828" s="96">
        <v>6</v>
      </c>
      <c r="G1828" s="95">
        <v>26.66</v>
      </c>
      <c r="H1828" s="97">
        <v>2</v>
      </c>
      <c r="I1828" s="96">
        <v>0</v>
      </c>
      <c r="J1828" s="95">
        <v>64</v>
      </c>
      <c r="K1828" s="96">
        <v>0.01</v>
      </c>
      <c r="L1828" s="95">
        <v>53.33</v>
      </c>
      <c r="M1828" s="96">
        <v>0.01</v>
      </c>
      <c r="N1828" s="98">
        <v>4</v>
      </c>
      <c r="O1828" s="98">
        <v>3</v>
      </c>
      <c r="P1828" s="98" t="str">
        <f t="shared" si="28"/>
        <v>43</v>
      </c>
      <c r="Q1828" s="98" t="s">
        <v>3336</v>
      </c>
    </row>
    <row r="1829" spans="1:17" x14ac:dyDescent="0.25">
      <c r="A1829" s="6" t="s">
        <v>12422</v>
      </c>
      <c r="B1829" s="6" t="s">
        <v>14880</v>
      </c>
      <c r="C1829" s="6" t="s">
        <v>14881</v>
      </c>
      <c r="D1829" s="95">
        <v>5.333333333333333</v>
      </c>
      <c r="E1829" s="95">
        <v>32</v>
      </c>
      <c r="F1829" s="96">
        <v>6</v>
      </c>
      <c r="G1829" s="95">
        <v>26.66</v>
      </c>
      <c r="H1829" s="97">
        <v>2</v>
      </c>
      <c r="I1829" s="96">
        <v>0</v>
      </c>
      <c r="J1829" s="95">
        <v>64</v>
      </c>
      <c r="K1829" s="96">
        <v>0.01</v>
      </c>
      <c r="L1829" s="95">
        <v>53.33</v>
      </c>
      <c r="M1829" s="96">
        <v>0.01</v>
      </c>
      <c r="N1829" s="98">
        <v>4</v>
      </c>
      <c r="O1829" s="98">
        <v>3</v>
      </c>
      <c r="P1829" s="98" t="str">
        <f t="shared" si="28"/>
        <v>43</v>
      </c>
      <c r="Q1829" s="98" t="s">
        <v>3336</v>
      </c>
    </row>
    <row r="1830" spans="1:17" x14ac:dyDescent="0.25">
      <c r="A1830" s="6" t="s">
        <v>12422</v>
      </c>
      <c r="B1830" s="6" t="s">
        <v>14882</v>
      </c>
      <c r="C1830" s="6" t="s">
        <v>14883</v>
      </c>
      <c r="D1830" s="95">
        <v>5.333333333333333</v>
      </c>
      <c r="E1830" s="95">
        <v>32</v>
      </c>
      <c r="F1830" s="96">
        <v>6</v>
      </c>
      <c r="G1830" s="95">
        <v>26.66</v>
      </c>
      <c r="H1830" s="97">
        <v>2</v>
      </c>
      <c r="I1830" s="96">
        <v>0</v>
      </c>
      <c r="J1830" s="95">
        <v>64</v>
      </c>
      <c r="K1830" s="96">
        <v>0.01</v>
      </c>
      <c r="L1830" s="95">
        <v>53.33</v>
      </c>
      <c r="M1830" s="96">
        <v>0.01</v>
      </c>
      <c r="N1830" s="98">
        <v>4</v>
      </c>
      <c r="O1830" s="98">
        <v>3</v>
      </c>
      <c r="P1830" s="98" t="str">
        <f t="shared" si="28"/>
        <v>43</v>
      </c>
      <c r="Q1830" s="98" t="s">
        <v>3336</v>
      </c>
    </row>
    <row r="1831" spans="1:17" x14ac:dyDescent="0.25">
      <c r="A1831" s="6" t="s">
        <v>12422</v>
      </c>
      <c r="B1831" s="6" t="s">
        <v>14884</v>
      </c>
      <c r="C1831" s="6" t="s">
        <v>14885</v>
      </c>
      <c r="D1831" s="95">
        <v>5.333333333333333</v>
      </c>
      <c r="E1831" s="95">
        <v>32</v>
      </c>
      <c r="F1831" s="96">
        <v>6</v>
      </c>
      <c r="G1831" s="95">
        <v>26.66</v>
      </c>
      <c r="H1831" s="97">
        <v>2</v>
      </c>
      <c r="I1831" s="96">
        <v>0</v>
      </c>
      <c r="J1831" s="95">
        <v>64</v>
      </c>
      <c r="K1831" s="96">
        <v>0.01</v>
      </c>
      <c r="L1831" s="95">
        <v>53.33</v>
      </c>
      <c r="M1831" s="96">
        <v>0.01</v>
      </c>
      <c r="N1831" s="98">
        <v>4</v>
      </c>
      <c r="O1831" s="98">
        <v>3</v>
      </c>
      <c r="P1831" s="98" t="str">
        <f t="shared" si="28"/>
        <v>43</v>
      </c>
      <c r="Q1831" s="98" t="s">
        <v>3336</v>
      </c>
    </row>
    <row r="1832" spans="1:17" x14ac:dyDescent="0.25">
      <c r="A1832" s="6" t="s">
        <v>12422</v>
      </c>
      <c r="B1832" s="6" t="s">
        <v>14886</v>
      </c>
      <c r="C1832" s="6" t="s">
        <v>14887</v>
      </c>
      <c r="D1832" s="95">
        <v>5.333333333333333</v>
      </c>
      <c r="E1832" s="95">
        <v>32</v>
      </c>
      <c r="F1832" s="96">
        <v>6</v>
      </c>
      <c r="G1832" s="95">
        <v>26.66</v>
      </c>
      <c r="H1832" s="97">
        <v>2</v>
      </c>
      <c r="I1832" s="96">
        <v>0</v>
      </c>
      <c r="J1832" s="95">
        <v>64</v>
      </c>
      <c r="K1832" s="96">
        <v>0.01</v>
      </c>
      <c r="L1832" s="95">
        <v>53.33</v>
      </c>
      <c r="M1832" s="96">
        <v>0.01</v>
      </c>
      <c r="N1832" s="98">
        <v>4</v>
      </c>
      <c r="O1832" s="98">
        <v>3</v>
      </c>
      <c r="P1832" s="98" t="str">
        <f t="shared" si="28"/>
        <v>43</v>
      </c>
      <c r="Q1832" s="98" t="s">
        <v>3336</v>
      </c>
    </row>
    <row r="1833" spans="1:17" x14ac:dyDescent="0.25">
      <c r="A1833" s="6" t="s">
        <v>12422</v>
      </c>
      <c r="B1833" s="6" t="s">
        <v>14892</v>
      </c>
      <c r="C1833" s="6" t="s">
        <v>14893</v>
      </c>
      <c r="D1833" s="95">
        <v>5.333333333333333</v>
      </c>
      <c r="E1833" s="95">
        <v>32</v>
      </c>
      <c r="F1833" s="96">
        <v>6</v>
      </c>
      <c r="G1833" s="95">
        <v>26.66</v>
      </c>
      <c r="H1833" s="97">
        <v>2</v>
      </c>
      <c r="I1833" s="96">
        <v>0</v>
      </c>
      <c r="J1833" s="95">
        <v>64</v>
      </c>
      <c r="K1833" s="96">
        <v>0.01</v>
      </c>
      <c r="L1833" s="95">
        <v>53.33</v>
      </c>
      <c r="M1833" s="96">
        <v>0.01</v>
      </c>
      <c r="N1833" s="98">
        <v>4</v>
      </c>
      <c r="O1833" s="98">
        <v>3</v>
      </c>
      <c r="P1833" s="98" t="str">
        <f t="shared" si="28"/>
        <v>43</v>
      </c>
      <c r="Q1833" s="98" t="s">
        <v>3336</v>
      </c>
    </row>
    <row r="1834" spans="1:17" x14ac:dyDescent="0.25">
      <c r="A1834" s="6" t="s">
        <v>12422</v>
      </c>
      <c r="B1834" s="6" t="s">
        <v>14919</v>
      </c>
      <c r="C1834" s="6" t="s">
        <v>14920</v>
      </c>
      <c r="D1834" s="95">
        <v>5.2249999999999996</v>
      </c>
      <c r="E1834" s="95">
        <v>31.35</v>
      </c>
      <c r="F1834" s="96">
        <v>6</v>
      </c>
      <c r="G1834" s="95">
        <v>26.12</v>
      </c>
      <c r="H1834" s="97">
        <v>2</v>
      </c>
      <c r="I1834" s="96">
        <v>0</v>
      </c>
      <c r="J1834" s="95">
        <v>62.7</v>
      </c>
      <c r="K1834" s="96">
        <v>0.01</v>
      </c>
      <c r="L1834" s="95">
        <v>52.25</v>
      </c>
      <c r="M1834" s="96">
        <v>0.01</v>
      </c>
      <c r="N1834" s="98">
        <v>4</v>
      </c>
      <c r="O1834" s="98">
        <v>3</v>
      </c>
      <c r="P1834" s="98" t="str">
        <f t="shared" si="28"/>
        <v>43</v>
      </c>
      <c r="Q1834" s="98" t="s">
        <v>3336</v>
      </c>
    </row>
    <row r="1835" spans="1:17" x14ac:dyDescent="0.25">
      <c r="A1835" s="6" t="s">
        <v>12422</v>
      </c>
      <c r="B1835" s="6" t="s">
        <v>14925</v>
      </c>
      <c r="C1835" s="6" t="s">
        <v>425</v>
      </c>
      <c r="D1835" s="95">
        <v>5.1666666666666661</v>
      </c>
      <c r="E1835" s="95">
        <v>31</v>
      </c>
      <c r="F1835" s="96">
        <v>5.99</v>
      </c>
      <c r="G1835" s="95">
        <v>25.83</v>
      </c>
      <c r="H1835" s="97">
        <v>2</v>
      </c>
      <c r="I1835" s="96">
        <v>0</v>
      </c>
      <c r="J1835" s="95">
        <v>62</v>
      </c>
      <c r="K1835" s="96">
        <v>0.01</v>
      </c>
      <c r="L1835" s="95">
        <v>51.66</v>
      </c>
      <c r="M1835" s="96">
        <v>0.01</v>
      </c>
      <c r="N1835" s="98">
        <v>4</v>
      </c>
      <c r="O1835" s="98">
        <v>3</v>
      </c>
      <c r="P1835" s="98" t="str">
        <f t="shared" si="28"/>
        <v>43</v>
      </c>
      <c r="Q1835" s="98" t="s">
        <v>3336</v>
      </c>
    </row>
    <row r="1836" spans="1:17" x14ac:dyDescent="0.25">
      <c r="A1836" s="6" t="s">
        <v>12422</v>
      </c>
      <c r="B1836" s="6" t="s">
        <v>14926</v>
      </c>
      <c r="C1836" s="6" t="s">
        <v>12161</v>
      </c>
      <c r="D1836" s="95">
        <v>5.166666666666667</v>
      </c>
      <c r="E1836" s="95">
        <v>31</v>
      </c>
      <c r="F1836" s="96">
        <v>5.99</v>
      </c>
      <c r="G1836" s="95">
        <v>25.83</v>
      </c>
      <c r="H1836" s="97">
        <v>2</v>
      </c>
      <c r="I1836" s="96">
        <v>0</v>
      </c>
      <c r="J1836" s="95">
        <v>62</v>
      </c>
      <c r="K1836" s="96">
        <v>0.01</v>
      </c>
      <c r="L1836" s="95">
        <v>51.66</v>
      </c>
      <c r="M1836" s="96">
        <v>0.01</v>
      </c>
      <c r="N1836" s="98">
        <v>4</v>
      </c>
      <c r="O1836" s="98">
        <v>3</v>
      </c>
      <c r="P1836" s="98" t="str">
        <f t="shared" si="28"/>
        <v>43</v>
      </c>
      <c r="Q1836" s="98" t="s">
        <v>3336</v>
      </c>
    </row>
    <row r="1837" spans="1:17" x14ac:dyDescent="0.25">
      <c r="A1837" s="6" t="s">
        <v>12422</v>
      </c>
      <c r="B1837" s="6" t="s">
        <v>14927</v>
      </c>
      <c r="C1837" s="6" t="s">
        <v>14928</v>
      </c>
      <c r="D1837" s="95">
        <v>5.166666666666667</v>
      </c>
      <c r="E1837" s="95">
        <v>31</v>
      </c>
      <c r="F1837" s="96">
        <v>5.99</v>
      </c>
      <c r="G1837" s="95">
        <v>25.83</v>
      </c>
      <c r="H1837" s="97">
        <v>2</v>
      </c>
      <c r="I1837" s="96">
        <v>0</v>
      </c>
      <c r="J1837" s="95">
        <v>62</v>
      </c>
      <c r="K1837" s="96">
        <v>0.01</v>
      </c>
      <c r="L1837" s="95">
        <v>51.66</v>
      </c>
      <c r="M1837" s="96">
        <v>0.01</v>
      </c>
      <c r="N1837" s="98">
        <v>4</v>
      </c>
      <c r="O1837" s="98">
        <v>3</v>
      </c>
      <c r="P1837" s="98" t="str">
        <f t="shared" si="28"/>
        <v>43</v>
      </c>
      <c r="Q1837" s="98" t="s">
        <v>3336</v>
      </c>
    </row>
    <row r="1838" spans="1:17" x14ac:dyDescent="0.25">
      <c r="A1838" s="6" t="s">
        <v>12422</v>
      </c>
      <c r="B1838" s="6" t="s">
        <v>14933</v>
      </c>
      <c r="C1838" s="6" t="s">
        <v>14934</v>
      </c>
      <c r="D1838" s="95">
        <v>5.166666666666667</v>
      </c>
      <c r="E1838" s="95">
        <v>31</v>
      </c>
      <c r="F1838" s="96">
        <v>5.99</v>
      </c>
      <c r="G1838" s="95">
        <v>25.83</v>
      </c>
      <c r="H1838" s="97">
        <v>2</v>
      </c>
      <c r="I1838" s="96">
        <v>0</v>
      </c>
      <c r="J1838" s="95">
        <v>62</v>
      </c>
      <c r="K1838" s="96">
        <v>0.01</v>
      </c>
      <c r="L1838" s="95">
        <v>51.66</v>
      </c>
      <c r="M1838" s="96">
        <v>0.01</v>
      </c>
      <c r="N1838" s="98">
        <v>4</v>
      </c>
      <c r="O1838" s="98">
        <v>3</v>
      </c>
      <c r="P1838" s="98" t="str">
        <f t="shared" si="28"/>
        <v>43</v>
      </c>
      <c r="Q1838" s="98" t="s">
        <v>3336</v>
      </c>
    </row>
    <row r="1839" spans="1:17" x14ac:dyDescent="0.25">
      <c r="A1839" s="6" t="s">
        <v>12422</v>
      </c>
      <c r="B1839" s="6" t="s">
        <v>14937</v>
      </c>
      <c r="C1839" s="6" t="s">
        <v>14938</v>
      </c>
      <c r="D1839" s="95">
        <v>5.083333333333333</v>
      </c>
      <c r="E1839" s="95">
        <v>30.5</v>
      </c>
      <c r="F1839" s="96">
        <v>6</v>
      </c>
      <c r="G1839" s="95">
        <v>25.41</v>
      </c>
      <c r="H1839" s="97">
        <v>2</v>
      </c>
      <c r="I1839" s="96">
        <v>0</v>
      </c>
      <c r="J1839" s="95">
        <v>61</v>
      </c>
      <c r="K1839" s="96">
        <v>0.01</v>
      </c>
      <c r="L1839" s="95">
        <v>50.83</v>
      </c>
      <c r="M1839" s="96">
        <v>0.01</v>
      </c>
      <c r="N1839" s="98">
        <v>4</v>
      </c>
      <c r="O1839" s="98">
        <v>3</v>
      </c>
      <c r="P1839" s="98" t="str">
        <f t="shared" si="28"/>
        <v>43</v>
      </c>
      <c r="Q1839" s="98" t="s">
        <v>3336</v>
      </c>
    </row>
    <row r="1840" spans="1:17" x14ac:dyDescent="0.25">
      <c r="A1840" s="6" t="s">
        <v>12422</v>
      </c>
      <c r="B1840" s="6" t="s">
        <v>14939</v>
      </c>
      <c r="C1840" s="6" t="s">
        <v>14940</v>
      </c>
      <c r="D1840" s="95">
        <v>5.0833333333333339</v>
      </c>
      <c r="E1840" s="95">
        <v>30.5</v>
      </c>
      <c r="F1840" s="96">
        <v>6</v>
      </c>
      <c r="G1840" s="95">
        <v>25.41</v>
      </c>
      <c r="H1840" s="97">
        <v>2</v>
      </c>
      <c r="I1840" s="96">
        <v>0</v>
      </c>
      <c r="J1840" s="95">
        <v>61</v>
      </c>
      <c r="K1840" s="96">
        <v>0.01</v>
      </c>
      <c r="L1840" s="95">
        <v>50.83</v>
      </c>
      <c r="M1840" s="96">
        <v>0.01</v>
      </c>
      <c r="N1840" s="98">
        <v>4</v>
      </c>
      <c r="O1840" s="98">
        <v>3</v>
      </c>
      <c r="P1840" s="98" t="str">
        <f t="shared" si="28"/>
        <v>43</v>
      </c>
      <c r="Q1840" s="98" t="s">
        <v>3336</v>
      </c>
    </row>
    <row r="1841" spans="1:17" x14ac:dyDescent="0.25">
      <c r="A1841" s="6" t="s">
        <v>12422</v>
      </c>
      <c r="B1841" s="6" t="s">
        <v>14941</v>
      </c>
      <c r="C1841" s="6" t="s">
        <v>14942</v>
      </c>
      <c r="D1841" s="95">
        <v>10.166666666666666</v>
      </c>
      <c r="E1841" s="95">
        <v>61</v>
      </c>
      <c r="F1841" s="96">
        <v>5.99</v>
      </c>
      <c r="G1841" s="95">
        <v>50.83</v>
      </c>
      <c r="H1841" s="97">
        <v>1</v>
      </c>
      <c r="I1841" s="96">
        <v>0</v>
      </c>
      <c r="J1841" s="95">
        <v>61</v>
      </c>
      <c r="K1841" s="96">
        <v>0.01</v>
      </c>
      <c r="L1841" s="95">
        <v>50.83</v>
      </c>
      <c r="M1841" s="96">
        <v>0.01</v>
      </c>
      <c r="N1841" s="98">
        <v>4</v>
      </c>
      <c r="O1841" s="98">
        <v>3</v>
      </c>
      <c r="P1841" s="98" t="str">
        <f t="shared" si="28"/>
        <v>43</v>
      </c>
      <c r="Q1841" s="98" t="s">
        <v>3336</v>
      </c>
    </row>
    <row r="1842" spans="1:17" x14ac:dyDescent="0.25">
      <c r="A1842" s="6" t="s">
        <v>12422</v>
      </c>
      <c r="B1842" s="6" t="s">
        <v>14943</v>
      </c>
      <c r="C1842" s="6" t="s">
        <v>14944</v>
      </c>
      <c r="D1842" s="95">
        <v>5.083333333333333</v>
      </c>
      <c r="E1842" s="95">
        <v>30.5</v>
      </c>
      <c r="F1842" s="96">
        <v>6</v>
      </c>
      <c r="G1842" s="95">
        <v>25.41</v>
      </c>
      <c r="H1842" s="97">
        <v>2</v>
      </c>
      <c r="I1842" s="96">
        <v>0</v>
      </c>
      <c r="J1842" s="95">
        <v>61</v>
      </c>
      <c r="K1842" s="96">
        <v>0.01</v>
      </c>
      <c r="L1842" s="95">
        <v>50.83</v>
      </c>
      <c r="M1842" s="96">
        <v>0.01</v>
      </c>
      <c r="N1842" s="98">
        <v>4</v>
      </c>
      <c r="O1842" s="98">
        <v>3</v>
      </c>
      <c r="P1842" s="98" t="str">
        <f t="shared" si="28"/>
        <v>43</v>
      </c>
      <c r="Q1842" s="98" t="s">
        <v>3336</v>
      </c>
    </row>
    <row r="1843" spans="1:17" x14ac:dyDescent="0.25">
      <c r="A1843" s="6" t="s">
        <v>12422</v>
      </c>
      <c r="B1843" s="6" t="s">
        <v>14945</v>
      </c>
      <c r="C1843" s="6" t="s">
        <v>14946</v>
      </c>
      <c r="D1843" s="95">
        <v>5.083333333333333</v>
      </c>
      <c r="E1843" s="95">
        <v>30.5</v>
      </c>
      <c r="F1843" s="96">
        <v>6</v>
      </c>
      <c r="G1843" s="95">
        <v>25.41</v>
      </c>
      <c r="H1843" s="97">
        <v>2</v>
      </c>
      <c r="I1843" s="96">
        <v>0</v>
      </c>
      <c r="J1843" s="95">
        <v>61</v>
      </c>
      <c r="K1843" s="96">
        <v>0.01</v>
      </c>
      <c r="L1843" s="95">
        <v>50.83</v>
      </c>
      <c r="M1843" s="96">
        <v>0.01</v>
      </c>
      <c r="N1843" s="98">
        <v>4</v>
      </c>
      <c r="O1843" s="98">
        <v>3</v>
      </c>
      <c r="P1843" s="98" t="str">
        <f t="shared" si="28"/>
        <v>43</v>
      </c>
      <c r="Q1843" s="98" t="s">
        <v>3336</v>
      </c>
    </row>
    <row r="1844" spans="1:17" x14ac:dyDescent="0.25">
      <c r="A1844" s="6" t="s">
        <v>12422</v>
      </c>
      <c r="B1844" s="6" t="s">
        <v>14947</v>
      </c>
      <c r="C1844" s="6" t="s">
        <v>13954</v>
      </c>
      <c r="D1844" s="95">
        <v>5.0666666666666664</v>
      </c>
      <c r="E1844" s="95">
        <v>30.4</v>
      </c>
      <c r="F1844" s="96">
        <v>5.99</v>
      </c>
      <c r="G1844" s="95">
        <v>25.33</v>
      </c>
      <c r="H1844" s="97">
        <v>2</v>
      </c>
      <c r="I1844" s="96">
        <v>0</v>
      </c>
      <c r="J1844" s="95">
        <v>60.8</v>
      </c>
      <c r="K1844" s="96">
        <v>0.01</v>
      </c>
      <c r="L1844" s="95">
        <v>50.66</v>
      </c>
      <c r="M1844" s="96">
        <v>0.01</v>
      </c>
      <c r="N1844" s="98">
        <v>4</v>
      </c>
      <c r="O1844" s="98">
        <v>3</v>
      </c>
      <c r="P1844" s="98" t="str">
        <f t="shared" si="28"/>
        <v>43</v>
      </c>
      <c r="Q1844" s="98" t="s">
        <v>3336</v>
      </c>
    </row>
    <row r="1845" spans="1:17" x14ac:dyDescent="0.25">
      <c r="A1845" s="6" t="s">
        <v>12422</v>
      </c>
      <c r="B1845" s="6" t="s">
        <v>14948</v>
      </c>
      <c r="C1845" s="6" t="s">
        <v>14949</v>
      </c>
      <c r="D1845" s="95">
        <v>5</v>
      </c>
      <c r="E1845" s="95">
        <v>30</v>
      </c>
      <c r="F1845" s="96">
        <v>6</v>
      </c>
      <c r="G1845" s="95">
        <v>25</v>
      </c>
      <c r="H1845" s="97">
        <v>2</v>
      </c>
      <c r="I1845" s="96">
        <v>0</v>
      </c>
      <c r="J1845" s="95">
        <v>60</v>
      </c>
      <c r="K1845" s="96">
        <v>0.01</v>
      </c>
      <c r="L1845" s="95">
        <v>50</v>
      </c>
      <c r="M1845" s="96">
        <v>0.01</v>
      </c>
      <c r="N1845" s="98">
        <v>4</v>
      </c>
      <c r="O1845" s="98">
        <v>3</v>
      </c>
      <c r="P1845" s="98" t="str">
        <f t="shared" si="28"/>
        <v>43</v>
      </c>
      <c r="Q1845" s="98" t="s">
        <v>3336</v>
      </c>
    </row>
    <row r="1846" spans="1:17" x14ac:dyDescent="0.25">
      <c r="A1846" s="6" t="s">
        <v>12422</v>
      </c>
      <c r="B1846" s="6" t="s">
        <v>14950</v>
      </c>
      <c r="C1846" s="6" t="s">
        <v>14951</v>
      </c>
      <c r="D1846" s="95">
        <v>10</v>
      </c>
      <c r="E1846" s="95">
        <v>60</v>
      </c>
      <c r="F1846" s="96">
        <v>6</v>
      </c>
      <c r="G1846" s="95">
        <v>50</v>
      </c>
      <c r="H1846" s="97">
        <v>1</v>
      </c>
      <c r="I1846" s="96">
        <v>0</v>
      </c>
      <c r="J1846" s="95">
        <v>60</v>
      </c>
      <c r="K1846" s="96">
        <v>0.01</v>
      </c>
      <c r="L1846" s="95">
        <v>50</v>
      </c>
      <c r="M1846" s="96">
        <v>0.01</v>
      </c>
      <c r="N1846" s="98">
        <v>4</v>
      </c>
      <c r="O1846" s="98">
        <v>3</v>
      </c>
      <c r="P1846" s="98" t="str">
        <f t="shared" si="28"/>
        <v>43</v>
      </c>
      <c r="Q1846" s="98" t="s">
        <v>3336</v>
      </c>
    </row>
    <row r="1847" spans="1:17" x14ac:dyDescent="0.25">
      <c r="A1847" s="6" t="s">
        <v>12422</v>
      </c>
      <c r="B1847" s="6" t="s">
        <v>14961</v>
      </c>
      <c r="C1847" s="6" t="s">
        <v>14962</v>
      </c>
      <c r="D1847" s="95">
        <v>5</v>
      </c>
      <c r="E1847" s="95">
        <v>30</v>
      </c>
      <c r="F1847" s="96">
        <v>6</v>
      </c>
      <c r="G1847" s="95">
        <v>25</v>
      </c>
      <c r="H1847" s="97">
        <v>2</v>
      </c>
      <c r="I1847" s="96">
        <v>0</v>
      </c>
      <c r="J1847" s="95">
        <v>60</v>
      </c>
      <c r="K1847" s="96">
        <v>0.01</v>
      </c>
      <c r="L1847" s="95">
        <v>50</v>
      </c>
      <c r="M1847" s="96">
        <v>0.01</v>
      </c>
      <c r="N1847" s="98">
        <v>4</v>
      </c>
      <c r="O1847" s="98">
        <v>3</v>
      </c>
      <c r="P1847" s="98" t="str">
        <f t="shared" si="28"/>
        <v>43</v>
      </c>
      <c r="Q1847" s="98" t="s">
        <v>3336</v>
      </c>
    </row>
    <row r="1848" spans="1:17" x14ac:dyDescent="0.25">
      <c r="A1848" s="6" t="s">
        <v>12422</v>
      </c>
      <c r="B1848" s="6" t="s">
        <v>14966</v>
      </c>
      <c r="C1848" s="6" t="s">
        <v>14967</v>
      </c>
      <c r="D1848" s="95">
        <v>5</v>
      </c>
      <c r="E1848" s="95">
        <v>30</v>
      </c>
      <c r="F1848" s="96">
        <v>6</v>
      </c>
      <c r="G1848" s="95">
        <v>25</v>
      </c>
      <c r="H1848" s="97">
        <v>2</v>
      </c>
      <c r="I1848" s="96">
        <v>0</v>
      </c>
      <c r="J1848" s="95">
        <v>60</v>
      </c>
      <c r="K1848" s="96">
        <v>0.01</v>
      </c>
      <c r="L1848" s="95">
        <v>50</v>
      </c>
      <c r="M1848" s="96">
        <v>0.01</v>
      </c>
      <c r="N1848" s="98">
        <v>4</v>
      </c>
      <c r="O1848" s="98">
        <v>3</v>
      </c>
      <c r="P1848" s="98" t="str">
        <f t="shared" si="28"/>
        <v>43</v>
      </c>
      <c r="Q1848" s="98" t="s">
        <v>3336</v>
      </c>
    </row>
    <row r="1849" spans="1:17" x14ac:dyDescent="0.25">
      <c r="A1849" s="6" t="s">
        <v>12422</v>
      </c>
      <c r="B1849" s="6" t="s">
        <v>14973</v>
      </c>
      <c r="C1849" s="6" t="s">
        <v>14974</v>
      </c>
      <c r="D1849" s="95">
        <v>5</v>
      </c>
      <c r="E1849" s="95">
        <v>30</v>
      </c>
      <c r="F1849" s="96">
        <v>6</v>
      </c>
      <c r="G1849" s="95">
        <v>25</v>
      </c>
      <c r="H1849" s="97">
        <v>2</v>
      </c>
      <c r="I1849" s="96">
        <v>0</v>
      </c>
      <c r="J1849" s="95">
        <v>60</v>
      </c>
      <c r="K1849" s="96">
        <v>0.01</v>
      </c>
      <c r="L1849" s="95">
        <v>50</v>
      </c>
      <c r="M1849" s="96">
        <v>0.01</v>
      </c>
      <c r="N1849" s="98">
        <v>4</v>
      </c>
      <c r="O1849" s="98">
        <v>3</v>
      </c>
      <c r="P1849" s="98" t="str">
        <f t="shared" si="28"/>
        <v>43</v>
      </c>
      <c r="Q1849" s="98" t="s">
        <v>3336</v>
      </c>
    </row>
    <row r="1850" spans="1:17" x14ac:dyDescent="0.25">
      <c r="A1850" s="6" t="s">
        <v>12422</v>
      </c>
      <c r="B1850" s="6" t="s">
        <v>14983</v>
      </c>
      <c r="C1850" s="6" t="s">
        <v>14984</v>
      </c>
      <c r="D1850" s="95">
        <v>5</v>
      </c>
      <c r="E1850" s="95">
        <v>30</v>
      </c>
      <c r="F1850" s="96">
        <v>6</v>
      </c>
      <c r="G1850" s="95">
        <v>25</v>
      </c>
      <c r="H1850" s="97">
        <v>2</v>
      </c>
      <c r="I1850" s="96">
        <v>0</v>
      </c>
      <c r="J1850" s="95">
        <v>60</v>
      </c>
      <c r="K1850" s="96">
        <v>0.01</v>
      </c>
      <c r="L1850" s="95">
        <v>50</v>
      </c>
      <c r="M1850" s="96">
        <v>0.01</v>
      </c>
      <c r="N1850" s="98">
        <v>4</v>
      </c>
      <c r="O1850" s="98">
        <v>3</v>
      </c>
      <c r="P1850" s="98" t="str">
        <f t="shared" si="28"/>
        <v>43</v>
      </c>
      <c r="Q1850" s="98" t="s">
        <v>3336</v>
      </c>
    </row>
    <row r="1851" spans="1:17" x14ac:dyDescent="0.25">
      <c r="A1851" s="6" t="s">
        <v>12422</v>
      </c>
      <c r="B1851" s="6" t="s">
        <v>14985</v>
      </c>
      <c r="C1851" s="6" t="s">
        <v>14986</v>
      </c>
      <c r="D1851" s="95">
        <v>5</v>
      </c>
      <c r="E1851" s="95">
        <v>30</v>
      </c>
      <c r="F1851" s="96">
        <v>6</v>
      </c>
      <c r="G1851" s="95">
        <v>25</v>
      </c>
      <c r="H1851" s="97">
        <v>2</v>
      </c>
      <c r="I1851" s="96">
        <v>0</v>
      </c>
      <c r="J1851" s="95">
        <v>60</v>
      </c>
      <c r="K1851" s="96">
        <v>0.01</v>
      </c>
      <c r="L1851" s="95">
        <v>50</v>
      </c>
      <c r="M1851" s="96">
        <v>0.01</v>
      </c>
      <c r="N1851" s="98">
        <v>4</v>
      </c>
      <c r="O1851" s="98">
        <v>3</v>
      </c>
      <c r="P1851" s="98" t="str">
        <f t="shared" si="28"/>
        <v>43</v>
      </c>
      <c r="Q1851" s="98" t="s">
        <v>3336</v>
      </c>
    </row>
    <row r="1852" spans="1:17" x14ac:dyDescent="0.25">
      <c r="A1852" s="6" t="s">
        <v>12422</v>
      </c>
      <c r="B1852" s="6" t="s">
        <v>14992</v>
      </c>
      <c r="C1852" s="6" t="s">
        <v>14992</v>
      </c>
      <c r="D1852" s="95">
        <v>10</v>
      </c>
      <c r="E1852" s="95">
        <v>60</v>
      </c>
      <c r="F1852" s="96">
        <v>6</v>
      </c>
      <c r="G1852" s="95">
        <v>50</v>
      </c>
      <c r="H1852" s="97">
        <v>1</v>
      </c>
      <c r="I1852" s="96">
        <v>0</v>
      </c>
      <c r="J1852" s="95">
        <v>60</v>
      </c>
      <c r="K1852" s="96">
        <v>0.01</v>
      </c>
      <c r="L1852" s="95">
        <v>50</v>
      </c>
      <c r="M1852" s="96">
        <v>0.01</v>
      </c>
      <c r="N1852" s="98">
        <v>4</v>
      </c>
      <c r="O1852" s="98">
        <v>3</v>
      </c>
      <c r="P1852" s="98" t="str">
        <f t="shared" si="28"/>
        <v>43</v>
      </c>
      <c r="Q1852" s="98" t="s">
        <v>3336</v>
      </c>
    </row>
    <row r="1853" spans="1:17" x14ac:dyDescent="0.25">
      <c r="A1853" s="6" t="s">
        <v>12422</v>
      </c>
      <c r="B1853" s="6" t="s">
        <v>15005</v>
      </c>
      <c r="C1853" s="6" t="s">
        <v>15006</v>
      </c>
      <c r="D1853" s="95">
        <v>10</v>
      </c>
      <c r="E1853" s="95">
        <v>60</v>
      </c>
      <c r="F1853" s="96">
        <v>6</v>
      </c>
      <c r="G1853" s="95">
        <v>50</v>
      </c>
      <c r="H1853" s="97">
        <v>1</v>
      </c>
      <c r="I1853" s="96">
        <v>0</v>
      </c>
      <c r="J1853" s="95">
        <v>60</v>
      </c>
      <c r="K1853" s="96">
        <v>0.01</v>
      </c>
      <c r="L1853" s="95">
        <v>50</v>
      </c>
      <c r="M1853" s="96">
        <v>0.01</v>
      </c>
      <c r="N1853" s="98">
        <v>4</v>
      </c>
      <c r="O1853" s="98">
        <v>3</v>
      </c>
      <c r="P1853" s="98" t="str">
        <f t="shared" si="28"/>
        <v>43</v>
      </c>
      <c r="Q1853" s="98" t="s">
        <v>3336</v>
      </c>
    </row>
    <row r="1854" spans="1:17" x14ac:dyDescent="0.25">
      <c r="A1854" s="6" t="s">
        <v>12422</v>
      </c>
      <c r="B1854" s="6" t="s">
        <v>15007</v>
      </c>
      <c r="C1854" s="6" t="s">
        <v>15008</v>
      </c>
      <c r="D1854" s="95">
        <v>5</v>
      </c>
      <c r="E1854" s="95">
        <v>30</v>
      </c>
      <c r="F1854" s="96">
        <v>6</v>
      </c>
      <c r="G1854" s="95">
        <v>25</v>
      </c>
      <c r="H1854" s="97">
        <v>2</v>
      </c>
      <c r="I1854" s="96">
        <v>0</v>
      </c>
      <c r="J1854" s="95">
        <v>60</v>
      </c>
      <c r="K1854" s="96">
        <v>0.01</v>
      </c>
      <c r="L1854" s="95">
        <v>50</v>
      </c>
      <c r="M1854" s="96">
        <v>0.01</v>
      </c>
      <c r="N1854" s="98">
        <v>4</v>
      </c>
      <c r="O1854" s="98">
        <v>3</v>
      </c>
      <c r="P1854" s="98" t="str">
        <f t="shared" si="28"/>
        <v>43</v>
      </c>
      <c r="Q1854" s="98" t="s">
        <v>3336</v>
      </c>
    </row>
    <row r="1855" spans="1:17" x14ac:dyDescent="0.25">
      <c r="A1855" s="6" t="s">
        <v>12422</v>
      </c>
      <c r="B1855" s="6" t="s">
        <v>15011</v>
      </c>
      <c r="C1855" s="6" t="s">
        <v>15012</v>
      </c>
      <c r="D1855" s="95">
        <v>10</v>
      </c>
      <c r="E1855" s="95">
        <v>60</v>
      </c>
      <c r="F1855" s="96">
        <v>6</v>
      </c>
      <c r="G1855" s="95">
        <v>50</v>
      </c>
      <c r="H1855" s="97">
        <v>1</v>
      </c>
      <c r="I1855" s="96">
        <v>0</v>
      </c>
      <c r="J1855" s="95">
        <v>60</v>
      </c>
      <c r="K1855" s="96">
        <v>0.01</v>
      </c>
      <c r="L1855" s="95">
        <v>50</v>
      </c>
      <c r="M1855" s="96">
        <v>0.01</v>
      </c>
      <c r="N1855" s="98">
        <v>4</v>
      </c>
      <c r="O1855" s="98">
        <v>3</v>
      </c>
      <c r="P1855" s="98" t="str">
        <f t="shared" si="28"/>
        <v>43</v>
      </c>
      <c r="Q1855" s="98" t="s">
        <v>3336</v>
      </c>
    </row>
    <row r="1856" spans="1:17" x14ac:dyDescent="0.25">
      <c r="A1856" s="6" t="s">
        <v>12422</v>
      </c>
      <c r="B1856" s="6" t="s">
        <v>15013</v>
      </c>
      <c r="C1856" s="6" t="s">
        <v>15014</v>
      </c>
      <c r="D1856" s="95">
        <v>10</v>
      </c>
      <c r="E1856" s="95">
        <v>60</v>
      </c>
      <c r="F1856" s="96">
        <v>6</v>
      </c>
      <c r="G1856" s="95">
        <v>50</v>
      </c>
      <c r="H1856" s="97">
        <v>1</v>
      </c>
      <c r="I1856" s="96">
        <v>0</v>
      </c>
      <c r="J1856" s="95">
        <v>60</v>
      </c>
      <c r="K1856" s="96">
        <v>0.01</v>
      </c>
      <c r="L1856" s="95">
        <v>50</v>
      </c>
      <c r="M1856" s="96">
        <v>0.01</v>
      </c>
      <c r="N1856" s="98">
        <v>4</v>
      </c>
      <c r="O1856" s="98">
        <v>3</v>
      </c>
      <c r="P1856" s="98" t="str">
        <f t="shared" si="28"/>
        <v>43</v>
      </c>
      <c r="Q1856" s="98" t="s">
        <v>3336</v>
      </c>
    </row>
    <row r="1857" spans="1:17" x14ac:dyDescent="0.25">
      <c r="A1857" s="6" t="s">
        <v>12422</v>
      </c>
      <c r="B1857" s="6" t="s">
        <v>15015</v>
      </c>
      <c r="C1857" s="6" t="s">
        <v>13539</v>
      </c>
      <c r="D1857" s="95">
        <v>5</v>
      </c>
      <c r="E1857" s="95">
        <v>30</v>
      </c>
      <c r="F1857" s="96">
        <v>6</v>
      </c>
      <c r="G1857" s="95">
        <v>25</v>
      </c>
      <c r="H1857" s="97">
        <v>2</v>
      </c>
      <c r="I1857" s="96">
        <v>0</v>
      </c>
      <c r="J1857" s="95">
        <v>60</v>
      </c>
      <c r="K1857" s="96">
        <v>0.01</v>
      </c>
      <c r="L1857" s="95">
        <v>50</v>
      </c>
      <c r="M1857" s="96">
        <v>0.01</v>
      </c>
      <c r="N1857" s="98">
        <v>4</v>
      </c>
      <c r="O1857" s="98">
        <v>3</v>
      </c>
      <c r="P1857" s="98" t="str">
        <f t="shared" si="28"/>
        <v>43</v>
      </c>
      <c r="Q1857" s="98" t="s">
        <v>3336</v>
      </c>
    </row>
    <row r="1858" spans="1:17" x14ac:dyDescent="0.25">
      <c r="A1858" s="6" t="s">
        <v>12422</v>
      </c>
      <c r="B1858" s="6" t="s">
        <v>15020</v>
      </c>
      <c r="C1858" s="6" t="s">
        <v>15021</v>
      </c>
      <c r="D1858" s="95">
        <v>5</v>
      </c>
      <c r="E1858" s="95">
        <v>30</v>
      </c>
      <c r="F1858" s="96">
        <v>6</v>
      </c>
      <c r="G1858" s="95">
        <v>25</v>
      </c>
      <c r="H1858" s="97">
        <v>2</v>
      </c>
      <c r="I1858" s="96">
        <v>0</v>
      </c>
      <c r="J1858" s="95">
        <v>60</v>
      </c>
      <c r="K1858" s="96">
        <v>0.01</v>
      </c>
      <c r="L1858" s="95">
        <v>50</v>
      </c>
      <c r="M1858" s="96">
        <v>0.01</v>
      </c>
      <c r="N1858" s="98">
        <v>4</v>
      </c>
      <c r="O1858" s="98">
        <v>3</v>
      </c>
      <c r="P1858" s="98" t="str">
        <f t="shared" si="28"/>
        <v>43</v>
      </c>
      <c r="Q1858" s="98" t="s">
        <v>3336</v>
      </c>
    </row>
    <row r="1859" spans="1:17" x14ac:dyDescent="0.25">
      <c r="A1859" s="6" t="s">
        <v>12422</v>
      </c>
      <c r="B1859" s="6" t="s">
        <v>15022</v>
      </c>
      <c r="C1859" s="6" t="s">
        <v>15023</v>
      </c>
      <c r="D1859" s="95">
        <v>10</v>
      </c>
      <c r="E1859" s="95">
        <v>60</v>
      </c>
      <c r="F1859" s="96">
        <v>6</v>
      </c>
      <c r="G1859" s="95">
        <v>50</v>
      </c>
      <c r="H1859" s="97">
        <v>1</v>
      </c>
      <c r="I1859" s="96">
        <v>0</v>
      </c>
      <c r="J1859" s="95">
        <v>60</v>
      </c>
      <c r="K1859" s="96">
        <v>0.01</v>
      </c>
      <c r="L1859" s="95">
        <v>50</v>
      </c>
      <c r="M1859" s="96">
        <v>0.01</v>
      </c>
      <c r="N1859" s="98">
        <v>4</v>
      </c>
      <c r="O1859" s="98">
        <v>3</v>
      </c>
      <c r="P1859" s="98" t="str">
        <f t="shared" si="28"/>
        <v>43</v>
      </c>
      <c r="Q1859" s="98" t="s">
        <v>3336</v>
      </c>
    </row>
    <row r="1860" spans="1:17" x14ac:dyDescent="0.25">
      <c r="A1860" s="6" t="s">
        <v>12422</v>
      </c>
      <c r="B1860" s="6" t="s">
        <v>15024</v>
      </c>
      <c r="C1860" s="6" t="s">
        <v>15025</v>
      </c>
      <c r="D1860" s="95">
        <v>10</v>
      </c>
      <c r="E1860" s="95">
        <v>60</v>
      </c>
      <c r="F1860" s="96">
        <v>6</v>
      </c>
      <c r="G1860" s="95">
        <v>50</v>
      </c>
      <c r="H1860" s="97">
        <v>1</v>
      </c>
      <c r="I1860" s="96">
        <v>0</v>
      </c>
      <c r="J1860" s="95">
        <v>60</v>
      </c>
      <c r="K1860" s="96">
        <v>0.01</v>
      </c>
      <c r="L1860" s="95">
        <v>50</v>
      </c>
      <c r="M1860" s="96">
        <v>0.01</v>
      </c>
      <c r="N1860" s="98">
        <v>4</v>
      </c>
      <c r="O1860" s="98">
        <v>3</v>
      </c>
      <c r="P1860" s="98" t="str">
        <f t="shared" si="28"/>
        <v>43</v>
      </c>
      <c r="Q1860" s="98" t="s">
        <v>3336</v>
      </c>
    </row>
    <row r="1861" spans="1:17" x14ac:dyDescent="0.25">
      <c r="A1861" s="6" t="s">
        <v>12422</v>
      </c>
      <c r="B1861" s="6" t="s">
        <v>15028</v>
      </c>
      <c r="C1861" s="6" t="s">
        <v>15029</v>
      </c>
      <c r="D1861" s="95">
        <v>5</v>
      </c>
      <c r="E1861" s="95">
        <v>30</v>
      </c>
      <c r="F1861" s="96">
        <v>6</v>
      </c>
      <c r="G1861" s="95">
        <v>25</v>
      </c>
      <c r="H1861" s="97">
        <v>2</v>
      </c>
      <c r="I1861" s="96">
        <v>0</v>
      </c>
      <c r="J1861" s="95">
        <v>60</v>
      </c>
      <c r="K1861" s="96">
        <v>0.01</v>
      </c>
      <c r="L1861" s="95">
        <v>50</v>
      </c>
      <c r="M1861" s="96">
        <v>0.01</v>
      </c>
      <c r="N1861" s="98">
        <v>4</v>
      </c>
      <c r="O1861" s="98">
        <v>3</v>
      </c>
      <c r="P1861" s="98" t="str">
        <f t="shared" si="28"/>
        <v>43</v>
      </c>
      <c r="Q1861" s="98" t="s">
        <v>3336</v>
      </c>
    </row>
    <row r="1862" spans="1:17" x14ac:dyDescent="0.25">
      <c r="A1862" s="6" t="s">
        <v>12422</v>
      </c>
      <c r="B1862" s="6" t="s">
        <v>15032</v>
      </c>
      <c r="C1862" s="6" t="s">
        <v>15033</v>
      </c>
      <c r="D1862" s="95">
        <v>5</v>
      </c>
      <c r="E1862" s="95">
        <v>30</v>
      </c>
      <c r="F1862" s="96">
        <v>6</v>
      </c>
      <c r="G1862" s="95">
        <v>25</v>
      </c>
      <c r="H1862" s="97">
        <v>2</v>
      </c>
      <c r="I1862" s="96">
        <v>0</v>
      </c>
      <c r="J1862" s="95">
        <v>60</v>
      </c>
      <c r="K1862" s="96">
        <v>0.01</v>
      </c>
      <c r="L1862" s="95">
        <v>50</v>
      </c>
      <c r="M1862" s="96">
        <v>0.01</v>
      </c>
      <c r="N1862" s="98">
        <v>4</v>
      </c>
      <c r="O1862" s="98">
        <v>3</v>
      </c>
      <c r="P1862" s="98" t="str">
        <f t="shared" si="28"/>
        <v>43</v>
      </c>
      <c r="Q1862" s="98" t="s">
        <v>3336</v>
      </c>
    </row>
    <row r="1863" spans="1:17" x14ac:dyDescent="0.25">
      <c r="A1863" s="6" t="s">
        <v>12422</v>
      </c>
      <c r="B1863" s="6" t="s">
        <v>15034</v>
      </c>
      <c r="C1863" s="6" t="s">
        <v>11825</v>
      </c>
      <c r="D1863" s="95">
        <v>10</v>
      </c>
      <c r="E1863" s="95">
        <v>60</v>
      </c>
      <c r="F1863" s="96">
        <v>6</v>
      </c>
      <c r="G1863" s="95">
        <v>50</v>
      </c>
      <c r="H1863" s="97">
        <v>1</v>
      </c>
      <c r="I1863" s="96">
        <v>0</v>
      </c>
      <c r="J1863" s="95">
        <v>60</v>
      </c>
      <c r="K1863" s="96">
        <v>0.01</v>
      </c>
      <c r="L1863" s="95">
        <v>50</v>
      </c>
      <c r="M1863" s="96">
        <v>0.01</v>
      </c>
      <c r="N1863" s="98">
        <v>4</v>
      </c>
      <c r="O1863" s="98">
        <v>3</v>
      </c>
      <c r="P1863" s="98" t="str">
        <f t="shared" ref="P1863:P1926" si="29">N1863&amp;O1863</f>
        <v>43</v>
      </c>
      <c r="Q1863" s="98" t="s">
        <v>3336</v>
      </c>
    </row>
    <row r="1864" spans="1:17" x14ac:dyDescent="0.25">
      <c r="A1864" s="6" t="s">
        <v>12422</v>
      </c>
      <c r="B1864" s="6" t="s">
        <v>15035</v>
      </c>
      <c r="C1864" s="6" t="s">
        <v>15036</v>
      </c>
      <c r="D1864" s="95">
        <v>5</v>
      </c>
      <c r="E1864" s="95">
        <v>30</v>
      </c>
      <c r="F1864" s="96">
        <v>6</v>
      </c>
      <c r="G1864" s="95">
        <v>25</v>
      </c>
      <c r="H1864" s="97">
        <v>2</v>
      </c>
      <c r="I1864" s="96">
        <v>0</v>
      </c>
      <c r="J1864" s="95">
        <v>60</v>
      </c>
      <c r="K1864" s="96">
        <v>0.01</v>
      </c>
      <c r="L1864" s="95">
        <v>50</v>
      </c>
      <c r="M1864" s="96">
        <v>0.01</v>
      </c>
      <c r="N1864" s="98">
        <v>4</v>
      </c>
      <c r="O1864" s="98">
        <v>3</v>
      </c>
      <c r="P1864" s="98" t="str">
        <f t="shared" si="29"/>
        <v>43</v>
      </c>
      <c r="Q1864" s="98" t="s">
        <v>3336</v>
      </c>
    </row>
    <row r="1865" spans="1:17" x14ac:dyDescent="0.25">
      <c r="A1865" s="6" t="s">
        <v>12422</v>
      </c>
      <c r="B1865" s="6" t="s">
        <v>15037</v>
      </c>
      <c r="C1865" s="6" t="s">
        <v>15038</v>
      </c>
      <c r="D1865" s="95">
        <v>10</v>
      </c>
      <c r="E1865" s="95">
        <v>60</v>
      </c>
      <c r="F1865" s="96">
        <v>6</v>
      </c>
      <c r="G1865" s="95">
        <v>50</v>
      </c>
      <c r="H1865" s="97">
        <v>1</v>
      </c>
      <c r="I1865" s="96">
        <v>0</v>
      </c>
      <c r="J1865" s="95">
        <v>60</v>
      </c>
      <c r="K1865" s="96">
        <v>0.01</v>
      </c>
      <c r="L1865" s="95">
        <v>50</v>
      </c>
      <c r="M1865" s="96">
        <v>0.01</v>
      </c>
      <c r="N1865" s="98">
        <v>4</v>
      </c>
      <c r="O1865" s="98">
        <v>3</v>
      </c>
      <c r="P1865" s="98" t="str">
        <f t="shared" si="29"/>
        <v>43</v>
      </c>
      <c r="Q1865" s="98" t="s">
        <v>3336</v>
      </c>
    </row>
    <row r="1866" spans="1:17" x14ac:dyDescent="0.25">
      <c r="A1866" s="6" t="s">
        <v>12422</v>
      </c>
      <c r="B1866" s="6" t="s">
        <v>15041</v>
      </c>
      <c r="C1866" s="6" t="s">
        <v>15042</v>
      </c>
      <c r="D1866" s="95">
        <v>10</v>
      </c>
      <c r="E1866" s="95">
        <v>60</v>
      </c>
      <c r="F1866" s="96">
        <v>6</v>
      </c>
      <c r="G1866" s="95">
        <v>50</v>
      </c>
      <c r="H1866" s="97">
        <v>1</v>
      </c>
      <c r="I1866" s="96">
        <v>0</v>
      </c>
      <c r="J1866" s="95">
        <v>60</v>
      </c>
      <c r="K1866" s="96">
        <v>0.01</v>
      </c>
      <c r="L1866" s="95">
        <v>50</v>
      </c>
      <c r="M1866" s="96">
        <v>0.01</v>
      </c>
      <c r="N1866" s="98">
        <v>4</v>
      </c>
      <c r="O1866" s="98">
        <v>3</v>
      </c>
      <c r="P1866" s="98" t="str">
        <f t="shared" si="29"/>
        <v>43</v>
      </c>
      <c r="Q1866" s="98" t="s">
        <v>3336</v>
      </c>
    </row>
    <row r="1867" spans="1:17" x14ac:dyDescent="0.25">
      <c r="A1867" s="6" t="s">
        <v>12422</v>
      </c>
      <c r="B1867" s="6" t="s">
        <v>15043</v>
      </c>
      <c r="C1867" s="6" t="s">
        <v>15044</v>
      </c>
      <c r="D1867" s="95">
        <v>10</v>
      </c>
      <c r="E1867" s="95">
        <v>60</v>
      </c>
      <c r="F1867" s="96">
        <v>6</v>
      </c>
      <c r="G1867" s="95">
        <v>50</v>
      </c>
      <c r="H1867" s="97">
        <v>1</v>
      </c>
      <c r="I1867" s="96">
        <v>0</v>
      </c>
      <c r="J1867" s="95">
        <v>60</v>
      </c>
      <c r="K1867" s="96">
        <v>0.01</v>
      </c>
      <c r="L1867" s="95">
        <v>50</v>
      </c>
      <c r="M1867" s="96">
        <v>0.01</v>
      </c>
      <c r="N1867" s="98">
        <v>4</v>
      </c>
      <c r="O1867" s="98">
        <v>3</v>
      </c>
      <c r="P1867" s="98" t="str">
        <f t="shared" si="29"/>
        <v>43</v>
      </c>
      <c r="Q1867" s="98" t="s">
        <v>3336</v>
      </c>
    </row>
    <row r="1868" spans="1:17" x14ac:dyDescent="0.25">
      <c r="A1868" s="6" t="s">
        <v>12422</v>
      </c>
      <c r="B1868" s="6" t="s">
        <v>15045</v>
      </c>
      <c r="C1868" s="6" t="s">
        <v>15046</v>
      </c>
      <c r="D1868" s="95">
        <v>10</v>
      </c>
      <c r="E1868" s="95">
        <v>60</v>
      </c>
      <c r="F1868" s="96">
        <v>6</v>
      </c>
      <c r="G1868" s="95">
        <v>50</v>
      </c>
      <c r="H1868" s="97">
        <v>1</v>
      </c>
      <c r="I1868" s="96">
        <v>0</v>
      </c>
      <c r="J1868" s="95">
        <v>60</v>
      </c>
      <c r="K1868" s="96">
        <v>0.01</v>
      </c>
      <c r="L1868" s="95">
        <v>50</v>
      </c>
      <c r="M1868" s="96">
        <v>0.01</v>
      </c>
      <c r="N1868" s="98">
        <v>4</v>
      </c>
      <c r="O1868" s="98">
        <v>3</v>
      </c>
      <c r="P1868" s="98" t="str">
        <f t="shared" si="29"/>
        <v>43</v>
      </c>
      <c r="Q1868" s="98" t="s">
        <v>3336</v>
      </c>
    </row>
    <row r="1869" spans="1:17" x14ac:dyDescent="0.25">
      <c r="A1869" s="6" t="s">
        <v>12422</v>
      </c>
      <c r="B1869" s="6" t="s">
        <v>15053</v>
      </c>
      <c r="C1869" s="6" t="s">
        <v>15054</v>
      </c>
      <c r="D1869" s="95">
        <v>5</v>
      </c>
      <c r="E1869" s="95">
        <v>30</v>
      </c>
      <c r="F1869" s="96">
        <v>6</v>
      </c>
      <c r="G1869" s="95">
        <v>25</v>
      </c>
      <c r="H1869" s="97">
        <v>2</v>
      </c>
      <c r="I1869" s="96">
        <v>0</v>
      </c>
      <c r="J1869" s="95">
        <v>60</v>
      </c>
      <c r="K1869" s="96">
        <v>0.01</v>
      </c>
      <c r="L1869" s="95">
        <v>50</v>
      </c>
      <c r="M1869" s="96">
        <v>0.01</v>
      </c>
      <c r="N1869" s="98">
        <v>4</v>
      </c>
      <c r="O1869" s="98">
        <v>3</v>
      </c>
      <c r="P1869" s="98" t="str">
        <f t="shared" si="29"/>
        <v>43</v>
      </c>
      <c r="Q1869" s="98" t="s">
        <v>3336</v>
      </c>
    </row>
    <row r="1870" spans="1:17" x14ac:dyDescent="0.25">
      <c r="A1870" s="6" t="s">
        <v>12422</v>
      </c>
      <c r="B1870" s="6" t="s">
        <v>15057</v>
      </c>
      <c r="C1870" s="6" t="s">
        <v>15058</v>
      </c>
      <c r="D1870" s="95">
        <v>5</v>
      </c>
      <c r="E1870" s="95">
        <v>30</v>
      </c>
      <c r="F1870" s="96">
        <v>6</v>
      </c>
      <c r="G1870" s="95">
        <v>25</v>
      </c>
      <c r="H1870" s="97">
        <v>2</v>
      </c>
      <c r="I1870" s="96">
        <v>0</v>
      </c>
      <c r="J1870" s="95">
        <v>60</v>
      </c>
      <c r="K1870" s="96">
        <v>0.01</v>
      </c>
      <c r="L1870" s="95">
        <v>50</v>
      </c>
      <c r="M1870" s="96">
        <v>0.01</v>
      </c>
      <c r="N1870" s="98">
        <v>4</v>
      </c>
      <c r="O1870" s="98">
        <v>3</v>
      </c>
      <c r="P1870" s="98" t="str">
        <f t="shared" si="29"/>
        <v>43</v>
      </c>
      <c r="Q1870" s="98" t="s">
        <v>3336</v>
      </c>
    </row>
    <row r="1871" spans="1:17" x14ac:dyDescent="0.25">
      <c r="A1871" s="6" t="s">
        <v>12422</v>
      </c>
      <c r="B1871" s="6" t="s">
        <v>15059</v>
      </c>
      <c r="C1871" s="6" t="s">
        <v>15060</v>
      </c>
      <c r="D1871" s="95">
        <v>5</v>
      </c>
      <c r="E1871" s="95">
        <v>30</v>
      </c>
      <c r="F1871" s="96">
        <v>6</v>
      </c>
      <c r="G1871" s="95">
        <v>25</v>
      </c>
      <c r="H1871" s="97">
        <v>2</v>
      </c>
      <c r="I1871" s="96">
        <v>0</v>
      </c>
      <c r="J1871" s="95">
        <v>60</v>
      </c>
      <c r="K1871" s="96">
        <v>0.01</v>
      </c>
      <c r="L1871" s="95">
        <v>50</v>
      </c>
      <c r="M1871" s="96">
        <v>0.01</v>
      </c>
      <c r="N1871" s="98">
        <v>4</v>
      </c>
      <c r="O1871" s="98">
        <v>3</v>
      </c>
      <c r="P1871" s="98" t="str">
        <f t="shared" si="29"/>
        <v>43</v>
      </c>
      <c r="Q1871" s="98" t="s">
        <v>3336</v>
      </c>
    </row>
    <row r="1872" spans="1:17" x14ac:dyDescent="0.25">
      <c r="A1872" s="6" t="s">
        <v>12422</v>
      </c>
      <c r="B1872" s="6" t="s">
        <v>15062</v>
      </c>
      <c r="C1872" s="6" t="s">
        <v>15063</v>
      </c>
      <c r="D1872" s="95">
        <v>5</v>
      </c>
      <c r="E1872" s="95">
        <v>30</v>
      </c>
      <c r="F1872" s="96">
        <v>6</v>
      </c>
      <c r="G1872" s="95">
        <v>25</v>
      </c>
      <c r="H1872" s="97">
        <v>2</v>
      </c>
      <c r="I1872" s="96">
        <v>0</v>
      </c>
      <c r="J1872" s="95">
        <v>60</v>
      </c>
      <c r="K1872" s="96">
        <v>0.01</v>
      </c>
      <c r="L1872" s="95">
        <v>50</v>
      </c>
      <c r="M1872" s="96">
        <v>0.01</v>
      </c>
      <c r="N1872" s="98">
        <v>4</v>
      </c>
      <c r="O1872" s="98">
        <v>3</v>
      </c>
      <c r="P1872" s="98" t="str">
        <f t="shared" si="29"/>
        <v>43</v>
      </c>
      <c r="Q1872" s="98" t="s">
        <v>3336</v>
      </c>
    </row>
    <row r="1873" spans="1:17" x14ac:dyDescent="0.25">
      <c r="A1873" s="6" t="s">
        <v>12422</v>
      </c>
      <c r="B1873" s="6" t="s">
        <v>15084</v>
      </c>
      <c r="C1873" s="6" t="s">
        <v>15085</v>
      </c>
      <c r="D1873" s="95">
        <v>9.8333333333333339</v>
      </c>
      <c r="E1873" s="95">
        <v>59</v>
      </c>
      <c r="F1873" s="96">
        <v>6</v>
      </c>
      <c r="G1873" s="95">
        <v>49.16</v>
      </c>
      <c r="H1873" s="97">
        <v>1</v>
      </c>
      <c r="I1873" s="96">
        <v>0</v>
      </c>
      <c r="J1873" s="95">
        <v>59</v>
      </c>
      <c r="K1873" s="96">
        <v>0.01</v>
      </c>
      <c r="L1873" s="95">
        <v>49.16</v>
      </c>
      <c r="M1873" s="96">
        <v>0.01</v>
      </c>
      <c r="N1873" s="98">
        <v>4</v>
      </c>
      <c r="O1873" s="98">
        <v>3</v>
      </c>
      <c r="P1873" s="98" t="str">
        <f t="shared" si="29"/>
        <v>43</v>
      </c>
      <c r="Q1873" s="98" t="s">
        <v>3336</v>
      </c>
    </row>
    <row r="1874" spans="1:17" x14ac:dyDescent="0.25">
      <c r="A1874" s="6" t="s">
        <v>12422</v>
      </c>
      <c r="B1874" s="6" t="s">
        <v>15086</v>
      </c>
      <c r="C1874" s="6" t="s">
        <v>1210</v>
      </c>
      <c r="D1874" s="95">
        <v>4.916666666666667</v>
      </c>
      <c r="E1874" s="95">
        <v>29.5</v>
      </c>
      <c r="F1874" s="96">
        <v>5.99</v>
      </c>
      <c r="G1874" s="95">
        <v>24.58</v>
      </c>
      <c r="H1874" s="97">
        <v>2</v>
      </c>
      <c r="I1874" s="96">
        <v>0</v>
      </c>
      <c r="J1874" s="95">
        <v>59</v>
      </c>
      <c r="K1874" s="96">
        <v>0.01</v>
      </c>
      <c r="L1874" s="95">
        <v>49.16</v>
      </c>
      <c r="M1874" s="96">
        <v>0.01</v>
      </c>
      <c r="N1874" s="98">
        <v>4</v>
      </c>
      <c r="O1874" s="98">
        <v>3</v>
      </c>
      <c r="P1874" s="98" t="str">
        <f t="shared" si="29"/>
        <v>43</v>
      </c>
      <c r="Q1874" s="98" t="s">
        <v>3336</v>
      </c>
    </row>
    <row r="1875" spans="1:17" x14ac:dyDescent="0.25">
      <c r="A1875" s="6" t="s">
        <v>12422</v>
      </c>
      <c r="B1875" s="6" t="s">
        <v>15087</v>
      </c>
      <c r="C1875" s="6" t="s">
        <v>15088</v>
      </c>
      <c r="D1875" s="95">
        <v>9.8333333333333339</v>
      </c>
      <c r="E1875" s="95">
        <v>59</v>
      </c>
      <c r="F1875" s="96">
        <v>6</v>
      </c>
      <c r="G1875" s="95">
        <v>49.16</v>
      </c>
      <c r="H1875" s="97">
        <v>1</v>
      </c>
      <c r="I1875" s="96">
        <v>0</v>
      </c>
      <c r="J1875" s="95">
        <v>59</v>
      </c>
      <c r="K1875" s="96">
        <v>0.01</v>
      </c>
      <c r="L1875" s="95">
        <v>49.16</v>
      </c>
      <c r="M1875" s="96">
        <v>0.01</v>
      </c>
      <c r="N1875" s="98">
        <v>4</v>
      </c>
      <c r="O1875" s="98">
        <v>3</v>
      </c>
      <c r="P1875" s="98" t="str">
        <f t="shared" si="29"/>
        <v>43</v>
      </c>
      <c r="Q1875" s="98" t="s">
        <v>3336</v>
      </c>
    </row>
    <row r="1876" spans="1:17" x14ac:dyDescent="0.25">
      <c r="A1876" s="6" t="s">
        <v>12422</v>
      </c>
      <c r="B1876" s="6" t="s">
        <v>15089</v>
      </c>
      <c r="C1876" s="6" t="s">
        <v>15090</v>
      </c>
      <c r="D1876" s="95">
        <v>9.8333333333333339</v>
      </c>
      <c r="E1876" s="95">
        <v>59</v>
      </c>
      <c r="F1876" s="96">
        <v>6</v>
      </c>
      <c r="G1876" s="95">
        <v>49.16</v>
      </c>
      <c r="H1876" s="97">
        <v>1</v>
      </c>
      <c r="I1876" s="96">
        <v>0</v>
      </c>
      <c r="J1876" s="95">
        <v>59</v>
      </c>
      <c r="K1876" s="96">
        <v>0.01</v>
      </c>
      <c r="L1876" s="95">
        <v>49.16</v>
      </c>
      <c r="M1876" s="96">
        <v>0.01</v>
      </c>
      <c r="N1876" s="98">
        <v>4</v>
      </c>
      <c r="O1876" s="98">
        <v>3</v>
      </c>
      <c r="P1876" s="98" t="str">
        <f t="shared" si="29"/>
        <v>43</v>
      </c>
      <c r="Q1876" s="98" t="s">
        <v>3336</v>
      </c>
    </row>
    <row r="1877" spans="1:17" x14ac:dyDescent="0.25">
      <c r="A1877" s="6" t="s">
        <v>12422</v>
      </c>
      <c r="B1877" s="6" t="s">
        <v>15091</v>
      </c>
      <c r="C1877" s="6" t="s">
        <v>15092</v>
      </c>
      <c r="D1877" s="95">
        <v>9.8333333333333339</v>
      </c>
      <c r="E1877" s="95">
        <v>59</v>
      </c>
      <c r="F1877" s="96">
        <v>6</v>
      </c>
      <c r="G1877" s="95">
        <v>49.16</v>
      </c>
      <c r="H1877" s="97">
        <v>1</v>
      </c>
      <c r="I1877" s="96">
        <v>0</v>
      </c>
      <c r="J1877" s="95">
        <v>59</v>
      </c>
      <c r="K1877" s="96">
        <v>0.01</v>
      </c>
      <c r="L1877" s="95">
        <v>49.16</v>
      </c>
      <c r="M1877" s="96">
        <v>0.01</v>
      </c>
      <c r="N1877" s="98">
        <v>4</v>
      </c>
      <c r="O1877" s="98">
        <v>3</v>
      </c>
      <c r="P1877" s="98" t="str">
        <f t="shared" si="29"/>
        <v>43</v>
      </c>
      <c r="Q1877" s="98" t="s">
        <v>3336</v>
      </c>
    </row>
    <row r="1878" spans="1:17" x14ac:dyDescent="0.25">
      <c r="A1878" s="6" t="s">
        <v>12422</v>
      </c>
      <c r="B1878" s="6" t="s">
        <v>15094</v>
      </c>
      <c r="C1878" s="6" t="s">
        <v>15095</v>
      </c>
      <c r="D1878" s="95">
        <v>9.75</v>
      </c>
      <c r="E1878" s="95">
        <v>58.5</v>
      </c>
      <c r="F1878" s="96">
        <v>6</v>
      </c>
      <c r="G1878" s="95">
        <v>48.75</v>
      </c>
      <c r="H1878" s="97">
        <v>1</v>
      </c>
      <c r="I1878" s="96">
        <v>0</v>
      </c>
      <c r="J1878" s="95">
        <v>58.5</v>
      </c>
      <c r="K1878" s="96">
        <v>0.01</v>
      </c>
      <c r="L1878" s="95">
        <v>48.75</v>
      </c>
      <c r="M1878" s="96">
        <v>0.01</v>
      </c>
      <c r="N1878" s="98">
        <v>4</v>
      </c>
      <c r="O1878" s="98">
        <v>3</v>
      </c>
      <c r="P1878" s="98" t="str">
        <f t="shared" si="29"/>
        <v>43</v>
      </c>
      <c r="Q1878" s="98" t="s">
        <v>3336</v>
      </c>
    </row>
    <row r="1879" spans="1:17" x14ac:dyDescent="0.25">
      <c r="A1879" s="6" t="s">
        <v>12422</v>
      </c>
      <c r="B1879" s="6" t="s">
        <v>15101</v>
      </c>
      <c r="C1879" s="6" t="s">
        <v>15102</v>
      </c>
      <c r="D1879" s="95">
        <v>4.8333333333333339</v>
      </c>
      <c r="E1879" s="95">
        <v>29</v>
      </c>
      <c r="F1879" s="96">
        <v>6</v>
      </c>
      <c r="G1879" s="95">
        <v>24.16</v>
      </c>
      <c r="H1879" s="97">
        <v>2</v>
      </c>
      <c r="I1879" s="96">
        <v>0</v>
      </c>
      <c r="J1879" s="95">
        <v>58</v>
      </c>
      <c r="K1879" s="96">
        <v>0.01</v>
      </c>
      <c r="L1879" s="95">
        <v>48.33</v>
      </c>
      <c r="M1879" s="96">
        <v>0.01</v>
      </c>
      <c r="N1879" s="98">
        <v>4</v>
      </c>
      <c r="O1879" s="98">
        <v>3</v>
      </c>
      <c r="P1879" s="98" t="str">
        <f t="shared" si="29"/>
        <v>43</v>
      </c>
      <c r="Q1879" s="98" t="s">
        <v>3336</v>
      </c>
    </row>
    <row r="1880" spans="1:17" x14ac:dyDescent="0.25">
      <c r="A1880" s="6" t="s">
        <v>12422</v>
      </c>
      <c r="B1880" s="6" t="s">
        <v>15103</v>
      </c>
      <c r="C1880" s="6" t="s">
        <v>15104</v>
      </c>
      <c r="D1880" s="95">
        <v>4.833333333333333</v>
      </c>
      <c r="E1880" s="95">
        <v>29</v>
      </c>
      <c r="F1880" s="96">
        <v>6</v>
      </c>
      <c r="G1880" s="95">
        <v>24.16</v>
      </c>
      <c r="H1880" s="97">
        <v>2</v>
      </c>
      <c r="I1880" s="96">
        <v>0</v>
      </c>
      <c r="J1880" s="95">
        <v>58</v>
      </c>
      <c r="K1880" s="96">
        <v>0.01</v>
      </c>
      <c r="L1880" s="95">
        <v>48.33</v>
      </c>
      <c r="M1880" s="96">
        <v>0.01</v>
      </c>
      <c r="N1880" s="98">
        <v>4</v>
      </c>
      <c r="O1880" s="98">
        <v>3</v>
      </c>
      <c r="P1880" s="98" t="str">
        <f t="shared" si="29"/>
        <v>43</v>
      </c>
      <c r="Q1880" s="98" t="s">
        <v>3336</v>
      </c>
    </row>
    <row r="1881" spans="1:17" x14ac:dyDescent="0.25">
      <c r="A1881" s="6" t="s">
        <v>12422</v>
      </c>
      <c r="B1881" s="6" t="s">
        <v>15105</v>
      </c>
      <c r="C1881" s="6" t="s">
        <v>15106</v>
      </c>
      <c r="D1881" s="95">
        <v>4.833333333333333</v>
      </c>
      <c r="E1881" s="95">
        <v>29</v>
      </c>
      <c r="F1881" s="96">
        <v>6</v>
      </c>
      <c r="G1881" s="95">
        <v>24.16</v>
      </c>
      <c r="H1881" s="97">
        <v>2</v>
      </c>
      <c r="I1881" s="96">
        <v>0</v>
      </c>
      <c r="J1881" s="95">
        <v>58</v>
      </c>
      <c r="K1881" s="96">
        <v>0.01</v>
      </c>
      <c r="L1881" s="95">
        <v>48.33</v>
      </c>
      <c r="M1881" s="96">
        <v>0.01</v>
      </c>
      <c r="N1881" s="98">
        <v>4</v>
      </c>
      <c r="O1881" s="98">
        <v>3</v>
      </c>
      <c r="P1881" s="98" t="str">
        <f t="shared" si="29"/>
        <v>43</v>
      </c>
      <c r="Q1881" s="98" t="s">
        <v>3336</v>
      </c>
    </row>
    <row r="1882" spans="1:17" x14ac:dyDescent="0.25">
      <c r="A1882" s="6" t="s">
        <v>12422</v>
      </c>
      <c r="B1882" s="6" t="s">
        <v>15109</v>
      </c>
      <c r="C1882" s="6" t="s">
        <v>15110</v>
      </c>
      <c r="D1882" s="95">
        <v>4.833333333333333</v>
      </c>
      <c r="E1882" s="95">
        <v>29</v>
      </c>
      <c r="F1882" s="96">
        <v>6</v>
      </c>
      <c r="G1882" s="95">
        <v>24.16</v>
      </c>
      <c r="H1882" s="97">
        <v>2</v>
      </c>
      <c r="I1882" s="96">
        <v>0</v>
      </c>
      <c r="J1882" s="95">
        <v>58</v>
      </c>
      <c r="K1882" s="96">
        <v>0.01</v>
      </c>
      <c r="L1882" s="95">
        <v>48.33</v>
      </c>
      <c r="M1882" s="96">
        <v>0.01</v>
      </c>
      <c r="N1882" s="98">
        <v>4</v>
      </c>
      <c r="O1882" s="98">
        <v>3</v>
      </c>
      <c r="P1882" s="98" t="str">
        <f t="shared" si="29"/>
        <v>43</v>
      </c>
      <c r="Q1882" s="98" t="s">
        <v>3336</v>
      </c>
    </row>
    <row r="1883" spans="1:17" x14ac:dyDescent="0.25">
      <c r="A1883" s="6" t="s">
        <v>12422</v>
      </c>
      <c r="B1883" s="6" t="s">
        <v>15111</v>
      </c>
      <c r="C1883" s="6" t="s">
        <v>15112</v>
      </c>
      <c r="D1883" s="95">
        <v>4.833333333333333</v>
      </c>
      <c r="E1883" s="95">
        <v>29</v>
      </c>
      <c r="F1883" s="96">
        <v>6</v>
      </c>
      <c r="G1883" s="95">
        <v>24.16</v>
      </c>
      <c r="H1883" s="97">
        <v>2</v>
      </c>
      <c r="I1883" s="96">
        <v>0</v>
      </c>
      <c r="J1883" s="95">
        <v>58</v>
      </c>
      <c r="K1883" s="96">
        <v>0.01</v>
      </c>
      <c r="L1883" s="95">
        <v>48.33</v>
      </c>
      <c r="M1883" s="96">
        <v>0.01</v>
      </c>
      <c r="N1883" s="98">
        <v>4</v>
      </c>
      <c r="O1883" s="98">
        <v>3</v>
      </c>
      <c r="P1883" s="98" t="str">
        <f t="shared" si="29"/>
        <v>43</v>
      </c>
      <c r="Q1883" s="98" t="s">
        <v>3336</v>
      </c>
    </row>
    <row r="1884" spans="1:17" x14ac:dyDescent="0.25">
      <c r="A1884" s="6" t="s">
        <v>12422</v>
      </c>
      <c r="B1884" s="6" t="s">
        <v>15120</v>
      </c>
      <c r="C1884" s="6" t="s">
        <v>1168</v>
      </c>
      <c r="D1884" s="95">
        <v>4.75</v>
      </c>
      <c r="E1884" s="95">
        <v>28.5</v>
      </c>
      <c r="F1884" s="96">
        <v>6</v>
      </c>
      <c r="G1884" s="95">
        <v>23.75</v>
      </c>
      <c r="H1884" s="97">
        <v>2</v>
      </c>
      <c r="I1884" s="96">
        <v>0</v>
      </c>
      <c r="J1884" s="95">
        <v>57</v>
      </c>
      <c r="K1884" s="96">
        <v>0.01</v>
      </c>
      <c r="L1884" s="95">
        <v>47.5</v>
      </c>
      <c r="M1884" s="96">
        <v>0.01</v>
      </c>
      <c r="N1884" s="98">
        <v>4</v>
      </c>
      <c r="O1884" s="98">
        <v>3</v>
      </c>
      <c r="P1884" s="98" t="str">
        <f t="shared" si="29"/>
        <v>43</v>
      </c>
      <c r="Q1884" s="98" t="s">
        <v>3336</v>
      </c>
    </row>
    <row r="1885" spans="1:17" x14ac:dyDescent="0.25">
      <c r="A1885" s="6" t="s">
        <v>12422</v>
      </c>
      <c r="B1885" s="6" t="s">
        <v>15123</v>
      </c>
      <c r="C1885" s="6" t="s">
        <v>13850</v>
      </c>
      <c r="D1885" s="95">
        <v>4.75</v>
      </c>
      <c r="E1885" s="95">
        <v>28.5</v>
      </c>
      <c r="F1885" s="96">
        <v>6</v>
      </c>
      <c r="G1885" s="95">
        <v>23.75</v>
      </c>
      <c r="H1885" s="97">
        <v>2</v>
      </c>
      <c r="I1885" s="96">
        <v>0</v>
      </c>
      <c r="J1885" s="95">
        <v>57</v>
      </c>
      <c r="K1885" s="96">
        <v>0.01</v>
      </c>
      <c r="L1885" s="95">
        <v>47.5</v>
      </c>
      <c r="M1885" s="96">
        <v>0.01</v>
      </c>
      <c r="N1885" s="98">
        <v>4</v>
      </c>
      <c r="O1885" s="98">
        <v>3</v>
      </c>
      <c r="P1885" s="98" t="str">
        <f t="shared" si="29"/>
        <v>43</v>
      </c>
      <c r="Q1885" s="98" t="s">
        <v>3336</v>
      </c>
    </row>
    <row r="1886" spans="1:17" x14ac:dyDescent="0.25">
      <c r="A1886" s="6" t="s">
        <v>12422</v>
      </c>
      <c r="B1886" s="6" t="s">
        <v>15124</v>
      </c>
      <c r="C1886" s="6" t="s">
        <v>15125</v>
      </c>
      <c r="D1886" s="95">
        <v>4.75</v>
      </c>
      <c r="E1886" s="95">
        <v>28.5</v>
      </c>
      <c r="F1886" s="96">
        <v>6</v>
      </c>
      <c r="G1886" s="95">
        <v>23.75</v>
      </c>
      <c r="H1886" s="97">
        <v>2</v>
      </c>
      <c r="I1886" s="96">
        <v>0</v>
      </c>
      <c r="J1886" s="95">
        <v>57</v>
      </c>
      <c r="K1886" s="96">
        <v>0.01</v>
      </c>
      <c r="L1886" s="95">
        <v>47.5</v>
      </c>
      <c r="M1886" s="96">
        <v>0.01</v>
      </c>
      <c r="N1886" s="98">
        <v>4</v>
      </c>
      <c r="O1886" s="98">
        <v>3</v>
      </c>
      <c r="P1886" s="98" t="str">
        <f t="shared" si="29"/>
        <v>43</v>
      </c>
      <c r="Q1886" s="98" t="s">
        <v>3336</v>
      </c>
    </row>
    <row r="1887" spans="1:17" x14ac:dyDescent="0.25">
      <c r="A1887" s="6" t="s">
        <v>12422</v>
      </c>
      <c r="B1887" s="6" t="s">
        <v>15126</v>
      </c>
      <c r="C1887" s="6" t="s">
        <v>15127</v>
      </c>
      <c r="D1887" s="95">
        <v>4.75</v>
      </c>
      <c r="E1887" s="95">
        <v>28.5</v>
      </c>
      <c r="F1887" s="96">
        <v>6</v>
      </c>
      <c r="G1887" s="95">
        <v>23.75</v>
      </c>
      <c r="H1887" s="97">
        <v>2</v>
      </c>
      <c r="I1887" s="96">
        <v>0</v>
      </c>
      <c r="J1887" s="95">
        <v>57</v>
      </c>
      <c r="K1887" s="96">
        <v>0.01</v>
      </c>
      <c r="L1887" s="95">
        <v>47.5</v>
      </c>
      <c r="M1887" s="96">
        <v>0.01</v>
      </c>
      <c r="N1887" s="98">
        <v>4</v>
      </c>
      <c r="O1887" s="98">
        <v>3</v>
      </c>
      <c r="P1887" s="98" t="str">
        <f t="shared" si="29"/>
        <v>43</v>
      </c>
      <c r="Q1887" s="98" t="s">
        <v>3336</v>
      </c>
    </row>
    <row r="1888" spans="1:17" x14ac:dyDescent="0.25">
      <c r="A1888" s="6" t="s">
        <v>12422</v>
      </c>
      <c r="B1888" s="6" t="s">
        <v>15139</v>
      </c>
      <c r="C1888" s="6" t="s">
        <v>15140</v>
      </c>
      <c r="D1888" s="95">
        <v>4.708333333333333</v>
      </c>
      <c r="E1888" s="95">
        <v>28.25</v>
      </c>
      <c r="F1888" s="96">
        <v>6</v>
      </c>
      <c r="G1888" s="95">
        <v>23.54</v>
      </c>
      <c r="H1888" s="97">
        <v>2</v>
      </c>
      <c r="I1888" s="96">
        <v>0</v>
      </c>
      <c r="J1888" s="95">
        <v>56.5</v>
      </c>
      <c r="K1888" s="96">
        <v>0.01</v>
      </c>
      <c r="L1888" s="95">
        <v>47.08</v>
      </c>
      <c r="M1888" s="96">
        <v>0.01</v>
      </c>
      <c r="N1888" s="98">
        <v>4</v>
      </c>
      <c r="O1888" s="98">
        <v>3</v>
      </c>
      <c r="P1888" s="98" t="str">
        <f t="shared" si="29"/>
        <v>43</v>
      </c>
      <c r="Q1888" s="98" t="s">
        <v>3336</v>
      </c>
    </row>
    <row r="1889" spans="1:17" x14ac:dyDescent="0.25">
      <c r="A1889" s="6" t="s">
        <v>12422</v>
      </c>
      <c r="B1889" s="6" t="s">
        <v>15141</v>
      </c>
      <c r="C1889" s="6" t="s">
        <v>15142</v>
      </c>
      <c r="D1889" s="95">
        <v>4.7083333333333339</v>
      </c>
      <c r="E1889" s="95">
        <v>28.25</v>
      </c>
      <c r="F1889" s="96">
        <v>6</v>
      </c>
      <c r="G1889" s="95">
        <v>23.54</v>
      </c>
      <c r="H1889" s="97">
        <v>2</v>
      </c>
      <c r="I1889" s="96">
        <v>0</v>
      </c>
      <c r="J1889" s="95">
        <v>56.5</v>
      </c>
      <c r="K1889" s="96">
        <v>0.01</v>
      </c>
      <c r="L1889" s="95">
        <v>47.08</v>
      </c>
      <c r="M1889" s="96">
        <v>0.01</v>
      </c>
      <c r="N1889" s="98">
        <v>4</v>
      </c>
      <c r="O1889" s="98">
        <v>3</v>
      </c>
      <c r="P1889" s="98" t="str">
        <f t="shared" si="29"/>
        <v>43</v>
      </c>
      <c r="Q1889" s="98" t="s">
        <v>3336</v>
      </c>
    </row>
    <row r="1890" spans="1:17" x14ac:dyDescent="0.25">
      <c r="A1890" s="6" t="s">
        <v>12422</v>
      </c>
      <c r="B1890" s="6" t="s">
        <v>15147</v>
      </c>
      <c r="C1890" s="6" t="s">
        <v>15148</v>
      </c>
      <c r="D1890" s="95">
        <v>4.666666666666667</v>
      </c>
      <c r="E1890" s="95">
        <v>28</v>
      </c>
      <c r="F1890" s="96">
        <v>5.99</v>
      </c>
      <c r="G1890" s="95">
        <v>23.33</v>
      </c>
      <c r="H1890" s="97">
        <v>2</v>
      </c>
      <c r="I1890" s="96">
        <v>0</v>
      </c>
      <c r="J1890" s="95">
        <v>56</v>
      </c>
      <c r="K1890" s="96">
        <v>0.01</v>
      </c>
      <c r="L1890" s="95">
        <v>46.66</v>
      </c>
      <c r="M1890" s="96">
        <v>0.01</v>
      </c>
      <c r="N1890" s="98">
        <v>4</v>
      </c>
      <c r="O1890" s="98">
        <v>3</v>
      </c>
      <c r="P1890" s="98" t="str">
        <f t="shared" si="29"/>
        <v>43</v>
      </c>
      <c r="Q1890" s="98" t="s">
        <v>3336</v>
      </c>
    </row>
    <row r="1891" spans="1:17" x14ac:dyDescent="0.25">
      <c r="A1891" s="6" t="s">
        <v>12422</v>
      </c>
      <c r="B1891" s="6" t="s">
        <v>15149</v>
      </c>
      <c r="C1891" s="6" t="s">
        <v>15150</v>
      </c>
      <c r="D1891" s="95">
        <v>4.666666666666667</v>
      </c>
      <c r="E1891" s="95">
        <v>28</v>
      </c>
      <c r="F1891" s="96">
        <v>5.99</v>
      </c>
      <c r="G1891" s="95">
        <v>23.33</v>
      </c>
      <c r="H1891" s="97">
        <v>2</v>
      </c>
      <c r="I1891" s="96">
        <v>0</v>
      </c>
      <c r="J1891" s="95">
        <v>56</v>
      </c>
      <c r="K1891" s="96">
        <v>0.01</v>
      </c>
      <c r="L1891" s="95">
        <v>46.66</v>
      </c>
      <c r="M1891" s="96">
        <v>0.01</v>
      </c>
      <c r="N1891" s="98">
        <v>4</v>
      </c>
      <c r="O1891" s="98">
        <v>3</v>
      </c>
      <c r="P1891" s="98" t="str">
        <f t="shared" si="29"/>
        <v>43</v>
      </c>
      <c r="Q1891" s="98" t="s">
        <v>3336</v>
      </c>
    </row>
    <row r="1892" spans="1:17" x14ac:dyDescent="0.25">
      <c r="A1892" s="6" t="s">
        <v>12422</v>
      </c>
      <c r="B1892" s="6" t="s">
        <v>15151</v>
      </c>
      <c r="C1892" s="6" t="s">
        <v>101</v>
      </c>
      <c r="D1892" s="95">
        <v>4.666666666666667</v>
      </c>
      <c r="E1892" s="95">
        <v>28</v>
      </c>
      <c r="F1892" s="96">
        <v>5.99</v>
      </c>
      <c r="G1892" s="95">
        <v>23.33</v>
      </c>
      <c r="H1892" s="97">
        <v>2</v>
      </c>
      <c r="I1892" s="96">
        <v>0</v>
      </c>
      <c r="J1892" s="95">
        <v>56</v>
      </c>
      <c r="K1892" s="96">
        <v>0.01</v>
      </c>
      <c r="L1892" s="95">
        <v>46.66</v>
      </c>
      <c r="M1892" s="96">
        <v>0.01</v>
      </c>
      <c r="N1892" s="98">
        <v>4</v>
      </c>
      <c r="O1892" s="98">
        <v>3</v>
      </c>
      <c r="P1892" s="98" t="str">
        <f t="shared" si="29"/>
        <v>43</v>
      </c>
      <c r="Q1892" s="98" t="s">
        <v>3336</v>
      </c>
    </row>
    <row r="1893" spans="1:17" x14ac:dyDescent="0.25">
      <c r="A1893" s="6" t="s">
        <v>12422</v>
      </c>
      <c r="B1893" s="6" t="s">
        <v>15152</v>
      </c>
      <c r="C1893" s="6" t="s">
        <v>15153</v>
      </c>
      <c r="D1893" s="95">
        <v>4.666666666666667</v>
      </c>
      <c r="E1893" s="95">
        <v>28</v>
      </c>
      <c r="F1893" s="96">
        <v>5.99</v>
      </c>
      <c r="G1893" s="95">
        <v>23.33</v>
      </c>
      <c r="H1893" s="97">
        <v>2</v>
      </c>
      <c r="I1893" s="96">
        <v>0</v>
      </c>
      <c r="J1893" s="95">
        <v>56</v>
      </c>
      <c r="K1893" s="96">
        <v>0.01</v>
      </c>
      <c r="L1893" s="95">
        <v>46.66</v>
      </c>
      <c r="M1893" s="96">
        <v>0.01</v>
      </c>
      <c r="N1893" s="98">
        <v>4</v>
      </c>
      <c r="O1893" s="98">
        <v>3</v>
      </c>
      <c r="P1893" s="98" t="str">
        <f t="shared" si="29"/>
        <v>43</v>
      </c>
      <c r="Q1893" s="98" t="s">
        <v>3336</v>
      </c>
    </row>
    <row r="1894" spans="1:17" x14ac:dyDescent="0.25">
      <c r="A1894" s="6" t="s">
        <v>12422</v>
      </c>
      <c r="B1894" s="6" t="s">
        <v>15154</v>
      </c>
      <c r="C1894" s="6" t="s">
        <v>15155</v>
      </c>
      <c r="D1894" s="95">
        <v>4.666666666666667</v>
      </c>
      <c r="E1894" s="95">
        <v>28</v>
      </c>
      <c r="F1894" s="96">
        <v>5.99</v>
      </c>
      <c r="G1894" s="95">
        <v>23.33</v>
      </c>
      <c r="H1894" s="97">
        <v>2</v>
      </c>
      <c r="I1894" s="96">
        <v>0</v>
      </c>
      <c r="J1894" s="95">
        <v>56</v>
      </c>
      <c r="K1894" s="96">
        <v>0.01</v>
      </c>
      <c r="L1894" s="95">
        <v>46.66</v>
      </c>
      <c r="M1894" s="96">
        <v>0.01</v>
      </c>
      <c r="N1894" s="98">
        <v>4</v>
      </c>
      <c r="O1894" s="98">
        <v>3</v>
      </c>
      <c r="P1894" s="98" t="str">
        <f t="shared" si="29"/>
        <v>43</v>
      </c>
      <c r="Q1894" s="98" t="s">
        <v>3336</v>
      </c>
    </row>
    <row r="1895" spans="1:17" x14ac:dyDescent="0.25">
      <c r="A1895" s="6" t="s">
        <v>12422</v>
      </c>
      <c r="B1895" s="6" t="s">
        <v>15157</v>
      </c>
      <c r="C1895" s="6" t="s">
        <v>15158</v>
      </c>
      <c r="D1895" s="95">
        <v>4.666666666666667</v>
      </c>
      <c r="E1895" s="95">
        <v>28</v>
      </c>
      <c r="F1895" s="96">
        <v>5.99</v>
      </c>
      <c r="G1895" s="95">
        <v>23.33</v>
      </c>
      <c r="H1895" s="97">
        <v>2</v>
      </c>
      <c r="I1895" s="96">
        <v>0</v>
      </c>
      <c r="J1895" s="95">
        <v>56</v>
      </c>
      <c r="K1895" s="96">
        <v>0.01</v>
      </c>
      <c r="L1895" s="95">
        <v>46.66</v>
      </c>
      <c r="M1895" s="96">
        <v>0.01</v>
      </c>
      <c r="N1895" s="98">
        <v>4</v>
      </c>
      <c r="O1895" s="98">
        <v>3</v>
      </c>
      <c r="P1895" s="98" t="str">
        <f t="shared" si="29"/>
        <v>43</v>
      </c>
      <c r="Q1895" s="98" t="s">
        <v>3336</v>
      </c>
    </row>
    <row r="1896" spans="1:17" x14ac:dyDescent="0.25">
      <c r="A1896" s="6" t="s">
        <v>12422</v>
      </c>
      <c r="B1896" s="6" t="s">
        <v>15159</v>
      </c>
      <c r="C1896" s="6" t="s">
        <v>15160</v>
      </c>
      <c r="D1896" s="95">
        <v>4.666666666666667</v>
      </c>
      <c r="E1896" s="95">
        <v>28</v>
      </c>
      <c r="F1896" s="96">
        <v>5.99</v>
      </c>
      <c r="G1896" s="95">
        <v>23.33</v>
      </c>
      <c r="H1896" s="97">
        <v>2</v>
      </c>
      <c r="I1896" s="96">
        <v>0</v>
      </c>
      <c r="J1896" s="95">
        <v>56</v>
      </c>
      <c r="K1896" s="96">
        <v>0.01</v>
      </c>
      <c r="L1896" s="95">
        <v>46.66</v>
      </c>
      <c r="M1896" s="96">
        <v>0.01</v>
      </c>
      <c r="N1896" s="98">
        <v>4</v>
      </c>
      <c r="O1896" s="98">
        <v>3</v>
      </c>
      <c r="P1896" s="98" t="str">
        <f t="shared" si="29"/>
        <v>43</v>
      </c>
      <c r="Q1896" s="98" t="s">
        <v>3336</v>
      </c>
    </row>
    <row r="1897" spans="1:17" x14ac:dyDescent="0.25">
      <c r="A1897" s="6" t="s">
        <v>12422</v>
      </c>
      <c r="B1897" s="6" t="s">
        <v>15162</v>
      </c>
      <c r="C1897" s="6" t="s">
        <v>9</v>
      </c>
      <c r="D1897" s="95">
        <v>4.666666666666667</v>
      </c>
      <c r="E1897" s="95">
        <v>28</v>
      </c>
      <c r="F1897" s="96">
        <v>5.99</v>
      </c>
      <c r="G1897" s="95">
        <v>23.33</v>
      </c>
      <c r="H1897" s="97">
        <v>2</v>
      </c>
      <c r="I1897" s="96">
        <v>0</v>
      </c>
      <c r="J1897" s="95">
        <v>56</v>
      </c>
      <c r="K1897" s="96">
        <v>0.01</v>
      </c>
      <c r="L1897" s="95">
        <v>46.66</v>
      </c>
      <c r="M1897" s="96">
        <v>0.01</v>
      </c>
      <c r="N1897" s="98">
        <v>4</v>
      </c>
      <c r="O1897" s="98">
        <v>3</v>
      </c>
      <c r="P1897" s="98" t="str">
        <f t="shared" si="29"/>
        <v>43</v>
      </c>
      <c r="Q1897" s="98" t="s">
        <v>3336</v>
      </c>
    </row>
    <row r="1898" spans="1:17" x14ac:dyDescent="0.25">
      <c r="A1898" s="6" t="s">
        <v>12422</v>
      </c>
      <c r="B1898" s="6" t="s">
        <v>15163</v>
      </c>
      <c r="C1898" s="6" t="s">
        <v>14275</v>
      </c>
      <c r="D1898" s="95">
        <v>4.666666666666667</v>
      </c>
      <c r="E1898" s="95">
        <v>28</v>
      </c>
      <c r="F1898" s="96">
        <v>5.99</v>
      </c>
      <c r="G1898" s="95">
        <v>23.33</v>
      </c>
      <c r="H1898" s="97">
        <v>2</v>
      </c>
      <c r="I1898" s="96">
        <v>0</v>
      </c>
      <c r="J1898" s="95">
        <v>56</v>
      </c>
      <c r="K1898" s="96">
        <v>0.01</v>
      </c>
      <c r="L1898" s="95">
        <v>46.66</v>
      </c>
      <c r="M1898" s="96">
        <v>0.01</v>
      </c>
      <c r="N1898" s="98">
        <v>4</v>
      </c>
      <c r="O1898" s="98">
        <v>3</v>
      </c>
      <c r="P1898" s="98" t="str">
        <f t="shared" si="29"/>
        <v>43</v>
      </c>
      <c r="Q1898" s="98" t="s">
        <v>3336</v>
      </c>
    </row>
    <row r="1899" spans="1:17" x14ac:dyDescent="0.25">
      <c r="A1899" s="6" t="s">
        <v>12422</v>
      </c>
      <c r="B1899" s="6" t="s">
        <v>15166</v>
      </c>
      <c r="C1899" s="6" t="s">
        <v>15167</v>
      </c>
      <c r="D1899" s="95">
        <v>4.666666666666667</v>
      </c>
      <c r="E1899" s="95">
        <v>28</v>
      </c>
      <c r="F1899" s="96">
        <v>5.99</v>
      </c>
      <c r="G1899" s="95">
        <v>23.33</v>
      </c>
      <c r="H1899" s="97">
        <v>2</v>
      </c>
      <c r="I1899" s="96">
        <v>0</v>
      </c>
      <c r="J1899" s="95">
        <v>56</v>
      </c>
      <c r="K1899" s="96">
        <v>0.01</v>
      </c>
      <c r="L1899" s="95">
        <v>46.66</v>
      </c>
      <c r="M1899" s="96">
        <v>0.01</v>
      </c>
      <c r="N1899" s="98">
        <v>4</v>
      </c>
      <c r="O1899" s="98">
        <v>3</v>
      </c>
      <c r="P1899" s="98" t="str">
        <f t="shared" si="29"/>
        <v>43</v>
      </c>
      <c r="Q1899" s="98" t="s">
        <v>3336</v>
      </c>
    </row>
    <row r="1900" spans="1:17" x14ac:dyDescent="0.25">
      <c r="A1900" s="6" t="s">
        <v>12422</v>
      </c>
      <c r="B1900" s="6" t="s">
        <v>15168</v>
      </c>
      <c r="C1900" s="6" t="s">
        <v>7892</v>
      </c>
      <c r="D1900" s="95">
        <v>4.666666666666667</v>
      </c>
      <c r="E1900" s="95">
        <v>28</v>
      </c>
      <c r="F1900" s="96">
        <v>5.99</v>
      </c>
      <c r="G1900" s="95">
        <v>23.33</v>
      </c>
      <c r="H1900" s="97">
        <v>2</v>
      </c>
      <c r="I1900" s="96">
        <v>0</v>
      </c>
      <c r="J1900" s="95">
        <v>56</v>
      </c>
      <c r="K1900" s="96">
        <v>0.01</v>
      </c>
      <c r="L1900" s="95">
        <v>46.66</v>
      </c>
      <c r="M1900" s="96">
        <v>0.01</v>
      </c>
      <c r="N1900" s="98">
        <v>4</v>
      </c>
      <c r="O1900" s="98">
        <v>3</v>
      </c>
      <c r="P1900" s="98" t="str">
        <f t="shared" si="29"/>
        <v>43</v>
      </c>
      <c r="Q1900" s="98" t="s">
        <v>3336</v>
      </c>
    </row>
    <row r="1901" spans="1:17" x14ac:dyDescent="0.25">
      <c r="A1901" s="6" t="s">
        <v>12422</v>
      </c>
      <c r="B1901" s="6" t="s">
        <v>15169</v>
      </c>
      <c r="C1901" s="6" t="s">
        <v>15170</v>
      </c>
      <c r="D1901" s="95">
        <v>9.3333333333333339</v>
      </c>
      <c r="E1901" s="95">
        <v>56</v>
      </c>
      <c r="F1901" s="96">
        <v>6</v>
      </c>
      <c r="G1901" s="95">
        <v>46.66</v>
      </c>
      <c r="H1901" s="97">
        <v>1</v>
      </c>
      <c r="I1901" s="96">
        <v>0</v>
      </c>
      <c r="J1901" s="95">
        <v>56</v>
      </c>
      <c r="K1901" s="96">
        <v>0.01</v>
      </c>
      <c r="L1901" s="95">
        <v>46.66</v>
      </c>
      <c r="M1901" s="96">
        <v>0.01</v>
      </c>
      <c r="N1901" s="98">
        <v>4</v>
      </c>
      <c r="O1901" s="98">
        <v>3</v>
      </c>
      <c r="P1901" s="98" t="str">
        <f t="shared" si="29"/>
        <v>43</v>
      </c>
      <c r="Q1901" s="98" t="s">
        <v>3336</v>
      </c>
    </row>
    <row r="1902" spans="1:17" x14ac:dyDescent="0.25">
      <c r="A1902" s="6" t="s">
        <v>12422</v>
      </c>
      <c r="B1902" s="6" t="s">
        <v>15171</v>
      </c>
      <c r="C1902" s="6" t="s">
        <v>15172</v>
      </c>
      <c r="D1902" s="95">
        <v>4.666666666666667</v>
      </c>
      <c r="E1902" s="95">
        <v>28</v>
      </c>
      <c r="F1902" s="96">
        <v>5.99</v>
      </c>
      <c r="G1902" s="95">
        <v>23.33</v>
      </c>
      <c r="H1902" s="97">
        <v>2</v>
      </c>
      <c r="I1902" s="96">
        <v>0</v>
      </c>
      <c r="J1902" s="95">
        <v>56</v>
      </c>
      <c r="K1902" s="96">
        <v>0.01</v>
      </c>
      <c r="L1902" s="95">
        <v>46.66</v>
      </c>
      <c r="M1902" s="96">
        <v>0.01</v>
      </c>
      <c r="N1902" s="98">
        <v>4</v>
      </c>
      <c r="O1902" s="98">
        <v>3</v>
      </c>
      <c r="P1902" s="98" t="str">
        <f t="shared" si="29"/>
        <v>43</v>
      </c>
      <c r="Q1902" s="98" t="s">
        <v>3336</v>
      </c>
    </row>
    <row r="1903" spans="1:17" x14ac:dyDescent="0.25">
      <c r="A1903" s="6" t="s">
        <v>12422</v>
      </c>
      <c r="B1903" s="6" t="s">
        <v>15173</v>
      </c>
      <c r="C1903" s="6" t="s">
        <v>15174</v>
      </c>
      <c r="D1903" s="95">
        <v>4.666666666666667</v>
      </c>
      <c r="E1903" s="95">
        <v>28</v>
      </c>
      <c r="F1903" s="96">
        <v>5.99</v>
      </c>
      <c r="G1903" s="95">
        <v>23.33</v>
      </c>
      <c r="H1903" s="97">
        <v>2</v>
      </c>
      <c r="I1903" s="96">
        <v>0</v>
      </c>
      <c r="J1903" s="95">
        <v>56</v>
      </c>
      <c r="K1903" s="96">
        <v>0.01</v>
      </c>
      <c r="L1903" s="95">
        <v>46.66</v>
      </c>
      <c r="M1903" s="96">
        <v>0.01</v>
      </c>
      <c r="N1903" s="98">
        <v>4</v>
      </c>
      <c r="O1903" s="98">
        <v>3</v>
      </c>
      <c r="P1903" s="98" t="str">
        <f t="shared" si="29"/>
        <v>43</v>
      </c>
      <c r="Q1903" s="98" t="s">
        <v>3336</v>
      </c>
    </row>
    <row r="1904" spans="1:17" x14ac:dyDescent="0.25">
      <c r="A1904" s="6" t="s">
        <v>12422</v>
      </c>
      <c r="B1904" s="6" t="s">
        <v>15175</v>
      </c>
      <c r="C1904" s="6" t="s">
        <v>15176</v>
      </c>
      <c r="D1904" s="95">
        <v>4.666666666666667</v>
      </c>
      <c r="E1904" s="95">
        <v>28</v>
      </c>
      <c r="F1904" s="96">
        <v>5.99</v>
      </c>
      <c r="G1904" s="95">
        <v>23.33</v>
      </c>
      <c r="H1904" s="97">
        <v>2</v>
      </c>
      <c r="I1904" s="96">
        <v>0</v>
      </c>
      <c r="J1904" s="95">
        <v>56</v>
      </c>
      <c r="K1904" s="96">
        <v>0.01</v>
      </c>
      <c r="L1904" s="95">
        <v>46.66</v>
      </c>
      <c r="M1904" s="96">
        <v>0.01</v>
      </c>
      <c r="N1904" s="98">
        <v>4</v>
      </c>
      <c r="O1904" s="98">
        <v>3</v>
      </c>
      <c r="P1904" s="98" t="str">
        <f t="shared" si="29"/>
        <v>43</v>
      </c>
      <c r="Q1904" s="98" t="s">
        <v>3336</v>
      </c>
    </row>
    <row r="1905" spans="1:17" x14ac:dyDescent="0.25">
      <c r="A1905" s="6" t="s">
        <v>12422</v>
      </c>
      <c r="B1905" s="6" t="s">
        <v>15177</v>
      </c>
      <c r="C1905" s="6" t="s">
        <v>15178</v>
      </c>
      <c r="D1905" s="95">
        <v>4.666666666666667</v>
      </c>
      <c r="E1905" s="95">
        <v>28</v>
      </c>
      <c r="F1905" s="96">
        <v>5.99</v>
      </c>
      <c r="G1905" s="95">
        <v>23.33</v>
      </c>
      <c r="H1905" s="97">
        <v>2</v>
      </c>
      <c r="I1905" s="96">
        <v>0</v>
      </c>
      <c r="J1905" s="95">
        <v>56</v>
      </c>
      <c r="K1905" s="96">
        <v>0.01</v>
      </c>
      <c r="L1905" s="95">
        <v>46.66</v>
      </c>
      <c r="M1905" s="96">
        <v>0.01</v>
      </c>
      <c r="N1905" s="98">
        <v>4</v>
      </c>
      <c r="O1905" s="98">
        <v>3</v>
      </c>
      <c r="P1905" s="98" t="str">
        <f t="shared" si="29"/>
        <v>43</v>
      </c>
      <c r="Q1905" s="98" t="s">
        <v>3336</v>
      </c>
    </row>
    <row r="1906" spans="1:17" x14ac:dyDescent="0.25">
      <c r="A1906" s="6" t="s">
        <v>12422</v>
      </c>
      <c r="B1906" s="6" t="s">
        <v>15180</v>
      </c>
      <c r="C1906" s="6" t="s">
        <v>15181</v>
      </c>
      <c r="D1906" s="95">
        <v>9.3000000000000007</v>
      </c>
      <c r="E1906" s="95">
        <v>55.8</v>
      </c>
      <c r="F1906" s="96">
        <v>6</v>
      </c>
      <c r="G1906" s="95">
        <v>46.5</v>
      </c>
      <c r="H1906" s="97">
        <v>1</v>
      </c>
      <c r="I1906" s="96">
        <v>0</v>
      </c>
      <c r="J1906" s="95">
        <v>55.8</v>
      </c>
      <c r="K1906" s="96">
        <v>0.01</v>
      </c>
      <c r="L1906" s="95">
        <v>46.5</v>
      </c>
      <c r="M1906" s="96">
        <v>0.01</v>
      </c>
      <c r="N1906" s="98">
        <v>4</v>
      </c>
      <c r="O1906" s="98">
        <v>3</v>
      </c>
      <c r="P1906" s="98" t="str">
        <f t="shared" si="29"/>
        <v>43</v>
      </c>
      <c r="Q1906" s="98" t="s">
        <v>3336</v>
      </c>
    </row>
    <row r="1907" spans="1:17" x14ac:dyDescent="0.25">
      <c r="A1907" s="6" t="s">
        <v>12422</v>
      </c>
      <c r="B1907" s="6" t="s">
        <v>15190</v>
      </c>
      <c r="C1907" s="6" t="s">
        <v>15191</v>
      </c>
      <c r="D1907" s="95">
        <v>9.1666666666666661</v>
      </c>
      <c r="E1907" s="95">
        <v>55</v>
      </c>
      <c r="F1907" s="96">
        <v>5.99</v>
      </c>
      <c r="G1907" s="95">
        <v>45.83</v>
      </c>
      <c r="H1907" s="97">
        <v>1</v>
      </c>
      <c r="I1907" s="96">
        <v>0</v>
      </c>
      <c r="J1907" s="95">
        <v>55</v>
      </c>
      <c r="K1907" s="96">
        <v>0.01</v>
      </c>
      <c r="L1907" s="95">
        <v>45.83</v>
      </c>
      <c r="M1907" s="96">
        <v>0.01</v>
      </c>
      <c r="N1907" s="98">
        <v>4</v>
      </c>
      <c r="O1907" s="98">
        <v>3</v>
      </c>
      <c r="P1907" s="98" t="str">
        <f t="shared" si="29"/>
        <v>43</v>
      </c>
      <c r="Q1907" s="98" t="s">
        <v>3336</v>
      </c>
    </row>
    <row r="1908" spans="1:17" x14ac:dyDescent="0.25">
      <c r="A1908" s="6" t="s">
        <v>12422</v>
      </c>
      <c r="B1908" s="6" t="s">
        <v>15192</v>
      </c>
      <c r="C1908" s="6" t="s">
        <v>15193</v>
      </c>
      <c r="D1908" s="95">
        <v>9.1666666666666661</v>
      </c>
      <c r="E1908" s="95">
        <v>55</v>
      </c>
      <c r="F1908" s="96">
        <v>5.99</v>
      </c>
      <c r="G1908" s="95">
        <v>45.83</v>
      </c>
      <c r="H1908" s="97">
        <v>1</v>
      </c>
      <c r="I1908" s="96">
        <v>0</v>
      </c>
      <c r="J1908" s="95">
        <v>55</v>
      </c>
      <c r="K1908" s="96">
        <v>0.01</v>
      </c>
      <c r="L1908" s="95">
        <v>45.83</v>
      </c>
      <c r="M1908" s="96">
        <v>0.01</v>
      </c>
      <c r="N1908" s="98">
        <v>4</v>
      </c>
      <c r="O1908" s="98">
        <v>3</v>
      </c>
      <c r="P1908" s="98" t="str">
        <f t="shared" si="29"/>
        <v>43</v>
      </c>
      <c r="Q1908" s="98" t="s">
        <v>3336</v>
      </c>
    </row>
    <row r="1909" spans="1:17" x14ac:dyDescent="0.25">
      <c r="A1909" s="6" t="s">
        <v>12422</v>
      </c>
      <c r="B1909" s="6" t="s">
        <v>15194</v>
      </c>
      <c r="C1909" s="6" t="s">
        <v>15195</v>
      </c>
      <c r="D1909" s="95">
        <v>9.1666666666666661</v>
      </c>
      <c r="E1909" s="95">
        <v>55</v>
      </c>
      <c r="F1909" s="96">
        <v>5.99</v>
      </c>
      <c r="G1909" s="95">
        <v>45.83</v>
      </c>
      <c r="H1909" s="97">
        <v>1</v>
      </c>
      <c r="I1909" s="96">
        <v>0</v>
      </c>
      <c r="J1909" s="95">
        <v>55</v>
      </c>
      <c r="K1909" s="96">
        <v>0.01</v>
      </c>
      <c r="L1909" s="95">
        <v>45.83</v>
      </c>
      <c r="M1909" s="96">
        <v>0.01</v>
      </c>
      <c r="N1909" s="98">
        <v>4</v>
      </c>
      <c r="O1909" s="98">
        <v>3</v>
      </c>
      <c r="P1909" s="98" t="str">
        <f t="shared" si="29"/>
        <v>43</v>
      </c>
      <c r="Q1909" s="98" t="s">
        <v>3336</v>
      </c>
    </row>
    <row r="1910" spans="1:17" x14ac:dyDescent="0.25">
      <c r="A1910" s="6" t="s">
        <v>12422</v>
      </c>
      <c r="B1910" s="6" t="s">
        <v>15196</v>
      </c>
      <c r="C1910" s="6" t="s">
        <v>15197</v>
      </c>
      <c r="D1910" s="95">
        <v>9.1666666666666661</v>
      </c>
      <c r="E1910" s="95">
        <v>55</v>
      </c>
      <c r="F1910" s="96">
        <v>5.99</v>
      </c>
      <c r="G1910" s="95">
        <v>45.83</v>
      </c>
      <c r="H1910" s="97">
        <v>1</v>
      </c>
      <c r="I1910" s="96">
        <v>0</v>
      </c>
      <c r="J1910" s="95">
        <v>55</v>
      </c>
      <c r="K1910" s="96">
        <v>0.01</v>
      </c>
      <c r="L1910" s="95">
        <v>45.83</v>
      </c>
      <c r="M1910" s="96">
        <v>0.01</v>
      </c>
      <c r="N1910" s="98">
        <v>4</v>
      </c>
      <c r="O1910" s="98">
        <v>3</v>
      </c>
      <c r="P1910" s="98" t="str">
        <f t="shared" si="29"/>
        <v>43</v>
      </c>
      <c r="Q1910" s="98" t="s">
        <v>3336</v>
      </c>
    </row>
    <row r="1911" spans="1:17" x14ac:dyDescent="0.25">
      <c r="A1911" s="6" t="s">
        <v>12422</v>
      </c>
      <c r="B1911" s="6" t="s">
        <v>15198</v>
      </c>
      <c r="C1911" s="6" t="s">
        <v>15199</v>
      </c>
      <c r="D1911" s="95">
        <v>9.1666666666666661</v>
      </c>
      <c r="E1911" s="95">
        <v>55</v>
      </c>
      <c r="F1911" s="96">
        <v>5.99</v>
      </c>
      <c r="G1911" s="95">
        <v>45.83</v>
      </c>
      <c r="H1911" s="97">
        <v>1</v>
      </c>
      <c r="I1911" s="96">
        <v>0</v>
      </c>
      <c r="J1911" s="95">
        <v>55</v>
      </c>
      <c r="K1911" s="96">
        <v>0.01</v>
      </c>
      <c r="L1911" s="95">
        <v>45.83</v>
      </c>
      <c r="M1911" s="96">
        <v>0.01</v>
      </c>
      <c r="N1911" s="98">
        <v>4</v>
      </c>
      <c r="O1911" s="98">
        <v>3</v>
      </c>
      <c r="P1911" s="98" t="str">
        <f t="shared" si="29"/>
        <v>43</v>
      </c>
      <c r="Q1911" s="98" t="s">
        <v>3336</v>
      </c>
    </row>
    <row r="1912" spans="1:17" x14ac:dyDescent="0.25">
      <c r="A1912" s="6" t="s">
        <v>12422</v>
      </c>
      <c r="B1912" s="6" t="s">
        <v>15202</v>
      </c>
      <c r="C1912" s="6" t="s">
        <v>15203</v>
      </c>
      <c r="D1912" s="95">
        <v>4.5766666666666662</v>
      </c>
      <c r="E1912" s="95">
        <v>27.46</v>
      </c>
      <c r="F1912" s="96">
        <v>5.99</v>
      </c>
      <c r="G1912" s="95">
        <v>22.88</v>
      </c>
      <c r="H1912" s="97">
        <v>2</v>
      </c>
      <c r="I1912" s="96">
        <v>0</v>
      </c>
      <c r="J1912" s="95">
        <v>54.92</v>
      </c>
      <c r="K1912" s="96">
        <v>0.01</v>
      </c>
      <c r="L1912" s="95">
        <v>45.76</v>
      </c>
      <c r="M1912" s="96">
        <v>0.01</v>
      </c>
      <c r="N1912" s="98">
        <v>4</v>
      </c>
      <c r="O1912" s="98">
        <v>3</v>
      </c>
      <c r="P1912" s="98" t="str">
        <f t="shared" si="29"/>
        <v>43</v>
      </c>
      <c r="Q1912" s="98" t="s">
        <v>3336</v>
      </c>
    </row>
    <row r="1913" spans="1:17" x14ac:dyDescent="0.25">
      <c r="A1913" s="6" t="s">
        <v>12422</v>
      </c>
      <c r="B1913" s="6" t="s">
        <v>15216</v>
      </c>
      <c r="C1913" s="6" t="s">
        <v>15217</v>
      </c>
      <c r="D1913" s="95">
        <v>9</v>
      </c>
      <c r="E1913" s="95">
        <v>54</v>
      </c>
      <c r="F1913" s="96">
        <v>6</v>
      </c>
      <c r="G1913" s="95">
        <v>45</v>
      </c>
      <c r="H1913" s="97">
        <v>1</v>
      </c>
      <c r="I1913" s="96">
        <v>0</v>
      </c>
      <c r="J1913" s="95">
        <v>54</v>
      </c>
      <c r="K1913" s="96">
        <v>0.01</v>
      </c>
      <c r="L1913" s="95">
        <v>45</v>
      </c>
      <c r="M1913" s="96">
        <v>0.01</v>
      </c>
      <c r="N1913" s="98">
        <v>4</v>
      </c>
      <c r="O1913" s="98">
        <v>3</v>
      </c>
      <c r="P1913" s="98" t="str">
        <f t="shared" si="29"/>
        <v>43</v>
      </c>
      <c r="Q1913" s="98" t="s">
        <v>3336</v>
      </c>
    </row>
    <row r="1914" spans="1:17" x14ac:dyDescent="0.25">
      <c r="A1914" s="6" t="s">
        <v>12422</v>
      </c>
      <c r="B1914" s="6" t="s">
        <v>15220</v>
      </c>
      <c r="C1914" s="6" t="s">
        <v>13032</v>
      </c>
      <c r="D1914" s="95">
        <v>4.5</v>
      </c>
      <c r="E1914" s="95">
        <v>27</v>
      </c>
      <c r="F1914" s="96">
        <v>6</v>
      </c>
      <c r="G1914" s="95">
        <v>22.5</v>
      </c>
      <c r="H1914" s="97">
        <v>2</v>
      </c>
      <c r="I1914" s="96">
        <v>0</v>
      </c>
      <c r="J1914" s="95">
        <v>54</v>
      </c>
      <c r="K1914" s="96">
        <v>0.01</v>
      </c>
      <c r="L1914" s="95">
        <v>45</v>
      </c>
      <c r="M1914" s="96">
        <v>0.01</v>
      </c>
      <c r="N1914" s="98">
        <v>4</v>
      </c>
      <c r="O1914" s="98">
        <v>3</v>
      </c>
      <c r="P1914" s="98" t="str">
        <f t="shared" si="29"/>
        <v>43</v>
      </c>
      <c r="Q1914" s="98" t="s">
        <v>3336</v>
      </c>
    </row>
    <row r="1915" spans="1:17" x14ac:dyDescent="0.25">
      <c r="A1915" s="6" t="s">
        <v>12422</v>
      </c>
      <c r="B1915" s="6" t="s">
        <v>15221</v>
      </c>
      <c r="C1915" s="6" t="s">
        <v>15222</v>
      </c>
      <c r="D1915" s="95">
        <v>4.5</v>
      </c>
      <c r="E1915" s="95">
        <v>27</v>
      </c>
      <c r="F1915" s="96">
        <v>6</v>
      </c>
      <c r="G1915" s="95">
        <v>22.5</v>
      </c>
      <c r="H1915" s="97">
        <v>2</v>
      </c>
      <c r="I1915" s="96">
        <v>0</v>
      </c>
      <c r="J1915" s="95">
        <v>54</v>
      </c>
      <c r="K1915" s="96">
        <v>0.01</v>
      </c>
      <c r="L1915" s="95">
        <v>45</v>
      </c>
      <c r="M1915" s="96">
        <v>0.01</v>
      </c>
      <c r="N1915" s="98">
        <v>4</v>
      </c>
      <c r="O1915" s="98">
        <v>3</v>
      </c>
      <c r="P1915" s="98" t="str">
        <f t="shared" si="29"/>
        <v>43</v>
      </c>
      <c r="Q1915" s="98" t="s">
        <v>3336</v>
      </c>
    </row>
    <row r="1916" spans="1:17" x14ac:dyDescent="0.25">
      <c r="A1916" s="6" t="s">
        <v>12422</v>
      </c>
      <c r="B1916" s="6" t="s">
        <v>15223</v>
      </c>
      <c r="C1916" s="6" t="s">
        <v>15224</v>
      </c>
      <c r="D1916" s="95">
        <v>4.5</v>
      </c>
      <c r="E1916" s="95">
        <v>27</v>
      </c>
      <c r="F1916" s="96">
        <v>6</v>
      </c>
      <c r="G1916" s="95">
        <v>22.5</v>
      </c>
      <c r="H1916" s="97">
        <v>2</v>
      </c>
      <c r="I1916" s="96">
        <v>0</v>
      </c>
      <c r="J1916" s="95">
        <v>54</v>
      </c>
      <c r="K1916" s="96">
        <v>0.01</v>
      </c>
      <c r="L1916" s="95">
        <v>45</v>
      </c>
      <c r="M1916" s="96">
        <v>0.01</v>
      </c>
      <c r="N1916" s="98">
        <v>4</v>
      </c>
      <c r="O1916" s="98">
        <v>3</v>
      </c>
      <c r="P1916" s="98" t="str">
        <f t="shared" si="29"/>
        <v>43</v>
      </c>
      <c r="Q1916" s="98" t="s">
        <v>3336</v>
      </c>
    </row>
    <row r="1917" spans="1:17" x14ac:dyDescent="0.25">
      <c r="A1917" s="6" t="s">
        <v>12422</v>
      </c>
      <c r="B1917" s="6" t="s">
        <v>15236</v>
      </c>
      <c r="C1917" s="6" t="s">
        <v>15237</v>
      </c>
      <c r="D1917" s="95">
        <v>4.5</v>
      </c>
      <c r="E1917" s="95">
        <v>27</v>
      </c>
      <c r="F1917" s="96">
        <v>6</v>
      </c>
      <c r="G1917" s="95">
        <v>22.5</v>
      </c>
      <c r="H1917" s="97">
        <v>2</v>
      </c>
      <c r="I1917" s="96">
        <v>0</v>
      </c>
      <c r="J1917" s="95">
        <v>54</v>
      </c>
      <c r="K1917" s="96">
        <v>0.01</v>
      </c>
      <c r="L1917" s="95">
        <v>45</v>
      </c>
      <c r="M1917" s="96">
        <v>0.01</v>
      </c>
      <c r="N1917" s="98">
        <v>4</v>
      </c>
      <c r="O1917" s="98">
        <v>3</v>
      </c>
      <c r="P1917" s="98" t="str">
        <f t="shared" si="29"/>
        <v>43</v>
      </c>
      <c r="Q1917" s="98" t="s">
        <v>3336</v>
      </c>
    </row>
    <row r="1918" spans="1:17" x14ac:dyDescent="0.25">
      <c r="A1918" s="6" t="s">
        <v>12422</v>
      </c>
      <c r="B1918" s="6" t="s">
        <v>15241</v>
      </c>
      <c r="C1918" s="6" t="s">
        <v>15242</v>
      </c>
      <c r="D1918" s="95">
        <v>4.5</v>
      </c>
      <c r="E1918" s="95">
        <v>27</v>
      </c>
      <c r="F1918" s="96">
        <v>6</v>
      </c>
      <c r="G1918" s="95">
        <v>22.5</v>
      </c>
      <c r="H1918" s="97">
        <v>2</v>
      </c>
      <c r="I1918" s="96">
        <v>0</v>
      </c>
      <c r="J1918" s="95">
        <v>54</v>
      </c>
      <c r="K1918" s="96">
        <v>0.01</v>
      </c>
      <c r="L1918" s="95">
        <v>45</v>
      </c>
      <c r="M1918" s="96">
        <v>0.01</v>
      </c>
      <c r="N1918" s="98">
        <v>4</v>
      </c>
      <c r="O1918" s="98">
        <v>3</v>
      </c>
      <c r="P1918" s="98" t="str">
        <f t="shared" si="29"/>
        <v>43</v>
      </c>
      <c r="Q1918" s="98" t="s">
        <v>3336</v>
      </c>
    </row>
    <row r="1919" spans="1:17" x14ac:dyDescent="0.25">
      <c r="A1919" s="6" t="s">
        <v>12422</v>
      </c>
      <c r="B1919" s="6" t="s">
        <v>15260</v>
      </c>
      <c r="C1919" s="6" t="s">
        <v>15261</v>
      </c>
      <c r="D1919" s="95">
        <v>4.5</v>
      </c>
      <c r="E1919" s="95">
        <v>27</v>
      </c>
      <c r="F1919" s="96">
        <v>6</v>
      </c>
      <c r="G1919" s="95">
        <v>22.5</v>
      </c>
      <c r="H1919" s="97">
        <v>2</v>
      </c>
      <c r="I1919" s="96">
        <v>0</v>
      </c>
      <c r="J1919" s="95">
        <v>54</v>
      </c>
      <c r="K1919" s="96">
        <v>0.01</v>
      </c>
      <c r="L1919" s="95">
        <v>45</v>
      </c>
      <c r="M1919" s="96">
        <v>0.01</v>
      </c>
      <c r="N1919" s="98">
        <v>4</v>
      </c>
      <c r="O1919" s="98">
        <v>3</v>
      </c>
      <c r="P1919" s="98" t="str">
        <f t="shared" si="29"/>
        <v>43</v>
      </c>
      <c r="Q1919" s="98" t="s">
        <v>3336</v>
      </c>
    </row>
    <row r="1920" spans="1:17" x14ac:dyDescent="0.25">
      <c r="A1920" s="6" t="s">
        <v>12422</v>
      </c>
      <c r="B1920" s="6" t="s">
        <v>15268</v>
      </c>
      <c r="C1920" s="6" t="s">
        <v>15269</v>
      </c>
      <c r="D1920" s="95">
        <v>4.458333333333333</v>
      </c>
      <c r="E1920" s="95">
        <v>26.75</v>
      </c>
      <c r="F1920" s="96">
        <v>6</v>
      </c>
      <c r="G1920" s="95">
        <v>22.29</v>
      </c>
      <c r="H1920" s="97">
        <v>2</v>
      </c>
      <c r="I1920" s="96">
        <v>0</v>
      </c>
      <c r="J1920" s="95">
        <v>53.5</v>
      </c>
      <c r="K1920" s="96">
        <v>0.01</v>
      </c>
      <c r="L1920" s="95">
        <v>44.58</v>
      </c>
      <c r="M1920" s="96">
        <v>0.01</v>
      </c>
      <c r="N1920" s="98">
        <v>4</v>
      </c>
      <c r="O1920" s="98">
        <v>3</v>
      </c>
      <c r="P1920" s="98" t="str">
        <f t="shared" si="29"/>
        <v>43</v>
      </c>
      <c r="Q1920" s="98" t="s">
        <v>3336</v>
      </c>
    </row>
    <row r="1921" spans="1:17" x14ac:dyDescent="0.25">
      <c r="A1921" s="6" t="s">
        <v>12422</v>
      </c>
      <c r="B1921" s="6" t="s">
        <v>15272</v>
      </c>
      <c r="C1921" s="6" t="s">
        <v>15273</v>
      </c>
      <c r="D1921" s="95">
        <v>8.8666666666666671</v>
      </c>
      <c r="E1921" s="95">
        <v>53.2</v>
      </c>
      <c r="F1921" s="96">
        <v>5.99</v>
      </c>
      <c r="G1921" s="95">
        <v>44.33</v>
      </c>
      <c r="H1921" s="97">
        <v>1</v>
      </c>
      <c r="I1921" s="96">
        <v>0</v>
      </c>
      <c r="J1921" s="95">
        <v>53.2</v>
      </c>
      <c r="K1921" s="96">
        <v>0.01</v>
      </c>
      <c r="L1921" s="95">
        <v>44.33</v>
      </c>
      <c r="M1921" s="96">
        <v>0.01</v>
      </c>
      <c r="N1921" s="98">
        <v>4</v>
      </c>
      <c r="O1921" s="98">
        <v>3</v>
      </c>
      <c r="P1921" s="98" t="str">
        <f t="shared" si="29"/>
        <v>43</v>
      </c>
      <c r="Q1921" s="98" t="s">
        <v>3336</v>
      </c>
    </row>
    <row r="1922" spans="1:17" x14ac:dyDescent="0.25">
      <c r="A1922" s="6" t="s">
        <v>12422</v>
      </c>
      <c r="B1922" s="6" t="s">
        <v>15276</v>
      </c>
      <c r="C1922" s="6" t="s">
        <v>9409</v>
      </c>
      <c r="D1922" s="95">
        <v>4.4166666666666661</v>
      </c>
      <c r="E1922" s="95">
        <v>26.5</v>
      </c>
      <c r="F1922" s="96">
        <v>5.99</v>
      </c>
      <c r="G1922" s="95">
        <v>22.08</v>
      </c>
      <c r="H1922" s="97">
        <v>2</v>
      </c>
      <c r="I1922" s="96">
        <v>0</v>
      </c>
      <c r="J1922" s="95">
        <v>53</v>
      </c>
      <c r="K1922" s="96">
        <v>0.01</v>
      </c>
      <c r="L1922" s="95">
        <v>44.16</v>
      </c>
      <c r="M1922" s="96">
        <v>0.01</v>
      </c>
      <c r="N1922" s="98">
        <v>4</v>
      </c>
      <c r="O1922" s="98">
        <v>3</v>
      </c>
      <c r="P1922" s="98" t="str">
        <f t="shared" si="29"/>
        <v>43</v>
      </c>
      <c r="Q1922" s="98" t="s">
        <v>3336</v>
      </c>
    </row>
    <row r="1923" spans="1:17" x14ac:dyDescent="0.25">
      <c r="A1923" s="6" t="s">
        <v>12422</v>
      </c>
      <c r="B1923" s="6" t="s">
        <v>15282</v>
      </c>
      <c r="C1923" s="6" t="s">
        <v>15283</v>
      </c>
      <c r="D1923" s="95">
        <v>4.37</v>
      </c>
      <c r="E1923" s="95">
        <v>26.22</v>
      </c>
      <c r="F1923" s="96">
        <v>6</v>
      </c>
      <c r="G1923" s="95">
        <v>21.85</v>
      </c>
      <c r="H1923" s="97">
        <v>2</v>
      </c>
      <c r="I1923" s="96">
        <v>0</v>
      </c>
      <c r="J1923" s="95">
        <v>52.44</v>
      </c>
      <c r="K1923" s="96">
        <v>0.01</v>
      </c>
      <c r="L1923" s="95">
        <v>43.7</v>
      </c>
      <c r="M1923" s="96">
        <v>0.01</v>
      </c>
      <c r="N1923" s="98">
        <v>4</v>
      </c>
      <c r="O1923" s="98">
        <v>3</v>
      </c>
      <c r="P1923" s="98" t="str">
        <f t="shared" si="29"/>
        <v>43</v>
      </c>
      <c r="Q1923" s="98" t="s">
        <v>3336</v>
      </c>
    </row>
    <row r="1924" spans="1:17" x14ac:dyDescent="0.25">
      <c r="A1924" s="6" t="s">
        <v>12422</v>
      </c>
      <c r="B1924" s="6" t="s">
        <v>15284</v>
      </c>
      <c r="C1924" s="6" t="s">
        <v>15285</v>
      </c>
      <c r="D1924" s="95">
        <v>4.333333333333333</v>
      </c>
      <c r="E1924" s="95">
        <v>26</v>
      </c>
      <c r="F1924" s="96">
        <v>6</v>
      </c>
      <c r="G1924" s="95">
        <v>21.66</v>
      </c>
      <c r="H1924" s="97">
        <v>2</v>
      </c>
      <c r="I1924" s="96">
        <v>0</v>
      </c>
      <c r="J1924" s="95">
        <v>52</v>
      </c>
      <c r="K1924" s="96">
        <v>0.01</v>
      </c>
      <c r="L1924" s="95">
        <v>43.33</v>
      </c>
      <c r="M1924" s="96">
        <v>0.01</v>
      </c>
      <c r="N1924" s="98">
        <v>4</v>
      </c>
      <c r="O1924" s="98">
        <v>3</v>
      </c>
      <c r="P1924" s="98" t="str">
        <f t="shared" si="29"/>
        <v>43</v>
      </c>
      <c r="Q1924" s="98" t="s">
        <v>3336</v>
      </c>
    </row>
    <row r="1925" spans="1:17" x14ac:dyDescent="0.25">
      <c r="A1925" s="6" t="s">
        <v>12422</v>
      </c>
      <c r="B1925" s="6" t="s">
        <v>15286</v>
      </c>
      <c r="C1925" s="6" t="s">
        <v>14275</v>
      </c>
      <c r="D1925" s="95">
        <v>4.333333333333333</v>
      </c>
      <c r="E1925" s="95">
        <v>26</v>
      </c>
      <c r="F1925" s="96">
        <v>6</v>
      </c>
      <c r="G1925" s="95">
        <v>21.66</v>
      </c>
      <c r="H1925" s="97">
        <v>2</v>
      </c>
      <c r="I1925" s="96">
        <v>0</v>
      </c>
      <c r="J1925" s="95">
        <v>52</v>
      </c>
      <c r="K1925" s="96">
        <v>0.01</v>
      </c>
      <c r="L1925" s="95">
        <v>43.33</v>
      </c>
      <c r="M1925" s="96">
        <v>0.01</v>
      </c>
      <c r="N1925" s="98">
        <v>4</v>
      </c>
      <c r="O1925" s="98">
        <v>3</v>
      </c>
      <c r="P1925" s="98" t="str">
        <f t="shared" si="29"/>
        <v>43</v>
      </c>
      <c r="Q1925" s="98" t="s">
        <v>3336</v>
      </c>
    </row>
    <row r="1926" spans="1:17" x14ac:dyDescent="0.25">
      <c r="A1926" s="6" t="s">
        <v>12422</v>
      </c>
      <c r="B1926" s="6" t="s">
        <v>15289</v>
      </c>
      <c r="C1926" s="6" t="s">
        <v>15290</v>
      </c>
      <c r="D1926" s="95">
        <v>8.6666666666666661</v>
      </c>
      <c r="E1926" s="95">
        <v>52</v>
      </c>
      <c r="F1926" s="96">
        <v>5.99</v>
      </c>
      <c r="G1926" s="95">
        <v>43.33</v>
      </c>
      <c r="H1926" s="97">
        <v>1</v>
      </c>
      <c r="I1926" s="96">
        <v>0</v>
      </c>
      <c r="J1926" s="95">
        <v>52</v>
      </c>
      <c r="K1926" s="96">
        <v>0.01</v>
      </c>
      <c r="L1926" s="95">
        <v>43.33</v>
      </c>
      <c r="M1926" s="96">
        <v>0.01</v>
      </c>
      <c r="N1926" s="98">
        <v>4</v>
      </c>
      <c r="O1926" s="98">
        <v>3</v>
      </c>
      <c r="P1926" s="98" t="str">
        <f t="shared" si="29"/>
        <v>43</v>
      </c>
      <c r="Q1926" s="98" t="s">
        <v>3336</v>
      </c>
    </row>
    <row r="1927" spans="1:17" x14ac:dyDescent="0.25">
      <c r="A1927" s="6" t="s">
        <v>12422</v>
      </c>
      <c r="B1927" s="6" t="s">
        <v>15291</v>
      </c>
      <c r="C1927" s="6" t="s">
        <v>1506</v>
      </c>
      <c r="D1927" s="95">
        <v>4.333333333333333</v>
      </c>
      <c r="E1927" s="95">
        <v>26</v>
      </c>
      <c r="F1927" s="96">
        <v>6</v>
      </c>
      <c r="G1927" s="95">
        <v>21.66</v>
      </c>
      <c r="H1927" s="97">
        <v>2</v>
      </c>
      <c r="I1927" s="96">
        <v>0</v>
      </c>
      <c r="J1927" s="95">
        <v>52</v>
      </c>
      <c r="K1927" s="96">
        <v>0.01</v>
      </c>
      <c r="L1927" s="95">
        <v>43.33</v>
      </c>
      <c r="M1927" s="96">
        <v>0.01</v>
      </c>
      <c r="N1927" s="98">
        <v>4</v>
      </c>
      <c r="O1927" s="98">
        <v>3</v>
      </c>
      <c r="P1927" s="98" t="str">
        <f t="shared" ref="P1927:P1990" si="30">N1927&amp;O1927</f>
        <v>43</v>
      </c>
      <c r="Q1927" s="98" t="s">
        <v>3336</v>
      </c>
    </row>
    <row r="1928" spans="1:17" x14ac:dyDescent="0.25">
      <c r="A1928" s="6" t="s">
        <v>12422</v>
      </c>
      <c r="B1928" s="6" t="s">
        <v>15292</v>
      </c>
      <c r="C1928" s="6" t="s">
        <v>353</v>
      </c>
      <c r="D1928" s="95">
        <v>4.333333333333333</v>
      </c>
      <c r="E1928" s="95">
        <v>26</v>
      </c>
      <c r="F1928" s="96">
        <v>6</v>
      </c>
      <c r="G1928" s="95">
        <v>21.66</v>
      </c>
      <c r="H1928" s="97">
        <v>2</v>
      </c>
      <c r="I1928" s="96">
        <v>0</v>
      </c>
      <c r="J1928" s="95">
        <v>52</v>
      </c>
      <c r="K1928" s="96">
        <v>0.01</v>
      </c>
      <c r="L1928" s="95">
        <v>43.33</v>
      </c>
      <c r="M1928" s="96">
        <v>0.01</v>
      </c>
      <c r="N1928" s="98">
        <v>4</v>
      </c>
      <c r="O1928" s="98">
        <v>3</v>
      </c>
      <c r="P1928" s="98" t="str">
        <f t="shared" si="30"/>
        <v>43</v>
      </c>
      <c r="Q1928" s="98" t="s">
        <v>3336</v>
      </c>
    </row>
    <row r="1929" spans="1:17" x14ac:dyDescent="0.25">
      <c r="A1929" s="6" t="s">
        <v>12422</v>
      </c>
      <c r="B1929" s="6" t="s">
        <v>15293</v>
      </c>
      <c r="C1929" s="6" t="s">
        <v>15294</v>
      </c>
      <c r="D1929" s="95">
        <v>8.6666666666666661</v>
      </c>
      <c r="E1929" s="95">
        <v>52</v>
      </c>
      <c r="F1929" s="96">
        <v>5.99</v>
      </c>
      <c r="G1929" s="95">
        <v>43.33</v>
      </c>
      <c r="H1929" s="97">
        <v>1</v>
      </c>
      <c r="I1929" s="96">
        <v>0</v>
      </c>
      <c r="J1929" s="95">
        <v>52</v>
      </c>
      <c r="K1929" s="96">
        <v>0.01</v>
      </c>
      <c r="L1929" s="95">
        <v>43.33</v>
      </c>
      <c r="M1929" s="96">
        <v>0.01</v>
      </c>
      <c r="N1929" s="98">
        <v>4</v>
      </c>
      <c r="O1929" s="98">
        <v>3</v>
      </c>
      <c r="P1929" s="98" t="str">
        <f t="shared" si="30"/>
        <v>43</v>
      </c>
      <c r="Q1929" s="98" t="s">
        <v>3336</v>
      </c>
    </row>
    <row r="1930" spans="1:17" x14ac:dyDescent="0.25">
      <c r="A1930" s="6" t="s">
        <v>12422</v>
      </c>
      <c r="B1930" s="6" t="s">
        <v>15295</v>
      </c>
      <c r="C1930" s="6" t="s">
        <v>15296</v>
      </c>
      <c r="D1930" s="95">
        <v>4.333333333333333</v>
      </c>
      <c r="E1930" s="95">
        <v>26</v>
      </c>
      <c r="F1930" s="96">
        <v>6</v>
      </c>
      <c r="G1930" s="95">
        <v>21.66</v>
      </c>
      <c r="H1930" s="97">
        <v>2</v>
      </c>
      <c r="I1930" s="96">
        <v>0</v>
      </c>
      <c r="J1930" s="95">
        <v>52</v>
      </c>
      <c r="K1930" s="96">
        <v>0.01</v>
      </c>
      <c r="L1930" s="95">
        <v>43.33</v>
      </c>
      <c r="M1930" s="96">
        <v>0.01</v>
      </c>
      <c r="N1930" s="98">
        <v>4</v>
      </c>
      <c r="O1930" s="98">
        <v>3</v>
      </c>
      <c r="P1930" s="98" t="str">
        <f t="shared" si="30"/>
        <v>43</v>
      </c>
      <c r="Q1930" s="98" t="s">
        <v>3336</v>
      </c>
    </row>
    <row r="1931" spans="1:17" x14ac:dyDescent="0.25">
      <c r="A1931" s="6" t="s">
        <v>12422</v>
      </c>
      <c r="B1931" s="6" t="s">
        <v>15297</v>
      </c>
      <c r="C1931" s="6" t="s">
        <v>15298</v>
      </c>
      <c r="D1931" s="95">
        <v>8.6666666666666661</v>
      </c>
      <c r="E1931" s="95">
        <v>52</v>
      </c>
      <c r="F1931" s="96">
        <v>5.99</v>
      </c>
      <c r="G1931" s="95">
        <v>43.33</v>
      </c>
      <c r="H1931" s="97">
        <v>1</v>
      </c>
      <c r="I1931" s="96">
        <v>0</v>
      </c>
      <c r="J1931" s="95">
        <v>52</v>
      </c>
      <c r="K1931" s="96">
        <v>0.01</v>
      </c>
      <c r="L1931" s="95">
        <v>43.33</v>
      </c>
      <c r="M1931" s="96">
        <v>0.01</v>
      </c>
      <c r="N1931" s="98">
        <v>4</v>
      </c>
      <c r="O1931" s="98">
        <v>3</v>
      </c>
      <c r="P1931" s="98" t="str">
        <f t="shared" si="30"/>
        <v>43</v>
      </c>
      <c r="Q1931" s="98" t="s">
        <v>3336</v>
      </c>
    </row>
    <row r="1932" spans="1:17" x14ac:dyDescent="0.25">
      <c r="A1932" s="6" t="s">
        <v>12422</v>
      </c>
      <c r="B1932" s="6" t="s">
        <v>15300</v>
      </c>
      <c r="C1932" s="6" t="s">
        <v>15301</v>
      </c>
      <c r="D1932" s="95">
        <v>8.6666666666666661</v>
      </c>
      <c r="E1932" s="95">
        <v>52</v>
      </c>
      <c r="F1932" s="96">
        <v>5.99</v>
      </c>
      <c r="G1932" s="95">
        <v>43.33</v>
      </c>
      <c r="H1932" s="97">
        <v>1</v>
      </c>
      <c r="I1932" s="96">
        <v>0</v>
      </c>
      <c r="J1932" s="95">
        <v>52</v>
      </c>
      <c r="K1932" s="96">
        <v>0.01</v>
      </c>
      <c r="L1932" s="95">
        <v>43.33</v>
      </c>
      <c r="M1932" s="96">
        <v>0.01</v>
      </c>
      <c r="N1932" s="98">
        <v>4</v>
      </c>
      <c r="O1932" s="98">
        <v>3</v>
      </c>
      <c r="P1932" s="98" t="str">
        <f t="shared" si="30"/>
        <v>43</v>
      </c>
      <c r="Q1932" s="98" t="s">
        <v>3336</v>
      </c>
    </row>
    <row r="1933" spans="1:17" x14ac:dyDescent="0.25">
      <c r="A1933" s="6" t="s">
        <v>12422</v>
      </c>
      <c r="B1933" s="6" t="s">
        <v>15302</v>
      </c>
      <c r="C1933" s="6" t="s">
        <v>15303</v>
      </c>
      <c r="D1933" s="95">
        <v>4.333333333333333</v>
      </c>
      <c r="E1933" s="95">
        <v>26</v>
      </c>
      <c r="F1933" s="96">
        <v>6</v>
      </c>
      <c r="G1933" s="95">
        <v>21.66</v>
      </c>
      <c r="H1933" s="97">
        <v>2</v>
      </c>
      <c r="I1933" s="96">
        <v>0</v>
      </c>
      <c r="J1933" s="95">
        <v>52</v>
      </c>
      <c r="K1933" s="96">
        <v>0.01</v>
      </c>
      <c r="L1933" s="95">
        <v>43.33</v>
      </c>
      <c r="M1933" s="96">
        <v>0.01</v>
      </c>
      <c r="N1933" s="98">
        <v>4</v>
      </c>
      <c r="O1933" s="98">
        <v>3</v>
      </c>
      <c r="P1933" s="98" t="str">
        <f t="shared" si="30"/>
        <v>43</v>
      </c>
      <c r="Q1933" s="98" t="s">
        <v>3336</v>
      </c>
    </row>
    <row r="1934" spans="1:17" x14ac:dyDescent="0.25">
      <c r="A1934" s="6" t="s">
        <v>12422</v>
      </c>
      <c r="B1934" s="6" t="s">
        <v>15304</v>
      </c>
      <c r="C1934" s="6" t="s">
        <v>15305</v>
      </c>
      <c r="D1934" s="95">
        <v>4.333333333333333</v>
      </c>
      <c r="E1934" s="95">
        <v>26</v>
      </c>
      <c r="F1934" s="96">
        <v>6</v>
      </c>
      <c r="G1934" s="95">
        <v>21.66</v>
      </c>
      <c r="H1934" s="97">
        <v>2</v>
      </c>
      <c r="I1934" s="96">
        <v>0</v>
      </c>
      <c r="J1934" s="95">
        <v>52</v>
      </c>
      <c r="K1934" s="96">
        <v>0.01</v>
      </c>
      <c r="L1934" s="95">
        <v>43.33</v>
      </c>
      <c r="M1934" s="96">
        <v>0.01</v>
      </c>
      <c r="N1934" s="98">
        <v>4</v>
      </c>
      <c r="O1934" s="98">
        <v>3</v>
      </c>
      <c r="P1934" s="98" t="str">
        <f t="shared" si="30"/>
        <v>43</v>
      </c>
      <c r="Q1934" s="98" t="s">
        <v>3336</v>
      </c>
    </row>
    <row r="1935" spans="1:17" x14ac:dyDescent="0.25">
      <c r="A1935" s="6" t="s">
        <v>12422</v>
      </c>
      <c r="B1935" s="6" t="s">
        <v>15306</v>
      </c>
      <c r="C1935" s="6" t="s">
        <v>15307</v>
      </c>
      <c r="D1935" s="95">
        <v>4.333333333333333</v>
      </c>
      <c r="E1935" s="95">
        <v>26</v>
      </c>
      <c r="F1935" s="96">
        <v>6</v>
      </c>
      <c r="G1935" s="95">
        <v>21.66</v>
      </c>
      <c r="H1935" s="97">
        <v>2</v>
      </c>
      <c r="I1935" s="96">
        <v>0</v>
      </c>
      <c r="J1935" s="95">
        <v>52</v>
      </c>
      <c r="K1935" s="96">
        <v>0.01</v>
      </c>
      <c r="L1935" s="95">
        <v>43.33</v>
      </c>
      <c r="M1935" s="96">
        <v>0.01</v>
      </c>
      <c r="N1935" s="98">
        <v>4</v>
      </c>
      <c r="O1935" s="98">
        <v>3</v>
      </c>
      <c r="P1935" s="98" t="str">
        <f t="shared" si="30"/>
        <v>43</v>
      </c>
      <c r="Q1935" s="98" t="s">
        <v>3336</v>
      </c>
    </row>
    <row r="1936" spans="1:17" x14ac:dyDescent="0.25">
      <c r="A1936" s="6" t="s">
        <v>12422</v>
      </c>
      <c r="B1936" s="6" t="s">
        <v>15308</v>
      </c>
      <c r="C1936" s="6" t="s">
        <v>15309</v>
      </c>
      <c r="D1936" s="95">
        <v>4.333333333333333</v>
      </c>
      <c r="E1936" s="95">
        <v>26</v>
      </c>
      <c r="F1936" s="96">
        <v>6</v>
      </c>
      <c r="G1936" s="95">
        <v>21.66</v>
      </c>
      <c r="H1936" s="97">
        <v>2</v>
      </c>
      <c r="I1936" s="96">
        <v>0</v>
      </c>
      <c r="J1936" s="95">
        <v>52</v>
      </c>
      <c r="K1936" s="96">
        <v>0.01</v>
      </c>
      <c r="L1936" s="95">
        <v>43.33</v>
      </c>
      <c r="M1936" s="96">
        <v>0.01</v>
      </c>
      <c r="N1936" s="98">
        <v>4</v>
      </c>
      <c r="O1936" s="98">
        <v>3</v>
      </c>
      <c r="P1936" s="98" t="str">
        <f t="shared" si="30"/>
        <v>43</v>
      </c>
      <c r="Q1936" s="98" t="s">
        <v>3336</v>
      </c>
    </row>
    <row r="1937" spans="1:17" x14ac:dyDescent="0.25">
      <c r="A1937" s="6" t="s">
        <v>12422</v>
      </c>
      <c r="B1937" s="6" t="s">
        <v>15310</v>
      </c>
      <c r="C1937" s="6" t="s">
        <v>13379</v>
      </c>
      <c r="D1937" s="95">
        <v>4.333333333333333</v>
      </c>
      <c r="E1937" s="95">
        <v>26</v>
      </c>
      <c r="F1937" s="96">
        <v>6</v>
      </c>
      <c r="G1937" s="95">
        <v>21.66</v>
      </c>
      <c r="H1937" s="97">
        <v>2</v>
      </c>
      <c r="I1937" s="96">
        <v>0</v>
      </c>
      <c r="J1937" s="95">
        <v>52</v>
      </c>
      <c r="K1937" s="96">
        <v>0.01</v>
      </c>
      <c r="L1937" s="95">
        <v>43.33</v>
      </c>
      <c r="M1937" s="96">
        <v>0.01</v>
      </c>
      <c r="N1937" s="98">
        <v>4</v>
      </c>
      <c r="O1937" s="98">
        <v>3</v>
      </c>
      <c r="P1937" s="98" t="str">
        <f t="shared" si="30"/>
        <v>43</v>
      </c>
      <c r="Q1937" s="98" t="s">
        <v>3336</v>
      </c>
    </row>
    <row r="1938" spans="1:17" x14ac:dyDescent="0.25">
      <c r="A1938" s="6" t="s">
        <v>12422</v>
      </c>
      <c r="B1938" s="6" t="s">
        <v>15311</v>
      </c>
      <c r="C1938" s="6" t="s">
        <v>15312</v>
      </c>
      <c r="D1938" s="95">
        <v>4.333333333333333</v>
      </c>
      <c r="E1938" s="95">
        <v>26</v>
      </c>
      <c r="F1938" s="96">
        <v>6</v>
      </c>
      <c r="G1938" s="95">
        <v>21.66</v>
      </c>
      <c r="H1938" s="97">
        <v>2</v>
      </c>
      <c r="I1938" s="96">
        <v>0</v>
      </c>
      <c r="J1938" s="95">
        <v>52</v>
      </c>
      <c r="K1938" s="96">
        <v>0.01</v>
      </c>
      <c r="L1938" s="95">
        <v>43.33</v>
      </c>
      <c r="M1938" s="96">
        <v>0.01</v>
      </c>
      <c r="N1938" s="98">
        <v>4</v>
      </c>
      <c r="O1938" s="98">
        <v>3</v>
      </c>
      <c r="P1938" s="98" t="str">
        <f t="shared" si="30"/>
        <v>43</v>
      </c>
      <c r="Q1938" s="98" t="s">
        <v>3336</v>
      </c>
    </row>
    <row r="1939" spans="1:17" x14ac:dyDescent="0.25">
      <c r="A1939" s="6" t="s">
        <v>12422</v>
      </c>
      <c r="B1939" s="6" t="s">
        <v>15313</v>
      </c>
      <c r="C1939" s="6" t="s">
        <v>15314</v>
      </c>
      <c r="D1939" s="95">
        <v>4.333333333333333</v>
      </c>
      <c r="E1939" s="95">
        <v>26</v>
      </c>
      <c r="F1939" s="96">
        <v>6</v>
      </c>
      <c r="G1939" s="95">
        <v>21.66</v>
      </c>
      <c r="H1939" s="97">
        <v>2</v>
      </c>
      <c r="I1939" s="96">
        <v>0</v>
      </c>
      <c r="J1939" s="95">
        <v>52</v>
      </c>
      <c r="K1939" s="96">
        <v>0.01</v>
      </c>
      <c r="L1939" s="95">
        <v>43.33</v>
      </c>
      <c r="M1939" s="96">
        <v>0.01</v>
      </c>
      <c r="N1939" s="98">
        <v>4</v>
      </c>
      <c r="O1939" s="98">
        <v>3</v>
      </c>
      <c r="P1939" s="98" t="str">
        <f t="shared" si="30"/>
        <v>43</v>
      </c>
      <c r="Q1939" s="98" t="s">
        <v>3336</v>
      </c>
    </row>
    <row r="1940" spans="1:17" x14ac:dyDescent="0.25">
      <c r="A1940" s="6" t="s">
        <v>12422</v>
      </c>
      <c r="B1940" s="6" t="s">
        <v>15315</v>
      </c>
      <c r="C1940" s="6" t="s">
        <v>15316</v>
      </c>
      <c r="D1940" s="95">
        <v>8.6666666666666661</v>
      </c>
      <c r="E1940" s="95">
        <v>52</v>
      </c>
      <c r="F1940" s="96">
        <v>5.99</v>
      </c>
      <c r="G1940" s="95">
        <v>43.33</v>
      </c>
      <c r="H1940" s="97">
        <v>1</v>
      </c>
      <c r="I1940" s="96">
        <v>0</v>
      </c>
      <c r="J1940" s="95">
        <v>52</v>
      </c>
      <c r="K1940" s="96">
        <v>0.01</v>
      </c>
      <c r="L1940" s="95">
        <v>43.33</v>
      </c>
      <c r="M1940" s="96">
        <v>0.01</v>
      </c>
      <c r="N1940" s="98">
        <v>4</v>
      </c>
      <c r="O1940" s="98">
        <v>3</v>
      </c>
      <c r="P1940" s="98" t="str">
        <f t="shared" si="30"/>
        <v>43</v>
      </c>
      <c r="Q1940" s="98" t="s">
        <v>3336</v>
      </c>
    </row>
    <row r="1941" spans="1:17" x14ac:dyDescent="0.25">
      <c r="A1941" s="6" t="s">
        <v>12422</v>
      </c>
      <c r="B1941" s="6" t="s">
        <v>15317</v>
      </c>
      <c r="C1941" s="6" t="s">
        <v>15318</v>
      </c>
      <c r="D1941" s="95">
        <v>4.333333333333333</v>
      </c>
      <c r="E1941" s="95">
        <v>26</v>
      </c>
      <c r="F1941" s="96">
        <v>6</v>
      </c>
      <c r="G1941" s="95">
        <v>21.66</v>
      </c>
      <c r="H1941" s="97">
        <v>2</v>
      </c>
      <c r="I1941" s="96">
        <v>0</v>
      </c>
      <c r="J1941" s="95">
        <v>52</v>
      </c>
      <c r="K1941" s="96">
        <v>0.01</v>
      </c>
      <c r="L1941" s="95">
        <v>43.33</v>
      </c>
      <c r="M1941" s="96">
        <v>0.01</v>
      </c>
      <c r="N1941" s="98">
        <v>4</v>
      </c>
      <c r="O1941" s="98">
        <v>3</v>
      </c>
      <c r="P1941" s="98" t="str">
        <f t="shared" si="30"/>
        <v>43</v>
      </c>
      <c r="Q1941" s="98" t="s">
        <v>3336</v>
      </c>
    </row>
    <row r="1942" spans="1:17" x14ac:dyDescent="0.25">
      <c r="A1942" s="6" t="s">
        <v>12422</v>
      </c>
      <c r="B1942" s="6" t="s">
        <v>15340</v>
      </c>
      <c r="C1942" s="6" t="s">
        <v>15341</v>
      </c>
      <c r="D1942" s="95">
        <v>8.3333333333333339</v>
      </c>
      <c r="E1942" s="95">
        <v>50</v>
      </c>
      <c r="F1942" s="96">
        <v>6</v>
      </c>
      <c r="G1942" s="95">
        <v>41.66</v>
      </c>
      <c r="H1942" s="97">
        <v>1</v>
      </c>
      <c r="I1942" s="96">
        <v>0</v>
      </c>
      <c r="J1942" s="95">
        <v>50</v>
      </c>
      <c r="K1942" s="96">
        <v>0.01</v>
      </c>
      <c r="L1942" s="95">
        <v>41.66</v>
      </c>
      <c r="M1942" s="96">
        <v>0.01</v>
      </c>
      <c r="N1942" s="98">
        <v>4</v>
      </c>
      <c r="O1942" s="98">
        <v>3</v>
      </c>
      <c r="P1942" s="98" t="str">
        <f t="shared" si="30"/>
        <v>43</v>
      </c>
      <c r="Q1942" s="98" t="s">
        <v>3336</v>
      </c>
    </row>
    <row r="1943" spans="1:17" x14ac:dyDescent="0.25">
      <c r="A1943" s="6" t="s">
        <v>12422</v>
      </c>
      <c r="B1943" s="6" t="s">
        <v>15342</v>
      </c>
      <c r="C1943" s="6" t="s">
        <v>15343</v>
      </c>
      <c r="D1943" s="95">
        <v>4.166666666666667</v>
      </c>
      <c r="E1943" s="95">
        <v>25</v>
      </c>
      <c r="F1943" s="96">
        <v>5.99</v>
      </c>
      <c r="G1943" s="95">
        <v>20.83</v>
      </c>
      <c r="H1943" s="97">
        <v>2</v>
      </c>
      <c r="I1943" s="96">
        <v>0</v>
      </c>
      <c r="J1943" s="95">
        <v>50</v>
      </c>
      <c r="K1943" s="96">
        <v>0.01</v>
      </c>
      <c r="L1943" s="95">
        <v>41.66</v>
      </c>
      <c r="M1943" s="96">
        <v>0.01</v>
      </c>
      <c r="N1943" s="98">
        <v>4</v>
      </c>
      <c r="O1943" s="98">
        <v>3</v>
      </c>
      <c r="P1943" s="98" t="str">
        <f t="shared" si="30"/>
        <v>43</v>
      </c>
      <c r="Q1943" s="98" t="s">
        <v>3336</v>
      </c>
    </row>
    <row r="1944" spans="1:17" x14ac:dyDescent="0.25">
      <c r="A1944" s="6" t="s">
        <v>12422</v>
      </c>
      <c r="B1944" s="6" t="s">
        <v>15344</v>
      </c>
      <c r="C1944" s="6" t="s">
        <v>15345</v>
      </c>
      <c r="D1944" s="95">
        <v>8.3333333333333339</v>
      </c>
      <c r="E1944" s="95">
        <v>50</v>
      </c>
      <c r="F1944" s="96">
        <v>6</v>
      </c>
      <c r="G1944" s="95">
        <v>41.66</v>
      </c>
      <c r="H1944" s="97">
        <v>1</v>
      </c>
      <c r="I1944" s="96">
        <v>0</v>
      </c>
      <c r="J1944" s="95">
        <v>50</v>
      </c>
      <c r="K1944" s="96">
        <v>0.01</v>
      </c>
      <c r="L1944" s="95">
        <v>41.66</v>
      </c>
      <c r="M1944" s="96">
        <v>0.01</v>
      </c>
      <c r="N1944" s="98">
        <v>4</v>
      </c>
      <c r="O1944" s="98">
        <v>3</v>
      </c>
      <c r="P1944" s="98" t="str">
        <f t="shared" si="30"/>
        <v>43</v>
      </c>
      <c r="Q1944" s="98" t="s">
        <v>3336</v>
      </c>
    </row>
    <row r="1945" spans="1:17" x14ac:dyDescent="0.25">
      <c r="A1945" s="6" t="s">
        <v>12422</v>
      </c>
      <c r="B1945" s="6" t="s">
        <v>15346</v>
      </c>
      <c r="C1945" s="6" t="s">
        <v>15347</v>
      </c>
      <c r="D1945" s="95">
        <v>8.3333333333333339</v>
      </c>
      <c r="E1945" s="95">
        <v>50</v>
      </c>
      <c r="F1945" s="96">
        <v>6</v>
      </c>
      <c r="G1945" s="95">
        <v>41.66</v>
      </c>
      <c r="H1945" s="97">
        <v>1</v>
      </c>
      <c r="I1945" s="96">
        <v>0</v>
      </c>
      <c r="J1945" s="95">
        <v>50</v>
      </c>
      <c r="K1945" s="96">
        <v>0.01</v>
      </c>
      <c r="L1945" s="95">
        <v>41.66</v>
      </c>
      <c r="M1945" s="96">
        <v>0.01</v>
      </c>
      <c r="N1945" s="98">
        <v>4</v>
      </c>
      <c r="O1945" s="98">
        <v>3</v>
      </c>
      <c r="P1945" s="98" t="str">
        <f t="shared" si="30"/>
        <v>43</v>
      </c>
      <c r="Q1945" s="98" t="s">
        <v>3336</v>
      </c>
    </row>
    <row r="1946" spans="1:17" x14ac:dyDescent="0.25">
      <c r="A1946" s="6" t="s">
        <v>12422</v>
      </c>
      <c r="B1946" s="6" t="s">
        <v>15350</v>
      </c>
      <c r="C1946" s="6" t="s">
        <v>15351</v>
      </c>
      <c r="D1946" s="95">
        <v>8.3333333333333339</v>
      </c>
      <c r="E1946" s="95">
        <v>50</v>
      </c>
      <c r="F1946" s="96">
        <v>6</v>
      </c>
      <c r="G1946" s="95">
        <v>41.66</v>
      </c>
      <c r="H1946" s="97">
        <v>1</v>
      </c>
      <c r="I1946" s="96">
        <v>0</v>
      </c>
      <c r="J1946" s="95">
        <v>50</v>
      </c>
      <c r="K1946" s="96">
        <v>0.01</v>
      </c>
      <c r="L1946" s="95">
        <v>41.66</v>
      </c>
      <c r="M1946" s="96">
        <v>0.01</v>
      </c>
      <c r="N1946" s="98">
        <v>4</v>
      </c>
      <c r="O1946" s="98">
        <v>3</v>
      </c>
      <c r="P1946" s="98" t="str">
        <f t="shared" si="30"/>
        <v>43</v>
      </c>
      <c r="Q1946" s="98" t="s">
        <v>3336</v>
      </c>
    </row>
    <row r="1947" spans="1:17" x14ac:dyDescent="0.25">
      <c r="A1947" s="6" t="s">
        <v>12422</v>
      </c>
      <c r="B1947" s="6" t="s">
        <v>15352</v>
      </c>
      <c r="C1947" s="6" t="s">
        <v>15353</v>
      </c>
      <c r="D1947" s="95">
        <v>8.3333333333333339</v>
      </c>
      <c r="E1947" s="95">
        <v>50</v>
      </c>
      <c r="F1947" s="96">
        <v>6</v>
      </c>
      <c r="G1947" s="95">
        <v>41.66</v>
      </c>
      <c r="H1947" s="97">
        <v>1</v>
      </c>
      <c r="I1947" s="96">
        <v>0</v>
      </c>
      <c r="J1947" s="95">
        <v>50</v>
      </c>
      <c r="K1947" s="96">
        <v>0.01</v>
      </c>
      <c r="L1947" s="95">
        <v>41.66</v>
      </c>
      <c r="M1947" s="96">
        <v>0.01</v>
      </c>
      <c r="N1947" s="98">
        <v>4</v>
      </c>
      <c r="O1947" s="98">
        <v>3</v>
      </c>
      <c r="P1947" s="98" t="str">
        <f t="shared" si="30"/>
        <v>43</v>
      </c>
      <c r="Q1947" s="98" t="s">
        <v>3336</v>
      </c>
    </row>
    <row r="1948" spans="1:17" x14ac:dyDescent="0.25">
      <c r="A1948" s="6" t="s">
        <v>12422</v>
      </c>
      <c r="B1948" s="6" t="s">
        <v>15354</v>
      </c>
      <c r="C1948" s="6" t="s">
        <v>9420</v>
      </c>
      <c r="D1948" s="95">
        <v>4.166666666666667</v>
      </c>
      <c r="E1948" s="95">
        <v>25</v>
      </c>
      <c r="F1948" s="96">
        <v>5.99</v>
      </c>
      <c r="G1948" s="95">
        <v>20.83</v>
      </c>
      <c r="H1948" s="97">
        <v>2</v>
      </c>
      <c r="I1948" s="96">
        <v>0</v>
      </c>
      <c r="J1948" s="95">
        <v>50</v>
      </c>
      <c r="K1948" s="96">
        <v>0.01</v>
      </c>
      <c r="L1948" s="95">
        <v>41.66</v>
      </c>
      <c r="M1948" s="96">
        <v>0.01</v>
      </c>
      <c r="N1948" s="98">
        <v>4</v>
      </c>
      <c r="O1948" s="98">
        <v>3</v>
      </c>
      <c r="P1948" s="98" t="str">
        <f t="shared" si="30"/>
        <v>43</v>
      </c>
      <c r="Q1948" s="98" t="s">
        <v>3336</v>
      </c>
    </row>
    <row r="1949" spans="1:17" x14ac:dyDescent="0.25">
      <c r="A1949" s="6" t="s">
        <v>12422</v>
      </c>
      <c r="B1949" s="6" t="s">
        <v>15355</v>
      </c>
      <c r="C1949" s="6" t="s">
        <v>15356</v>
      </c>
      <c r="D1949" s="95">
        <v>4.166666666666667</v>
      </c>
      <c r="E1949" s="95">
        <v>25</v>
      </c>
      <c r="F1949" s="96">
        <v>5.99</v>
      </c>
      <c r="G1949" s="95">
        <v>20.83</v>
      </c>
      <c r="H1949" s="97">
        <v>2</v>
      </c>
      <c r="I1949" s="96">
        <v>0</v>
      </c>
      <c r="J1949" s="95">
        <v>50</v>
      </c>
      <c r="K1949" s="96">
        <v>0.01</v>
      </c>
      <c r="L1949" s="95">
        <v>41.66</v>
      </c>
      <c r="M1949" s="96">
        <v>0.01</v>
      </c>
      <c r="N1949" s="98">
        <v>4</v>
      </c>
      <c r="O1949" s="98">
        <v>3</v>
      </c>
      <c r="P1949" s="98" t="str">
        <f t="shared" si="30"/>
        <v>43</v>
      </c>
      <c r="Q1949" s="98" t="s">
        <v>3336</v>
      </c>
    </row>
    <row r="1950" spans="1:17" x14ac:dyDescent="0.25">
      <c r="A1950" s="6" t="s">
        <v>12422</v>
      </c>
      <c r="B1950" s="6" t="s">
        <v>15357</v>
      </c>
      <c r="C1950" s="6" t="s">
        <v>15358</v>
      </c>
      <c r="D1950" s="95">
        <v>8.3333333333333339</v>
      </c>
      <c r="E1950" s="95">
        <v>50</v>
      </c>
      <c r="F1950" s="96">
        <v>6</v>
      </c>
      <c r="G1950" s="95">
        <v>41.66</v>
      </c>
      <c r="H1950" s="97">
        <v>1</v>
      </c>
      <c r="I1950" s="96">
        <v>0</v>
      </c>
      <c r="J1950" s="95">
        <v>50</v>
      </c>
      <c r="K1950" s="96">
        <v>0.01</v>
      </c>
      <c r="L1950" s="95">
        <v>41.66</v>
      </c>
      <c r="M1950" s="96">
        <v>0.01</v>
      </c>
      <c r="N1950" s="98">
        <v>4</v>
      </c>
      <c r="O1950" s="98">
        <v>3</v>
      </c>
      <c r="P1950" s="98" t="str">
        <f t="shared" si="30"/>
        <v>43</v>
      </c>
      <c r="Q1950" s="98" t="s">
        <v>3336</v>
      </c>
    </row>
    <row r="1951" spans="1:17" x14ac:dyDescent="0.25">
      <c r="A1951" s="6" t="s">
        <v>12422</v>
      </c>
      <c r="B1951" s="6" t="s">
        <v>15359</v>
      </c>
      <c r="C1951" s="6" t="s">
        <v>15360</v>
      </c>
      <c r="D1951" s="95">
        <v>4.166666666666667</v>
      </c>
      <c r="E1951" s="95">
        <v>25</v>
      </c>
      <c r="F1951" s="96">
        <v>5.99</v>
      </c>
      <c r="G1951" s="95">
        <v>20.83</v>
      </c>
      <c r="H1951" s="97">
        <v>2</v>
      </c>
      <c r="I1951" s="96">
        <v>0</v>
      </c>
      <c r="J1951" s="95">
        <v>50</v>
      </c>
      <c r="K1951" s="96">
        <v>0.01</v>
      </c>
      <c r="L1951" s="95">
        <v>41.66</v>
      </c>
      <c r="M1951" s="96">
        <v>0.01</v>
      </c>
      <c r="N1951" s="98">
        <v>4</v>
      </c>
      <c r="O1951" s="98">
        <v>3</v>
      </c>
      <c r="P1951" s="98" t="str">
        <f t="shared" si="30"/>
        <v>43</v>
      </c>
      <c r="Q1951" s="98" t="s">
        <v>3336</v>
      </c>
    </row>
    <row r="1952" spans="1:17" x14ac:dyDescent="0.25">
      <c r="A1952" s="6" t="s">
        <v>12422</v>
      </c>
      <c r="B1952" s="6" t="s">
        <v>15361</v>
      </c>
      <c r="C1952" s="6" t="s">
        <v>15362</v>
      </c>
      <c r="D1952" s="95">
        <v>8.3333333333333339</v>
      </c>
      <c r="E1952" s="95">
        <v>50</v>
      </c>
      <c r="F1952" s="96">
        <v>6</v>
      </c>
      <c r="G1952" s="95">
        <v>41.66</v>
      </c>
      <c r="H1952" s="97">
        <v>1</v>
      </c>
      <c r="I1952" s="96">
        <v>0</v>
      </c>
      <c r="J1952" s="95">
        <v>50</v>
      </c>
      <c r="K1952" s="96">
        <v>0.01</v>
      </c>
      <c r="L1952" s="95">
        <v>41.66</v>
      </c>
      <c r="M1952" s="96">
        <v>0.01</v>
      </c>
      <c r="N1952" s="98">
        <v>4</v>
      </c>
      <c r="O1952" s="98">
        <v>3</v>
      </c>
      <c r="P1952" s="98" t="str">
        <f t="shared" si="30"/>
        <v>43</v>
      </c>
      <c r="Q1952" s="98" t="s">
        <v>3336</v>
      </c>
    </row>
    <row r="1953" spans="1:17" x14ac:dyDescent="0.25">
      <c r="A1953" s="6" t="s">
        <v>12422</v>
      </c>
      <c r="B1953" s="6" t="s">
        <v>15364</v>
      </c>
      <c r="C1953" s="6" t="s">
        <v>15365</v>
      </c>
      <c r="D1953" s="95">
        <v>4.166666666666667</v>
      </c>
      <c r="E1953" s="95">
        <v>25</v>
      </c>
      <c r="F1953" s="96">
        <v>5.99</v>
      </c>
      <c r="G1953" s="95">
        <v>20.83</v>
      </c>
      <c r="H1953" s="97">
        <v>2</v>
      </c>
      <c r="I1953" s="96">
        <v>0</v>
      </c>
      <c r="J1953" s="95">
        <v>50</v>
      </c>
      <c r="K1953" s="96">
        <v>0.01</v>
      </c>
      <c r="L1953" s="95">
        <v>41.66</v>
      </c>
      <c r="M1953" s="96">
        <v>0.01</v>
      </c>
      <c r="N1953" s="98">
        <v>4</v>
      </c>
      <c r="O1953" s="98">
        <v>3</v>
      </c>
      <c r="P1953" s="98" t="str">
        <f t="shared" si="30"/>
        <v>43</v>
      </c>
      <c r="Q1953" s="98" t="s">
        <v>3336</v>
      </c>
    </row>
    <row r="1954" spans="1:17" x14ac:dyDescent="0.25">
      <c r="A1954" s="6" t="s">
        <v>12422</v>
      </c>
      <c r="B1954" s="6" t="s">
        <v>15366</v>
      </c>
      <c r="C1954" s="6" t="s">
        <v>15367</v>
      </c>
      <c r="D1954" s="95">
        <v>4.166666666666667</v>
      </c>
      <c r="E1954" s="95">
        <v>25</v>
      </c>
      <c r="F1954" s="96">
        <v>5.99</v>
      </c>
      <c r="G1954" s="95">
        <v>20.83</v>
      </c>
      <c r="H1954" s="97">
        <v>2</v>
      </c>
      <c r="I1954" s="96">
        <v>0</v>
      </c>
      <c r="J1954" s="95">
        <v>50</v>
      </c>
      <c r="K1954" s="96">
        <v>0.01</v>
      </c>
      <c r="L1954" s="95">
        <v>41.66</v>
      </c>
      <c r="M1954" s="96">
        <v>0.01</v>
      </c>
      <c r="N1954" s="98">
        <v>4</v>
      </c>
      <c r="O1954" s="98">
        <v>3</v>
      </c>
      <c r="P1954" s="98" t="str">
        <f t="shared" si="30"/>
        <v>43</v>
      </c>
      <c r="Q1954" s="98" t="s">
        <v>3336</v>
      </c>
    </row>
    <row r="1955" spans="1:17" x14ac:dyDescent="0.25">
      <c r="A1955" s="6" t="s">
        <v>12422</v>
      </c>
      <c r="B1955" s="6" t="s">
        <v>15368</v>
      </c>
      <c r="C1955" s="6" t="s">
        <v>15369</v>
      </c>
      <c r="D1955" s="95">
        <v>4.166666666666667</v>
      </c>
      <c r="E1955" s="95">
        <v>25</v>
      </c>
      <c r="F1955" s="96">
        <v>5.99</v>
      </c>
      <c r="G1955" s="95">
        <v>20.83</v>
      </c>
      <c r="H1955" s="97">
        <v>2</v>
      </c>
      <c r="I1955" s="96">
        <v>0</v>
      </c>
      <c r="J1955" s="95">
        <v>50</v>
      </c>
      <c r="K1955" s="96">
        <v>0.01</v>
      </c>
      <c r="L1955" s="95">
        <v>41.66</v>
      </c>
      <c r="M1955" s="96">
        <v>0.01</v>
      </c>
      <c r="N1955" s="98">
        <v>4</v>
      </c>
      <c r="O1955" s="98">
        <v>3</v>
      </c>
      <c r="P1955" s="98" t="str">
        <f t="shared" si="30"/>
        <v>43</v>
      </c>
      <c r="Q1955" s="98" t="s">
        <v>3336</v>
      </c>
    </row>
    <row r="1956" spans="1:17" x14ac:dyDescent="0.25">
      <c r="A1956" s="6" t="s">
        <v>12422</v>
      </c>
      <c r="B1956" s="6" t="s">
        <v>15370</v>
      </c>
      <c r="C1956" s="6" t="s">
        <v>15371</v>
      </c>
      <c r="D1956" s="95">
        <v>4.166666666666667</v>
      </c>
      <c r="E1956" s="95">
        <v>25</v>
      </c>
      <c r="F1956" s="96">
        <v>5.99</v>
      </c>
      <c r="G1956" s="95">
        <v>20.83</v>
      </c>
      <c r="H1956" s="97">
        <v>2</v>
      </c>
      <c r="I1956" s="96">
        <v>0</v>
      </c>
      <c r="J1956" s="95">
        <v>50</v>
      </c>
      <c r="K1956" s="96">
        <v>0.01</v>
      </c>
      <c r="L1956" s="95">
        <v>41.66</v>
      </c>
      <c r="M1956" s="96">
        <v>0.01</v>
      </c>
      <c r="N1956" s="98">
        <v>4</v>
      </c>
      <c r="O1956" s="98">
        <v>3</v>
      </c>
      <c r="P1956" s="98" t="str">
        <f t="shared" si="30"/>
        <v>43</v>
      </c>
      <c r="Q1956" s="98" t="s">
        <v>3336</v>
      </c>
    </row>
    <row r="1957" spans="1:17" x14ac:dyDescent="0.25">
      <c r="A1957" s="6" t="s">
        <v>12422</v>
      </c>
      <c r="B1957" s="6" t="s">
        <v>15372</v>
      </c>
      <c r="C1957" s="6" t="s">
        <v>2393</v>
      </c>
      <c r="D1957" s="95">
        <v>4.166666666666667</v>
      </c>
      <c r="E1957" s="95">
        <v>25</v>
      </c>
      <c r="F1957" s="96">
        <v>5.99</v>
      </c>
      <c r="G1957" s="95">
        <v>20.83</v>
      </c>
      <c r="H1957" s="97">
        <v>2</v>
      </c>
      <c r="I1957" s="96">
        <v>0</v>
      </c>
      <c r="J1957" s="95">
        <v>50</v>
      </c>
      <c r="K1957" s="96">
        <v>0.01</v>
      </c>
      <c r="L1957" s="95">
        <v>41.66</v>
      </c>
      <c r="M1957" s="96">
        <v>0.01</v>
      </c>
      <c r="N1957" s="98">
        <v>4</v>
      </c>
      <c r="O1957" s="98">
        <v>3</v>
      </c>
      <c r="P1957" s="98" t="str">
        <f t="shared" si="30"/>
        <v>43</v>
      </c>
      <c r="Q1957" s="98" t="s">
        <v>3336</v>
      </c>
    </row>
    <row r="1958" spans="1:17" x14ac:dyDescent="0.25">
      <c r="A1958" s="6" t="s">
        <v>12422</v>
      </c>
      <c r="B1958" s="6" t="s">
        <v>15373</v>
      </c>
      <c r="C1958" s="6" t="s">
        <v>15374</v>
      </c>
      <c r="D1958" s="95">
        <v>4.166666666666667</v>
      </c>
      <c r="E1958" s="95">
        <v>25</v>
      </c>
      <c r="F1958" s="96">
        <v>5.99</v>
      </c>
      <c r="G1958" s="95">
        <v>20.83</v>
      </c>
      <c r="H1958" s="97">
        <v>2</v>
      </c>
      <c r="I1958" s="96">
        <v>0</v>
      </c>
      <c r="J1958" s="95">
        <v>50</v>
      </c>
      <c r="K1958" s="96">
        <v>0.01</v>
      </c>
      <c r="L1958" s="95">
        <v>41.66</v>
      </c>
      <c r="M1958" s="96">
        <v>0.01</v>
      </c>
      <c r="N1958" s="98">
        <v>4</v>
      </c>
      <c r="O1958" s="98">
        <v>3</v>
      </c>
      <c r="P1958" s="98" t="str">
        <f t="shared" si="30"/>
        <v>43</v>
      </c>
      <c r="Q1958" s="98" t="s">
        <v>3336</v>
      </c>
    </row>
    <row r="1959" spans="1:17" x14ac:dyDescent="0.25">
      <c r="A1959" s="6" t="s">
        <v>12422</v>
      </c>
      <c r="B1959" s="6" t="s">
        <v>15375</v>
      </c>
      <c r="C1959" s="6" t="s">
        <v>15376</v>
      </c>
      <c r="D1959" s="95">
        <v>8.3333333333333339</v>
      </c>
      <c r="E1959" s="95">
        <v>50</v>
      </c>
      <c r="F1959" s="96">
        <v>6</v>
      </c>
      <c r="G1959" s="95">
        <v>41.66</v>
      </c>
      <c r="H1959" s="97">
        <v>1</v>
      </c>
      <c r="I1959" s="96">
        <v>0</v>
      </c>
      <c r="J1959" s="95">
        <v>50</v>
      </c>
      <c r="K1959" s="96">
        <v>0.01</v>
      </c>
      <c r="L1959" s="95">
        <v>41.66</v>
      </c>
      <c r="M1959" s="96">
        <v>0.01</v>
      </c>
      <c r="N1959" s="98">
        <v>4</v>
      </c>
      <c r="O1959" s="98">
        <v>3</v>
      </c>
      <c r="P1959" s="98" t="str">
        <f t="shared" si="30"/>
        <v>43</v>
      </c>
      <c r="Q1959" s="98" t="s">
        <v>3336</v>
      </c>
    </row>
    <row r="1960" spans="1:17" x14ac:dyDescent="0.25">
      <c r="A1960" s="6" t="s">
        <v>12422</v>
      </c>
      <c r="B1960" s="6" t="s">
        <v>15377</v>
      </c>
      <c r="C1960" s="6" t="s">
        <v>15052</v>
      </c>
      <c r="D1960" s="95">
        <v>8.3333333333333339</v>
      </c>
      <c r="E1960" s="95">
        <v>50</v>
      </c>
      <c r="F1960" s="96">
        <v>6</v>
      </c>
      <c r="G1960" s="95">
        <v>41.66</v>
      </c>
      <c r="H1960" s="97">
        <v>1</v>
      </c>
      <c r="I1960" s="96">
        <v>0</v>
      </c>
      <c r="J1960" s="95">
        <v>50</v>
      </c>
      <c r="K1960" s="96">
        <v>0.01</v>
      </c>
      <c r="L1960" s="95">
        <v>41.66</v>
      </c>
      <c r="M1960" s="96">
        <v>0.01</v>
      </c>
      <c r="N1960" s="98">
        <v>4</v>
      </c>
      <c r="O1960" s="98">
        <v>3</v>
      </c>
      <c r="P1960" s="98" t="str">
        <f t="shared" si="30"/>
        <v>43</v>
      </c>
      <c r="Q1960" s="98" t="s">
        <v>3336</v>
      </c>
    </row>
    <row r="1961" spans="1:17" x14ac:dyDescent="0.25">
      <c r="A1961" s="6" t="s">
        <v>12422</v>
      </c>
      <c r="B1961" s="6" t="s">
        <v>15378</v>
      </c>
      <c r="C1961" s="6" t="s">
        <v>15379</v>
      </c>
      <c r="D1961" s="95">
        <v>4.166666666666667</v>
      </c>
      <c r="E1961" s="95">
        <v>25</v>
      </c>
      <c r="F1961" s="96">
        <v>5.99</v>
      </c>
      <c r="G1961" s="95">
        <v>20.83</v>
      </c>
      <c r="H1961" s="97">
        <v>2</v>
      </c>
      <c r="I1961" s="96">
        <v>0</v>
      </c>
      <c r="J1961" s="95">
        <v>50</v>
      </c>
      <c r="K1961" s="96">
        <v>0.01</v>
      </c>
      <c r="L1961" s="95">
        <v>41.66</v>
      </c>
      <c r="M1961" s="96">
        <v>0.01</v>
      </c>
      <c r="N1961" s="98">
        <v>4</v>
      </c>
      <c r="O1961" s="98">
        <v>3</v>
      </c>
      <c r="P1961" s="98" t="str">
        <f t="shared" si="30"/>
        <v>43</v>
      </c>
      <c r="Q1961" s="98" t="s">
        <v>3336</v>
      </c>
    </row>
    <row r="1962" spans="1:17" x14ac:dyDescent="0.25">
      <c r="A1962" s="6" t="s">
        <v>12422</v>
      </c>
      <c r="B1962" s="6" t="s">
        <v>15380</v>
      </c>
      <c r="C1962" s="6" t="s">
        <v>9304</v>
      </c>
      <c r="D1962" s="95">
        <v>4.166666666666667</v>
      </c>
      <c r="E1962" s="95">
        <v>25</v>
      </c>
      <c r="F1962" s="96">
        <v>5.99</v>
      </c>
      <c r="G1962" s="95">
        <v>20.83</v>
      </c>
      <c r="H1962" s="97">
        <v>2</v>
      </c>
      <c r="I1962" s="96">
        <v>0</v>
      </c>
      <c r="J1962" s="95">
        <v>50</v>
      </c>
      <c r="K1962" s="96">
        <v>0.01</v>
      </c>
      <c r="L1962" s="95">
        <v>41.66</v>
      </c>
      <c r="M1962" s="96">
        <v>0.01</v>
      </c>
      <c r="N1962" s="98">
        <v>4</v>
      </c>
      <c r="O1962" s="98">
        <v>3</v>
      </c>
      <c r="P1962" s="98" t="str">
        <f t="shared" si="30"/>
        <v>43</v>
      </c>
      <c r="Q1962" s="98" t="s">
        <v>3336</v>
      </c>
    </row>
    <row r="1963" spans="1:17" x14ac:dyDescent="0.25">
      <c r="A1963" s="6" t="s">
        <v>12422</v>
      </c>
      <c r="B1963" s="6" t="s">
        <v>15381</v>
      </c>
      <c r="C1963" s="6" t="s">
        <v>7280</v>
      </c>
      <c r="D1963" s="95">
        <v>4.166666666666667</v>
      </c>
      <c r="E1963" s="95">
        <v>25</v>
      </c>
      <c r="F1963" s="96">
        <v>5.99</v>
      </c>
      <c r="G1963" s="95">
        <v>20.83</v>
      </c>
      <c r="H1963" s="97">
        <v>2</v>
      </c>
      <c r="I1963" s="96">
        <v>0</v>
      </c>
      <c r="J1963" s="95">
        <v>50</v>
      </c>
      <c r="K1963" s="96">
        <v>0.01</v>
      </c>
      <c r="L1963" s="95">
        <v>41.66</v>
      </c>
      <c r="M1963" s="96">
        <v>0.01</v>
      </c>
      <c r="N1963" s="98">
        <v>4</v>
      </c>
      <c r="O1963" s="98">
        <v>3</v>
      </c>
      <c r="P1963" s="98" t="str">
        <f t="shared" si="30"/>
        <v>43</v>
      </c>
      <c r="Q1963" s="98" t="s">
        <v>3336</v>
      </c>
    </row>
    <row r="1964" spans="1:17" x14ac:dyDescent="0.25">
      <c r="A1964" s="6" t="s">
        <v>12422</v>
      </c>
      <c r="B1964" s="6" t="s">
        <v>15382</v>
      </c>
      <c r="C1964" s="6" t="s">
        <v>15383</v>
      </c>
      <c r="D1964" s="95">
        <v>8.3333333333333339</v>
      </c>
      <c r="E1964" s="95">
        <v>50</v>
      </c>
      <c r="F1964" s="96">
        <v>6</v>
      </c>
      <c r="G1964" s="95">
        <v>41.66</v>
      </c>
      <c r="H1964" s="97">
        <v>1</v>
      </c>
      <c r="I1964" s="96">
        <v>0</v>
      </c>
      <c r="J1964" s="95">
        <v>50</v>
      </c>
      <c r="K1964" s="96">
        <v>0.01</v>
      </c>
      <c r="L1964" s="95">
        <v>41.66</v>
      </c>
      <c r="M1964" s="96">
        <v>0.01</v>
      </c>
      <c r="N1964" s="98">
        <v>4</v>
      </c>
      <c r="O1964" s="98">
        <v>3</v>
      </c>
      <c r="P1964" s="98" t="str">
        <f t="shared" si="30"/>
        <v>43</v>
      </c>
      <c r="Q1964" s="98" t="s">
        <v>3336</v>
      </c>
    </row>
    <row r="1965" spans="1:17" x14ac:dyDescent="0.25">
      <c r="A1965" s="6" t="s">
        <v>12422</v>
      </c>
      <c r="B1965" s="6" t="s">
        <v>15384</v>
      </c>
      <c r="C1965" s="6" t="s">
        <v>15385</v>
      </c>
      <c r="D1965" s="95">
        <v>4.166666666666667</v>
      </c>
      <c r="E1965" s="95">
        <v>25</v>
      </c>
      <c r="F1965" s="96">
        <v>5.99</v>
      </c>
      <c r="G1965" s="95">
        <v>20.83</v>
      </c>
      <c r="H1965" s="97">
        <v>2</v>
      </c>
      <c r="I1965" s="96">
        <v>0</v>
      </c>
      <c r="J1965" s="95">
        <v>50</v>
      </c>
      <c r="K1965" s="96">
        <v>0.01</v>
      </c>
      <c r="L1965" s="95">
        <v>41.66</v>
      </c>
      <c r="M1965" s="96">
        <v>0.01</v>
      </c>
      <c r="N1965" s="98">
        <v>4</v>
      </c>
      <c r="O1965" s="98">
        <v>3</v>
      </c>
      <c r="P1965" s="98" t="str">
        <f t="shared" si="30"/>
        <v>43</v>
      </c>
      <c r="Q1965" s="98" t="s">
        <v>3336</v>
      </c>
    </row>
    <row r="1966" spans="1:17" x14ac:dyDescent="0.25">
      <c r="A1966" s="6" t="s">
        <v>12422</v>
      </c>
      <c r="B1966" s="6" t="s">
        <v>15390</v>
      </c>
      <c r="C1966" s="6" t="s">
        <v>15391</v>
      </c>
      <c r="D1966" s="95">
        <v>4.166666666666667</v>
      </c>
      <c r="E1966" s="95">
        <v>25</v>
      </c>
      <c r="F1966" s="96">
        <v>5.99</v>
      </c>
      <c r="G1966" s="95">
        <v>20.83</v>
      </c>
      <c r="H1966" s="97">
        <v>2</v>
      </c>
      <c r="I1966" s="96">
        <v>0</v>
      </c>
      <c r="J1966" s="95">
        <v>50</v>
      </c>
      <c r="K1966" s="96">
        <v>0.01</v>
      </c>
      <c r="L1966" s="95">
        <v>41.66</v>
      </c>
      <c r="M1966" s="96">
        <v>0.01</v>
      </c>
      <c r="N1966" s="98">
        <v>4</v>
      </c>
      <c r="O1966" s="98">
        <v>3</v>
      </c>
      <c r="P1966" s="98" t="str">
        <f t="shared" si="30"/>
        <v>43</v>
      </c>
      <c r="Q1966" s="98" t="s">
        <v>3336</v>
      </c>
    </row>
    <row r="1967" spans="1:17" x14ac:dyDescent="0.25">
      <c r="A1967" s="6" t="s">
        <v>12422</v>
      </c>
      <c r="B1967" s="6" t="s">
        <v>15392</v>
      </c>
      <c r="C1967" s="6" t="s">
        <v>15393</v>
      </c>
      <c r="D1967" s="95">
        <v>4.166666666666667</v>
      </c>
      <c r="E1967" s="95">
        <v>25</v>
      </c>
      <c r="F1967" s="96">
        <v>5.99</v>
      </c>
      <c r="G1967" s="95">
        <v>20.83</v>
      </c>
      <c r="H1967" s="97">
        <v>2</v>
      </c>
      <c r="I1967" s="96">
        <v>0</v>
      </c>
      <c r="J1967" s="95">
        <v>50</v>
      </c>
      <c r="K1967" s="96">
        <v>0.01</v>
      </c>
      <c r="L1967" s="95">
        <v>41.66</v>
      </c>
      <c r="M1967" s="96">
        <v>0.01</v>
      </c>
      <c r="N1967" s="98">
        <v>4</v>
      </c>
      <c r="O1967" s="98">
        <v>3</v>
      </c>
      <c r="P1967" s="98" t="str">
        <f t="shared" si="30"/>
        <v>43</v>
      </c>
      <c r="Q1967" s="98" t="s">
        <v>3336</v>
      </c>
    </row>
    <row r="1968" spans="1:17" x14ac:dyDescent="0.25">
      <c r="A1968" s="6" t="s">
        <v>12422</v>
      </c>
      <c r="B1968" s="6" t="s">
        <v>15394</v>
      </c>
      <c r="C1968" s="6" t="s">
        <v>15395</v>
      </c>
      <c r="D1968" s="95">
        <v>8.3333333333333339</v>
      </c>
      <c r="E1968" s="95">
        <v>50</v>
      </c>
      <c r="F1968" s="96">
        <v>6</v>
      </c>
      <c r="G1968" s="95">
        <v>41.66</v>
      </c>
      <c r="H1968" s="97">
        <v>1</v>
      </c>
      <c r="I1968" s="96">
        <v>0</v>
      </c>
      <c r="J1968" s="95">
        <v>50</v>
      </c>
      <c r="K1968" s="96">
        <v>0.01</v>
      </c>
      <c r="L1968" s="95">
        <v>41.66</v>
      </c>
      <c r="M1968" s="96">
        <v>0.01</v>
      </c>
      <c r="N1968" s="98">
        <v>4</v>
      </c>
      <c r="O1968" s="98">
        <v>3</v>
      </c>
      <c r="P1968" s="98" t="str">
        <f t="shared" si="30"/>
        <v>43</v>
      </c>
      <c r="Q1968" s="98" t="s">
        <v>3336</v>
      </c>
    </row>
    <row r="1969" spans="1:17" x14ac:dyDescent="0.25">
      <c r="A1969" s="6" t="s">
        <v>12422</v>
      </c>
      <c r="B1969" s="6" t="s">
        <v>15396</v>
      </c>
      <c r="C1969" s="6" t="s">
        <v>15397</v>
      </c>
      <c r="D1969" s="95">
        <v>4.166666666666667</v>
      </c>
      <c r="E1969" s="95">
        <v>25</v>
      </c>
      <c r="F1969" s="96">
        <v>5.99</v>
      </c>
      <c r="G1969" s="95">
        <v>20.83</v>
      </c>
      <c r="H1969" s="97">
        <v>2</v>
      </c>
      <c r="I1969" s="96">
        <v>0</v>
      </c>
      <c r="J1969" s="95">
        <v>50</v>
      </c>
      <c r="K1969" s="96">
        <v>0.01</v>
      </c>
      <c r="L1969" s="95">
        <v>41.66</v>
      </c>
      <c r="M1969" s="96">
        <v>0.01</v>
      </c>
      <c r="N1969" s="98">
        <v>4</v>
      </c>
      <c r="O1969" s="98">
        <v>3</v>
      </c>
      <c r="P1969" s="98" t="str">
        <f t="shared" si="30"/>
        <v>43</v>
      </c>
      <c r="Q1969" s="98" t="s">
        <v>3336</v>
      </c>
    </row>
    <row r="1970" spans="1:17" x14ac:dyDescent="0.25">
      <c r="A1970" s="6" t="s">
        <v>12422</v>
      </c>
      <c r="B1970" s="6" t="s">
        <v>15400</v>
      </c>
      <c r="C1970" s="6" t="s">
        <v>15401</v>
      </c>
      <c r="D1970" s="95">
        <v>8.3333333333333339</v>
      </c>
      <c r="E1970" s="95">
        <v>50</v>
      </c>
      <c r="F1970" s="96">
        <v>6</v>
      </c>
      <c r="G1970" s="95">
        <v>41.66</v>
      </c>
      <c r="H1970" s="97">
        <v>1</v>
      </c>
      <c r="I1970" s="96">
        <v>0</v>
      </c>
      <c r="J1970" s="95">
        <v>50</v>
      </c>
      <c r="K1970" s="96">
        <v>0.01</v>
      </c>
      <c r="L1970" s="95">
        <v>41.66</v>
      </c>
      <c r="M1970" s="96">
        <v>0.01</v>
      </c>
      <c r="N1970" s="98">
        <v>4</v>
      </c>
      <c r="O1970" s="98">
        <v>3</v>
      </c>
      <c r="P1970" s="98" t="str">
        <f t="shared" si="30"/>
        <v>43</v>
      </c>
      <c r="Q1970" s="98" t="s">
        <v>3336</v>
      </c>
    </row>
    <row r="1971" spans="1:17" x14ac:dyDescent="0.25">
      <c r="A1971" s="6" t="s">
        <v>12422</v>
      </c>
      <c r="B1971" s="6" t="s">
        <v>15404</v>
      </c>
      <c r="C1971" s="6" t="s">
        <v>12489</v>
      </c>
      <c r="D1971" s="95">
        <v>8.3333333333333339</v>
      </c>
      <c r="E1971" s="95">
        <v>50</v>
      </c>
      <c r="F1971" s="96">
        <v>6</v>
      </c>
      <c r="G1971" s="95">
        <v>41.66</v>
      </c>
      <c r="H1971" s="97">
        <v>1</v>
      </c>
      <c r="I1971" s="96">
        <v>0</v>
      </c>
      <c r="J1971" s="95">
        <v>50</v>
      </c>
      <c r="K1971" s="96">
        <v>0.01</v>
      </c>
      <c r="L1971" s="95">
        <v>41.66</v>
      </c>
      <c r="M1971" s="96">
        <v>0.01</v>
      </c>
      <c r="N1971" s="98">
        <v>4</v>
      </c>
      <c r="O1971" s="98">
        <v>3</v>
      </c>
      <c r="P1971" s="98" t="str">
        <f t="shared" si="30"/>
        <v>43</v>
      </c>
      <c r="Q1971" s="98" t="s">
        <v>3336</v>
      </c>
    </row>
    <row r="1972" spans="1:17" x14ac:dyDescent="0.25">
      <c r="A1972" s="6" t="s">
        <v>12422</v>
      </c>
      <c r="B1972" s="6" t="s">
        <v>15410</v>
      </c>
      <c r="C1972" s="6" t="s">
        <v>15411</v>
      </c>
      <c r="D1972" s="95">
        <v>4.1166666666666663</v>
      </c>
      <c r="E1972" s="95">
        <v>24.7</v>
      </c>
      <c r="F1972" s="96">
        <v>5.99</v>
      </c>
      <c r="G1972" s="95">
        <v>20.58</v>
      </c>
      <c r="H1972" s="97">
        <v>2</v>
      </c>
      <c r="I1972" s="96">
        <v>0</v>
      </c>
      <c r="J1972" s="95">
        <v>49.4</v>
      </c>
      <c r="K1972" s="96">
        <v>0.01</v>
      </c>
      <c r="L1972" s="95">
        <v>41.16</v>
      </c>
      <c r="M1972" s="96">
        <v>0.01</v>
      </c>
      <c r="N1972" s="98">
        <v>4</v>
      </c>
      <c r="O1972" s="98">
        <v>3</v>
      </c>
      <c r="P1972" s="98" t="str">
        <f t="shared" si="30"/>
        <v>43</v>
      </c>
      <c r="Q1972" s="98" t="s">
        <v>3336</v>
      </c>
    </row>
    <row r="1973" spans="1:17" x14ac:dyDescent="0.25">
      <c r="A1973" s="6" t="s">
        <v>12422</v>
      </c>
      <c r="B1973" s="6" t="s">
        <v>15416</v>
      </c>
      <c r="C1973" s="6" t="s">
        <v>15417</v>
      </c>
      <c r="D1973" s="95">
        <v>8.1666666666666661</v>
      </c>
      <c r="E1973" s="95">
        <v>49</v>
      </c>
      <c r="F1973" s="96">
        <v>5.99</v>
      </c>
      <c r="G1973" s="95">
        <v>40.83</v>
      </c>
      <c r="H1973" s="97">
        <v>1</v>
      </c>
      <c r="I1973" s="96">
        <v>0</v>
      </c>
      <c r="J1973" s="95">
        <v>49</v>
      </c>
      <c r="K1973" s="96">
        <v>0.01</v>
      </c>
      <c r="L1973" s="95">
        <v>40.83</v>
      </c>
      <c r="M1973" s="96">
        <v>0.01</v>
      </c>
      <c r="N1973" s="98">
        <v>4</v>
      </c>
      <c r="O1973" s="98">
        <v>3</v>
      </c>
      <c r="P1973" s="98" t="str">
        <f t="shared" si="30"/>
        <v>43</v>
      </c>
      <c r="Q1973" s="98" t="s">
        <v>3336</v>
      </c>
    </row>
    <row r="1974" spans="1:17" x14ac:dyDescent="0.25">
      <c r="A1974" s="6" t="s">
        <v>12422</v>
      </c>
      <c r="B1974" s="6" t="s">
        <v>15423</v>
      </c>
      <c r="C1974" s="6" t="s">
        <v>15424</v>
      </c>
      <c r="D1974" s="95">
        <v>8.1666666666666661</v>
      </c>
      <c r="E1974" s="95">
        <v>49</v>
      </c>
      <c r="F1974" s="96">
        <v>5.99</v>
      </c>
      <c r="G1974" s="95">
        <v>40.83</v>
      </c>
      <c r="H1974" s="97">
        <v>1</v>
      </c>
      <c r="I1974" s="96">
        <v>0</v>
      </c>
      <c r="J1974" s="95">
        <v>49</v>
      </c>
      <c r="K1974" s="96">
        <v>0.01</v>
      </c>
      <c r="L1974" s="95">
        <v>40.83</v>
      </c>
      <c r="M1974" s="96">
        <v>0.01</v>
      </c>
      <c r="N1974" s="98">
        <v>4</v>
      </c>
      <c r="O1974" s="98">
        <v>3</v>
      </c>
      <c r="P1974" s="98" t="str">
        <f t="shared" si="30"/>
        <v>43</v>
      </c>
      <c r="Q1974" s="98" t="s">
        <v>3336</v>
      </c>
    </row>
    <row r="1975" spans="1:17" x14ac:dyDescent="0.25">
      <c r="A1975" s="6" t="s">
        <v>12422</v>
      </c>
      <c r="B1975" s="6" t="s">
        <v>15427</v>
      </c>
      <c r="C1975" s="6" t="s">
        <v>15428</v>
      </c>
      <c r="D1975" s="95">
        <v>8.1666666666666661</v>
      </c>
      <c r="E1975" s="95">
        <v>49</v>
      </c>
      <c r="F1975" s="96">
        <v>5.99</v>
      </c>
      <c r="G1975" s="95">
        <v>40.83</v>
      </c>
      <c r="H1975" s="97">
        <v>1</v>
      </c>
      <c r="I1975" s="96">
        <v>0</v>
      </c>
      <c r="J1975" s="95">
        <v>49</v>
      </c>
      <c r="K1975" s="96">
        <v>0.01</v>
      </c>
      <c r="L1975" s="95">
        <v>40.83</v>
      </c>
      <c r="M1975" s="96">
        <v>0.01</v>
      </c>
      <c r="N1975" s="98">
        <v>4</v>
      </c>
      <c r="O1975" s="98">
        <v>3</v>
      </c>
      <c r="P1975" s="98" t="str">
        <f t="shared" si="30"/>
        <v>43</v>
      </c>
      <c r="Q1975" s="98" t="s">
        <v>3336</v>
      </c>
    </row>
    <row r="1976" spans="1:17" x14ac:dyDescent="0.25">
      <c r="A1976" s="6" t="s">
        <v>12422</v>
      </c>
      <c r="B1976" s="6" t="s">
        <v>15429</v>
      </c>
      <c r="C1976" s="6" t="s">
        <v>15430</v>
      </c>
      <c r="D1976" s="95">
        <v>8.1666666666666661</v>
      </c>
      <c r="E1976" s="95">
        <v>49</v>
      </c>
      <c r="F1976" s="96">
        <v>5.99</v>
      </c>
      <c r="G1976" s="95">
        <v>40.83</v>
      </c>
      <c r="H1976" s="97">
        <v>1</v>
      </c>
      <c r="I1976" s="96">
        <v>0</v>
      </c>
      <c r="J1976" s="95">
        <v>49</v>
      </c>
      <c r="K1976" s="96">
        <v>0.01</v>
      </c>
      <c r="L1976" s="95">
        <v>40.83</v>
      </c>
      <c r="M1976" s="96">
        <v>0.01</v>
      </c>
      <c r="N1976" s="98">
        <v>4</v>
      </c>
      <c r="O1976" s="98">
        <v>3</v>
      </c>
      <c r="P1976" s="98" t="str">
        <f t="shared" si="30"/>
        <v>43</v>
      </c>
      <c r="Q1976" s="98" t="s">
        <v>3336</v>
      </c>
    </row>
    <row r="1977" spans="1:17" x14ac:dyDescent="0.25">
      <c r="A1977" s="6" t="s">
        <v>12422</v>
      </c>
      <c r="B1977" s="6" t="s">
        <v>15431</v>
      </c>
      <c r="C1977" s="6" t="s">
        <v>15432</v>
      </c>
      <c r="D1977" s="95">
        <v>8.1666666666666661</v>
      </c>
      <c r="E1977" s="95">
        <v>49</v>
      </c>
      <c r="F1977" s="96">
        <v>5.99</v>
      </c>
      <c r="G1977" s="95">
        <v>40.83</v>
      </c>
      <c r="H1977" s="97">
        <v>1</v>
      </c>
      <c r="I1977" s="96">
        <v>0</v>
      </c>
      <c r="J1977" s="95">
        <v>49</v>
      </c>
      <c r="K1977" s="96">
        <v>0.01</v>
      </c>
      <c r="L1977" s="95">
        <v>40.83</v>
      </c>
      <c r="M1977" s="96">
        <v>0.01</v>
      </c>
      <c r="N1977" s="98">
        <v>4</v>
      </c>
      <c r="O1977" s="98">
        <v>3</v>
      </c>
      <c r="P1977" s="98" t="str">
        <f t="shared" si="30"/>
        <v>43</v>
      </c>
      <c r="Q1977" s="98" t="s">
        <v>3336</v>
      </c>
    </row>
    <row r="1978" spans="1:17" x14ac:dyDescent="0.25">
      <c r="A1978" s="6" t="s">
        <v>12422</v>
      </c>
      <c r="B1978" s="6" t="s">
        <v>15439</v>
      </c>
      <c r="C1978" s="6" t="s">
        <v>15440</v>
      </c>
      <c r="D1978" s="95">
        <v>4.041666666666667</v>
      </c>
      <c r="E1978" s="95">
        <v>24.25</v>
      </c>
      <c r="F1978" s="96">
        <v>5.99</v>
      </c>
      <c r="G1978" s="95">
        <v>20.2</v>
      </c>
      <c r="H1978" s="97">
        <v>2</v>
      </c>
      <c r="I1978" s="96">
        <v>0</v>
      </c>
      <c r="J1978" s="95">
        <v>48.5</v>
      </c>
      <c r="K1978" s="96">
        <v>0.01</v>
      </c>
      <c r="L1978" s="95">
        <v>40.409999999999997</v>
      </c>
      <c r="M1978" s="96">
        <v>0.01</v>
      </c>
      <c r="N1978" s="98">
        <v>4</v>
      </c>
      <c r="O1978" s="98">
        <v>3</v>
      </c>
      <c r="P1978" s="98" t="str">
        <f t="shared" si="30"/>
        <v>43</v>
      </c>
      <c r="Q1978" s="98" t="s">
        <v>3336</v>
      </c>
    </row>
    <row r="1979" spans="1:17" x14ac:dyDescent="0.25">
      <c r="A1979" s="6" t="s">
        <v>12422</v>
      </c>
      <c r="B1979" s="6" t="s">
        <v>15444</v>
      </c>
      <c r="C1979" s="6" t="s">
        <v>15445</v>
      </c>
      <c r="D1979" s="95">
        <v>4</v>
      </c>
      <c r="E1979" s="95">
        <v>24</v>
      </c>
      <c r="F1979" s="96">
        <v>6</v>
      </c>
      <c r="G1979" s="95">
        <v>20</v>
      </c>
      <c r="H1979" s="97">
        <v>2</v>
      </c>
      <c r="I1979" s="96">
        <v>0</v>
      </c>
      <c r="J1979" s="95">
        <v>48</v>
      </c>
      <c r="K1979" s="96">
        <v>0.01</v>
      </c>
      <c r="L1979" s="95">
        <v>40</v>
      </c>
      <c r="M1979" s="96">
        <v>0.01</v>
      </c>
      <c r="N1979" s="98">
        <v>4</v>
      </c>
      <c r="O1979" s="98">
        <v>3</v>
      </c>
      <c r="P1979" s="98" t="str">
        <f t="shared" si="30"/>
        <v>43</v>
      </c>
      <c r="Q1979" s="98" t="s">
        <v>3336</v>
      </c>
    </row>
    <row r="1980" spans="1:17" x14ac:dyDescent="0.25">
      <c r="A1980" s="6" t="s">
        <v>12422</v>
      </c>
      <c r="B1980" s="6" t="s">
        <v>15446</v>
      </c>
      <c r="C1980" s="6" t="s">
        <v>15447</v>
      </c>
      <c r="D1980" s="95">
        <v>4</v>
      </c>
      <c r="E1980" s="95">
        <v>24</v>
      </c>
      <c r="F1980" s="96">
        <v>6</v>
      </c>
      <c r="G1980" s="95">
        <v>20</v>
      </c>
      <c r="H1980" s="97">
        <v>2</v>
      </c>
      <c r="I1980" s="96">
        <v>0</v>
      </c>
      <c r="J1980" s="95">
        <v>48</v>
      </c>
      <c r="K1980" s="96">
        <v>0.01</v>
      </c>
      <c r="L1980" s="95">
        <v>40</v>
      </c>
      <c r="M1980" s="96">
        <v>0.01</v>
      </c>
      <c r="N1980" s="98">
        <v>4</v>
      </c>
      <c r="O1980" s="98">
        <v>3</v>
      </c>
      <c r="P1980" s="98" t="str">
        <f t="shared" si="30"/>
        <v>43</v>
      </c>
      <c r="Q1980" s="98" t="s">
        <v>3336</v>
      </c>
    </row>
    <row r="1981" spans="1:17" x14ac:dyDescent="0.25">
      <c r="A1981" s="6" t="s">
        <v>12422</v>
      </c>
      <c r="B1981" s="6" t="s">
        <v>15448</v>
      </c>
      <c r="C1981" s="6" t="s">
        <v>15449</v>
      </c>
      <c r="D1981" s="95">
        <v>4</v>
      </c>
      <c r="E1981" s="95">
        <v>24</v>
      </c>
      <c r="F1981" s="96">
        <v>6</v>
      </c>
      <c r="G1981" s="95">
        <v>20</v>
      </c>
      <c r="H1981" s="97">
        <v>2</v>
      </c>
      <c r="I1981" s="96">
        <v>0</v>
      </c>
      <c r="J1981" s="95">
        <v>48</v>
      </c>
      <c r="K1981" s="96">
        <v>0.01</v>
      </c>
      <c r="L1981" s="95">
        <v>40</v>
      </c>
      <c r="M1981" s="96">
        <v>0.01</v>
      </c>
      <c r="N1981" s="98">
        <v>4</v>
      </c>
      <c r="O1981" s="98">
        <v>3</v>
      </c>
      <c r="P1981" s="98" t="str">
        <f t="shared" si="30"/>
        <v>43</v>
      </c>
      <c r="Q1981" s="98" t="s">
        <v>3336</v>
      </c>
    </row>
    <row r="1982" spans="1:17" x14ac:dyDescent="0.25">
      <c r="A1982" s="6" t="s">
        <v>12422</v>
      </c>
      <c r="B1982" s="6" t="s">
        <v>15450</v>
      </c>
      <c r="C1982" s="6" t="s">
        <v>15451</v>
      </c>
      <c r="D1982" s="95">
        <v>4</v>
      </c>
      <c r="E1982" s="95">
        <v>24</v>
      </c>
      <c r="F1982" s="96">
        <v>6</v>
      </c>
      <c r="G1982" s="95">
        <v>20</v>
      </c>
      <c r="H1982" s="97">
        <v>2</v>
      </c>
      <c r="I1982" s="96">
        <v>0</v>
      </c>
      <c r="J1982" s="95">
        <v>48</v>
      </c>
      <c r="K1982" s="96">
        <v>0.01</v>
      </c>
      <c r="L1982" s="95">
        <v>40</v>
      </c>
      <c r="M1982" s="96">
        <v>0.01</v>
      </c>
      <c r="N1982" s="98">
        <v>4</v>
      </c>
      <c r="O1982" s="98">
        <v>3</v>
      </c>
      <c r="P1982" s="98" t="str">
        <f t="shared" si="30"/>
        <v>43</v>
      </c>
      <c r="Q1982" s="98" t="s">
        <v>3336</v>
      </c>
    </row>
    <row r="1983" spans="1:17" x14ac:dyDescent="0.25">
      <c r="A1983" s="6" t="s">
        <v>12422</v>
      </c>
      <c r="B1983" s="6" t="s">
        <v>15452</v>
      </c>
      <c r="C1983" s="6" t="s">
        <v>1586</v>
      </c>
      <c r="D1983" s="95">
        <v>4</v>
      </c>
      <c r="E1983" s="95">
        <v>24</v>
      </c>
      <c r="F1983" s="96">
        <v>6</v>
      </c>
      <c r="G1983" s="95">
        <v>20</v>
      </c>
      <c r="H1983" s="97">
        <v>2</v>
      </c>
      <c r="I1983" s="96">
        <v>0</v>
      </c>
      <c r="J1983" s="95">
        <v>48</v>
      </c>
      <c r="K1983" s="96">
        <v>0.01</v>
      </c>
      <c r="L1983" s="95">
        <v>40</v>
      </c>
      <c r="M1983" s="96">
        <v>0.01</v>
      </c>
      <c r="N1983" s="98">
        <v>4</v>
      </c>
      <c r="O1983" s="98">
        <v>3</v>
      </c>
      <c r="P1983" s="98" t="str">
        <f t="shared" si="30"/>
        <v>43</v>
      </c>
      <c r="Q1983" s="98" t="s">
        <v>3336</v>
      </c>
    </row>
    <row r="1984" spans="1:17" x14ac:dyDescent="0.25">
      <c r="A1984" s="6" t="s">
        <v>12422</v>
      </c>
      <c r="B1984" s="6" t="s">
        <v>15453</v>
      </c>
      <c r="C1984" s="6" t="s">
        <v>15454</v>
      </c>
      <c r="D1984" s="95">
        <v>4</v>
      </c>
      <c r="E1984" s="95">
        <v>24</v>
      </c>
      <c r="F1984" s="96">
        <v>6</v>
      </c>
      <c r="G1984" s="95">
        <v>20</v>
      </c>
      <c r="H1984" s="97">
        <v>2</v>
      </c>
      <c r="I1984" s="96">
        <v>0</v>
      </c>
      <c r="J1984" s="95">
        <v>48</v>
      </c>
      <c r="K1984" s="96">
        <v>0.01</v>
      </c>
      <c r="L1984" s="95">
        <v>40</v>
      </c>
      <c r="M1984" s="96">
        <v>0.01</v>
      </c>
      <c r="N1984" s="98">
        <v>4</v>
      </c>
      <c r="O1984" s="98">
        <v>3</v>
      </c>
      <c r="P1984" s="98" t="str">
        <f t="shared" si="30"/>
        <v>43</v>
      </c>
      <c r="Q1984" s="98" t="s">
        <v>3336</v>
      </c>
    </row>
    <row r="1985" spans="1:17" x14ac:dyDescent="0.25">
      <c r="A1985" s="6" t="s">
        <v>12422</v>
      </c>
      <c r="B1985" s="6" t="s">
        <v>15455</v>
      </c>
      <c r="C1985" s="6" t="s">
        <v>15456</v>
      </c>
      <c r="D1985" s="95">
        <v>4</v>
      </c>
      <c r="E1985" s="95">
        <v>24</v>
      </c>
      <c r="F1985" s="96">
        <v>6</v>
      </c>
      <c r="G1985" s="95">
        <v>20</v>
      </c>
      <c r="H1985" s="97">
        <v>2</v>
      </c>
      <c r="I1985" s="96">
        <v>0</v>
      </c>
      <c r="J1985" s="95">
        <v>48</v>
      </c>
      <c r="K1985" s="96">
        <v>0.01</v>
      </c>
      <c r="L1985" s="95">
        <v>40</v>
      </c>
      <c r="M1985" s="96">
        <v>0.01</v>
      </c>
      <c r="N1985" s="98">
        <v>4</v>
      </c>
      <c r="O1985" s="98">
        <v>3</v>
      </c>
      <c r="P1985" s="98" t="str">
        <f t="shared" si="30"/>
        <v>43</v>
      </c>
      <c r="Q1985" s="98" t="s">
        <v>3336</v>
      </c>
    </row>
    <row r="1986" spans="1:17" x14ac:dyDescent="0.25">
      <c r="A1986" s="6" t="s">
        <v>12422</v>
      </c>
      <c r="B1986" s="6" t="s">
        <v>15457</v>
      </c>
      <c r="C1986" s="6" t="s">
        <v>2203</v>
      </c>
      <c r="D1986" s="95">
        <v>8</v>
      </c>
      <c r="E1986" s="95">
        <v>48</v>
      </c>
      <c r="F1986" s="96">
        <v>6</v>
      </c>
      <c r="G1986" s="95">
        <v>40</v>
      </c>
      <c r="H1986" s="97">
        <v>1</v>
      </c>
      <c r="I1986" s="96">
        <v>0</v>
      </c>
      <c r="J1986" s="95">
        <v>48</v>
      </c>
      <c r="K1986" s="96">
        <v>0.01</v>
      </c>
      <c r="L1986" s="95">
        <v>40</v>
      </c>
      <c r="M1986" s="96">
        <v>0.01</v>
      </c>
      <c r="N1986" s="98">
        <v>4</v>
      </c>
      <c r="O1986" s="98">
        <v>3</v>
      </c>
      <c r="P1986" s="98" t="str">
        <f t="shared" si="30"/>
        <v>43</v>
      </c>
      <c r="Q1986" s="98" t="s">
        <v>3336</v>
      </c>
    </row>
    <row r="1987" spans="1:17" x14ac:dyDescent="0.25">
      <c r="A1987" s="6" t="s">
        <v>12422</v>
      </c>
      <c r="B1987" s="6" t="s">
        <v>15460</v>
      </c>
      <c r="C1987" s="6" t="s">
        <v>15461</v>
      </c>
      <c r="D1987" s="95">
        <v>4</v>
      </c>
      <c r="E1987" s="95">
        <v>24</v>
      </c>
      <c r="F1987" s="96">
        <v>6</v>
      </c>
      <c r="G1987" s="95">
        <v>20</v>
      </c>
      <c r="H1987" s="97">
        <v>2</v>
      </c>
      <c r="I1987" s="96">
        <v>0</v>
      </c>
      <c r="J1987" s="95">
        <v>48</v>
      </c>
      <c r="K1987" s="96">
        <v>0.01</v>
      </c>
      <c r="L1987" s="95">
        <v>40</v>
      </c>
      <c r="M1987" s="96">
        <v>0.01</v>
      </c>
      <c r="N1987" s="98">
        <v>4</v>
      </c>
      <c r="O1987" s="98">
        <v>3</v>
      </c>
      <c r="P1987" s="98" t="str">
        <f t="shared" si="30"/>
        <v>43</v>
      </c>
      <c r="Q1987" s="98" t="s">
        <v>3336</v>
      </c>
    </row>
    <row r="1988" spans="1:17" x14ac:dyDescent="0.25">
      <c r="A1988" s="6" t="s">
        <v>12422</v>
      </c>
      <c r="B1988" s="6" t="s">
        <v>15462</v>
      </c>
      <c r="C1988" s="6" t="s">
        <v>15463</v>
      </c>
      <c r="D1988" s="95">
        <v>4</v>
      </c>
      <c r="E1988" s="95">
        <v>24</v>
      </c>
      <c r="F1988" s="96">
        <v>6</v>
      </c>
      <c r="G1988" s="95">
        <v>20</v>
      </c>
      <c r="H1988" s="97">
        <v>2</v>
      </c>
      <c r="I1988" s="96">
        <v>0</v>
      </c>
      <c r="J1988" s="95">
        <v>48</v>
      </c>
      <c r="K1988" s="96">
        <v>0.01</v>
      </c>
      <c r="L1988" s="95">
        <v>40</v>
      </c>
      <c r="M1988" s="96">
        <v>0.01</v>
      </c>
      <c r="N1988" s="98">
        <v>4</v>
      </c>
      <c r="O1988" s="98">
        <v>3</v>
      </c>
      <c r="P1988" s="98" t="str">
        <f t="shared" si="30"/>
        <v>43</v>
      </c>
      <c r="Q1988" s="98" t="s">
        <v>3336</v>
      </c>
    </row>
    <row r="1989" spans="1:17" x14ac:dyDescent="0.25">
      <c r="A1989" s="6" t="s">
        <v>12422</v>
      </c>
      <c r="B1989" s="6" t="s">
        <v>15464</v>
      </c>
      <c r="C1989" s="6" t="s">
        <v>12535</v>
      </c>
      <c r="D1989" s="95">
        <v>4</v>
      </c>
      <c r="E1989" s="95">
        <v>24</v>
      </c>
      <c r="F1989" s="96">
        <v>6</v>
      </c>
      <c r="G1989" s="95">
        <v>20</v>
      </c>
      <c r="H1989" s="97">
        <v>2</v>
      </c>
      <c r="I1989" s="96">
        <v>0</v>
      </c>
      <c r="J1989" s="95">
        <v>48</v>
      </c>
      <c r="K1989" s="96">
        <v>0.01</v>
      </c>
      <c r="L1989" s="95">
        <v>40</v>
      </c>
      <c r="M1989" s="96">
        <v>0.01</v>
      </c>
      <c r="N1989" s="98">
        <v>4</v>
      </c>
      <c r="O1989" s="98">
        <v>3</v>
      </c>
      <c r="P1989" s="98" t="str">
        <f t="shared" si="30"/>
        <v>43</v>
      </c>
      <c r="Q1989" s="98" t="s">
        <v>3336</v>
      </c>
    </row>
    <row r="1990" spans="1:17" x14ac:dyDescent="0.25">
      <c r="A1990" s="6" t="s">
        <v>12422</v>
      </c>
      <c r="B1990" s="6" t="s">
        <v>15465</v>
      </c>
      <c r="C1990" s="6" t="s">
        <v>15466</v>
      </c>
      <c r="D1990" s="95">
        <v>8</v>
      </c>
      <c r="E1990" s="95">
        <v>48</v>
      </c>
      <c r="F1990" s="96">
        <v>6</v>
      </c>
      <c r="G1990" s="95">
        <v>40</v>
      </c>
      <c r="H1990" s="97">
        <v>1</v>
      </c>
      <c r="I1990" s="96">
        <v>0</v>
      </c>
      <c r="J1990" s="95">
        <v>48</v>
      </c>
      <c r="K1990" s="96">
        <v>0.01</v>
      </c>
      <c r="L1990" s="95">
        <v>40</v>
      </c>
      <c r="M1990" s="96">
        <v>0.01</v>
      </c>
      <c r="N1990" s="98">
        <v>4</v>
      </c>
      <c r="O1990" s="98">
        <v>3</v>
      </c>
      <c r="P1990" s="98" t="str">
        <f t="shared" si="30"/>
        <v>43</v>
      </c>
      <c r="Q1990" s="98" t="s">
        <v>3336</v>
      </c>
    </row>
    <row r="1991" spans="1:17" x14ac:dyDescent="0.25">
      <c r="A1991" s="6" t="s">
        <v>12422</v>
      </c>
      <c r="B1991" s="6" t="s">
        <v>15467</v>
      </c>
      <c r="C1991" s="6" t="s">
        <v>15468</v>
      </c>
      <c r="D1991" s="95">
        <v>4</v>
      </c>
      <c r="E1991" s="95">
        <v>24</v>
      </c>
      <c r="F1991" s="96">
        <v>6</v>
      </c>
      <c r="G1991" s="95">
        <v>20</v>
      </c>
      <c r="H1991" s="97">
        <v>2</v>
      </c>
      <c r="I1991" s="96">
        <v>0</v>
      </c>
      <c r="J1991" s="95">
        <v>48</v>
      </c>
      <c r="K1991" s="96">
        <v>0.01</v>
      </c>
      <c r="L1991" s="95">
        <v>40</v>
      </c>
      <c r="M1991" s="96">
        <v>0.01</v>
      </c>
      <c r="N1991" s="98">
        <v>4</v>
      </c>
      <c r="O1991" s="98">
        <v>3</v>
      </c>
      <c r="P1991" s="98" t="str">
        <f t="shared" ref="P1991:P2054" si="31">N1991&amp;O1991</f>
        <v>43</v>
      </c>
      <c r="Q1991" s="98" t="s">
        <v>3336</v>
      </c>
    </row>
    <row r="1992" spans="1:17" x14ac:dyDescent="0.25">
      <c r="A1992" s="6" t="s">
        <v>12422</v>
      </c>
      <c r="B1992" s="6" t="s">
        <v>15469</v>
      </c>
      <c r="C1992" s="6" t="s">
        <v>15470</v>
      </c>
      <c r="D1992" s="95">
        <v>8</v>
      </c>
      <c r="E1992" s="95">
        <v>48</v>
      </c>
      <c r="F1992" s="96">
        <v>6</v>
      </c>
      <c r="G1992" s="95">
        <v>40</v>
      </c>
      <c r="H1992" s="97">
        <v>1</v>
      </c>
      <c r="I1992" s="96">
        <v>0</v>
      </c>
      <c r="J1992" s="95">
        <v>48</v>
      </c>
      <c r="K1992" s="96">
        <v>0.01</v>
      </c>
      <c r="L1992" s="95">
        <v>40</v>
      </c>
      <c r="M1992" s="96">
        <v>0.01</v>
      </c>
      <c r="N1992" s="98">
        <v>4</v>
      </c>
      <c r="O1992" s="98">
        <v>3</v>
      </c>
      <c r="P1992" s="98" t="str">
        <f t="shared" si="31"/>
        <v>43</v>
      </c>
      <c r="Q1992" s="98" t="s">
        <v>3336</v>
      </c>
    </row>
    <row r="1993" spans="1:17" x14ac:dyDescent="0.25">
      <c r="A1993" s="6" t="s">
        <v>12422</v>
      </c>
      <c r="B1993" s="6" t="s">
        <v>15471</v>
      </c>
      <c r="C1993" s="6" t="s">
        <v>15472</v>
      </c>
      <c r="D1993" s="95">
        <v>4</v>
      </c>
      <c r="E1993" s="95">
        <v>24</v>
      </c>
      <c r="F1993" s="96">
        <v>6</v>
      </c>
      <c r="G1993" s="95">
        <v>20</v>
      </c>
      <c r="H1993" s="97">
        <v>2</v>
      </c>
      <c r="I1993" s="96">
        <v>0</v>
      </c>
      <c r="J1993" s="95">
        <v>48</v>
      </c>
      <c r="K1993" s="96">
        <v>0.01</v>
      </c>
      <c r="L1993" s="95">
        <v>40</v>
      </c>
      <c r="M1993" s="96">
        <v>0.01</v>
      </c>
      <c r="N1993" s="98">
        <v>4</v>
      </c>
      <c r="O1993" s="98">
        <v>3</v>
      </c>
      <c r="P1993" s="98" t="str">
        <f t="shared" si="31"/>
        <v>43</v>
      </c>
      <c r="Q1993" s="98" t="s">
        <v>3336</v>
      </c>
    </row>
    <row r="1994" spans="1:17" x14ac:dyDescent="0.25">
      <c r="A1994" s="6" t="s">
        <v>12422</v>
      </c>
      <c r="B1994" s="6" t="s">
        <v>15473</v>
      </c>
      <c r="C1994" s="6" t="s">
        <v>15474</v>
      </c>
      <c r="D1994" s="95">
        <v>8</v>
      </c>
      <c r="E1994" s="95">
        <v>48</v>
      </c>
      <c r="F1994" s="96">
        <v>6</v>
      </c>
      <c r="G1994" s="95">
        <v>40</v>
      </c>
      <c r="H1994" s="97">
        <v>1</v>
      </c>
      <c r="I1994" s="96">
        <v>0</v>
      </c>
      <c r="J1994" s="95">
        <v>48</v>
      </c>
      <c r="K1994" s="96">
        <v>0.01</v>
      </c>
      <c r="L1994" s="95">
        <v>40</v>
      </c>
      <c r="M1994" s="96">
        <v>0.01</v>
      </c>
      <c r="N1994" s="98">
        <v>4</v>
      </c>
      <c r="O1994" s="98">
        <v>3</v>
      </c>
      <c r="P1994" s="98" t="str">
        <f t="shared" si="31"/>
        <v>43</v>
      </c>
      <c r="Q1994" s="98" t="s">
        <v>3336</v>
      </c>
    </row>
    <row r="1995" spans="1:17" x14ac:dyDescent="0.25">
      <c r="A1995" s="6" t="s">
        <v>12422</v>
      </c>
      <c r="B1995" s="6" t="s">
        <v>15475</v>
      </c>
      <c r="C1995" s="6" t="s">
        <v>15476</v>
      </c>
      <c r="D1995" s="95">
        <v>4</v>
      </c>
      <c r="E1995" s="95">
        <v>24</v>
      </c>
      <c r="F1995" s="96">
        <v>6</v>
      </c>
      <c r="G1995" s="95">
        <v>20</v>
      </c>
      <c r="H1995" s="97">
        <v>2</v>
      </c>
      <c r="I1995" s="96">
        <v>0</v>
      </c>
      <c r="J1995" s="95">
        <v>48</v>
      </c>
      <c r="K1995" s="96">
        <v>0.01</v>
      </c>
      <c r="L1995" s="95">
        <v>40</v>
      </c>
      <c r="M1995" s="96">
        <v>0.01</v>
      </c>
      <c r="N1995" s="98">
        <v>4</v>
      </c>
      <c r="O1995" s="98">
        <v>3</v>
      </c>
      <c r="P1995" s="98" t="str">
        <f t="shared" si="31"/>
        <v>43</v>
      </c>
      <c r="Q1995" s="98" t="s">
        <v>3336</v>
      </c>
    </row>
    <row r="1996" spans="1:17" x14ac:dyDescent="0.25">
      <c r="A1996" s="6" t="s">
        <v>12422</v>
      </c>
      <c r="B1996" s="6" t="s">
        <v>15477</v>
      </c>
      <c r="C1996" s="6" t="s">
        <v>15478</v>
      </c>
      <c r="D1996" s="95">
        <v>4</v>
      </c>
      <c r="E1996" s="95">
        <v>24</v>
      </c>
      <c r="F1996" s="96">
        <v>6</v>
      </c>
      <c r="G1996" s="95">
        <v>20</v>
      </c>
      <c r="H1996" s="97">
        <v>2</v>
      </c>
      <c r="I1996" s="96">
        <v>0</v>
      </c>
      <c r="J1996" s="95">
        <v>48</v>
      </c>
      <c r="K1996" s="96">
        <v>0.01</v>
      </c>
      <c r="L1996" s="95">
        <v>40</v>
      </c>
      <c r="M1996" s="96">
        <v>0.01</v>
      </c>
      <c r="N1996" s="98">
        <v>4</v>
      </c>
      <c r="O1996" s="98">
        <v>3</v>
      </c>
      <c r="P1996" s="98" t="str">
        <f t="shared" si="31"/>
        <v>43</v>
      </c>
      <c r="Q1996" s="98" t="s">
        <v>3336</v>
      </c>
    </row>
    <row r="1997" spans="1:17" x14ac:dyDescent="0.25">
      <c r="A1997" s="6" t="s">
        <v>12422</v>
      </c>
      <c r="B1997" s="6" t="s">
        <v>15481</v>
      </c>
      <c r="C1997" s="6" t="s">
        <v>15482</v>
      </c>
      <c r="D1997" s="95">
        <v>4</v>
      </c>
      <c r="E1997" s="95">
        <v>24</v>
      </c>
      <c r="F1997" s="96">
        <v>6</v>
      </c>
      <c r="G1997" s="95">
        <v>20</v>
      </c>
      <c r="H1997" s="97">
        <v>2</v>
      </c>
      <c r="I1997" s="96">
        <v>0</v>
      </c>
      <c r="J1997" s="95">
        <v>48</v>
      </c>
      <c r="K1997" s="96">
        <v>0.01</v>
      </c>
      <c r="L1997" s="95">
        <v>40</v>
      </c>
      <c r="M1997" s="96">
        <v>0.01</v>
      </c>
      <c r="N1997" s="98">
        <v>4</v>
      </c>
      <c r="O1997" s="98">
        <v>3</v>
      </c>
      <c r="P1997" s="98" t="str">
        <f t="shared" si="31"/>
        <v>43</v>
      </c>
      <c r="Q1997" s="98" t="s">
        <v>3336</v>
      </c>
    </row>
    <row r="1998" spans="1:17" x14ac:dyDescent="0.25">
      <c r="A1998" s="6" t="s">
        <v>12422</v>
      </c>
      <c r="B1998" s="6" t="s">
        <v>15483</v>
      </c>
      <c r="C1998" s="6" t="s">
        <v>15484</v>
      </c>
      <c r="D1998" s="95">
        <v>8</v>
      </c>
      <c r="E1998" s="95">
        <v>48</v>
      </c>
      <c r="F1998" s="96">
        <v>6</v>
      </c>
      <c r="G1998" s="95">
        <v>40</v>
      </c>
      <c r="H1998" s="97">
        <v>1</v>
      </c>
      <c r="I1998" s="96">
        <v>0</v>
      </c>
      <c r="J1998" s="95">
        <v>48</v>
      </c>
      <c r="K1998" s="96">
        <v>0.01</v>
      </c>
      <c r="L1998" s="95">
        <v>40</v>
      </c>
      <c r="M1998" s="96">
        <v>0.01</v>
      </c>
      <c r="N1998" s="98">
        <v>4</v>
      </c>
      <c r="O1998" s="98">
        <v>3</v>
      </c>
      <c r="P1998" s="98" t="str">
        <f t="shared" si="31"/>
        <v>43</v>
      </c>
      <c r="Q1998" s="98" t="s">
        <v>3336</v>
      </c>
    </row>
    <row r="1999" spans="1:17" x14ac:dyDescent="0.25">
      <c r="A1999" s="6" t="s">
        <v>12422</v>
      </c>
      <c r="B1999" s="6" t="s">
        <v>15485</v>
      </c>
      <c r="C1999" s="6" t="s">
        <v>15486</v>
      </c>
      <c r="D1999" s="95">
        <v>4</v>
      </c>
      <c r="E1999" s="95">
        <v>24</v>
      </c>
      <c r="F1999" s="96">
        <v>6</v>
      </c>
      <c r="G1999" s="95">
        <v>20</v>
      </c>
      <c r="H1999" s="97">
        <v>2</v>
      </c>
      <c r="I1999" s="96">
        <v>0</v>
      </c>
      <c r="J1999" s="95">
        <v>48</v>
      </c>
      <c r="K1999" s="96">
        <v>0.01</v>
      </c>
      <c r="L1999" s="95">
        <v>40</v>
      </c>
      <c r="M1999" s="96">
        <v>0.01</v>
      </c>
      <c r="N1999" s="98">
        <v>4</v>
      </c>
      <c r="O1999" s="98">
        <v>3</v>
      </c>
      <c r="P1999" s="98" t="str">
        <f t="shared" si="31"/>
        <v>43</v>
      </c>
      <c r="Q1999" s="98" t="s">
        <v>3336</v>
      </c>
    </row>
    <row r="2000" spans="1:17" x14ac:dyDescent="0.25">
      <c r="A2000" s="6" t="s">
        <v>12422</v>
      </c>
      <c r="B2000" s="6" t="s">
        <v>15487</v>
      </c>
      <c r="C2000" s="6" t="s">
        <v>15488</v>
      </c>
      <c r="D2000" s="95">
        <v>4</v>
      </c>
      <c r="E2000" s="95">
        <v>24</v>
      </c>
      <c r="F2000" s="96">
        <v>6</v>
      </c>
      <c r="G2000" s="95">
        <v>20</v>
      </c>
      <c r="H2000" s="97">
        <v>2</v>
      </c>
      <c r="I2000" s="96">
        <v>0</v>
      </c>
      <c r="J2000" s="95">
        <v>48</v>
      </c>
      <c r="K2000" s="96">
        <v>0.01</v>
      </c>
      <c r="L2000" s="95">
        <v>40</v>
      </c>
      <c r="M2000" s="96">
        <v>0.01</v>
      </c>
      <c r="N2000" s="98">
        <v>4</v>
      </c>
      <c r="O2000" s="98">
        <v>3</v>
      </c>
      <c r="P2000" s="98" t="str">
        <f t="shared" si="31"/>
        <v>43</v>
      </c>
      <c r="Q2000" s="98" t="s">
        <v>3336</v>
      </c>
    </row>
    <row r="2001" spans="1:17" x14ac:dyDescent="0.25">
      <c r="A2001" s="6" t="s">
        <v>12422</v>
      </c>
      <c r="B2001" s="6" t="s">
        <v>15489</v>
      </c>
      <c r="C2001" s="6" t="s">
        <v>15490</v>
      </c>
      <c r="D2001" s="95">
        <v>4</v>
      </c>
      <c r="E2001" s="95">
        <v>24</v>
      </c>
      <c r="F2001" s="96">
        <v>6</v>
      </c>
      <c r="G2001" s="95">
        <v>20</v>
      </c>
      <c r="H2001" s="97">
        <v>2</v>
      </c>
      <c r="I2001" s="96">
        <v>0</v>
      </c>
      <c r="J2001" s="95">
        <v>48</v>
      </c>
      <c r="K2001" s="96">
        <v>0.01</v>
      </c>
      <c r="L2001" s="95">
        <v>40</v>
      </c>
      <c r="M2001" s="96">
        <v>0.01</v>
      </c>
      <c r="N2001" s="98">
        <v>4</v>
      </c>
      <c r="O2001" s="98">
        <v>3</v>
      </c>
      <c r="P2001" s="98" t="str">
        <f t="shared" si="31"/>
        <v>43</v>
      </c>
      <c r="Q2001" s="98" t="s">
        <v>3336</v>
      </c>
    </row>
    <row r="2002" spans="1:17" x14ac:dyDescent="0.25">
      <c r="A2002" s="6" t="s">
        <v>12422</v>
      </c>
      <c r="B2002" s="6" t="s">
        <v>15491</v>
      </c>
      <c r="C2002" s="6" t="s">
        <v>15492</v>
      </c>
      <c r="D2002" s="95">
        <v>4</v>
      </c>
      <c r="E2002" s="95">
        <v>24</v>
      </c>
      <c r="F2002" s="96">
        <v>6</v>
      </c>
      <c r="G2002" s="95">
        <v>20</v>
      </c>
      <c r="H2002" s="97">
        <v>2</v>
      </c>
      <c r="I2002" s="96">
        <v>0</v>
      </c>
      <c r="J2002" s="95">
        <v>48</v>
      </c>
      <c r="K2002" s="96">
        <v>0.01</v>
      </c>
      <c r="L2002" s="95">
        <v>40</v>
      </c>
      <c r="M2002" s="96">
        <v>0.01</v>
      </c>
      <c r="N2002" s="98">
        <v>4</v>
      </c>
      <c r="O2002" s="98">
        <v>3</v>
      </c>
      <c r="P2002" s="98" t="str">
        <f t="shared" si="31"/>
        <v>43</v>
      </c>
      <c r="Q2002" s="98" t="s">
        <v>3336</v>
      </c>
    </row>
    <row r="2003" spans="1:17" x14ac:dyDescent="0.25">
      <c r="A2003" s="6" t="s">
        <v>12422</v>
      </c>
      <c r="B2003" s="6" t="s">
        <v>15496</v>
      </c>
      <c r="C2003" s="6" t="s">
        <v>15497</v>
      </c>
      <c r="D2003" s="95">
        <v>4</v>
      </c>
      <c r="E2003" s="95">
        <v>24</v>
      </c>
      <c r="F2003" s="96">
        <v>6</v>
      </c>
      <c r="G2003" s="95">
        <v>20</v>
      </c>
      <c r="H2003" s="97">
        <v>2</v>
      </c>
      <c r="I2003" s="96">
        <v>0</v>
      </c>
      <c r="J2003" s="95">
        <v>48</v>
      </c>
      <c r="K2003" s="96">
        <v>0.01</v>
      </c>
      <c r="L2003" s="95">
        <v>40</v>
      </c>
      <c r="M2003" s="96">
        <v>0.01</v>
      </c>
      <c r="N2003" s="98">
        <v>4</v>
      </c>
      <c r="O2003" s="98">
        <v>3</v>
      </c>
      <c r="P2003" s="98" t="str">
        <f t="shared" si="31"/>
        <v>43</v>
      </c>
      <c r="Q2003" s="98" t="s">
        <v>3336</v>
      </c>
    </row>
    <row r="2004" spans="1:17" x14ac:dyDescent="0.25">
      <c r="A2004" s="6" t="s">
        <v>12422</v>
      </c>
      <c r="B2004" s="6" t="s">
        <v>15498</v>
      </c>
      <c r="C2004" s="6" t="s">
        <v>15499</v>
      </c>
      <c r="D2004" s="95">
        <v>8</v>
      </c>
      <c r="E2004" s="95">
        <v>48</v>
      </c>
      <c r="F2004" s="96">
        <v>6</v>
      </c>
      <c r="G2004" s="95">
        <v>40</v>
      </c>
      <c r="H2004" s="97">
        <v>1</v>
      </c>
      <c r="I2004" s="96">
        <v>0</v>
      </c>
      <c r="J2004" s="95">
        <v>48</v>
      </c>
      <c r="K2004" s="96">
        <v>0.01</v>
      </c>
      <c r="L2004" s="95">
        <v>40</v>
      </c>
      <c r="M2004" s="96">
        <v>0.01</v>
      </c>
      <c r="N2004" s="98">
        <v>4</v>
      </c>
      <c r="O2004" s="98">
        <v>3</v>
      </c>
      <c r="P2004" s="98" t="str">
        <f t="shared" si="31"/>
        <v>43</v>
      </c>
      <c r="Q2004" s="98" t="s">
        <v>3336</v>
      </c>
    </row>
    <row r="2005" spans="1:17" x14ac:dyDescent="0.25">
      <c r="A2005" s="6" t="s">
        <v>12422</v>
      </c>
      <c r="B2005" s="6" t="s">
        <v>15500</v>
      </c>
      <c r="C2005" s="6" t="s">
        <v>15501</v>
      </c>
      <c r="D2005" s="95">
        <v>4</v>
      </c>
      <c r="E2005" s="95">
        <v>24</v>
      </c>
      <c r="F2005" s="96">
        <v>6</v>
      </c>
      <c r="G2005" s="95">
        <v>20</v>
      </c>
      <c r="H2005" s="97">
        <v>2</v>
      </c>
      <c r="I2005" s="96">
        <v>0</v>
      </c>
      <c r="J2005" s="95">
        <v>48</v>
      </c>
      <c r="K2005" s="96">
        <v>0.01</v>
      </c>
      <c r="L2005" s="95">
        <v>40</v>
      </c>
      <c r="M2005" s="96">
        <v>0.01</v>
      </c>
      <c r="N2005" s="98">
        <v>4</v>
      </c>
      <c r="O2005" s="98">
        <v>3</v>
      </c>
      <c r="P2005" s="98" t="str">
        <f t="shared" si="31"/>
        <v>43</v>
      </c>
      <c r="Q2005" s="98" t="s">
        <v>3336</v>
      </c>
    </row>
    <row r="2006" spans="1:17" x14ac:dyDescent="0.25">
      <c r="A2006" s="6" t="s">
        <v>12422</v>
      </c>
      <c r="B2006" s="6" t="s">
        <v>15502</v>
      </c>
      <c r="C2006" s="6" t="s">
        <v>15503</v>
      </c>
      <c r="D2006" s="95">
        <v>4</v>
      </c>
      <c r="E2006" s="95">
        <v>24</v>
      </c>
      <c r="F2006" s="96">
        <v>6</v>
      </c>
      <c r="G2006" s="95">
        <v>20</v>
      </c>
      <c r="H2006" s="97">
        <v>2</v>
      </c>
      <c r="I2006" s="96">
        <v>0</v>
      </c>
      <c r="J2006" s="95">
        <v>48</v>
      </c>
      <c r="K2006" s="96">
        <v>0.01</v>
      </c>
      <c r="L2006" s="95">
        <v>40</v>
      </c>
      <c r="M2006" s="96">
        <v>0.01</v>
      </c>
      <c r="N2006" s="98">
        <v>4</v>
      </c>
      <c r="O2006" s="98">
        <v>3</v>
      </c>
      <c r="P2006" s="98" t="str">
        <f t="shared" si="31"/>
        <v>43</v>
      </c>
      <c r="Q2006" s="98" t="s">
        <v>3336</v>
      </c>
    </row>
    <row r="2007" spans="1:17" x14ac:dyDescent="0.25">
      <c r="A2007" s="6" t="s">
        <v>12422</v>
      </c>
      <c r="B2007" s="6" t="s">
        <v>15504</v>
      </c>
      <c r="C2007" s="6" t="s">
        <v>15505</v>
      </c>
      <c r="D2007" s="95">
        <v>4</v>
      </c>
      <c r="E2007" s="95">
        <v>24</v>
      </c>
      <c r="F2007" s="96">
        <v>6</v>
      </c>
      <c r="G2007" s="95">
        <v>20</v>
      </c>
      <c r="H2007" s="97">
        <v>2</v>
      </c>
      <c r="I2007" s="96">
        <v>0</v>
      </c>
      <c r="J2007" s="95">
        <v>48</v>
      </c>
      <c r="K2007" s="96">
        <v>0.01</v>
      </c>
      <c r="L2007" s="95">
        <v>40</v>
      </c>
      <c r="M2007" s="96">
        <v>0.01</v>
      </c>
      <c r="N2007" s="98">
        <v>4</v>
      </c>
      <c r="O2007" s="98">
        <v>3</v>
      </c>
      <c r="P2007" s="98" t="str">
        <f t="shared" si="31"/>
        <v>43</v>
      </c>
      <c r="Q2007" s="98" t="s">
        <v>3336</v>
      </c>
    </row>
    <row r="2008" spans="1:17" x14ac:dyDescent="0.25">
      <c r="A2008" s="6" t="s">
        <v>12422</v>
      </c>
      <c r="B2008" s="6" t="s">
        <v>15521</v>
      </c>
      <c r="C2008" s="6" t="s">
        <v>15522</v>
      </c>
      <c r="D2008" s="95">
        <v>3.9958333333333331</v>
      </c>
      <c r="E2008" s="95">
        <v>23.975000000000001</v>
      </c>
      <c r="F2008" s="96">
        <v>6</v>
      </c>
      <c r="G2008" s="95">
        <v>19.97</v>
      </c>
      <c r="H2008" s="97">
        <v>2</v>
      </c>
      <c r="I2008" s="96">
        <v>0</v>
      </c>
      <c r="J2008" s="95">
        <v>47.95</v>
      </c>
      <c r="K2008" s="96">
        <v>0.01</v>
      </c>
      <c r="L2008" s="95">
        <v>39.950000000000003</v>
      </c>
      <c r="M2008" s="96">
        <v>0.01</v>
      </c>
      <c r="N2008" s="98">
        <v>4</v>
      </c>
      <c r="O2008" s="98">
        <v>3</v>
      </c>
      <c r="P2008" s="98" t="str">
        <f t="shared" si="31"/>
        <v>43</v>
      </c>
      <c r="Q2008" s="98" t="s">
        <v>3336</v>
      </c>
    </row>
    <row r="2009" spans="1:17" x14ac:dyDescent="0.25">
      <c r="A2009" s="6" t="s">
        <v>12422</v>
      </c>
      <c r="B2009" s="6" t="s">
        <v>15525</v>
      </c>
      <c r="C2009" s="6" t="s">
        <v>15526</v>
      </c>
      <c r="D2009" s="95">
        <v>7.95</v>
      </c>
      <c r="E2009" s="95">
        <v>47.7</v>
      </c>
      <c r="F2009" s="96">
        <v>6</v>
      </c>
      <c r="G2009" s="95">
        <v>39.75</v>
      </c>
      <c r="H2009" s="97">
        <v>1</v>
      </c>
      <c r="I2009" s="96">
        <v>0</v>
      </c>
      <c r="J2009" s="95">
        <v>47.7</v>
      </c>
      <c r="K2009" s="96">
        <v>0.01</v>
      </c>
      <c r="L2009" s="95">
        <v>39.75</v>
      </c>
      <c r="M2009" s="96">
        <v>0.01</v>
      </c>
      <c r="N2009" s="98">
        <v>4</v>
      </c>
      <c r="O2009" s="98">
        <v>3</v>
      </c>
      <c r="P2009" s="98" t="str">
        <f t="shared" si="31"/>
        <v>43</v>
      </c>
      <c r="Q2009" s="98" t="s">
        <v>3336</v>
      </c>
    </row>
    <row r="2010" spans="1:17" x14ac:dyDescent="0.25">
      <c r="A2010" s="6" t="s">
        <v>12422</v>
      </c>
      <c r="B2010" s="6" t="s">
        <v>15528</v>
      </c>
      <c r="C2010" s="6" t="s">
        <v>15529</v>
      </c>
      <c r="D2010" s="95">
        <v>7.9333333333333336</v>
      </c>
      <c r="E2010" s="95">
        <v>47.6</v>
      </c>
      <c r="F2010" s="96">
        <v>6</v>
      </c>
      <c r="G2010" s="95">
        <v>39.659999999999997</v>
      </c>
      <c r="H2010" s="97">
        <v>1</v>
      </c>
      <c r="I2010" s="96">
        <v>0</v>
      </c>
      <c r="J2010" s="95">
        <v>47.6</v>
      </c>
      <c r="K2010" s="96">
        <v>0.01</v>
      </c>
      <c r="L2010" s="95">
        <v>39.659999999999997</v>
      </c>
      <c r="M2010" s="96">
        <v>0.01</v>
      </c>
      <c r="N2010" s="98">
        <v>4</v>
      </c>
      <c r="O2010" s="98">
        <v>3</v>
      </c>
      <c r="P2010" s="98" t="str">
        <f t="shared" si="31"/>
        <v>43</v>
      </c>
      <c r="Q2010" s="98" t="s">
        <v>3336</v>
      </c>
    </row>
    <row r="2011" spans="1:17" x14ac:dyDescent="0.25">
      <c r="A2011" s="6" t="s">
        <v>12422</v>
      </c>
      <c r="B2011" s="6" t="s">
        <v>15530</v>
      </c>
      <c r="C2011" s="6" t="s">
        <v>15531</v>
      </c>
      <c r="D2011" s="95">
        <v>3.9666666666666668</v>
      </c>
      <c r="E2011" s="95">
        <v>23.8</v>
      </c>
      <c r="F2011" s="96">
        <v>5.99</v>
      </c>
      <c r="G2011" s="95">
        <v>19.829999999999998</v>
      </c>
      <c r="H2011" s="97">
        <v>2</v>
      </c>
      <c r="I2011" s="96">
        <v>0</v>
      </c>
      <c r="J2011" s="95">
        <v>47.6</v>
      </c>
      <c r="K2011" s="96">
        <v>0.01</v>
      </c>
      <c r="L2011" s="95">
        <v>39.659999999999997</v>
      </c>
      <c r="M2011" s="96">
        <v>0.01</v>
      </c>
      <c r="N2011" s="98">
        <v>4</v>
      </c>
      <c r="O2011" s="98">
        <v>3</v>
      </c>
      <c r="P2011" s="98" t="str">
        <f t="shared" si="31"/>
        <v>43</v>
      </c>
      <c r="Q2011" s="98" t="s">
        <v>3336</v>
      </c>
    </row>
    <row r="2012" spans="1:17" x14ac:dyDescent="0.25">
      <c r="A2012" s="6" t="s">
        <v>12422</v>
      </c>
      <c r="B2012" s="6" t="s">
        <v>15532</v>
      </c>
      <c r="C2012" s="6" t="s">
        <v>15533</v>
      </c>
      <c r="D2012" s="95">
        <v>3.9583333333333335</v>
      </c>
      <c r="E2012" s="95">
        <v>23.75</v>
      </c>
      <c r="F2012" s="96">
        <v>6</v>
      </c>
      <c r="G2012" s="95">
        <v>19.79</v>
      </c>
      <c r="H2012" s="97">
        <v>2</v>
      </c>
      <c r="I2012" s="96">
        <v>0</v>
      </c>
      <c r="J2012" s="95">
        <v>47.5</v>
      </c>
      <c r="K2012" s="96">
        <v>0.01</v>
      </c>
      <c r="L2012" s="95">
        <v>39.58</v>
      </c>
      <c r="M2012" s="96">
        <v>0.01</v>
      </c>
      <c r="N2012" s="98">
        <v>4</v>
      </c>
      <c r="O2012" s="98">
        <v>3</v>
      </c>
      <c r="P2012" s="98" t="str">
        <f t="shared" si="31"/>
        <v>43</v>
      </c>
      <c r="Q2012" s="98" t="s">
        <v>3336</v>
      </c>
    </row>
    <row r="2013" spans="1:17" x14ac:dyDescent="0.25">
      <c r="A2013" s="6" t="s">
        <v>12422</v>
      </c>
      <c r="B2013" s="6" t="s">
        <v>15547</v>
      </c>
      <c r="C2013" s="6" t="s">
        <v>15548</v>
      </c>
      <c r="D2013" s="95">
        <v>7.833333333333333</v>
      </c>
      <c r="E2013" s="95">
        <v>47</v>
      </c>
      <c r="F2013" s="96">
        <v>6</v>
      </c>
      <c r="G2013" s="95">
        <v>39.159999999999997</v>
      </c>
      <c r="H2013" s="97">
        <v>1</v>
      </c>
      <c r="I2013" s="96">
        <v>0</v>
      </c>
      <c r="J2013" s="95">
        <v>47</v>
      </c>
      <c r="K2013" s="96">
        <v>0.01</v>
      </c>
      <c r="L2013" s="95">
        <v>39.159999999999997</v>
      </c>
      <c r="M2013" s="96">
        <v>0.01</v>
      </c>
      <c r="N2013" s="98">
        <v>4</v>
      </c>
      <c r="O2013" s="98">
        <v>3</v>
      </c>
      <c r="P2013" s="98" t="str">
        <f t="shared" si="31"/>
        <v>43</v>
      </c>
      <c r="Q2013" s="98" t="s">
        <v>3336</v>
      </c>
    </row>
    <row r="2014" spans="1:17" x14ac:dyDescent="0.25">
      <c r="A2014" s="6" t="s">
        <v>12422</v>
      </c>
      <c r="B2014" s="6" t="s">
        <v>15549</v>
      </c>
      <c r="C2014" s="6" t="s">
        <v>15550</v>
      </c>
      <c r="D2014" s="95">
        <v>7.833333333333333</v>
      </c>
      <c r="E2014" s="95">
        <v>47</v>
      </c>
      <c r="F2014" s="96">
        <v>6</v>
      </c>
      <c r="G2014" s="95">
        <v>39.159999999999997</v>
      </c>
      <c r="H2014" s="97">
        <v>1</v>
      </c>
      <c r="I2014" s="96">
        <v>0</v>
      </c>
      <c r="J2014" s="95">
        <v>47</v>
      </c>
      <c r="K2014" s="96">
        <v>0.01</v>
      </c>
      <c r="L2014" s="95">
        <v>39.159999999999997</v>
      </c>
      <c r="M2014" s="96">
        <v>0.01</v>
      </c>
      <c r="N2014" s="98">
        <v>4</v>
      </c>
      <c r="O2014" s="98">
        <v>3</v>
      </c>
      <c r="P2014" s="98" t="str">
        <f t="shared" si="31"/>
        <v>43</v>
      </c>
      <c r="Q2014" s="98" t="s">
        <v>3336</v>
      </c>
    </row>
    <row r="2015" spans="1:17" x14ac:dyDescent="0.25">
      <c r="A2015" s="6" t="s">
        <v>12422</v>
      </c>
      <c r="B2015" s="6" t="s">
        <v>15558</v>
      </c>
      <c r="C2015" s="6" t="s">
        <v>15559</v>
      </c>
      <c r="D2015" s="95">
        <v>7.7166666666666668</v>
      </c>
      <c r="E2015" s="95">
        <v>46.3</v>
      </c>
      <c r="F2015" s="96">
        <v>5.99</v>
      </c>
      <c r="G2015" s="95">
        <v>38.58</v>
      </c>
      <c r="H2015" s="97">
        <v>1</v>
      </c>
      <c r="I2015" s="96">
        <v>0</v>
      </c>
      <c r="J2015" s="95">
        <v>46.3</v>
      </c>
      <c r="K2015" s="96">
        <v>0.01</v>
      </c>
      <c r="L2015" s="95">
        <v>38.58</v>
      </c>
      <c r="M2015" s="96">
        <v>0.01</v>
      </c>
      <c r="N2015" s="98">
        <v>4</v>
      </c>
      <c r="O2015" s="98">
        <v>3</v>
      </c>
      <c r="P2015" s="98" t="str">
        <f t="shared" si="31"/>
        <v>43</v>
      </c>
      <c r="Q2015" s="98" t="s">
        <v>3336</v>
      </c>
    </row>
    <row r="2016" spans="1:17" x14ac:dyDescent="0.25">
      <c r="A2016" s="6" t="s">
        <v>12422</v>
      </c>
      <c r="B2016" s="6" t="s">
        <v>15560</v>
      </c>
      <c r="C2016" s="6" t="s">
        <v>15561</v>
      </c>
      <c r="D2016" s="95">
        <v>3.8333333333333335</v>
      </c>
      <c r="E2016" s="95">
        <v>23</v>
      </c>
      <c r="F2016" s="96">
        <v>6</v>
      </c>
      <c r="G2016" s="95">
        <v>19.16</v>
      </c>
      <c r="H2016" s="97">
        <v>2</v>
      </c>
      <c r="I2016" s="96">
        <v>0</v>
      </c>
      <c r="J2016" s="95">
        <v>46</v>
      </c>
      <c r="K2016" s="96">
        <v>0.01</v>
      </c>
      <c r="L2016" s="95">
        <v>38.33</v>
      </c>
      <c r="M2016" s="96">
        <v>0.01</v>
      </c>
      <c r="N2016" s="98">
        <v>4</v>
      </c>
      <c r="O2016" s="98">
        <v>3</v>
      </c>
      <c r="P2016" s="98" t="str">
        <f t="shared" si="31"/>
        <v>43</v>
      </c>
      <c r="Q2016" s="98" t="s">
        <v>3336</v>
      </c>
    </row>
    <row r="2017" spans="1:17" x14ac:dyDescent="0.25">
      <c r="A2017" s="6" t="s">
        <v>12422</v>
      </c>
      <c r="B2017" s="6" t="s">
        <v>15562</v>
      </c>
      <c r="C2017" s="6" t="s">
        <v>8000</v>
      </c>
      <c r="D2017" s="95">
        <v>3.8333333333333335</v>
      </c>
      <c r="E2017" s="95">
        <v>23</v>
      </c>
      <c r="F2017" s="96">
        <v>6</v>
      </c>
      <c r="G2017" s="95">
        <v>19.16</v>
      </c>
      <c r="H2017" s="97">
        <v>2</v>
      </c>
      <c r="I2017" s="96">
        <v>0</v>
      </c>
      <c r="J2017" s="95">
        <v>46</v>
      </c>
      <c r="K2017" s="96">
        <v>0.01</v>
      </c>
      <c r="L2017" s="95">
        <v>38.33</v>
      </c>
      <c r="M2017" s="96">
        <v>0.01</v>
      </c>
      <c r="N2017" s="98">
        <v>4</v>
      </c>
      <c r="O2017" s="98">
        <v>3</v>
      </c>
      <c r="P2017" s="98" t="str">
        <f t="shared" si="31"/>
        <v>43</v>
      </c>
      <c r="Q2017" s="98" t="s">
        <v>3336</v>
      </c>
    </row>
    <row r="2018" spans="1:17" x14ac:dyDescent="0.25">
      <c r="A2018" s="6" t="s">
        <v>12422</v>
      </c>
      <c r="B2018" s="6" t="s">
        <v>15563</v>
      </c>
      <c r="C2018" s="6" t="s">
        <v>5233</v>
      </c>
      <c r="D2018" s="95">
        <v>3.8333333333333335</v>
      </c>
      <c r="E2018" s="95">
        <v>23</v>
      </c>
      <c r="F2018" s="96">
        <v>6</v>
      </c>
      <c r="G2018" s="95">
        <v>19.16</v>
      </c>
      <c r="H2018" s="97">
        <v>2</v>
      </c>
      <c r="I2018" s="96">
        <v>0</v>
      </c>
      <c r="J2018" s="95">
        <v>46</v>
      </c>
      <c r="K2018" s="96">
        <v>0.01</v>
      </c>
      <c r="L2018" s="95">
        <v>38.33</v>
      </c>
      <c r="M2018" s="96">
        <v>0.01</v>
      </c>
      <c r="N2018" s="98">
        <v>4</v>
      </c>
      <c r="O2018" s="98">
        <v>3</v>
      </c>
      <c r="P2018" s="98" t="str">
        <f t="shared" si="31"/>
        <v>43</v>
      </c>
      <c r="Q2018" s="98" t="s">
        <v>3336</v>
      </c>
    </row>
    <row r="2019" spans="1:17" x14ac:dyDescent="0.25">
      <c r="A2019" s="6" t="s">
        <v>12422</v>
      </c>
      <c r="B2019" s="6" t="s">
        <v>15564</v>
      </c>
      <c r="C2019" s="6" t="s">
        <v>15565</v>
      </c>
      <c r="D2019" s="95">
        <v>3.8333333333333335</v>
      </c>
      <c r="E2019" s="95">
        <v>23</v>
      </c>
      <c r="F2019" s="96">
        <v>6</v>
      </c>
      <c r="G2019" s="95">
        <v>19.16</v>
      </c>
      <c r="H2019" s="97">
        <v>2</v>
      </c>
      <c r="I2019" s="96">
        <v>0</v>
      </c>
      <c r="J2019" s="95">
        <v>46</v>
      </c>
      <c r="K2019" s="96">
        <v>0.01</v>
      </c>
      <c r="L2019" s="95">
        <v>38.33</v>
      </c>
      <c r="M2019" s="96">
        <v>0.01</v>
      </c>
      <c r="N2019" s="98">
        <v>4</v>
      </c>
      <c r="O2019" s="98">
        <v>3</v>
      </c>
      <c r="P2019" s="98" t="str">
        <f t="shared" si="31"/>
        <v>43</v>
      </c>
      <c r="Q2019" s="98" t="s">
        <v>3336</v>
      </c>
    </row>
    <row r="2020" spans="1:17" x14ac:dyDescent="0.25">
      <c r="A2020" s="6" t="s">
        <v>12422</v>
      </c>
      <c r="B2020" s="6" t="s">
        <v>15566</v>
      </c>
      <c r="C2020" s="6" t="s">
        <v>15567</v>
      </c>
      <c r="D2020" s="95">
        <v>3.8333333333333335</v>
      </c>
      <c r="E2020" s="95">
        <v>23</v>
      </c>
      <c r="F2020" s="96">
        <v>6</v>
      </c>
      <c r="G2020" s="95">
        <v>19.16</v>
      </c>
      <c r="H2020" s="97">
        <v>2</v>
      </c>
      <c r="I2020" s="96">
        <v>0</v>
      </c>
      <c r="J2020" s="95">
        <v>46</v>
      </c>
      <c r="K2020" s="96">
        <v>0.01</v>
      </c>
      <c r="L2020" s="95">
        <v>38.33</v>
      </c>
      <c r="M2020" s="96">
        <v>0.01</v>
      </c>
      <c r="N2020" s="98">
        <v>4</v>
      </c>
      <c r="O2020" s="98">
        <v>3</v>
      </c>
      <c r="P2020" s="98" t="str">
        <f t="shared" si="31"/>
        <v>43</v>
      </c>
      <c r="Q2020" s="98" t="s">
        <v>3336</v>
      </c>
    </row>
    <row r="2021" spans="1:17" x14ac:dyDescent="0.25">
      <c r="A2021" s="6" t="s">
        <v>12422</v>
      </c>
      <c r="B2021" s="6" t="s">
        <v>15568</v>
      </c>
      <c r="C2021" s="6" t="s">
        <v>15569</v>
      </c>
      <c r="D2021" s="95">
        <v>3.833333333333333</v>
      </c>
      <c r="E2021" s="95">
        <v>23</v>
      </c>
      <c r="F2021" s="96">
        <v>6</v>
      </c>
      <c r="G2021" s="95">
        <v>19.16</v>
      </c>
      <c r="H2021" s="97">
        <v>2</v>
      </c>
      <c r="I2021" s="96">
        <v>0</v>
      </c>
      <c r="J2021" s="95">
        <v>46</v>
      </c>
      <c r="K2021" s="96">
        <v>0.01</v>
      </c>
      <c r="L2021" s="95">
        <v>38.33</v>
      </c>
      <c r="M2021" s="96">
        <v>0.01</v>
      </c>
      <c r="N2021" s="98">
        <v>4</v>
      </c>
      <c r="O2021" s="98">
        <v>3</v>
      </c>
      <c r="P2021" s="98" t="str">
        <f t="shared" si="31"/>
        <v>43</v>
      </c>
      <c r="Q2021" s="98" t="s">
        <v>3336</v>
      </c>
    </row>
    <row r="2022" spans="1:17" x14ac:dyDescent="0.25">
      <c r="A2022" s="6" t="s">
        <v>12422</v>
      </c>
      <c r="B2022" s="6" t="s">
        <v>15570</v>
      </c>
      <c r="C2022" s="6" t="s">
        <v>15571</v>
      </c>
      <c r="D2022" s="95">
        <v>3.8333333333333335</v>
      </c>
      <c r="E2022" s="95">
        <v>23</v>
      </c>
      <c r="F2022" s="96">
        <v>6</v>
      </c>
      <c r="G2022" s="95">
        <v>19.16</v>
      </c>
      <c r="H2022" s="97">
        <v>2</v>
      </c>
      <c r="I2022" s="96">
        <v>0</v>
      </c>
      <c r="J2022" s="95">
        <v>46</v>
      </c>
      <c r="K2022" s="96">
        <v>0.01</v>
      </c>
      <c r="L2022" s="95">
        <v>38.33</v>
      </c>
      <c r="M2022" s="96">
        <v>0.01</v>
      </c>
      <c r="N2022" s="98">
        <v>4</v>
      </c>
      <c r="O2022" s="98">
        <v>3</v>
      </c>
      <c r="P2022" s="98" t="str">
        <f t="shared" si="31"/>
        <v>43</v>
      </c>
      <c r="Q2022" s="98" t="s">
        <v>3336</v>
      </c>
    </row>
    <row r="2023" spans="1:17" x14ac:dyDescent="0.25">
      <c r="A2023" s="6" t="s">
        <v>12422</v>
      </c>
      <c r="B2023" s="6" t="s">
        <v>15572</v>
      </c>
      <c r="C2023" s="6" t="s">
        <v>15573</v>
      </c>
      <c r="D2023" s="95">
        <v>7.666666666666667</v>
      </c>
      <c r="E2023" s="95">
        <v>46</v>
      </c>
      <c r="F2023" s="96">
        <v>5.99</v>
      </c>
      <c r="G2023" s="95">
        <v>38.33</v>
      </c>
      <c r="H2023" s="97">
        <v>1</v>
      </c>
      <c r="I2023" s="96">
        <v>0</v>
      </c>
      <c r="J2023" s="95">
        <v>46</v>
      </c>
      <c r="K2023" s="96">
        <v>0.01</v>
      </c>
      <c r="L2023" s="95">
        <v>38.33</v>
      </c>
      <c r="M2023" s="96">
        <v>0.01</v>
      </c>
      <c r="N2023" s="98">
        <v>4</v>
      </c>
      <c r="O2023" s="98">
        <v>3</v>
      </c>
      <c r="P2023" s="98" t="str">
        <f t="shared" si="31"/>
        <v>43</v>
      </c>
      <c r="Q2023" s="98" t="s">
        <v>3336</v>
      </c>
    </row>
    <row r="2024" spans="1:17" x14ac:dyDescent="0.25">
      <c r="A2024" s="6" t="s">
        <v>12422</v>
      </c>
      <c r="B2024" s="6" t="s">
        <v>15574</v>
      </c>
      <c r="C2024" s="6" t="s">
        <v>12780</v>
      </c>
      <c r="D2024" s="95">
        <v>7.666666666666667</v>
      </c>
      <c r="E2024" s="95">
        <v>46</v>
      </c>
      <c r="F2024" s="96">
        <v>5.99</v>
      </c>
      <c r="G2024" s="95">
        <v>38.33</v>
      </c>
      <c r="H2024" s="97">
        <v>1</v>
      </c>
      <c r="I2024" s="96">
        <v>0</v>
      </c>
      <c r="J2024" s="95">
        <v>46</v>
      </c>
      <c r="K2024" s="96">
        <v>0.01</v>
      </c>
      <c r="L2024" s="95">
        <v>38.33</v>
      </c>
      <c r="M2024" s="96">
        <v>0.01</v>
      </c>
      <c r="N2024" s="98">
        <v>4</v>
      </c>
      <c r="O2024" s="98">
        <v>3</v>
      </c>
      <c r="P2024" s="98" t="str">
        <f t="shared" si="31"/>
        <v>43</v>
      </c>
      <c r="Q2024" s="98" t="s">
        <v>3336</v>
      </c>
    </row>
    <row r="2025" spans="1:17" x14ac:dyDescent="0.25">
      <c r="A2025" s="6" t="s">
        <v>12422</v>
      </c>
      <c r="B2025" s="6" t="s">
        <v>15575</v>
      </c>
      <c r="C2025" s="6" t="s">
        <v>15576</v>
      </c>
      <c r="D2025" s="95">
        <v>7.666666666666667</v>
      </c>
      <c r="E2025" s="95">
        <v>46</v>
      </c>
      <c r="F2025" s="96">
        <v>5.99</v>
      </c>
      <c r="G2025" s="95">
        <v>38.33</v>
      </c>
      <c r="H2025" s="97">
        <v>1</v>
      </c>
      <c r="I2025" s="96">
        <v>0</v>
      </c>
      <c r="J2025" s="95">
        <v>46</v>
      </c>
      <c r="K2025" s="96">
        <v>0.01</v>
      </c>
      <c r="L2025" s="95">
        <v>38.33</v>
      </c>
      <c r="M2025" s="96">
        <v>0.01</v>
      </c>
      <c r="N2025" s="98">
        <v>4</v>
      </c>
      <c r="O2025" s="98">
        <v>3</v>
      </c>
      <c r="P2025" s="98" t="str">
        <f t="shared" si="31"/>
        <v>43</v>
      </c>
      <c r="Q2025" s="98" t="s">
        <v>3336</v>
      </c>
    </row>
    <row r="2026" spans="1:17" x14ac:dyDescent="0.25">
      <c r="A2026" s="6" t="s">
        <v>12422</v>
      </c>
      <c r="B2026" s="6" t="s">
        <v>15577</v>
      </c>
      <c r="C2026" s="6" t="s">
        <v>15578</v>
      </c>
      <c r="D2026" s="95">
        <v>7.666666666666667</v>
      </c>
      <c r="E2026" s="95">
        <v>46</v>
      </c>
      <c r="F2026" s="96">
        <v>5.99</v>
      </c>
      <c r="G2026" s="95">
        <v>38.33</v>
      </c>
      <c r="H2026" s="97">
        <v>1</v>
      </c>
      <c r="I2026" s="96">
        <v>0</v>
      </c>
      <c r="J2026" s="95">
        <v>46</v>
      </c>
      <c r="K2026" s="96">
        <v>0.01</v>
      </c>
      <c r="L2026" s="95">
        <v>38.33</v>
      </c>
      <c r="M2026" s="96">
        <v>0.01</v>
      </c>
      <c r="N2026" s="98">
        <v>4</v>
      </c>
      <c r="O2026" s="98">
        <v>3</v>
      </c>
      <c r="P2026" s="98" t="str">
        <f t="shared" si="31"/>
        <v>43</v>
      </c>
      <c r="Q2026" s="98" t="s">
        <v>3336</v>
      </c>
    </row>
    <row r="2027" spans="1:17" x14ac:dyDescent="0.25">
      <c r="A2027" s="6" t="s">
        <v>12422</v>
      </c>
      <c r="B2027" s="6" t="s">
        <v>15579</v>
      </c>
      <c r="C2027" s="6" t="s">
        <v>15580</v>
      </c>
      <c r="D2027" s="95">
        <v>3.8333333333333335</v>
      </c>
      <c r="E2027" s="95">
        <v>23</v>
      </c>
      <c r="F2027" s="96">
        <v>6</v>
      </c>
      <c r="G2027" s="95">
        <v>19.16</v>
      </c>
      <c r="H2027" s="97">
        <v>2</v>
      </c>
      <c r="I2027" s="96">
        <v>0</v>
      </c>
      <c r="J2027" s="95">
        <v>46</v>
      </c>
      <c r="K2027" s="96">
        <v>0.01</v>
      </c>
      <c r="L2027" s="95">
        <v>38.33</v>
      </c>
      <c r="M2027" s="96">
        <v>0.01</v>
      </c>
      <c r="N2027" s="98">
        <v>4</v>
      </c>
      <c r="O2027" s="98">
        <v>3</v>
      </c>
      <c r="P2027" s="98" t="str">
        <f t="shared" si="31"/>
        <v>43</v>
      </c>
      <c r="Q2027" s="98" t="s">
        <v>3336</v>
      </c>
    </row>
    <row r="2028" spans="1:17" x14ac:dyDescent="0.25">
      <c r="A2028" s="6" t="s">
        <v>12422</v>
      </c>
      <c r="B2028" s="6" t="s">
        <v>15583</v>
      </c>
      <c r="C2028" s="6" t="s">
        <v>14186</v>
      </c>
      <c r="D2028" s="95">
        <v>3.8250000000000002</v>
      </c>
      <c r="E2028" s="95">
        <v>22.95</v>
      </c>
      <c r="F2028" s="96">
        <v>6</v>
      </c>
      <c r="G2028" s="95">
        <v>19.12</v>
      </c>
      <c r="H2028" s="97">
        <v>2</v>
      </c>
      <c r="I2028" s="96">
        <v>0</v>
      </c>
      <c r="J2028" s="95">
        <v>45.9</v>
      </c>
      <c r="K2028" s="96">
        <v>0.01</v>
      </c>
      <c r="L2028" s="95">
        <v>38.25</v>
      </c>
      <c r="M2028" s="96">
        <v>0.01</v>
      </c>
      <c r="N2028" s="98">
        <v>4</v>
      </c>
      <c r="O2028" s="98">
        <v>3</v>
      </c>
      <c r="P2028" s="98" t="str">
        <f t="shared" si="31"/>
        <v>43</v>
      </c>
      <c r="Q2028" s="98" t="s">
        <v>3336</v>
      </c>
    </row>
    <row r="2029" spans="1:17" x14ac:dyDescent="0.25">
      <c r="A2029" s="6" t="s">
        <v>12422</v>
      </c>
      <c r="B2029" s="6" t="s">
        <v>15584</v>
      </c>
      <c r="C2029" s="6" t="s">
        <v>15585</v>
      </c>
      <c r="D2029" s="95">
        <v>3.8250000000000002</v>
      </c>
      <c r="E2029" s="95">
        <v>22.95</v>
      </c>
      <c r="F2029" s="96">
        <v>6</v>
      </c>
      <c r="G2029" s="95">
        <v>19.12</v>
      </c>
      <c r="H2029" s="97">
        <v>2</v>
      </c>
      <c r="I2029" s="96">
        <v>0</v>
      </c>
      <c r="J2029" s="95">
        <v>45.9</v>
      </c>
      <c r="K2029" s="96">
        <v>0.01</v>
      </c>
      <c r="L2029" s="95">
        <v>38.25</v>
      </c>
      <c r="M2029" s="96">
        <v>0.01</v>
      </c>
      <c r="N2029" s="98">
        <v>4</v>
      </c>
      <c r="O2029" s="98">
        <v>3</v>
      </c>
      <c r="P2029" s="98" t="str">
        <f t="shared" si="31"/>
        <v>43</v>
      </c>
      <c r="Q2029" s="98" t="s">
        <v>3336</v>
      </c>
    </row>
    <row r="2030" spans="1:17" x14ac:dyDescent="0.25">
      <c r="A2030" s="6" t="s">
        <v>12422</v>
      </c>
      <c r="B2030" s="6" t="s">
        <v>15592</v>
      </c>
      <c r="C2030" s="6" t="s">
        <v>15593</v>
      </c>
      <c r="D2030" s="95">
        <v>3.8</v>
      </c>
      <c r="E2030" s="95">
        <v>22.8</v>
      </c>
      <c r="F2030" s="96">
        <v>6</v>
      </c>
      <c r="G2030" s="95">
        <v>19</v>
      </c>
      <c r="H2030" s="97">
        <v>2</v>
      </c>
      <c r="I2030" s="96">
        <v>0</v>
      </c>
      <c r="J2030" s="95">
        <v>45.6</v>
      </c>
      <c r="K2030" s="96">
        <v>0.01</v>
      </c>
      <c r="L2030" s="95">
        <v>38</v>
      </c>
      <c r="M2030" s="96">
        <v>0.01</v>
      </c>
      <c r="N2030" s="98">
        <v>4</v>
      </c>
      <c r="O2030" s="98">
        <v>3</v>
      </c>
      <c r="P2030" s="98" t="str">
        <f t="shared" si="31"/>
        <v>43</v>
      </c>
      <c r="Q2030" s="98" t="s">
        <v>3336</v>
      </c>
    </row>
    <row r="2031" spans="1:17" x14ac:dyDescent="0.25">
      <c r="A2031" s="6" t="s">
        <v>12422</v>
      </c>
      <c r="B2031" s="6" t="s">
        <v>15604</v>
      </c>
      <c r="C2031" s="6" t="s">
        <v>15605</v>
      </c>
      <c r="D2031" s="95">
        <v>7.5</v>
      </c>
      <c r="E2031" s="95">
        <v>45</v>
      </c>
      <c r="F2031" s="96">
        <v>6</v>
      </c>
      <c r="G2031" s="95">
        <v>37.5</v>
      </c>
      <c r="H2031" s="97">
        <v>1</v>
      </c>
      <c r="I2031" s="96">
        <v>0</v>
      </c>
      <c r="J2031" s="95">
        <v>45</v>
      </c>
      <c r="K2031" s="96">
        <v>0.01</v>
      </c>
      <c r="L2031" s="95">
        <v>37.5</v>
      </c>
      <c r="M2031" s="96">
        <v>0.01</v>
      </c>
      <c r="N2031" s="98">
        <v>4</v>
      </c>
      <c r="O2031" s="98">
        <v>3</v>
      </c>
      <c r="P2031" s="98" t="str">
        <f t="shared" si="31"/>
        <v>43</v>
      </c>
      <c r="Q2031" s="98" t="s">
        <v>3336</v>
      </c>
    </row>
    <row r="2032" spans="1:17" x14ac:dyDescent="0.25">
      <c r="A2032" s="6" t="s">
        <v>12422</v>
      </c>
      <c r="B2032" s="6" t="s">
        <v>15606</v>
      </c>
      <c r="C2032" s="6" t="s">
        <v>15607</v>
      </c>
      <c r="D2032" s="95">
        <v>7.5</v>
      </c>
      <c r="E2032" s="95">
        <v>45</v>
      </c>
      <c r="F2032" s="96">
        <v>6</v>
      </c>
      <c r="G2032" s="95">
        <v>37.5</v>
      </c>
      <c r="H2032" s="97">
        <v>1</v>
      </c>
      <c r="I2032" s="96">
        <v>0</v>
      </c>
      <c r="J2032" s="95">
        <v>45</v>
      </c>
      <c r="K2032" s="96">
        <v>0.01</v>
      </c>
      <c r="L2032" s="95">
        <v>37.5</v>
      </c>
      <c r="M2032" s="96">
        <v>0.01</v>
      </c>
      <c r="N2032" s="98">
        <v>4</v>
      </c>
      <c r="O2032" s="98">
        <v>3</v>
      </c>
      <c r="P2032" s="98" t="str">
        <f t="shared" si="31"/>
        <v>43</v>
      </c>
      <c r="Q2032" s="98" t="s">
        <v>3336</v>
      </c>
    </row>
    <row r="2033" spans="1:17" x14ac:dyDescent="0.25">
      <c r="A2033" s="6" t="s">
        <v>12422</v>
      </c>
      <c r="B2033" s="6" t="s">
        <v>15608</v>
      </c>
      <c r="C2033" s="6" t="s">
        <v>15609</v>
      </c>
      <c r="D2033" s="95">
        <v>7.5</v>
      </c>
      <c r="E2033" s="95">
        <v>45</v>
      </c>
      <c r="F2033" s="96">
        <v>6</v>
      </c>
      <c r="G2033" s="95">
        <v>37.5</v>
      </c>
      <c r="H2033" s="97">
        <v>1</v>
      </c>
      <c r="I2033" s="96">
        <v>0</v>
      </c>
      <c r="J2033" s="95">
        <v>45</v>
      </c>
      <c r="K2033" s="96">
        <v>0.01</v>
      </c>
      <c r="L2033" s="95">
        <v>37.5</v>
      </c>
      <c r="M2033" s="96">
        <v>0.01</v>
      </c>
      <c r="N2033" s="98">
        <v>4</v>
      </c>
      <c r="O2033" s="98">
        <v>3</v>
      </c>
      <c r="P2033" s="98" t="str">
        <f t="shared" si="31"/>
        <v>43</v>
      </c>
      <c r="Q2033" s="98" t="s">
        <v>3336</v>
      </c>
    </row>
    <row r="2034" spans="1:17" x14ac:dyDescent="0.25">
      <c r="A2034" s="6" t="s">
        <v>12422</v>
      </c>
      <c r="B2034" s="6" t="s">
        <v>15618</v>
      </c>
      <c r="C2034" s="6" t="s">
        <v>1014</v>
      </c>
      <c r="D2034" s="95">
        <v>7.5</v>
      </c>
      <c r="E2034" s="95">
        <v>45</v>
      </c>
      <c r="F2034" s="96">
        <v>6</v>
      </c>
      <c r="G2034" s="95">
        <v>37.5</v>
      </c>
      <c r="H2034" s="97">
        <v>1</v>
      </c>
      <c r="I2034" s="96">
        <v>0</v>
      </c>
      <c r="J2034" s="95">
        <v>45</v>
      </c>
      <c r="K2034" s="96">
        <v>0.01</v>
      </c>
      <c r="L2034" s="95">
        <v>37.5</v>
      </c>
      <c r="M2034" s="96">
        <v>0.01</v>
      </c>
      <c r="N2034" s="98">
        <v>4</v>
      </c>
      <c r="O2034" s="98">
        <v>3</v>
      </c>
      <c r="P2034" s="98" t="str">
        <f t="shared" si="31"/>
        <v>43</v>
      </c>
      <c r="Q2034" s="98" t="s">
        <v>3336</v>
      </c>
    </row>
    <row r="2035" spans="1:17" x14ac:dyDescent="0.25">
      <c r="A2035" s="6" t="s">
        <v>12422</v>
      </c>
      <c r="B2035" s="6" t="s">
        <v>15619</v>
      </c>
      <c r="C2035" s="6" t="s">
        <v>15620</v>
      </c>
      <c r="D2035" s="95">
        <v>3.75</v>
      </c>
      <c r="E2035" s="95">
        <v>22.5</v>
      </c>
      <c r="F2035" s="96">
        <v>6</v>
      </c>
      <c r="G2035" s="95">
        <v>18.75</v>
      </c>
      <c r="H2035" s="97">
        <v>2</v>
      </c>
      <c r="I2035" s="96">
        <v>0</v>
      </c>
      <c r="J2035" s="95">
        <v>45</v>
      </c>
      <c r="K2035" s="96">
        <v>0.01</v>
      </c>
      <c r="L2035" s="95">
        <v>37.5</v>
      </c>
      <c r="M2035" s="96">
        <v>0.01</v>
      </c>
      <c r="N2035" s="98">
        <v>4</v>
      </c>
      <c r="O2035" s="98">
        <v>3</v>
      </c>
      <c r="P2035" s="98" t="str">
        <f t="shared" si="31"/>
        <v>43</v>
      </c>
      <c r="Q2035" s="98" t="s">
        <v>3336</v>
      </c>
    </row>
    <row r="2036" spans="1:17" x14ac:dyDescent="0.25">
      <c r="A2036" s="6" t="s">
        <v>12422</v>
      </c>
      <c r="B2036" s="6" t="s">
        <v>15626</v>
      </c>
      <c r="C2036" s="6" t="s">
        <v>15627</v>
      </c>
      <c r="D2036" s="95">
        <v>7.5</v>
      </c>
      <c r="E2036" s="95">
        <v>45</v>
      </c>
      <c r="F2036" s="96">
        <v>6</v>
      </c>
      <c r="G2036" s="95">
        <v>37.5</v>
      </c>
      <c r="H2036" s="97">
        <v>1</v>
      </c>
      <c r="I2036" s="96">
        <v>0</v>
      </c>
      <c r="J2036" s="95">
        <v>45</v>
      </c>
      <c r="K2036" s="96">
        <v>0.01</v>
      </c>
      <c r="L2036" s="95">
        <v>37.5</v>
      </c>
      <c r="M2036" s="96">
        <v>0.01</v>
      </c>
      <c r="N2036" s="98">
        <v>4</v>
      </c>
      <c r="O2036" s="98">
        <v>3</v>
      </c>
      <c r="P2036" s="98" t="str">
        <f t="shared" si="31"/>
        <v>43</v>
      </c>
      <c r="Q2036" s="98" t="s">
        <v>3336</v>
      </c>
    </row>
    <row r="2037" spans="1:17" x14ac:dyDescent="0.25">
      <c r="A2037" s="6" t="s">
        <v>12422</v>
      </c>
      <c r="B2037" s="6" t="s">
        <v>15628</v>
      </c>
      <c r="C2037" s="6" t="s">
        <v>9845</v>
      </c>
      <c r="D2037" s="95">
        <v>7.5</v>
      </c>
      <c r="E2037" s="95">
        <v>45</v>
      </c>
      <c r="F2037" s="96">
        <v>6</v>
      </c>
      <c r="G2037" s="95">
        <v>37.5</v>
      </c>
      <c r="H2037" s="97">
        <v>1</v>
      </c>
      <c r="I2037" s="96">
        <v>0</v>
      </c>
      <c r="J2037" s="95">
        <v>45</v>
      </c>
      <c r="K2037" s="96">
        <v>0.01</v>
      </c>
      <c r="L2037" s="95">
        <v>37.5</v>
      </c>
      <c r="M2037" s="96">
        <v>0.01</v>
      </c>
      <c r="N2037" s="98">
        <v>4</v>
      </c>
      <c r="O2037" s="98">
        <v>3</v>
      </c>
      <c r="P2037" s="98" t="str">
        <f t="shared" si="31"/>
        <v>43</v>
      </c>
      <c r="Q2037" s="98" t="s">
        <v>3336</v>
      </c>
    </row>
    <row r="2038" spans="1:17" x14ac:dyDescent="0.25">
      <c r="A2038" s="6" t="s">
        <v>12422</v>
      </c>
      <c r="B2038" s="6" t="s">
        <v>15629</v>
      </c>
      <c r="C2038" s="6" t="s">
        <v>15630</v>
      </c>
      <c r="D2038" s="95">
        <v>7.5</v>
      </c>
      <c r="E2038" s="95">
        <v>45</v>
      </c>
      <c r="F2038" s="96">
        <v>6</v>
      </c>
      <c r="G2038" s="95">
        <v>37.5</v>
      </c>
      <c r="H2038" s="97">
        <v>1</v>
      </c>
      <c r="I2038" s="96">
        <v>0</v>
      </c>
      <c r="J2038" s="95">
        <v>45</v>
      </c>
      <c r="K2038" s="96">
        <v>0.01</v>
      </c>
      <c r="L2038" s="95">
        <v>37.5</v>
      </c>
      <c r="M2038" s="96">
        <v>0.01</v>
      </c>
      <c r="N2038" s="98">
        <v>4</v>
      </c>
      <c r="O2038" s="98">
        <v>3</v>
      </c>
      <c r="P2038" s="98" t="str">
        <f t="shared" si="31"/>
        <v>43</v>
      </c>
      <c r="Q2038" s="98" t="s">
        <v>3336</v>
      </c>
    </row>
    <row r="2039" spans="1:17" x14ac:dyDescent="0.25">
      <c r="A2039" s="6" t="s">
        <v>12422</v>
      </c>
      <c r="B2039" s="6" t="s">
        <v>15631</v>
      </c>
      <c r="C2039" s="6" t="s">
        <v>15632</v>
      </c>
      <c r="D2039" s="95">
        <v>7.5</v>
      </c>
      <c r="E2039" s="95">
        <v>45</v>
      </c>
      <c r="F2039" s="96">
        <v>6</v>
      </c>
      <c r="G2039" s="95">
        <v>37.5</v>
      </c>
      <c r="H2039" s="97">
        <v>1</v>
      </c>
      <c r="I2039" s="96">
        <v>0</v>
      </c>
      <c r="J2039" s="95">
        <v>45</v>
      </c>
      <c r="K2039" s="96">
        <v>0.01</v>
      </c>
      <c r="L2039" s="95">
        <v>37.5</v>
      </c>
      <c r="M2039" s="96">
        <v>0.01</v>
      </c>
      <c r="N2039" s="98">
        <v>4</v>
      </c>
      <c r="O2039" s="98">
        <v>3</v>
      </c>
      <c r="P2039" s="98" t="str">
        <f t="shared" si="31"/>
        <v>43</v>
      </c>
      <c r="Q2039" s="98" t="s">
        <v>3336</v>
      </c>
    </row>
    <row r="2040" spans="1:17" x14ac:dyDescent="0.25">
      <c r="A2040" s="6" t="s">
        <v>12422</v>
      </c>
      <c r="B2040" s="6" t="s">
        <v>15633</v>
      </c>
      <c r="C2040" s="6" t="s">
        <v>15634</v>
      </c>
      <c r="D2040" s="95">
        <v>7.5</v>
      </c>
      <c r="E2040" s="95">
        <v>45</v>
      </c>
      <c r="F2040" s="96">
        <v>6</v>
      </c>
      <c r="G2040" s="95">
        <v>37.5</v>
      </c>
      <c r="H2040" s="97">
        <v>1</v>
      </c>
      <c r="I2040" s="96">
        <v>0</v>
      </c>
      <c r="J2040" s="95">
        <v>45</v>
      </c>
      <c r="K2040" s="96">
        <v>0.01</v>
      </c>
      <c r="L2040" s="95">
        <v>37.5</v>
      </c>
      <c r="M2040" s="96">
        <v>0.01</v>
      </c>
      <c r="N2040" s="98">
        <v>4</v>
      </c>
      <c r="O2040" s="98">
        <v>3</v>
      </c>
      <c r="P2040" s="98" t="str">
        <f t="shared" si="31"/>
        <v>43</v>
      </c>
      <c r="Q2040" s="98" t="s">
        <v>3336</v>
      </c>
    </row>
    <row r="2041" spans="1:17" x14ac:dyDescent="0.25">
      <c r="A2041" s="6" t="s">
        <v>12422</v>
      </c>
      <c r="B2041" s="6" t="s">
        <v>15635</v>
      </c>
      <c r="C2041" s="6" t="s">
        <v>14412</v>
      </c>
      <c r="D2041" s="95">
        <v>7.5</v>
      </c>
      <c r="E2041" s="95">
        <v>45</v>
      </c>
      <c r="F2041" s="96">
        <v>6</v>
      </c>
      <c r="G2041" s="95">
        <v>37.5</v>
      </c>
      <c r="H2041" s="97">
        <v>1</v>
      </c>
      <c r="I2041" s="96">
        <v>0</v>
      </c>
      <c r="J2041" s="95">
        <v>45</v>
      </c>
      <c r="K2041" s="96">
        <v>0.01</v>
      </c>
      <c r="L2041" s="95">
        <v>37.5</v>
      </c>
      <c r="M2041" s="96">
        <v>0.01</v>
      </c>
      <c r="N2041" s="98">
        <v>4</v>
      </c>
      <c r="O2041" s="98">
        <v>3</v>
      </c>
      <c r="P2041" s="98" t="str">
        <f t="shared" si="31"/>
        <v>43</v>
      </c>
      <c r="Q2041" s="98" t="s">
        <v>3336</v>
      </c>
    </row>
    <row r="2042" spans="1:17" x14ac:dyDescent="0.25">
      <c r="A2042" s="6" t="s">
        <v>12422</v>
      </c>
      <c r="B2042" s="6" t="s">
        <v>15636</v>
      </c>
      <c r="C2042" s="6" t="s">
        <v>15637</v>
      </c>
      <c r="D2042" s="95">
        <v>7.5</v>
      </c>
      <c r="E2042" s="95">
        <v>45</v>
      </c>
      <c r="F2042" s="96">
        <v>6</v>
      </c>
      <c r="G2042" s="95">
        <v>37.5</v>
      </c>
      <c r="H2042" s="97">
        <v>1</v>
      </c>
      <c r="I2042" s="96">
        <v>0</v>
      </c>
      <c r="J2042" s="95">
        <v>45</v>
      </c>
      <c r="K2042" s="96">
        <v>0.01</v>
      </c>
      <c r="L2042" s="95">
        <v>37.5</v>
      </c>
      <c r="M2042" s="96">
        <v>0.01</v>
      </c>
      <c r="N2042" s="98">
        <v>4</v>
      </c>
      <c r="O2042" s="98">
        <v>3</v>
      </c>
      <c r="P2042" s="98" t="str">
        <f t="shared" si="31"/>
        <v>43</v>
      </c>
      <c r="Q2042" s="98" t="s">
        <v>3336</v>
      </c>
    </row>
    <row r="2043" spans="1:17" x14ac:dyDescent="0.25">
      <c r="A2043" s="6" t="s">
        <v>12422</v>
      </c>
      <c r="B2043" s="6" t="s">
        <v>15638</v>
      </c>
      <c r="C2043" s="6" t="s">
        <v>15639</v>
      </c>
      <c r="D2043" s="95">
        <v>7.5</v>
      </c>
      <c r="E2043" s="95">
        <v>45</v>
      </c>
      <c r="F2043" s="96">
        <v>6</v>
      </c>
      <c r="G2043" s="95">
        <v>37.5</v>
      </c>
      <c r="H2043" s="97">
        <v>1</v>
      </c>
      <c r="I2043" s="96">
        <v>0</v>
      </c>
      <c r="J2043" s="95">
        <v>45</v>
      </c>
      <c r="K2043" s="96">
        <v>0.01</v>
      </c>
      <c r="L2043" s="95">
        <v>37.5</v>
      </c>
      <c r="M2043" s="96">
        <v>0.01</v>
      </c>
      <c r="N2043" s="98">
        <v>4</v>
      </c>
      <c r="O2043" s="98">
        <v>3</v>
      </c>
      <c r="P2043" s="98" t="str">
        <f t="shared" si="31"/>
        <v>43</v>
      </c>
      <c r="Q2043" s="98" t="s">
        <v>3336</v>
      </c>
    </row>
    <row r="2044" spans="1:17" x14ac:dyDescent="0.25">
      <c r="A2044" s="6" t="s">
        <v>12422</v>
      </c>
      <c r="B2044" s="6" t="s">
        <v>15642</v>
      </c>
      <c r="C2044" s="6" t="s">
        <v>8563</v>
      </c>
      <c r="D2044" s="95">
        <v>7.5</v>
      </c>
      <c r="E2044" s="95">
        <v>45</v>
      </c>
      <c r="F2044" s="96">
        <v>6</v>
      </c>
      <c r="G2044" s="95">
        <v>37.5</v>
      </c>
      <c r="H2044" s="97">
        <v>1</v>
      </c>
      <c r="I2044" s="96">
        <v>0</v>
      </c>
      <c r="J2044" s="95">
        <v>45</v>
      </c>
      <c r="K2044" s="96">
        <v>0.01</v>
      </c>
      <c r="L2044" s="95">
        <v>37.5</v>
      </c>
      <c r="M2044" s="96">
        <v>0.01</v>
      </c>
      <c r="N2044" s="98">
        <v>4</v>
      </c>
      <c r="O2044" s="98">
        <v>3</v>
      </c>
      <c r="P2044" s="98" t="str">
        <f t="shared" si="31"/>
        <v>43</v>
      </c>
      <c r="Q2044" s="98" t="s">
        <v>3336</v>
      </c>
    </row>
    <row r="2045" spans="1:17" x14ac:dyDescent="0.25">
      <c r="A2045" s="6" t="s">
        <v>12422</v>
      </c>
      <c r="B2045" s="6" t="s">
        <v>15645</v>
      </c>
      <c r="C2045" s="6" t="s">
        <v>14677</v>
      </c>
      <c r="D2045" s="95">
        <v>3.75</v>
      </c>
      <c r="E2045" s="95">
        <v>22.5</v>
      </c>
      <c r="F2045" s="96">
        <v>6</v>
      </c>
      <c r="G2045" s="95">
        <v>18.75</v>
      </c>
      <c r="H2045" s="97">
        <v>2</v>
      </c>
      <c r="I2045" s="96">
        <v>0</v>
      </c>
      <c r="J2045" s="95">
        <v>45</v>
      </c>
      <c r="K2045" s="96">
        <v>0.01</v>
      </c>
      <c r="L2045" s="95">
        <v>37.5</v>
      </c>
      <c r="M2045" s="96">
        <v>0.01</v>
      </c>
      <c r="N2045" s="98">
        <v>4</v>
      </c>
      <c r="O2045" s="98">
        <v>3</v>
      </c>
      <c r="P2045" s="98" t="str">
        <f t="shared" si="31"/>
        <v>43</v>
      </c>
      <c r="Q2045" s="98" t="s">
        <v>3336</v>
      </c>
    </row>
    <row r="2046" spans="1:17" x14ac:dyDescent="0.25">
      <c r="A2046" s="6" t="s">
        <v>12422</v>
      </c>
      <c r="B2046" s="6" t="s">
        <v>15646</v>
      </c>
      <c r="C2046" s="6" t="s">
        <v>15647</v>
      </c>
      <c r="D2046" s="95">
        <v>7.5</v>
      </c>
      <c r="E2046" s="95">
        <v>45</v>
      </c>
      <c r="F2046" s="96">
        <v>6</v>
      </c>
      <c r="G2046" s="95">
        <v>37.5</v>
      </c>
      <c r="H2046" s="97">
        <v>1</v>
      </c>
      <c r="I2046" s="96">
        <v>0</v>
      </c>
      <c r="J2046" s="95">
        <v>45</v>
      </c>
      <c r="K2046" s="96">
        <v>0.01</v>
      </c>
      <c r="L2046" s="95">
        <v>37.5</v>
      </c>
      <c r="M2046" s="96">
        <v>0.01</v>
      </c>
      <c r="N2046" s="98">
        <v>4</v>
      </c>
      <c r="O2046" s="98">
        <v>3</v>
      </c>
      <c r="P2046" s="98" t="str">
        <f t="shared" si="31"/>
        <v>43</v>
      </c>
      <c r="Q2046" s="98" t="s">
        <v>3336</v>
      </c>
    </row>
    <row r="2047" spans="1:17" x14ac:dyDescent="0.25">
      <c r="A2047" s="6" t="s">
        <v>12422</v>
      </c>
      <c r="B2047" s="6" t="s">
        <v>15650</v>
      </c>
      <c r="C2047" s="6" t="s">
        <v>15651</v>
      </c>
      <c r="D2047" s="95">
        <v>3.75</v>
      </c>
      <c r="E2047" s="95">
        <v>22.5</v>
      </c>
      <c r="F2047" s="96">
        <v>6</v>
      </c>
      <c r="G2047" s="95">
        <v>18.75</v>
      </c>
      <c r="H2047" s="97">
        <v>2</v>
      </c>
      <c r="I2047" s="96">
        <v>0</v>
      </c>
      <c r="J2047" s="95">
        <v>45</v>
      </c>
      <c r="K2047" s="96">
        <v>0.01</v>
      </c>
      <c r="L2047" s="95">
        <v>37.5</v>
      </c>
      <c r="M2047" s="96">
        <v>0.01</v>
      </c>
      <c r="N2047" s="98">
        <v>4</v>
      </c>
      <c r="O2047" s="98">
        <v>3</v>
      </c>
      <c r="P2047" s="98" t="str">
        <f t="shared" si="31"/>
        <v>43</v>
      </c>
      <c r="Q2047" s="98" t="s">
        <v>3336</v>
      </c>
    </row>
    <row r="2048" spans="1:17" x14ac:dyDescent="0.25">
      <c r="A2048" s="6" t="s">
        <v>12422</v>
      </c>
      <c r="B2048" s="6" t="s">
        <v>15652</v>
      </c>
      <c r="C2048" s="6" t="s">
        <v>15653</v>
      </c>
      <c r="D2048" s="95">
        <v>3.7458333333333336</v>
      </c>
      <c r="E2048" s="95">
        <v>22.475000000000001</v>
      </c>
      <c r="F2048" s="96">
        <v>6</v>
      </c>
      <c r="G2048" s="95">
        <v>18.72</v>
      </c>
      <c r="H2048" s="97">
        <v>2</v>
      </c>
      <c r="I2048" s="96">
        <v>0</v>
      </c>
      <c r="J2048" s="95">
        <v>44.95</v>
      </c>
      <c r="K2048" s="96">
        <v>0.01</v>
      </c>
      <c r="L2048" s="95">
        <v>37.450000000000003</v>
      </c>
      <c r="M2048" s="96">
        <v>0.01</v>
      </c>
      <c r="N2048" s="98">
        <v>4</v>
      </c>
      <c r="O2048" s="98">
        <v>3</v>
      </c>
      <c r="P2048" s="98" t="str">
        <f t="shared" si="31"/>
        <v>43</v>
      </c>
      <c r="Q2048" s="98" t="s">
        <v>3336</v>
      </c>
    </row>
    <row r="2049" spans="1:17" x14ac:dyDescent="0.25">
      <c r="A2049" s="6" t="s">
        <v>12422</v>
      </c>
      <c r="B2049" s="6" t="s">
        <v>15654</v>
      </c>
      <c r="C2049" s="6" t="s">
        <v>15655</v>
      </c>
      <c r="D2049" s="95">
        <v>7.458333333333333</v>
      </c>
      <c r="E2049" s="95">
        <v>44.75</v>
      </c>
      <c r="F2049" s="96">
        <v>6</v>
      </c>
      <c r="G2049" s="95">
        <v>37.29</v>
      </c>
      <c r="H2049" s="97">
        <v>1</v>
      </c>
      <c r="I2049" s="96">
        <v>0</v>
      </c>
      <c r="J2049" s="95">
        <v>44.75</v>
      </c>
      <c r="K2049" s="96">
        <v>0.01</v>
      </c>
      <c r="L2049" s="95">
        <v>37.29</v>
      </c>
      <c r="M2049" s="96">
        <v>0.01</v>
      </c>
      <c r="N2049" s="98">
        <v>4</v>
      </c>
      <c r="O2049" s="98">
        <v>3</v>
      </c>
      <c r="P2049" s="98" t="str">
        <f t="shared" si="31"/>
        <v>43</v>
      </c>
      <c r="Q2049" s="98" t="s">
        <v>3336</v>
      </c>
    </row>
    <row r="2050" spans="1:17" x14ac:dyDescent="0.25">
      <c r="A2050" s="6" t="s">
        <v>12422</v>
      </c>
      <c r="B2050" s="6" t="s">
        <v>15656</v>
      </c>
      <c r="C2050" s="6" t="s">
        <v>15657</v>
      </c>
      <c r="D2050" s="95">
        <v>7.4416666666666664</v>
      </c>
      <c r="E2050" s="95">
        <v>44.65</v>
      </c>
      <c r="F2050" s="96">
        <v>5.99</v>
      </c>
      <c r="G2050" s="95">
        <v>37.200000000000003</v>
      </c>
      <c r="H2050" s="97">
        <v>1</v>
      </c>
      <c r="I2050" s="96">
        <v>0</v>
      </c>
      <c r="J2050" s="95">
        <v>44.65</v>
      </c>
      <c r="K2050" s="96">
        <v>0.01</v>
      </c>
      <c r="L2050" s="95">
        <v>37.200000000000003</v>
      </c>
      <c r="M2050" s="96">
        <v>0.01</v>
      </c>
      <c r="N2050" s="98">
        <v>4</v>
      </c>
      <c r="O2050" s="98">
        <v>3</v>
      </c>
      <c r="P2050" s="98" t="str">
        <f t="shared" si="31"/>
        <v>43</v>
      </c>
      <c r="Q2050" s="98" t="s">
        <v>3336</v>
      </c>
    </row>
    <row r="2051" spans="1:17" x14ac:dyDescent="0.25">
      <c r="A2051" s="6" t="s">
        <v>12422</v>
      </c>
      <c r="B2051" s="6" t="s">
        <v>15658</v>
      </c>
      <c r="C2051" s="6" t="s">
        <v>15659</v>
      </c>
      <c r="D2051" s="95">
        <v>3.7</v>
      </c>
      <c r="E2051" s="95">
        <v>22.2</v>
      </c>
      <c r="F2051" s="96">
        <v>6</v>
      </c>
      <c r="G2051" s="95">
        <v>18.5</v>
      </c>
      <c r="H2051" s="97">
        <v>2</v>
      </c>
      <c r="I2051" s="96">
        <v>0</v>
      </c>
      <c r="J2051" s="95">
        <v>44.4</v>
      </c>
      <c r="K2051" s="96">
        <v>0.01</v>
      </c>
      <c r="L2051" s="95">
        <v>37</v>
      </c>
      <c r="M2051" s="96">
        <v>0.01</v>
      </c>
      <c r="N2051" s="98">
        <v>4</v>
      </c>
      <c r="O2051" s="98">
        <v>3</v>
      </c>
      <c r="P2051" s="98" t="str">
        <f t="shared" si="31"/>
        <v>43</v>
      </c>
      <c r="Q2051" s="98" t="s">
        <v>3336</v>
      </c>
    </row>
    <row r="2052" spans="1:17" x14ac:dyDescent="0.25">
      <c r="A2052" s="6" t="s">
        <v>12422</v>
      </c>
      <c r="B2052" s="6" t="s">
        <v>15660</v>
      </c>
      <c r="C2052" s="6" t="s">
        <v>15661</v>
      </c>
      <c r="D2052" s="95">
        <v>3.6833333333333331</v>
      </c>
      <c r="E2052" s="95">
        <v>22.1</v>
      </c>
      <c r="F2052" s="96">
        <v>6</v>
      </c>
      <c r="G2052" s="95">
        <v>18.41</v>
      </c>
      <c r="H2052" s="97">
        <v>2</v>
      </c>
      <c r="I2052" s="96">
        <v>0</v>
      </c>
      <c r="J2052" s="95">
        <v>44.2</v>
      </c>
      <c r="K2052" s="96">
        <v>0.01</v>
      </c>
      <c r="L2052" s="95">
        <v>36.83</v>
      </c>
      <c r="M2052" s="96">
        <v>0.01</v>
      </c>
      <c r="N2052" s="98">
        <v>4</v>
      </c>
      <c r="O2052" s="98">
        <v>3</v>
      </c>
      <c r="P2052" s="98" t="str">
        <f t="shared" si="31"/>
        <v>43</v>
      </c>
      <c r="Q2052" s="98" t="s">
        <v>3336</v>
      </c>
    </row>
    <row r="2053" spans="1:17" x14ac:dyDescent="0.25">
      <c r="A2053" s="6" t="s">
        <v>12422</v>
      </c>
      <c r="B2053" s="6" t="s">
        <v>15664</v>
      </c>
      <c r="C2053" s="6" t="s">
        <v>15665</v>
      </c>
      <c r="D2053" s="95">
        <v>7.333333333333333</v>
      </c>
      <c r="E2053" s="95">
        <v>44</v>
      </c>
      <c r="F2053" s="96">
        <v>6</v>
      </c>
      <c r="G2053" s="95">
        <v>36.659999999999997</v>
      </c>
      <c r="H2053" s="97">
        <v>1</v>
      </c>
      <c r="I2053" s="96">
        <v>0</v>
      </c>
      <c r="J2053" s="95">
        <v>44</v>
      </c>
      <c r="K2053" s="96">
        <v>0.01</v>
      </c>
      <c r="L2053" s="95">
        <v>36.659999999999997</v>
      </c>
      <c r="M2053" s="96">
        <v>0.01</v>
      </c>
      <c r="N2053" s="98">
        <v>4</v>
      </c>
      <c r="O2053" s="98">
        <v>3</v>
      </c>
      <c r="P2053" s="98" t="str">
        <f t="shared" si="31"/>
        <v>43</v>
      </c>
      <c r="Q2053" s="98" t="s">
        <v>3336</v>
      </c>
    </row>
    <row r="2054" spans="1:17" x14ac:dyDescent="0.25">
      <c r="A2054" s="6" t="s">
        <v>12422</v>
      </c>
      <c r="B2054" s="6" t="s">
        <v>15666</v>
      </c>
      <c r="C2054" s="6" t="s">
        <v>15667</v>
      </c>
      <c r="D2054" s="95">
        <v>3.666666666666667</v>
      </c>
      <c r="E2054" s="95">
        <v>22</v>
      </c>
      <c r="F2054" s="96">
        <v>5.99</v>
      </c>
      <c r="G2054" s="95">
        <v>18.329999999999998</v>
      </c>
      <c r="H2054" s="97">
        <v>2</v>
      </c>
      <c r="I2054" s="96">
        <v>0</v>
      </c>
      <c r="J2054" s="95">
        <v>44</v>
      </c>
      <c r="K2054" s="96">
        <v>0.01</v>
      </c>
      <c r="L2054" s="95">
        <v>36.659999999999997</v>
      </c>
      <c r="M2054" s="96">
        <v>0.01</v>
      </c>
      <c r="N2054" s="98">
        <v>4</v>
      </c>
      <c r="O2054" s="98">
        <v>3</v>
      </c>
      <c r="P2054" s="98" t="str">
        <f t="shared" si="31"/>
        <v>43</v>
      </c>
      <c r="Q2054" s="98" t="s">
        <v>3336</v>
      </c>
    </row>
    <row r="2055" spans="1:17" x14ac:dyDescent="0.25">
      <c r="A2055" s="6" t="s">
        <v>12422</v>
      </c>
      <c r="B2055" s="6" t="s">
        <v>15668</v>
      </c>
      <c r="C2055" s="6" t="s">
        <v>15669</v>
      </c>
      <c r="D2055" s="95">
        <v>3.6666666666666665</v>
      </c>
      <c r="E2055" s="95">
        <v>22</v>
      </c>
      <c r="F2055" s="96">
        <v>5.99</v>
      </c>
      <c r="G2055" s="95">
        <v>18.329999999999998</v>
      </c>
      <c r="H2055" s="97">
        <v>2</v>
      </c>
      <c r="I2055" s="96">
        <v>0</v>
      </c>
      <c r="J2055" s="95">
        <v>44</v>
      </c>
      <c r="K2055" s="96">
        <v>0.01</v>
      </c>
      <c r="L2055" s="95">
        <v>36.659999999999997</v>
      </c>
      <c r="M2055" s="96">
        <v>0.01</v>
      </c>
      <c r="N2055" s="98">
        <v>4</v>
      </c>
      <c r="O2055" s="98">
        <v>3</v>
      </c>
      <c r="P2055" s="98" t="str">
        <f t="shared" ref="P2055:P2118" si="32">N2055&amp;O2055</f>
        <v>43</v>
      </c>
      <c r="Q2055" s="98" t="s">
        <v>3336</v>
      </c>
    </row>
    <row r="2056" spans="1:17" x14ac:dyDescent="0.25">
      <c r="A2056" s="6" t="s">
        <v>12422</v>
      </c>
      <c r="B2056" s="6" t="s">
        <v>15670</v>
      </c>
      <c r="C2056" s="6" t="s">
        <v>15671</v>
      </c>
      <c r="D2056" s="95">
        <v>3.6666666666666665</v>
      </c>
      <c r="E2056" s="95">
        <v>22</v>
      </c>
      <c r="F2056" s="96">
        <v>5.99</v>
      </c>
      <c r="G2056" s="95">
        <v>18.329999999999998</v>
      </c>
      <c r="H2056" s="97">
        <v>2</v>
      </c>
      <c r="I2056" s="96">
        <v>0</v>
      </c>
      <c r="J2056" s="95">
        <v>44</v>
      </c>
      <c r="K2056" s="96">
        <v>0.01</v>
      </c>
      <c r="L2056" s="95">
        <v>36.659999999999997</v>
      </c>
      <c r="M2056" s="96">
        <v>0.01</v>
      </c>
      <c r="N2056" s="98">
        <v>4</v>
      </c>
      <c r="O2056" s="98">
        <v>3</v>
      </c>
      <c r="P2056" s="98" t="str">
        <f t="shared" si="32"/>
        <v>43</v>
      </c>
      <c r="Q2056" s="98" t="s">
        <v>3336</v>
      </c>
    </row>
    <row r="2057" spans="1:17" x14ac:dyDescent="0.25">
      <c r="A2057" s="6" t="s">
        <v>12422</v>
      </c>
      <c r="B2057" s="6" t="s">
        <v>15672</v>
      </c>
      <c r="C2057" s="6" t="s">
        <v>12137</v>
      </c>
      <c r="D2057" s="95">
        <v>3.6666666666666665</v>
      </c>
      <c r="E2057" s="95">
        <v>22</v>
      </c>
      <c r="F2057" s="96">
        <v>5.99</v>
      </c>
      <c r="G2057" s="95">
        <v>18.329999999999998</v>
      </c>
      <c r="H2057" s="97">
        <v>2</v>
      </c>
      <c r="I2057" s="96">
        <v>0</v>
      </c>
      <c r="J2057" s="95">
        <v>44</v>
      </c>
      <c r="K2057" s="96">
        <v>0.01</v>
      </c>
      <c r="L2057" s="95">
        <v>36.659999999999997</v>
      </c>
      <c r="M2057" s="96">
        <v>0.01</v>
      </c>
      <c r="N2057" s="98">
        <v>4</v>
      </c>
      <c r="O2057" s="98">
        <v>3</v>
      </c>
      <c r="P2057" s="98" t="str">
        <f t="shared" si="32"/>
        <v>43</v>
      </c>
      <c r="Q2057" s="98" t="s">
        <v>3336</v>
      </c>
    </row>
    <row r="2058" spans="1:17" x14ac:dyDescent="0.25">
      <c r="A2058" s="6" t="s">
        <v>12422</v>
      </c>
      <c r="B2058" s="6" t="s">
        <v>15673</v>
      </c>
      <c r="C2058" s="6" t="s">
        <v>1250</v>
      </c>
      <c r="D2058" s="95">
        <v>3.6666666666666665</v>
      </c>
      <c r="E2058" s="95">
        <v>22</v>
      </c>
      <c r="F2058" s="96">
        <v>5.99</v>
      </c>
      <c r="G2058" s="95">
        <v>18.329999999999998</v>
      </c>
      <c r="H2058" s="97">
        <v>2</v>
      </c>
      <c r="I2058" s="96">
        <v>0</v>
      </c>
      <c r="J2058" s="95">
        <v>44</v>
      </c>
      <c r="K2058" s="96">
        <v>0.01</v>
      </c>
      <c r="L2058" s="95">
        <v>36.659999999999997</v>
      </c>
      <c r="M2058" s="96">
        <v>0.01</v>
      </c>
      <c r="N2058" s="98">
        <v>4</v>
      </c>
      <c r="O2058" s="98">
        <v>3</v>
      </c>
      <c r="P2058" s="98" t="str">
        <f t="shared" si="32"/>
        <v>43</v>
      </c>
      <c r="Q2058" s="98" t="s">
        <v>3336</v>
      </c>
    </row>
    <row r="2059" spans="1:17" x14ac:dyDescent="0.25">
      <c r="A2059" s="6" t="s">
        <v>12422</v>
      </c>
      <c r="B2059" s="6" t="s">
        <v>15676</v>
      </c>
      <c r="C2059" s="6" t="s">
        <v>15677</v>
      </c>
      <c r="D2059" s="95">
        <v>3.6666666666666665</v>
      </c>
      <c r="E2059" s="95">
        <v>22</v>
      </c>
      <c r="F2059" s="96">
        <v>5.99</v>
      </c>
      <c r="G2059" s="95">
        <v>18.329999999999998</v>
      </c>
      <c r="H2059" s="97">
        <v>2</v>
      </c>
      <c r="I2059" s="96">
        <v>0</v>
      </c>
      <c r="J2059" s="95">
        <v>44</v>
      </c>
      <c r="K2059" s="96">
        <v>0.01</v>
      </c>
      <c r="L2059" s="95">
        <v>36.659999999999997</v>
      </c>
      <c r="M2059" s="96">
        <v>0.01</v>
      </c>
      <c r="N2059" s="98">
        <v>4</v>
      </c>
      <c r="O2059" s="98">
        <v>3</v>
      </c>
      <c r="P2059" s="98" t="str">
        <f t="shared" si="32"/>
        <v>43</v>
      </c>
      <c r="Q2059" s="98" t="s">
        <v>3336</v>
      </c>
    </row>
    <row r="2060" spans="1:17" x14ac:dyDescent="0.25">
      <c r="A2060" s="6" t="s">
        <v>12422</v>
      </c>
      <c r="B2060" s="6" t="s">
        <v>15678</v>
      </c>
      <c r="C2060" s="6" t="s">
        <v>15679</v>
      </c>
      <c r="D2060" s="95">
        <v>3.6666666666666665</v>
      </c>
      <c r="E2060" s="95">
        <v>22</v>
      </c>
      <c r="F2060" s="96">
        <v>5.99</v>
      </c>
      <c r="G2060" s="95">
        <v>18.329999999999998</v>
      </c>
      <c r="H2060" s="97">
        <v>2</v>
      </c>
      <c r="I2060" s="96">
        <v>0</v>
      </c>
      <c r="J2060" s="95">
        <v>44</v>
      </c>
      <c r="K2060" s="96">
        <v>0.01</v>
      </c>
      <c r="L2060" s="95">
        <v>36.659999999999997</v>
      </c>
      <c r="M2060" s="96">
        <v>0.01</v>
      </c>
      <c r="N2060" s="98">
        <v>4</v>
      </c>
      <c r="O2060" s="98">
        <v>3</v>
      </c>
      <c r="P2060" s="98" t="str">
        <f t="shared" si="32"/>
        <v>43</v>
      </c>
      <c r="Q2060" s="98" t="s">
        <v>3336</v>
      </c>
    </row>
    <row r="2061" spans="1:17" x14ac:dyDescent="0.25">
      <c r="A2061" s="6" t="s">
        <v>12422</v>
      </c>
      <c r="B2061" s="6" t="s">
        <v>15680</v>
      </c>
      <c r="C2061" s="6" t="s">
        <v>7337</v>
      </c>
      <c r="D2061" s="95">
        <v>3.6666666666666665</v>
      </c>
      <c r="E2061" s="95">
        <v>22</v>
      </c>
      <c r="F2061" s="96">
        <v>5.99</v>
      </c>
      <c r="G2061" s="95">
        <v>18.329999999999998</v>
      </c>
      <c r="H2061" s="97">
        <v>2</v>
      </c>
      <c r="I2061" s="96">
        <v>0</v>
      </c>
      <c r="J2061" s="95">
        <v>44</v>
      </c>
      <c r="K2061" s="96">
        <v>0.01</v>
      </c>
      <c r="L2061" s="95">
        <v>36.659999999999997</v>
      </c>
      <c r="M2061" s="96">
        <v>0.01</v>
      </c>
      <c r="N2061" s="98">
        <v>4</v>
      </c>
      <c r="O2061" s="98">
        <v>3</v>
      </c>
      <c r="P2061" s="98" t="str">
        <f t="shared" si="32"/>
        <v>43</v>
      </c>
      <c r="Q2061" s="98" t="s">
        <v>3336</v>
      </c>
    </row>
    <row r="2062" spans="1:17" x14ac:dyDescent="0.25">
      <c r="A2062" s="6" t="s">
        <v>12422</v>
      </c>
      <c r="B2062" s="6" t="s">
        <v>15681</v>
      </c>
      <c r="C2062" s="6" t="s">
        <v>14928</v>
      </c>
      <c r="D2062" s="95">
        <v>3.6666666666666665</v>
      </c>
      <c r="E2062" s="95">
        <v>22</v>
      </c>
      <c r="F2062" s="96">
        <v>5.99</v>
      </c>
      <c r="G2062" s="95">
        <v>18.329999999999998</v>
      </c>
      <c r="H2062" s="97">
        <v>2</v>
      </c>
      <c r="I2062" s="96">
        <v>0</v>
      </c>
      <c r="J2062" s="95">
        <v>44</v>
      </c>
      <c r="K2062" s="96">
        <v>0.01</v>
      </c>
      <c r="L2062" s="95">
        <v>36.659999999999997</v>
      </c>
      <c r="M2062" s="96">
        <v>0.01</v>
      </c>
      <c r="N2062" s="98">
        <v>4</v>
      </c>
      <c r="O2062" s="98">
        <v>3</v>
      </c>
      <c r="P2062" s="98" t="str">
        <f t="shared" si="32"/>
        <v>43</v>
      </c>
      <c r="Q2062" s="98" t="s">
        <v>3336</v>
      </c>
    </row>
    <row r="2063" spans="1:17" x14ac:dyDescent="0.25">
      <c r="A2063" s="6" t="s">
        <v>12422</v>
      </c>
      <c r="B2063" s="6" t="s">
        <v>15682</v>
      </c>
      <c r="C2063" s="6" t="s">
        <v>2074</v>
      </c>
      <c r="D2063" s="95">
        <v>3.6666666666666665</v>
      </c>
      <c r="E2063" s="95">
        <v>22</v>
      </c>
      <c r="F2063" s="96">
        <v>5.99</v>
      </c>
      <c r="G2063" s="95">
        <v>18.329999999999998</v>
      </c>
      <c r="H2063" s="97">
        <v>2</v>
      </c>
      <c r="I2063" s="96">
        <v>0</v>
      </c>
      <c r="J2063" s="95">
        <v>44</v>
      </c>
      <c r="K2063" s="96">
        <v>0.01</v>
      </c>
      <c r="L2063" s="95">
        <v>36.659999999999997</v>
      </c>
      <c r="M2063" s="96">
        <v>0.01</v>
      </c>
      <c r="N2063" s="98">
        <v>4</v>
      </c>
      <c r="O2063" s="98">
        <v>3</v>
      </c>
      <c r="P2063" s="98" t="str">
        <f t="shared" si="32"/>
        <v>43</v>
      </c>
      <c r="Q2063" s="98" t="s">
        <v>3336</v>
      </c>
    </row>
    <row r="2064" spans="1:17" x14ac:dyDescent="0.25">
      <c r="A2064" s="6" t="s">
        <v>12422</v>
      </c>
      <c r="B2064" s="6" t="s">
        <v>15683</v>
      </c>
      <c r="C2064" s="6" t="s">
        <v>15684</v>
      </c>
      <c r="D2064" s="95">
        <v>3.6666666666666665</v>
      </c>
      <c r="E2064" s="95">
        <v>22</v>
      </c>
      <c r="F2064" s="96">
        <v>5.99</v>
      </c>
      <c r="G2064" s="95">
        <v>18.329999999999998</v>
      </c>
      <c r="H2064" s="97">
        <v>2</v>
      </c>
      <c r="I2064" s="96">
        <v>0</v>
      </c>
      <c r="J2064" s="95">
        <v>44</v>
      </c>
      <c r="K2064" s="96">
        <v>0.01</v>
      </c>
      <c r="L2064" s="95">
        <v>36.659999999999997</v>
      </c>
      <c r="M2064" s="96">
        <v>0.01</v>
      </c>
      <c r="N2064" s="98">
        <v>4</v>
      </c>
      <c r="O2064" s="98">
        <v>3</v>
      </c>
      <c r="P2064" s="98" t="str">
        <f t="shared" si="32"/>
        <v>43</v>
      </c>
      <c r="Q2064" s="98" t="s">
        <v>3336</v>
      </c>
    </row>
    <row r="2065" spans="1:17" x14ac:dyDescent="0.25">
      <c r="A2065" s="6" t="s">
        <v>12422</v>
      </c>
      <c r="B2065" s="6" t="s">
        <v>15685</v>
      </c>
      <c r="C2065" s="6" t="s">
        <v>15686</v>
      </c>
      <c r="D2065" s="95">
        <v>7.333333333333333</v>
      </c>
      <c r="E2065" s="95">
        <v>44</v>
      </c>
      <c r="F2065" s="96">
        <v>6</v>
      </c>
      <c r="G2065" s="95">
        <v>36.659999999999997</v>
      </c>
      <c r="H2065" s="97">
        <v>1</v>
      </c>
      <c r="I2065" s="96">
        <v>0</v>
      </c>
      <c r="J2065" s="95">
        <v>44</v>
      </c>
      <c r="K2065" s="96">
        <v>0.01</v>
      </c>
      <c r="L2065" s="95">
        <v>36.659999999999997</v>
      </c>
      <c r="M2065" s="96">
        <v>0.01</v>
      </c>
      <c r="N2065" s="98">
        <v>4</v>
      </c>
      <c r="O2065" s="98">
        <v>3</v>
      </c>
      <c r="P2065" s="98" t="str">
        <f t="shared" si="32"/>
        <v>43</v>
      </c>
      <c r="Q2065" s="98" t="s">
        <v>3336</v>
      </c>
    </row>
    <row r="2066" spans="1:17" x14ac:dyDescent="0.25">
      <c r="A2066" s="6" t="s">
        <v>12422</v>
      </c>
      <c r="B2066" s="6" t="s">
        <v>15687</v>
      </c>
      <c r="C2066" s="6" t="s">
        <v>15687</v>
      </c>
      <c r="D2066" s="95">
        <v>3.6666666666666665</v>
      </c>
      <c r="E2066" s="95">
        <v>22</v>
      </c>
      <c r="F2066" s="96">
        <v>5.99</v>
      </c>
      <c r="G2066" s="95">
        <v>18.329999999999998</v>
      </c>
      <c r="H2066" s="97">
        <v>2</v>
      </c>
      <c r="I2066" s="96">
        <v>0</v>
      </c>
      <c r="J2066" s="95">
        <v>44</v>
      </c>
      <c r="K2066" s="96">
        <v>0.01</v>
      </c>
      <c r="L2066" s="95">
        <v>36.659999999999997</v>
      </c>
      <c r="M2066" s="96">
        <v>0.01</v>
      </c>
      <c r="N2066" s="98">
        <v>4</v>
      </c>
      <c r="O2066" s="98">
        <v>3</v>
      </c>
      <c r="P2066" s="98" t="str">
        <f t="shared" si="32"/>
        <v>43</v>
      </c>
      <c r="Q2066" s="98" t="s">
        <v>3336</v>
      </c>
    </row>
    <row r="2067" spans="1:17" x14ac:dyDescent="0.25">
      <c r="A2067" s="6" t="s">
        <v>12422</v>
      </c>
      <c r="B2067" s="6" t="s">
        <v>15692</v>
      </c>
      <c r="C2067" s="6" t="s">
        <v>15693</v>
      </c>
      <c r="D2067" s="95">
        <v>3.6666666666666665</v>
      </c>
      <c r="E2067" s="95">
        <v>22</v>
      </c>
      <c r="F2067" s="96">
        <v>5.99</v>
      </c>
      <c r="G2067" s="95">
        <v>18.329999999999998</v>
      </c>
      <c r="H2067" s="97">
        <v>2</v>
      </c>
      <c r="I2067" s="96">
        <v>0</v>
      </c>
      <c r="J2067" s="95">
        <v>44</v>
      </c>
      <c r="K2067" s="96">
        <v>0.01</v>
      </c>
      <c r="L2067" s="95">
        <v>36.659999999999997</v>
      </c>
      <c r="M2067" s="96">
        <v>0.01</v>
      </c>
      <c r="N2067" s="98">
        <v>4</v>
      </c>
      <c r="O2067" s="98">
        <v>3</v>
      </c>
      <c r="P2067" s="98" t="str">
        <f t="shared" si="32"/>
        <v>43</v>
      </c>
      <c r="Q2067" s="98" t="s">
        <v>3336</v>
      </c>
    </row>
    <row r="2068" spans="1:17" x14ac:dyDescent="0.25">
      <c r="A2068" s="6" t="s">
        <v>12422</v>
      </c>
      <c r="B2068" s="6" t="s">
        <v>15694</v>
      </c>
      <c r="C2068" s="6" t="s">
        <v>15695</v>
      </c>
      <c r="D2068" s="95">
        <v>3.6666666666666665</v>
      </c>
      <c r="E2068" s="95">
        <v>22</v>
      </c>
      <c r="F2068" s="96">
        <v>5.99</v>
      </c>
      <c r="G2068" s="95">
        <v>18.329999999999998</v>
      </c>
      <c r="H2068" s="97">
        <v>2</v>
      </c>
      <c r="I2068" s="96">
        <v>0</v>
      </c>
      <c r="J2068" s="95">
        <v>44</v>
      </c>
      <c r="K2068" s="96">
        <v>0.01</v>
      </c>
      <c r="L2068" s="95">
        <v>36.659999999999997</v>
      </c>
      <c r="M2068" s="96">
        <v>0.01</v>
      </c>
      <c r="N2068" s="98">
        <v>4</v>
      </c>
      <c r="O2068" s="98">
        <v>3</v>
      </c>
      <c r="P2068" s="98" t="str">
        <f t="shared" si="32"/>
        <v>43</v>
      </c>
      <c r="Q2068" s="98" t="s">
        <v>3336</v>
      </c>
    </row>
    <row r="2069" spans="1:17" x14ac:dyDescent="0.25">
      <c r="A2069" s="6" t="s">
        <v>12422</v>
      </c>
      <c r="B2069" s="6" t="s">
        <v>15697</v>
      </c>
      <c r="C2069" s="6" t="s">
        <v>14499</v>
      </c>
      <c r="D2069" s="95">
        <v>3.6416666666666666</v>
      </c>
      <c r="E2069" s="95">
        <v>21.85</v>
      </c>
      <c r="F2069" s="96">
        <v>5.99</v>
      </c>
      <c r="G2069" s="95">
        <v>18.2</v>
      </c>
      <c r="H2069" s="97">
        <v>2</v>
      </c>
      <c r="I2069" s="96">
        <v>0</v>
      </c>
      <c r="J2069" s="95">
        <v>43.7</v>
      </c>
      <c r="K2069" s="96">
        <v>0.01</v>
      </c>
      <c r="L2069" s="95">
        <v>36.409999999999997</v>
      </c>
      <c r="M2069" s="96">
        <v>0.01</v>
      </c>
      <c r="N2069" s="98">
        <v>4</v>
      </c>
      <c r="O2069" s="98">
        <v>3</v>
      </c>
      <c r="P2069" s="98" t="str">
        <f t="shared" si="32"/>
        <v>43</v>
      </c>
      <c r="Q2069" s="98" t="s">
        <v>3336</v>
      </c>
    </row>
    <row r="2070" spans="1:17" x14ac:dyDescent="0.25">
      <c r="A2070" s="6" t="s">
        <v>12422</v>
      </c>
      <c r="B2070" s="6" t="s">
        <v>15712</v>
      </c>
      <c r="C2070" s="6" t="s">
        <v>15713</v>
      </c>
      <c r="D2070" s="95">
        <v>7.2</v>
      </c>
      <c r="E2070" s="95">
        <v>43.2</v>
      </c>
      <c r="F2070" s="96">
        <v>6</v>
      </c>
      <c r="G2070" s="95">
        <v>36</v>
      </c>
      <c r="H2070" s="97">
        <v>1</v>
      </c>
      <c r="I2070" s="96">
        <v>0</v>
      </c>
      <c r="J2070" s="95">
        <v>43.2</v>
      </c>
      <c r="K2070" s="96">
        <v>0.01</v>
      </c>
      <c r="L2070" s="95">
        <v>36</v>
      </c>
      <c r="M2070" s="96">
        <v>0.01</v>
      </c>
      <c r="N2070" s="98">
        <v>4</v>
      </c>
      <c r="O2070" s="98">
        <v>3</v>
      </c>
      <c r="P2070" s="98" t="str">
        <f t="shared" si="32"/>
        <v>43</v>
      </c>
      <c r="Q2070" s="98" t="s">
        <v>3336</v>
      </c>
    </row>
    <row r="2071" spans="1:17" x14ac:dyDescent="0.25">
      <c r="A2071" s="6" t="s">
        <v>12422</v>
      </c>
      <c r="B2071" s="6" t="s">
        <v>15715</v>
      </c>
      <c r="C2071" s="6" t="s">
        <v>15716</v>
      </c>
      <c r="D2071" s="95">
        <v>7.2</v>
      </c>
      <c r="E2071" s="95">
        <v>43.2</v>
      </c>
      <c r="F2071" s="96">
        <v>6</v>
      </c>
      <c r="G2071" s="95">
        <v>36</v>
      </c>
      <c r="H2071" s="97">
        <v>1</v>
      </c>
      <c r="I2071" s="96">
        <v>0</v>
      </c>
      <c r="J2071" s="95">
        <v>43.2</v>
      </c>
      <c r="K2071" s="96">
        <v>0.01</v>
      </c>
      <c r="L2071" s="95">
        <v>36</v>
      </c>
      <c r="M2071" s="96">
        <v>0.01</v>
      </c>
      <c r="N2071" s="98">
        <v>4</v>
      </c>
      <c r="O2071" s="98">
        <v>3</v>
      </c>
      <c r="P2071" s="98" t="str">
        <f t="shared" si="32"/>
        <v>43</v>
      </c>
      <c r="Q2071" s="98" t="s">
        <v>3336</v>
      </c>
    </row>
    <row r="2072" spans="1:17" x14ac:dyDescent="0.25">
      <c r="A2072" s="6" t="s">
        <v>12422</v>
      </c>
      <c r="B2072" s="6" t="s">
        <v>15717</v>
      </c>
      <c r="C2072" s="6" t="s">
        <v>15718</v>
      </c>
      <c r="D2072" s="95">
        <v>7.166666666666667</v>
      </c>
      <c r="E2072" s="95">
        <v>43</v>
      </c>
      <c r="F2072" s="96">
        <v>5.99</v>
      </c>
      <c r="G2072" s="95">
        <v>35.83</v>
      </c>
      <c r="H2072" s="97">
        <v>1</v>
      </c>
      <c r="I2072" s="96">
        <v>0</v>
      </c>
      <c r="J2072" s="95">
        <v>43</v>
      </c>
      <c r="K2072" s="96">
        <v>0.01</v>
      </c>
      <c r="L2072" s="95">
        <v>35.83</v>
      </c>
      <c r="M2072" s="96">
        <v>0.01</v>
      </c>
      <c r="N2072" s="98">
        <v>4</v>
      </c>
      <c r="O2072" s="98">
        <v>3</v>
      </c>
      <c r="P2072" s="98" t="str">
        <f t="shared" si="32"/>
        <v>43</v>
      </c>
      <c r="Q2072" s="98" t="s">
        <v>3336</v>
      </c>
    </row>
    <row r="2073" spans="1:17" x14ac:dyDescent="0.25">
      <c r="A2073" s="6" t="s">
        <v>12422</v>
      </c>
      <c r="B2073" s="6" t="s">
        <v>15719</v>
      </c>
      <c r="C2073" s="6" t="s">
        <v>173</v>
      </c>
      <c r="D2073" s="95">
        <v>3.5833333333333335</v>
      </c>
      <c r="E2073" s="95">
        <v>21.5</v>
      </c>
      <c r="F2073" s="96">
        <v>6</v>
      </c>
      <c r="G2073" s="95">
        <v>17.91</v>
      </c>
      <c r="H2073" s="97">
        <v>2</v>
      </c>
      <c r="I2073" s="96">
        <v>0</v>
      </c>
      <c r="J2073" s="95">
        <v>43</v>
      </c>
      <c r="K2073" s="96">
        <v>0.01</v>
      </c>
      <c r="L2073" s="95">
        <v>35.83</v>
      </c>
      <c r="M2073" s="96">
        <v>0.01</v>
      </c>
      <c r="N2073" s="98">
        <v>4</v>
      </c>
      <c r="O2073" s="98">
        <v>3</v>
      </c>
      <c r="P2073" s="98" t="str">
        <f t="shared" si="32"/>
        <v>43</v>
      </c>
      <c r="Q2073" s="98" t="s">
        <v>3336</v>
      </c>
    </row>
    <row r="2074" spans="1:17" x14ac:dyDescent="0.25">
      <c r="A2074" s="6" t="s">
        <v>12422</v>
      </c>
      <c r="B2074" s="6" t="s">
        <v>15722</v>
      </c>
      <c r="C2074" s="6" t="s">
        <v>15723</v>
      </c>
      <c r="D2074" s="95">
        <v>7.166666666666667</v>
      </c>
      <c r="E2074" s="95">
        <v>43</v>
      </c>
      <c r="F2074" s="96">
        <v>5.99</v>
      </c>
      <c r="G2074" s="95">
        <v>35.83</v>
      </c>
      <c r="H2074" s="97">
        <v>1</v>
      </c>
      <c r="I2074" s="96">
        <v>0</v>
      </c>
      <c r="J2074" s="95">
        <v>43</v>
      </c>
      <c r="K2074" s="96">
        <v>0.01</v>
      </c>
      <c r="L2074" s="95">
        <v>35.83</v>
      </c>
      <c r="M2074" s="96">
        <v>0.01</v>
      </c>
      <c r="N2074" s="98">
        <v>4</v>
      </c>
      <c r="O2074" s="98">
        <v>3</v>
      </c>
      <c r="P2074" s="98" t="str">
        <f t="shared" si="32"/>
        <v>43</v>
      </c>
      <c r="Q2074" s="98" t="s">
        <v>3336</v>
      </c>
    </row>
    <row r="2075" spans="1:17" x14ac:dyDescent="0.25">
      <c r="A2075" s="6" t="s">
        <v>12422</v>
      </c>
      <c r="B2075" s="6" t="s">
        <v>15727</v>
      </c>
      <c r="C2075" s="6" t="s">
        <v>201</v>
      </c>
      <c r="D2075" s="95">
        <v>3.5333333333333332</v>
      </c>
      <c r="E2075" s="95">
        <v>21.2</v>
      </c>
      <c r="F2075" s="96">
        <v>6</v>
      </c>
      <c r="G2075" s="95">
        <v>17.66</v>
      </c>
      <c r="H2075" s="97">
        <v>2</v>
      </c>
      <c r="I2075" s="96">
        <v>0</v>
      </c>
      <c r="J2075" s="95">
        <v>42.4</v>
      </c>
      <c r="K2075" s="96">
        <v>0</v>
      </c>
      <c r="L2075" s="95">
        <v>35.33</v>
      </c>
      <c r="M2075" s="96">
        <v>0</v>
      </c>
      <c r="N2075" s="98">
        <v>4</v>
      </c>
      <c r="O2075" s="98">
        <v>4</v>
      </c>
      <c r="P2075" s="98" t="str">
        <f t="shared" si="32"/>
        <v>44</v>
      </c>
      <c r="Q2075" s="98" t="s">
        <v>3336</v>
      </c>
    </row>
    <row r="2076" spans="1:17" x14ac:dyDescent="0.25">
      <c r="A2076" s="6" t="s">
        <v>12422</v>
      </c>
      <c r="B2076" s="6" t="s">
        <v>15728</v>
      </c>
      <c r="C2076" s="6" t="s">
        <v>15729</v>
      </c>
      <c r="D2076" s="95">
        <v>3.5316666666666667</v>
      </c>
      <c r="E2076" s="95">
        <v>21.19</v>
      </c>
      <c r="F2076" s="96">
        <v>5.99</v>
      </c>
      <c r="G2076" s="95">
        <v>17.649999999999999</v>
      </c>
      <c r="H2076" s="97">
        <v>2</v>
      </c>
      <c r="I2076" s="96">
        <v>0</v>
      </c>
      <c r="J2076" s="95">
        <v>42.38</v>
      </c>
      <c r="K2076" s="96">
        <v>0</v>
      </c>
      <c r="L2076" s="95">
        <v>35.31</v>
      </c>
      <c r="M2076" s="96">
        <v>0</v>
      </c>
      <c r="N2076" s="98">
        <v>4</v>
      </c>
      <c r="O2076" s="98">
        <v>4</v>
      </c>
      <c r="P2076" s="98" t="str">
        <f t="shared" si="32"/>
        <v>44</v>
      </c>
      <c r="Q2076" s="98" t="s">
        <v>3336</v>
      </c>
    </row>
    <row r="2077" spans="1:17" x14ac:dyDescent="0.25">
      <c r="A2077" s="6" t="s">
        <v>12422</v>
      </c>
      <c r="B2077" s="6" t="s">
        <v>15735</v>
      </c>
      <c r="C2077" s="6" t="s">
        <v>15736</v>
      </c>
      <c r="D2077" s="95">
        <v>7.041666666666667</v>
      </c>
      <c r="E2077" s="95">
        <v>42.25</v>
      </c>
      <c r="F2077" s="96">
        <v>5.99</v>
      </c>
      <c r="G2077" s="95">
        <v>35.200000000000003</v>
      </c>
      <c r="H2077" s="97">
        <v>1</v>
      </c>
      <c r="I2077" s="96">
        <v>0</v>
      </c>
      <c r="J2077" s="95">
        <v>42.25</v>
      </c>
      <c r="K2077" s="96">
        <v>0</v>
      </c>
      <c r="L2077" s="95">
        <v>35.200000000000003</v>
      </c>
      <c r="M2077" s="96">
        <v>0</v>
      </c>
      <c r="N2077" s="98">
        <v>4</v>
      </c>
      <c r="O2077" s="98">
        <v>4</v>
      </c>
      <c r="P2077" s="98" t="str">
        <f t="shared" si="32"/>
        <v>44</v>
      </c>
      <c r="Q2077" s="98" t="s">
        <v>3336</v>
      </c>
    </row>
    <row r="2078" spans="1:17" x14ac:dyDescent="0.25">
      <c r="A2078" s="6" t="s">
        <v>12422</v>
      </c>
      <c r="B2078" s="6" t="s">
        <v>15741</v>
      </c>
      <c r="C2078" s="6" t="s">
        <v>15742</v>
      </c>
      <c r="D2078" s="95">
        <v>3.5</v>
      </c>
      <c r="E2078" s="95">
        <v>21</v>
      </c>
      <c r="F2078" s="96">
        <v>6</v>
      </c>
      <c r="G2078" s="95">
        <v>17.5</v>
      </c>
      <c r="H2078" s="97">
        <v>2</v>
      </c>
      <c r="I2078" s="96">
        <v>0</v>
      </c>
      <c r="J2078" s="95">
        <v>42</v>
      </c>
      <c r="K2078" s="96">
        <v>0</v>
      </c>
      <c r="L2078" s="95">
        <v>35</v>
      </c>
      <c r="M2078" s="96">
        <v>0</v>
      </c>
      <c r="N2078" s="98">
        <v>4</v>
      </c>
      <c r="O2078" s="98">
        <v>4</v>
      </c>
      <c r="P2078" s="98" t="str">
        <f t="shared" si="32"/>
        <v>44</v>
      </c>
      <c r="Q2078" s="98" t="s">
        <v>3336</v>
      </c>
    </row>
    <row r="2079" spans="1:17" x14ac:dyDescent="0.25">
      <c r="A2079" s="6" t="s">
        <v>12422</v>
      </c>
      <c r="B2079" s="6" t="s">
        <v>15743</v>
      </c>
      <c r="C2079" s="6" t="s">
        <v>15744</v>
      </c>
      <c r="D2079" s="95">
        <v>7</v>
      </c>
      <c r="E2079" s="95">
        <v>42</v>
      </c>
      <c r="F2079" s="96">
        <v>6</v>
      </c>
      <c r="G2079" s="95">
        <v>35</v>
      </c>
      <c r="H2079" s="97">
        <v>1</v>
      </c>
      <c r="I2079" s="96">
        <v>0</v>
      </c>
      <c r="J2079" s="95">
        <v>42</v>
      </c>
      <c r="K2079" s="96">
        <v>0</v>
      </c>
      <c r="L2079" s="95">
        <v>35</v>
      </c>
      <c r="M2079" s="96">
        <v>0</v>
      </c>
      <c r="N2079" s="98">
        <v>4</v>
      </c>
      <c r="O2079" s="98">
        <v>4</v>
      </c>
      <c r="P2079" s="98" t="str">
        <f t="shared" si="32"/>
        <v>44</v>
      </c>
      <c r="Q2079" s="98" t="s">
        <v>3336</v>
      </c>
    </row>
    <row r="2080" spans="1:17" x14ac:dyDescent="0.25">
      <c r="A2080" s="6" t="s">
        <v>12422</v>
      </c>
      <c r="B2080" s="6" t="s">
        <v>15745</v>
      </c>
      <c r="C2080" s="6" t="s">
        <v>15746</v>
      </c>
      <c r="D2080" s="95">
        <v>3.5</v>
      </c>
      <c r="E2080" s="95">
        <v>21</v>
      </c>
      <c r="F2080" s="96">
        <v>6</v>
      </c>
      <c r="G2080" s="95">
        <v>17.5</v>
      </c>
      <c r="H2080" s="97">
        <v>2</v>
      </c>
      <c r="I2080" s="96">
        <v>0</v>
      </c>
      <c r="J2080" s="95">
        <v>42</v>
      </c>
      <c r="K2080" s="96">
        <v>0</v>
      </c>
      <c r="L2080" s="95">
        <v>35</v>
      </c>
      <c r="M2080" s="96">
        <v>0</v>
      </c>
      <c r="N2080" s="98">
        <v>4</v>
      </c>
      <c r="O2080" s="98">
        <v>4</v>
      </c>
      <c r="P2080" s="98" t="str">
        <f t="shared" si="32"/>
        <v>44</v>
      </c>
      <c r="Q2080" s="98" t="s">
        <v>3336</v>
      </c>
    </row>
    <row r="2081" spans="1:17" x14ac:dyDescent="0.25">
      <c r="A2081" s="6" t="s">
        <v>12422</v>
      </c>
      <c r="B2081" s="6" t="s">
        <v>15747</v>
      </c>
      <c r="C2081" s="6" t="s">
        <v>1035</v>
      </c>
      <c r="D2081" s="95">
        <v>3.5</v>
      </c>
      <c r="E2081" s="95">
        <v>21</v>
      </c>
      <c r="F2081" s="96">
        <v>6</v>
      </c>
      <c r="G2081" s="95">
        <v>17.5</v>
      </c>
      <c r="H2081" s="97">
        <v>2</v>
      </c>
      <c r="I2081" s="96">
        <v>0</v>
      </c>
      <c r="J2081" s="95">
        <v>42</v>
      </c>
      <c r="K2081" s="96">
        <v>0</v>
      </c>
      <c r="L2081" s="95">
        <v>35</v>
      </c>
      <c r="M2081" s="96">
        <v>0</v>
      </c>
      <c r="N2081" s="98">
        <v>4</v>
      </c>
      <c r="O2081" s="98">
        <v>4</v>
      </c>
      <c r="P2081" s="98" t="str">
        <f t="shared" si="32"/>
        <v>44</v>
      </c>
      <c r="Q2081" s="98" t="s">
        <v>3336</v>
      </c>
    </row>
    <row r="2082" spans="1:17" x14ac:dyDescent="0.25">
      <c r="A2082" s="6" t="s">
        <v>12422</v>
      </c>
      <c r="B2082" s="6" t="s">
        <v>15748</v>
      </c>
      <c r="C2082" s="6" t="s">
        <v>15749</v>
      </c>
      <c r="D2082" s="95">
        <v>7</v>
      </c>
      <c r="E2082" s="95">
        <v>42</v>
      </c>
      <c r="F2082" s="96">
        <v>6</v>
      </c>
      <c r="G2082" s="95">
        <v>35</v>
      </c>
      <c r="H2082" s="97">
        <v>1</v>
      </c>
      <c r="I2082" s="96">
        <v>0</v>
      </c>
      <c r="J2082" s="95">
        <v>42</v>
      </c>
      <c r="K2082" s="96">
        <v>0</v>
      </c>
      <c r="L2082" s="95">
        <v>35</v>
      </c>
      <c r="M2082" s="96">
        <v>0</v>
      </c>
      <c r="N2082" s="98">
        <v>4</v>
      </c>
      <c r="O2082" s="98">
        <v>4</v>
      </c>
      <c r="P2082" s="98" t="str">
        <f t="shared" si="32"/>
        <v>44</v>
      </c>
      <c r="Q2082" s="98" t="s">
        <v>3336</v>
      </c>
    </row>
    <row r="2083" spans="1:17" x14ac:dyDescent="0.25">
      <c r="A2083" s="6" t="s">
        <v>12422</v>
      </c>
      <c r="B2083" s="6" t="s">
        <v>15752</v>
      </c>
      <c r="C2083" s="6" t="s">
        <v>15753</v>
      </c>
      <c r="D2083" s="95">
        <v>3.5</v>
      </c>
      <c r="E2083" s="95">
        <v>21</v>
      </c>
      <c r="F2083" s="96">
        <v>6</v>
      </c>
      <c r="G2083" s="95">
        <v>17.5</v>
      </c>
      <c r="H2083" s="97">
        <v>2</v>
      </c>
      <c r="I2083" s="96">
        <v>0</v>
      </c>
      <c r="J2083" s="95">
        <v>42</v>
      </c>
      <c r="K2083" s="96">
        <v>0</v>
      </c>
      <c r="L2083" s="95">
        <v>35</v>
      </c>
      <c r="M2083" s="96">
        <v>0</v>
      </c>
      <c r="N2083" s="98">
        <v>4</v>
      </c>
      <c r="O2083" s="98">
        <v>4</v>
      </c>
      <c r="P2083" s="98" t="str">
        <f t="shared" si="32"/>
        <v>44</v>
      </c>
      <c r="Q2083" s="98" t="s">
        <v>3336</v>
      </c>
    </row>
    <row r="2084" spans="1:17" x14ac:dyDescent="0.25">
      <c r="A2084" s="6" t="s">
        <v>12422</v>
      </c>
      <c r="B2084" s="6" t="s">
        <v>15754</v>
      </c>
      <c r="C2084" s="6" t="s">
        <v>15755</v>
      </c>
      <c r="D2084" s="95">
        <v>7</v>
      </c>
      <c r="E2084" s="95">
        <v>42</v>
      </c>
      <c r="F2084" s="96">
        <v>6</v>
      </c>
      <c r="G2084" s="95">
        <v>35</v>
      </c>
      <c r="H2084" s="97">
        <v>1</v>
      </c>
      <c r="I2084" s="96">
        <v>0</v>
      </c>
      <c r="J2084" s="95">
        <v>42</v>
      </c>
      <c r="K2084" s="96">
        <v>0</v>
      </c>
      <c r="L2084" s="95">
        <v>35</v>
      </c>
      <c r="M2084" s="96">
        <v>0</v>
      </c>
      <c r="N2084" s="98">
        <v>4</v>
      </c>
      <c r="O2084" s="98">
        <v>4</v>
      </c>
      <c r="P2084" s="98" t="str">
        <f t="shared" si="32"/>
        <v>44</v>
      </c>
      <c r="Q2084" s="98" t="s">
        <v>3336</v>
      </c>
    </row>
    <row r="2085" spans="1:17" x14ac:dyDescent="0.25">
      <c r="A2085" s="6" t="s">
        <v>12422</v>
      </c>
      <c r="B2085" s="6" t="s">
        <v>15759</v>
      </c>
      <c r="C2085" s="6" t="s">
        <v>15760</v>
      </c>
      <c r="D2085" s="95">
        <v>3.5</v>
      </c>
      <c r="E2085" s="95">
        <v>21</v>
      </c>
      <c r="F2085" s="96">
        <v>6</v>
      </c>
      <c r="G2085" s="95">
        <v>17.5</v>
      </c>
      <c r="H2085" s="97">
        <v>2</v>
      </c>
      <c r="I2085" s="96">
        <v>0</v>
      </c>
      <c r="J2085" s="95">
        <v>42</v>
      </c>
      <c r="K2085" s="96">
        <v>0</v>
      </c>
      <c r="L2085" s="95">
        <v>35</v>
      </c>
      <c r="M2085" s="96">
        <v>0</v>
      </c>
      <c r="N2085" s="98">
        <v>4</v>
      </c>
      <c r="O2085" s="98">
        <v>4</v>
      </c>
      <c r="P2085" s="98" t="str">
        <f t="shared" si="32"/>
        <v>44</v>
      </c>
      <c r="Q2085" s="98" t="s">
        <v>3336</v>
      </c>
    </row>
    <row r="2086" spans="1:17" x14ac:dyDescent="0.25">
      <c r="A2086" s="6" t="s">
        <v>12422</v>
      </c>
      <c r="B2086" s="6" t="s">
        <v>15761</v>
      </c>
      <c r="C2086" s="6" t="s">
        <v>15762</v>
      </c>
      <c r="D2086" s="95">
        <v>3.5</v>
      </c>
      <c r="E2086" s="95">
        <v>21</v>
      </c>
      <c r="F2086" s="96">
        <v>6</v>
      </c>
      <c r="G2086" s="95">
        <v>17.5</v>
      </c>
      <c r="H2086" s="97">
        <v>2</v>
      </c>
      <c r="I2086" s="96">
        <v>0</v>
      </c>
      <c r="J2086" s="95">
        <v>42</v>
      </c>
      <c r="K2086" s="96">
        <v>0</v>
      </c>
      <c r="L2086" s="95">
        <v>35</v>
      </c>
      <c r="M2086" s="96">
        <v>0</v>
      </c>
      <c r="N2086" s="98">
        <v>4</v>
      </c>
      <c r="O2086" s="98">
        <v>4</v>
      </c>
      <c r="P2086" s="98" t="str">
        <f t="shared" si="32"/>
        <v>44</v>
      </c>
      <c r="Q2086" s="98" t="s">
        <v>3336</v>
      </c>
    </row>
    <row r="2087" spans="1:17" x14ac:dyDescent="0.25">
      <c r="A2087" s="6" t="s">
        <v>12422</v>
      </c>
      <c r="B2087" s="6" t="s">
        <v>15763</v>
      </c>
      <c r="C2087" s="6" t="s">
        <v>15764</v>
      </c>
      <c r="D2087" s="95">
        <v>3.5</v>
      </c>
      <c r="E2087" s="95">
        <v>21</v>
      </c>
      <c r="F2087" s="96">
        <v>6</v>
      </c>
      <c r="G2087" s="95">
        <v>17.5</v>
      </c>
      <c r="H2087" s="97">
        <v>2</v>
      </c>
      <c r="I2087" s="96">
        <v>0</v>
      </c>
      <c r="J2087" s="95">
        <v>42</v>
      </c>
      <c r="K2087" s="96">
        <v>0</v>
      </c>
      <c r="L2087" s="95">
        <v>35</v>
      </c>
      <c r="M2087" s="96">
        <v>0</v>
      </c>
      <c r="N2087" s="98">
        <v>4</v>
      </c>
      <c r="O2087" s="98">
        <v>4</v>
      </c>
      <c r="P2087" s="98" t="str">
        <f t="shared" si="32"/>
        <v>44</v>
      </c>
      <c r="Q2087" s="98" t="s">
        <v>3336</v>
      </c>
    </row>
    <row r="2088" spans="1:17" x14ac:dyDescent="0.25">
      <c r="A2088" s="6" t="s">
        <v>12422</v>
      </c>
      <c r="B2088" s="6" t="s">
        <v>15765</v>
      </c>
      <c r="C2088" s="6" t="s">
        <v>15766</v>
      </c>
      <c r="D2088" s="95">
        <v>3.5</v>
      </c>
      <c r="E2088" s="95">
        <v>21</v>
      </c>
      <c r="F2088" s="96">
        <v>6</v>
      </c>
      <c r="G2088" s="95">
        <v>17.5</v>
      </c>
      <c r="H2088" s="97">
        <v>2</v>
      </c>
      <c r="I2088" s="96">
        <v>0</v>
      </c>
      <c r="J2088" s="95">
        <v>42</v>
      </c>
      <c r="K2088" s="96">
        <v>0</v>
      </c>
      <c r="L2088" s="95">
        <v>35</v>
      </c>
      <c r="M2088" s="96">
        <v>0</v>
      </c>
      <c r="N2088" s="98">
        <v>4</v>
      </c>
      <c r="O2088" s="98">
        <v>4</v>
      </c>
      <c r="P2088" s="98" t="str">
        <f t="shared" si="32"/>
        <v>44</v>
      </c>
      <c r="Q2088" s="98" t="s">
        <v>3336</v>
      </c>
    </row>
    <row r="2089" spans="1:17" x14ac:dyDescent="0.25">
      <c r="A2089" s="6" t="s">
        <v>12422</v>
      </c>
      <c r="B2089" s="6" t="s">
        <v>15767</v>
      </c>
      <c r="C2089" s="6" t="s">
        <v>15768</v>
      </c>
      <c r="D2089" s="95">
        <v>3.5</v>
      </c>
      <c r="E2089" s="95">
        <v>21</v>
      </c>
      <c r="F2089" s="96">
        <v>6</v>
      </c>
      <c r="G2089" s="95">
        <v>17.5</v>
      </c>
      <c r="H2089" s="97">
        <v>2</v>
      </c>
      <c r="I2089" s="96">
        <v>0</v>
      </c>
      <c r="J2089" s="95">
        <v>42</v>
      </c>
      <c r="K2089" s="96">
        <v>0</v>
      </c>
      <c r="L2089" s="95">
        <v>35</v>
      </c>
      <c r="M2089" s="96">
        <v>0</v>
      </c>
      <c r="N2089" s="98">
        <v>4</v>
      </c>
      <c r="O2089" s="98">
        <v>4</v>
      </c>
      <c r="P2089" s="98" t="str">
        <f t="shared" si="32"/>
        <v>44</v>
      </c>
      <c r="Q2089" s="98" t="s">
        <v>3336</v>
      </c>
    </row>
    <row r="2090" spans="1:17" x14ac:dyDescent="0.25">
      <c r="A2090" s="6" t="s">
        <v>12422</v>
      </c>
      <c r="B2090" s="6" t="s">
        <v>15771</v>
      </c>
      <c r="C2090" s="6" t="s">
        <v>7459</v>
      </c>
      <c r="D2090" s="95">
        <v>3.5</v>
      </c>
      <c r="E2090" s="95">
        <v>21</v>
      </c>
      <c r="F2090" s="96">
        <v>6</v>
      </c>
      <c r="G2090" s="95">
        <v>17.5</v>
      </c>
      <c r="H2090" s="97">
        <v>2</v>
      </c>
      <c r="I2090" s="96">
        <v>0</v>
      </c>
      <c r="J2090" s="95">
        <v>42</v>
      </c>
      <c r="K2090" s="96">
        <v>0</v>
      </c>
      <c r="L2090" s="95">
        <v>35</v>
      </c>
      <c r="M2090" s="96">
        <v>0</v>
      </c>
      <c r="N2090" s="98">
        <v>4</v>
      </c>
      <c r="O2090" s="98">
        <v>4</v>
      </c>
      <c r="P2090" s="98" t="str">
        <f t="shared" si="32"/>
        <v>44</v>
      </c>
      <c r="Q2090" s="98" t="s">
        <v>3336</v>
      </c>
    </row>
    <row r="2091" spans="1:17" x14ac:dyDescent="0.25">
      <c r="A2091" s="6" t="s">
        <v>12422</v>
      </c>
      <c r="B2091" s="6" t="s">
        <v>15772</v>
      </c>
      <c r="C2091" s="6" t="s">
        <v>15773</v>
      </c>
      <c r="D2091" s="95">
        <v>7</v>
      </c>
      <c r="E2091" s="95">
        <v>42</v>
      </c>
      <c r="F2091" s="96">
        <v>6</v>
      </c>
      <c r="G2091" s="95">
        <v>35</v>
      </c>
      <c r="H2091" s="97">
        <v>1</v>
      </c>
      <c r="I2091" s="96">
        <v>0</v>
      </c>
      <c r="J2091" s="95">
        <v>42</v>
      </c>
      <c r="K2091" s="96">
        <v>0</v>
      </c>
      <c r="L2091" s="95">
        <v>35</v>
      </c>
      <c r="M2091" s="96">
        <v>0</v>
      </c>
      <c r="N2091" s="98">
        <v>4</v>
      </c>
      <c r="O2091" s="98">
        <v>4</v>
      </c>
      <c r="P2091" s="98" t="str">
        <f t="shared" si="32"/>
        <v>44</v>
      </c>
      <c r="Q2091" s="98" t="s">
        <v>3336</v>
      </c>
    </row>
    <row r="2092" spans="1:17" x14ac:dyDescent="0.25">
      <c r="A2092" s="6" t="s">
        <v>12422</v>
      </c>
      <c r="B2092" s="6" t="s">
        <v>15774</v>
      </c>
      <c r="C2092" s="6" t="s">
        <v>15775</v>
      </c>
      <c r="D2092" s="95">
        <v>7</v>
      </c>
      <c r="E2092" s="95">
        <v>42</v>
      </c>
      <c r="F2092" s="96">
        <v>6</v>
      </c>
      <c r="G2092" s="95">
        <v>35</v>
      </c>
      <c r="H2092" s="97">
        <v>1</v>
      </c>
      <c r="I2092" s="96">
        <v>0</v>
      </c>
      <c r="J2092" s="95">
        <v>42</v>
      </c>
      <c r="K2092" s="96">
        <v>0</v>
      </c>
      <c r="L2092" s="95">
        <v>35</v>
      </c>
      <c r="M2092" s="96">
        <v>0</v>
      </c>
      <c r="N2092" s="98">
        <v>4</v>
      </c>
      <c r="O2092" s="98">
        <v>4</v>
      </c>
      <c r="P2092" s="98" t="str">
        <f t="shared" si="32"/>
        <v>44</v>
      </c>
      <c r="Q2092" s="98" t="s">
        <v>3336</v>
      </c>
    </row>
    <row r="2093" spans="1:17" x14ac:dyDescent="0.25">
      <c r="A2093" s="6" t="s">
        <v>12422</v>
      </c>
      <c r="B2093" s="6" t="s">
        <v>15776</v>
      </c>
      <c r="C2093" s="6" t="s">
        <v>15777</v>
      </c>
      <c r="D2093" s="95">
        <v>7</v>
      </c>
      <c r="E2093" s="95">
        <v>42</v>
      </c>
      <c r="F2093" s="96">
        <v>6</v>
      </c>
      <c r="G2093" s="95">
        <v>35</v>
      </c>
      <c r="H2093" s="97">
        <v>1</v>
      </c>
      <c r="I2093" s="96">
        <v>0</v>
      </c>
      <c r="J2093" s="95">
        <v>42</v>
      </c>
      <c r="K2093" s="96">
        <v>0</v>
      </c>
      <c r="L2093" s="95">
        <v>35</v>
      </c>
      <c r="M2093" s="96">
        <v>0</v>
      </c>
      <c r="N2093" s="98">
        <v>4</v>
      </c>
      <c r="O2093" s="98">
        <v>4</v>
      </c>
      <c r="P2093" s="98" t="str">
        <f t="shared" si="32"/>
        <v>44</v>
      </c>
      <c r="Q2093" s="98" t="s">
        <v>3336</v>
      </c>
    </row>
    <row r="2094" spans="1:17" x14ac:dyDescent="0.25">
      <c r="A2094" s="6" t="s">
        <v>12422</v>
      </c>
      <c r="B2094" s="6" t="s">
        <v>15778</v>
      </c>
      <c r="C2094" s="6" t="s">
        <v>15779</v>
      </c>
      <c r="D2094" s="95">
        <v>3.5</v>
      </c>
      <c r="E2094" s="95">
        <v>21</v>
      </c>
      <c r="F2094" s="96">
        <v>6</v>
      </c>
      <c r="G2094" s="95">
        <v>17.5</v>
      </c>
      <c r="H2094" s="97">
        <v>2</v>
      </c>
      <c r="I2094" s="96">
        <v>0</v>
      </c>
      <c r="J2094" s="95">
        <v>42</v>
      </c>
      <c r="K2094" s="96">
        <v>0</v>
      </c>
      <c r="L2094" s="95">
        <v>35</v>
      </c>
      <c r="M2094" s="96">
        <v>0</v>
      </c>
      <c r="N2094" s="98">
        <v>4</v>
      </c>
      <c r="O2094" s="98">
        <v>4</v>
      </c>
      <c r="P2094" s="98" t="str">
        <f t="shared" si="32"/>
        <v>44</v>
      </c>
      <c r="Q2094" s="98" t="s">
        <v>3336</v>
      </c>
    </row>
    <row r="2095" spans="1:17" x14ac:dyDescent="0.25">
      <c r="A2095" s="6" t="s">
        <v>12422</v>
      </c>
      <c r="B2095" s="6" t="s">
        <v>15780</v>
      </c>
      <c r="C2095" s="6" t="s">
        <v>14556</v>
      </c>
      <c r="D2095" s="95">
        <v>7</v>
      </c>
      <c r="E2095" s="95">
        <v>42</v>
      </c>
      <c r="F2095" s="96">
        <v>6</v>
      </c>
      <c r="G2095" s="95">
        <v>35</v>
      </c>
      <c r="H2095" s="97">
        <v>1</v>
      </c>
      <c r="I2095" s="96">
        <v>0</v>
      </c>
      <c r="J2095" s="95">
        <v>42</v>
      </c>
      <c r="K2095" s="96">
        <v>0</v>
      </c>
      <c r="L2095" s="95">
        <v>35</v>
      </c>
      <c r="M2095" s="96">
        <v>0</v>
      </c>
      <c r="N2095" s="98">
        <v>4</v>
      </c>
      <c r="O2095" s="98">
        <v>4</v>
      </c>
      <c r="P2095" s="98" t="str">
        <f t="shared" si="32"/>
        <v>44</v>
      </c>
      <c r="Q2095" s="98" t="s">
        <v>3336</v>
      </c>
    </row>
    <row r="2096" spans="1:17" x14ac:dyDescent="0.25">
      <c r="A2096" s="6" t="s">
        <v>12422</v>
      </c>
      <c r="B2096" s="6" t="s">
        <v>15782</v>
      </c>
      <c r="C2096" s="6" t="s">
        <v>15783</v>
      </c>
      <c r="D2096" s="95">
        <v>7</v>
      </c>
      <c r="E2096" s="95">
        <v>42</v>
      </c>
      <c r="F2096" s="96">
        <v>6</v>
      </c>
      <c r="G2096" s="95">
        <v>35</v>
      </c>
      <c r="H2096" s="97">
        <v>1</v>
      </c>
      <c r="I2096" s="96">
        <v>0</v>
      </c>
      <c r="J2096" s="95">
        <v>42</v>
      </c>
      <c r="K2096" s="96">
        <v>0</v>
      </c>
      <c r="L2096" s="95">
        <v>35</v>
      </c>
      <c r="M2096" s="96">
        <v>0</v>
      </c>
      <c r="N2096" s="98">
        <v>4</v>
      </c>
      <c r="O2096" s="98">
        <v>4</v>
      </c>
      <c r="P2096" s="98" t="str">
        <f t="shared" si="32"/>
        <v>44</v>
      </c>
      <c r="Q2096" s="98" t="s">
        <v>3336</v>
      </c>
    </row>
    <row r="2097" spans="1:17" x14ac:dyDescent="0.25">
      <c r="A2097" s="6" t="s">
        <v>12422</v>
      </c>
      <c r="B2097" s="6" t="s">
        <v>15787</v>
      </c>
      <c r="C2097" s="6" t="s">
        <v>15788</v>
      </c>
      <c r="D2097" s="95">
        <v>7</v>
      </c>
      <c r="E2097" s="95">
        <v>42</v>
      </c>
      <c r="F2097" s="96">
        <v>6</v>
      </c>
      <c r="G2097" s="95">
        <v>35</v>
      </c>
      <c r="H2097" s="97">
        <v>1</v>
      </c>
      <c r="I2097" s="96">
        <v>0</v>
      </c>
      <c r="J2097" s="95">
        <v>42</v>
      </c>
      <c r="K2097" s="96">
        <v>0</v>
      </c>
      <c r="L2097" s="95">
        <v>35</v>
      </c>
      <c r="M2097" s="96">
        <v>0</v>
      </c>
      <c r="N2097" s="98">
        <v>4</v>
      </c>
      <c r="O2097" s="98">
        <v>4</v>
      </c>
      <c r="P2097" s="98" t="str">
        <f t="shared" si="32"/>
        <v>44</v>
      </c>
      <c r="Q2097" s="98" t="s">
        <v>3336</v>
      </c>
    </row>
    <row r="2098" spans="1:17" x14ac:dyDescent="0.25">
      <c r="A2098" s="6" t="s">
        <v>12422</v>
      </c>
      <c r="B2098" s="6" t="s">
        <v>15789</v>
      </c>
      <c r="C2098" s="6" t="s">
        <v>7459</v>
      </c>
      <c r="D2098" s="95">
        <v>3.5</v>
      </c>
      <c r="E2098" s="95">
        <v>21</v>
      </c>
      <c r="F2098" s="96">
        <v>6</v>
      </c>
      <c r="G2098" s="95">
        <v>17.5</v>
      </c>
      <c r="H2098" s="97">
        <v>2</v>
      </c>
      <c r="I2098" s="96">
        <v>0</v>
      </c>
      <c r="J2098" s="95">
        <v>42</v>
      </c>
      <c r="K2098" s="96">
        <v>0</v>
      </c>
      <c r="L2098" s="95">
        <v>35</v>
      </c>
      <c r="M2098" s="96">
        <v>0</v>
      </c>
      <c r="N2098" s="98">
        <v>4</v>
      </c>
      <c r="O2098" s="98">
        <v>4</v>
      </c>
      <c r="P2098" s="98" t="str">
        <f t="shared" si="32"/>
        <v>44</v>
      </c>
      <c r="Q2098" s="98" t="s">
        <v>3336</v>
      </c>
    </row>
    <row r="2099" spans="1:17" x14ac:dyDescent="0.25">
      <c r="A2099" s="6" t="s">
        <v>12422</v>
      </c>
      <c r="B2099" s="6" t="s">
        <v>15794</v>
      </c>
      <c r="C2099" s="6" t="s">
        <v>387</v>
      </c>
      <c r="D2099" s="95">
        <v>6.833333333333333</v>
      </c>
      <c r="E2099" s="95">
        <v>41</v>
      </c>
      <c r="F2099" s="96">
        <v>6</v>
      </c>
      <c r="G2099" s="95">
        <v>34.159999999999997</v>
      </c>
      <c r="H2099" s="97">
        <v>1</v>
      </c>
      <c r="I2099" s="96">
        <v>0</v>
      </c>
      <c r="J2099" s="95">
        <v>41</v>
      </c>
      <c r="K2099" s="96">
        <v>0</v>
      </c>
      <c r="L2099" s="95">
        <v>34.159999999999997</v>
      </c>
      <c r="M2099" s="96">
        <v>0</v>
      </c>
      <c r="N2099" s="98">
        <v>4</v>
      </c>
      <c r="O2099" s="98">
        <v>4</v>
      </c>
      <c r="P2099" s="98" t="str">
        <f t="shared" si="32"/>
        <v>44</v>
      </c>
      <c r="Q2099" s="98" t="s">
        <v>3336</v>
      </c>
    </row>
    <row r="2100" spans="1:17" x14ac:dyDescent="0.25">
      <c r="A2100" s="6" t="s">
        <v>12422</v>
      </c>
      <c r="B2100" s="6" t="s">
        <v>15795</v>
      </c>
      <c r="C2100" s="6" t="s">
        <v>14260</v>
      </c>
      <c r="D2100" s="95">
        <v>3.416666666666667</v>
      </c>
      <c r="E2100" s="95">
        <v>20.5</v>
      </c>
      <c r="F2100" s="96">
        <v>5.99</v>
      </c>
      <c r="G2100" s="95">
        <v>17.079999999999998</v>
      </c>
      <c r="H2100" s="97">
        <v>2</v>
      </c>
      <c r="I2100" s="96">
        <v>0</v>
      </c>
      <c r="J2100" s="95">
        <v>41</v>
      </c>
      <c r="K2100" s="96">
        <v>0</v>
      </c>
      <c r="L2100" s="95">
        <v>34.159999999999997</v>
      </c>
      <c r="M2100" s="96">
        <v>0</v>
      </c>
      <c r="N2100" s="98">
        <v>4</v>
      </c>
      <c r="O2100" s="98">
        <v>4</v>
      </c>
      <c r="P2100" s="98" t="str">
        <f t="shared" si="32"/>
        <v>44</v>
      </c>
      <c r="Q2100" s="98" t="s">
        <v>3336</v>
      </c>
    </row>
    <row r="2101" spans="1:17" x14ac:dyDescent="0.25">
      <c r="A2101" s="6" t="s">
        <v>12422</v>
      </c>
      <c r="B2101" s="6" t="s">
        <v>15802</v>
      </c>
      <c r="C2101" s="6" t="s">
        <v>605</v>
      </c>
      <c r="D2101" s="95">
        <v>6.666666666666667</v>
      </c>
      <c r="E2101" s="95">
        <v>40</v>
      </c>
      <c r="F2101" s="96">
        <v>5.99</v>
      </c>
      <c r="G2101" s="95">
        <v>33.33</v>
      </c>
      <c r="H2101" s="97">
        <v>1</v>
      </c>
      <c r="I2101" s="96">
        <v>0</v>
      </c>
      <c r="J2101" s="95">
        <v>40</v>
      </c>
      <c r="K2101" s="96">
        <v>0</v>
      </c>
      <c r="L2101" s="95">
        <v>33.33</v>
      </c>
      <c r="M2101" s="96">
        <v>0</v>
      </c>
      <c r="N2101" s="98">
        <v>4</v>
      </c>
      <c r="O2101" s="98">
        <v>4</v>
      </c>
      <c r="P2101" s="98" t="str">
        <f t="shared" si="32"/>
        <v>44</v>
      </c>
      <c r="Q2101" s="98" t="s">
        <v>3336</v>
      </c>
    </row>
    <row r="2102" spans="1:17" x14ac:dyDescent="0.25">
      <c r="A2102" s="6" t="s">
        <v>12422</v>
      </c>
      <c r="B2102" s="6" t="s">
        <v>15803</v>
      </c>
      <c r="C2102" s="6" t="s">
        <v>15804</v>
      </c>
      <c r="D2102" s="95">
        <v>6.666666666666667</v>
      </c>
      <c r="E2102" s="95">
        <v>40</v>
      </c>
      <c r="F2102" s="96">
        <v>5.99</v>
      </c>
      <c r="G2102" s="95">
        <v>33.33</v>
      </c>
      <c r="H2102" s="97">
        <v>1</v>
      </c>
      <c r="I2102" s="96">
        <v>0</v>
      </c>
      <c r="J2102" s="95">
        <v>40</v>
      </c>
      <c r="K2102" s="96">
        <v>0</v>
      </c>
      <c r="L2102" s="95">
        <v>33.33</v>
      </c>
      <c r="M2102" s="96">
        <v>0</v>
      </c>
      <c r="N2102" s="98">
        <v>4</v>
      </c>
      <c r="O2102" s="98">
        <v>4</v>
      </c>
      <c r="P2102" s="98" t="str">
        <f t="shared" si="32"/>
        <v>44</v>
      </c>
      <c r="Q2102" s="98" t="s">
        <v>3336</v>
      </c>
    </row>
    <row r="2103" spans="1:17" x14ac:dyDescent="0.25">
      <c r="A2103" s="6" t="s">
        <v>12422</v>
      </c>
      <c r="B2103" s="6" t="s">
        <v>15805</v>
      </c>
      <c r="C2103" s="6" t="s">
        <v>15806</v>
      </c>
      <c r="D2103" s="95">
        <v>6.666666666666667</v>
      </c>
      <c r="E2103" s="95">
        <v>40</v>
      </c>
      <c r="F2103" s="96">
        <v>5.99</v>
      </c>
      <c r="G2103" s="95">
        <v>33.33</v>
      </c>
      <c r="H2103" s="97">
        <v>1</v>
      </c>
      <c r="I2103" s="96">
        <v>0</v>
      </c>
      <c r="J2103" s="95">
        <v>40</v>
      </c>
      <c r="K2103" s="96">
        <v>0</v>
      </c>
      <c r="L2103" s="95">
        <v>33.33</v>
      </c>
      <c r="M2103" s="96">
        <v>0</v>
      </c>
      <c r="N2103" s="98">
        <v>4</v>
      </c>
      <c r="O2103" s="98">
        <v>4</v>
      </c>
      <c r="P2103" s="98" t="str">
        <f t="shared" si="32"/>
        <v>44</v>
      </c>
      <c r="Q2103" s="98" t="s">
        <v>3336</v>
      </c>
    </row>
    <row r="2104" spans="1:17" x14ac:dyDescent="0.25">
      <c r="A2104" s="6" t="s">
        <v>12422</v>
      </c>
      <c r="B2104" s="6" t="s">
        <v>15807</v>
      </c>
      <c r="C2104" s="6" t="s">
        <v>15808</v>
      </c>
      <c r="D2104" s="95">
        <v>6.666666666666667</v>
      </c>
      <c r="E2104" s="95">
        <v>40</v>
      </c>
      <c r="F2104" s="96">
        <v>5.99</v>
      </c>
      <c r="G2104" s="95">
        <v>33.33</v>
      </c>
      <c r="H2104" s="97">
        <v>1</v>
      </c>
      <c r="I2104" s="96">
        <v>0</v>
      </c>
      <c r="J2104" s="95">
        <v>40</v>
      </c>
      <c r="K2104" s="96">
        <v>0</v>
      </c>
      <c r="L2104" s="95">
        <v>33.33</v>
      </c>
      <c r="M2104" s="96">
        <v>0</v>
      </c>
      <c r="N2104" s="98">
        <v>4</v>
      </c>
      <c r="O2104" s="98">
        <v>4</v>
      </c>
      <c r="P2104" s="98" t="str">
        <f t="shared" si="32"/>
        <v>44</v>
      </c>
      <c r="Q2104" s="98" t="s">
        <v>3336</v>
      </c>
    </row>
    <row r="2105" spans="1:17" x14ac:dyDescent="0.25">
      <c r="A2105" s="6" t="s">
        <v>12422</v>
      </c>
      <c r="B2105" s="6" t="s">
        <v>15809</v>
      </c>
      <c r="C2105" s="6" t="s">
        <v>15810</v>
      </c>
      <c r="D2105" s="95">
        <v>6.666666666666667</v>
      </c>
      <c r="E2105" s="95">
        <v>40</v>
      </c>
      <c r="F2105" s="96">
        <v>5.99</v>
      </c>
      <c r="G2105" s="95">
        <v>33.33</v>
      </c>
      <c r="H2105" s="97">
        <v>1</v>
      </c>
      <c r="I2105" s="96">
        <v>0</v>
      </c>
      <c r="J2105" s="95">
        <v>40</v>
      </c>
      <c r="K2105" s="96">
        <v>0</v>
      </c>
      <c r="L2105" s="95">
        <v>33.33</v>
      </c>
      <c r="M2105" s="96">
        <v>0</v>
      </c>
      <c r="N2105" s="98">
        <v>4</v>
      </c>
      <c r="O2105" s="98">
        <v>4</v>
      </c>
      <c r="P2105" s="98" t="str">
        <f t="shared" si="32"/>
        <v>44</v>
      </c>
      <c r="Q2105" s="98" t="s">
        <v>3336</v>
      </c>
    </row>
    <row r="2106" spans="1:17" x14ac:dyDescent="0.25">
      <c r="A2106" s="6" t="s">
        <v>12422</v>
      </c>
      <c r="B2106" s="6" t="s">
        <v>15811</v>
      </c>
      <c r="C2106" s="6" t="s">
        <v>15812</v>
      </c>
      <c r="D2106" s="95">
        <v>6.666666666666667</v>
      </c>
      <c r="E2106" s="95">
        <v>40</v>
      </c>
      <c r="F2106" s="96">
        <v>5.99</v>
      </c>
      <c r="G2106" s="95">
        <v>33.33</v>
      </c>
      <c r="H2106" s="97">
        <v>1</v>
      </c>
      <c r="I2106" s="96">
        <v>0</v>
      </c>
      <c r="J2106" s="95">
        <v>40</v>
      </c>
      <c r="K2106" s="96">
        <v>0</v>
      </c>
      <c r="L2106" s="95">
        <v>33.33</v>
      </c>
      <c r="M2106" s="96">
        <v>0</v>
      </c>
      <c r="N2106" s="98">
        <v>4</v>
      </c>
      <c r="O2106" s="98">
        <v>4</v>
      </c>
      <c r="P2106" s="98" t="str">
        <f t="shared" si="32"/>
        <v>44</v>
      </c>
      <c r="Q2106" s="98" t="s">
        <v>3336</v>
      </c>
    </row>
    <row r="2107" spans="1:17" x14ac:dyDescent="0.25">
      <c r="A2107" s="6" t="s">
        <v>12422</v>
      </c>
      <c r="B2107" s="6" t="s">
        <v>15815</v>
      </c>
      <c r="C2107" s="6" t="s">
        <v>11498</v>
      </c>
      <c r="D2107" s="95">
        <v>6.666666666666667</v>
      </c>
      <c r="E2107" s="95">
        <v>40</v>
      </c>
      <c r="F2107" s="96">
        <v>5.99</v>
      </c>
      <c r="G2107" s="95">
        <v>33.33</v>
      </c>
      <c r="H2107" s="97">
        <v>1</v>
      </c>
      <c r="I2107" s="96">
        <v>0</v>
      </c>
      <c r="J2107" s="95">
        <v>40</v>
      </c>
      <c r="K2107" s="96">
        <v>0</v>
      </c>
      <c r="L2107" s="95">
        <v>33.33</v>
      </c>
      <c r="M2107" s="96">
        <v>0</v>
      </c>
      <c r="N2107" s="98">
        <v>4</v>
      </c>
      <c r="O2107" s="98">
        <v>4</v>
      </c>
      <c r="P2107" s="98" t="str">
        <f t="shared" si="32"/>
        <v>44</v>
      </c>
      <c r="Q2107" s="98" t="s">
        <v>3336</v>
      </c>
    </row>
    <row r="2108" spans="1:17" x14ac:dyDescent="0.25">
      <c r="A2108" s="6" t="s">
        <v>12422</v>
      </c>
      <c r="B2108" s="6" t="s">
        <v>15816</v>
      </c>
      <c r="C2108" s="6" t="s">
        <v>15817</v>
      </c>
      <c r="D2108" s="95">
        <v>6.666666666666667</v>
      </c>
      <c r="E2108" s="95">
        <v>40</v>
      </c>
      <c r="F2108" s="96">
        <v>5.99</v>
      </c>
      <c r="G2108" s="95">
        <v>33.33</v>
      </c>
      <c r="H2108" s="97">
        <v>1</v>
      </c>
      <c r="I2108" s="96">
        <v>0</v>
      </c>
      <c r="J2108" s="95">
        <v>40</v>
      </c>
      <c r="K2108" s="96">
        <v>0</v>
      </c>
      <c r="L2108" s="95">
        <v>33.33</v>
      </c>
      <c r="M2108" s="96">
        <v>0</v>
      </c>
      <c r="N2108" s="98">
        <v>4</v>
      </c>
      <c r="O2108" s="98">
        <v>4</v>
      </c>
      <c r="P2108" s="98" t="str">
        <f t="shared" si="32"/>
        <v>44</v>
      </c>
      <c r="Q2108" s="98" t="s">
        <v>3336</v>
      </c>
    </row>
    <row r="2109" spans="1:17" x14ac:dyDescent="0.25">
      <c r="A2109" s="6" t="s">
        <v>12422</v>
      </c>
      <c r="B2109" s="6" t="s">
        <v>15818</v>
      </c>
      <c r="C2109" s="6" t="s">
        <v>15819</v>
      </c>
      <c r="D2109" s="95">
        <v>6.666666666666667</v>
      </c>
      <c r="E2109" s="95">
        <v>40</v>
      </c>
      <c r="F2109" s="96">
        <v>5.99</v>
      </c>
      <c r="G2109" s="95">
        <v>33.33</v>
      </c>
      <c r="H2109" s="97">
        <v>1</v>
      </c>
      <c r="I2109" s="96">
        <v>0</v>
      </c>
      <c r="J2109" s="95">
        <v>40</v>
      </c>
      <c r="K2109" s="96">
        <v>0</v>
      </c>
      <c r="L2109" s="95">
        <v>33.33</v>
      </c>
      <c r="M2109" s="96">
        <v>0</v>
      </c>
      <c r="N2109" s="98">
        <v>4</v>
      </c>
      <c r="O2109" s="98">
        <v>4</v>
      </c>
      <c r="P2109" s="98" t="str">
        <f t="shared" si="32"/>
        <v>44</v>
      </c>
      <c r="Q2109" s="98" t="s">
        <v>3336</v>
      </c>
    </row>
    <row r="2110" spans="1:17" x14ac:dyDescent="0.25">
      <c r="A2110" s="6" t="s">
        <v>12422</v>
      </c>
      <c r="B2110" s="6" t="s">
        <v>15820</v>
      </c>
      <c r="C2110" s="6" t="s">
        <v>15821</v>
      </c>
      <c r="D2110" s="95">
        <v>6.666666666666667</v>
      </c>
      <c r="E2110" s="95">
        <v>40</v>
      </c>
      <c r="F2110" s="96">
        <v>5.99</v>
      </c>
      <c r="G2110" s="95">
        <v>33.33</v>
      </c>
      <c r="H2110" s="97">
        <v>1</v>
      </c>
      <c r="I2110" s="96">
        <v>0</v>
      </c>
      <c r="J2110" s="95">
        <v>40</v>
      </c>
      <c r="K2110" s="96">
        <v>0</v>
      </c>
      <c r="L2110" s="95">
        <v>33.33</v>
      </c>
      <c r="M2110" s="96">
        <v>0</v>
      </c>
      <c r="N2110" s="98">
        <v>4</v>
      </c>
      <c r="O2110" s="98">
        <v>4</v>
      </c>
      <c r="P2110" s="98" t="str">
        <f t="shared" si="32"/>
        <v>44</v>
      </c>
      <c r="Q2110" s="98" t="s">
        <v>3336</v>
      </c>
    </row>
    <row r="2111" spans="1:17" x14ac:dyDescent="0.25">
      <c r="A2111" s="6" t="s">
        <v>12422</v>
      </c>
      <c r="B2111" s="6" t="s">
        <v>15822</v>
      </c>
      <c r="C2111" s="6" t="s">
        <v>637</v>
      </c>
      <c r="D2111" s="95">
        <v>3.3333333333333335</v>
      </c>
      <c r="E2111" s="95">
        <v>20</v>
      </c>
      <c r="F2111" s="96">
        <v>6</v>
      </c>
      <c r="G2111" s="95">
        <v>16.66</v>
      </c>
      <c r="H2111" s="97">
        <v>2</v>
      </c>
      <c r="I2111" s="96">
        <v>0</v>
      </c>
      <c r="J2111" s="95">
        <v>40</v>
      </c>
      <c r="K2111" s="96">
        <v>0</v>
      </c>
      <c r="L2111" s="95">
        <v>33.33</v>
      </c>
      <c r="M2111" s="96">
        <v>0</v>
      </c>
      <c r="N2111" s="98">
        <v>4</v>
      </c>
      <c r="O2111" s="98">
        <v>4</v>
      </c>
      <c r="P2111" s="98" t="str">
        <f t="shared" si="32"/>
        <v>44</v>
      </c>
      <c r="Q2111" s="98" t="s">
        <v>3336</v>
      </c>
    </row>
    <row r="2112" spans="1:17" x14ac:dyDescent="0.25">
      <c r="A2112" s="6" t="s">
        <v>12422</v>
      </c>
      <c r="B2112" s="6" t="s">
        <v>15823</v>
      </c>
      <c r="C2112" s="6" t="s">
        <v>3857</v>
      </c>
      <c r="D2112" s="95">
        <v>3.3333333333333335</v>
      </c>
      <c r="E2112" s="95">
        <v>20</v>
      </c>
      <c r="F2112" s="96">
        <v>6</v>
      </c>
      <c r="G2112" s="95">
        <v>16.66</v>
      </c>
      <c r="H2112" s="97">
        <v>2</v>
      </c>
      <c r="I2112" s="96">
        <v>0</v>
      </c>
      <c r="J2112" s="95">
        <v>40</v>
      </c>
      <c r="K2112" s="96">
        <v>0</v>
      </c>
      <c r="L2112" s="95">
        <v>33.33</v>
      </c>
      <c r="M2112" s="96">
        <v>0</v>
      </c>
      <c r="N2112" s="98">
        <v>4</v>
      </c>
      <c r="O2112" s="98">
        <v>4</v>
      </c>
      <c r="P2112" s="98" t="str">
        <f t="shared" si="32"/>
        <v>44</v>
      </c>
      <c r="Q2112" s="98" t="s">
        <v>3336</v>
      </c>
    </row>
    <row r="2113" spans="1:17" x14ac:dyDescent="0.25">
      <c r="A2113" s="6" t="s">
        <v>12422</v>
      </c>
      <c r="B2113" s="6" t="s">
        <v>15824</v>
      </c>
      <c r="C2113" s="6" t="s">
        <v>71</v>
      </c>
      <c r="D2113" s="95">
        <v>3.3333333333333335</v>
      </c>
      <c r="E2113" s="95">
        <v>20</v>
      </c>
      <c r="F2113" s="96">
        <v>6</v>
      </c>
      <c r="G2113" s="95">
        <v>16.66</v>
      </c>
      <c r="H2113" s="97">
        <v>2</v>
      </c>
      <c r="I2113" s="96">
        <v>0</v>
      </c>
      <c r="J2113" s="95">
        <v>40</v>
      </c>
      <c r="K2113" s="96">
        <v>0</v>
      </c>
      <c r="L2113" s="95">
        <v>33.33</v>
      </c>
      <c r="M2113" s="96">
        <v>0</v>
      </c>
      <c r="N2113" s="98">
        <v>4</v>
      </c>
      <c r="O2113" s="98">
        <v>4</v>
      </c>
      <c r="P2113" s="98" t="str">
        <f t="shared" si="32"/>
        <v>44</v>
      </c>
      <c r="Q2113" s="98" t="s">
        <v>3336</v>
      </c>
    </row>
    <row r="2114" spans="1:17" x14ac:dyDescent="0.25">
      <c r="A2114" s="6" t="s">
        <v>12422</v>
      </c>
      <c r="B2114" s="6" t="s">
        <v>15825</v>
      </c>
      <c r="C2114" s="6" t="s">
        <v>545</v>
      </c>
      <c r="D2114" s="95">
        <v>3.3333333333333335</v>
      </c>
      <c r="E2114" s="95">
        <v>20</v>
      </c>
      <c r="F2114" s="96">
        <v>6</v>
      </c>
      <c r="G2114" s="95">
        <v>16.66</v>
      </c>
      <c r="H2114" s="97">
        <v>2</v>
      </c>
      <c r="I2114" s="96">
        <v>0</v>
      </c>
      <c r="J2114" s="95">
        <v>40</v>
      </c>
      <c r="K2114" s="96">
        <v>0</v>
      </c>
      <c r="L2114" s="95">
        <v>33.33</v>
      </c>
      <c r="M2114" s="96">
        <v>0</v>
      </c>
      <c r="N2114" s="98">
        <v>4</v>
      </c>
      <c r="O2114" s="98">
        <v>4</v>
      </c>
      <c r="P2114" s="98" t="str">
        <f t="shared" si="32"/>
        <v>44</v>
      </c>
      <c r="Q2114" s="98" t="s">
        <v>3336</v>
      </c>
    </row>
    <row r="2115" spans="1:17" x14ac:dyDescent="0.25">
      <c r="A2115" s="6" t="s">
        <v>12422</v>
      </c>
      <c r="B2115" s="6" t="s">
        <v>15826</v>
      </c>
      <c r="C2115" s="6" t="s">
        <v>15155</v>
      </c>
      <c r="D2115" s="95">
        <v>3.3333333333333335</v>
      </c>
      <c r="E2115" s="95">
        <v>20</v>
      </c>
      <c r="F2115" s="96">
        <v>6</v>
      </c>
      <c r="G2115" s="95">
        <v>16.66</v>
      </c>
      <c r="H2115" s="97">
        <v>2</v>
      </c>
      <c r="I2115" s="96">
        <v>0</v>
      </c>
      <c r="J2115" s="95">
        <v>40</v>
      </c>
      <c r="K2115" s="96">
        <v>0</v>
      </c>
      <c r="L2115" s="95">
        <v>33.33</v>
      </c>
      <c r="M2115" s="96">
        <v>0</v>
      </c>
      <c r="N2115" s="98">
        <v>4</v>
      </c>
      <c r="O2115" s="98">
        <v>4</v>
      </c>
      <c r="P2115" s="98" t="str">
        <f t="shared" si="32"/>
        <v>44</v>
      </c>
      <c r="Q2115" s="98" t="s">
        <v>3336</v>
      </c>
    </row>
    <row r="2116" spans="1:17" x14ac:dyDescent="0.25">
      <c r="A2116" s="6" t="s">
        <v>12422</v>
      </c>
      <c r="B2116" s="6" t="s">
        <v>15827</v>
      </c>
      <c r="C2116" s="6" t="s">
        <v>15828</v>
      </c>
      <c r="D2116" s="95">
        <v>6.666666666666667</v>
      </c>
      <c r="E2116" s="95">
        <v>40</v>
      </c>
      <c r="F2116" s="96">
        <v>5.99</v>
      </c>
      <c r="G2116" s="95">
        <v>33.33</v>
      </c>
      <c r="H2116" s="97">
        <v>1</v>
      </c>
      <c r="I2116" s="96">
        <v>0</v>
      </c>
      <c r="J2116" s="95">
        <v>40</v>
      </c>
      <c r="K2116" s="96">
        <v>0</v>
      </c>
      <c r="L2116" s="95">
        <v>33.33</v>
      </c>
      <c r="M2116" s="96">
        <v>0</v>
      </c>
      <c r="N2116" s="98">
        <v>4</v>
      </c>
      <c r="O2116" s="98">
        <v>4</v>
      </c>
      <c r="P2116" s="98" t="str">
        <f t="shared" si="32"/>
        <v>44</v>
      </c>
      <c r="Q2116" s="98" t="s">
        <v>3336</v>
      </c>
    </row>
    <row r="2117" spans="1:17" x14ac:dyDescent="0.25">
      <c r="A2117" s="6" t="s">
        <v>12422</v>
      </c>
      <c r="B2117" s="6" t="s">
        <v>15829</v>
      </c>
      <c r="C2117" s="6" t="s">
        <v>14244</v>
      </c>
      <c r="D2117" s="95">
        <v>3.3333333333333335</v>
      </c>
      <c r="E2117" s="95">
        <v>20</v>
      </c>
      <c r="F2117" s="96">
        <v>6</v>
      </c>
      <c r="G2117" s="95">
        <v>16.66</v>
      </c>
      <c r="H2117" s="97">
        <v>2</v>
      </c>
      <c r="I2117" s="96">
        <v>0</v>
      </c>
      <c r="J2117" s="95">
        <v>40</v>
      </c>
      <c r="K2117" s="96">
        <v>0</v>
      </c>
      <c r="L2117" s="95">
        <v>33.33</v>
      </c>
      <c r="M2117" s="96">
        <v>0</v>
      </c>
      <c r="N2117" s="98">
        <v>4</v>
      </c>
      <c r="O2117" s="98">
        <v>4</v>
      </c>
      <c r="P2117" s="98" t="str">
        <f t="shared" si="32"/>
        <v>44</v>
      </c>
      <c r="Q2117" s="98" t="s">
        <v>3336</v>
      </c>
    </row>
    <row r="2118" spans="1:17" x14ac:dyDescent="0.25">
      <c r="A2118" s="6" t="s">
        <v>12422</v>
      </c>
      <c r="B2118" s="6" t="s">
        <v>15830</v>
      </c>
      <c r="C2118" s="6" t="s">
        <v>1742</v>
      </c>
      <c r="D2118" s="95">
        <v>3.3333333333333335</v>
      </c>
      <c r="E2118" s="95">
        <v>20</v>
      </c>
      <c r="F2118" s="96">
        <v>6</v>
      </c>
      <c r="G2118" s="95">
        <v>16.66</v>
      </c>
      <c r="H2118" s="97">
        <v>2</v>
      </c>
      <c r="I2118" s="96">
        <v>0</v>
      </c>
      <c r="J2118" s="95">
        <v>40</v>
      </c>
      <c r="K2118" s="96">
        <v>0</v>
      </c>
      <c r="L2118" s="95">
        <v>33.33</v>
      </c>
      <c r="M2118" s="96">
        <v>0</v>
      </c>
      <c r="N2118" s="98">
        <v>4</v>
      </c>
      <c r="O2118" s="98">
        <v>4</v>
      </c>
      <c r="P2118" s="98" t="str">
        <f t="shared" si="32"/>
        <v>44</v>
      </c>
      <c r="Q2118" s="98" t="s">
        <v>3336</v>
      </c>
    </row>
    <row r="2119" spans="1:17" x14ac:dyDescent="0.25">
      <c r="A2119" s="6" t="s">
        <v>12422</v>
      </c>
      <c r="B2119" s="6" t="s">
        <v>15832</v>
      </c>
      <c r="C2119" s="6" t="s">
        <v>15833</v>
      </c>
      <c r="D2119" s="95">
        <v>3.3333333333333335</v>
      </c>
      <c r="E2119" s="95">
        <v>20</v>
      </c>
      <c r="F2119" s="96">
        <v>6</v>
      </c>
      <c r="G2119" s="95">
        <v>16.66</v>
      </c>
      <c r="H2119" s="97">
        <v>2</v>
      </c>
      <c r="I2119" s="96">
        <v>0</v>
      </c>
      <c r="J2119" s="95">
        <v>40</v>
      </c>
      <c r="K2119" s="96">
        <v>0</v>
      </c>
      <c r="L2119" s="95">
        <v>33.33</v>
      </c>
      <c r="M2119" s="96">
        <v>0</v>
      </c>
      <c r="N2119" s="98">
        <v>4</v>
      </c>
      <c r="O2119" s="98">
        <v>4</v>
      </c>
      <c r="P2119" s="98" t="str">
        <f t="shared" ref="P2119:P2182" si="33">N2119&amp;O2119</f>
        <v>44</v>
      </c>
      <c r="Q2119" s="98" t="s">
        <v>3336</v>
      </c>
    </row>
    <row r="2120" spans="1:17" x14ac:dyDescent="0.25">
      <c r="A2120" s="6" t="s">
        <v>12422</v>
      </c>
      <c r="B2120" s="6" t="s">
        <v>15834</v>
      </c>
      <c r="C2120" s="6" t="s">
        <v>15835</v>
      </c>
      <c r="D2120" s="95">
        <v>6.666666666666667</v>
      </c>
      <c r="E2120" s="95">
        <v>40</v>
      </c>
      <c r="F2120" s="96">
        <v>5.99</v>
      </c>
      <c r="G2120" s="95">
        <v>33.33</v>
      </c>
      <c r="H2120" s="97">
        <v>1</v>
      </c>
      <c r="I2120" s="96">
        <v>0</v>
      </c>
      <c r="J2120" s="95">
        <v>40</v>
      </c>
      <c r="K2120" s="96">
        <v>0</v>
      </c>
      <c r="L2120" s="95">
        <v>33.33</v>
      </c>
      <c r="M2120" s="96">
        <v>0</v>
      </c>
      <c r="N2120" s="98">
        <v>4</v>
      </c>
      <c r="O2120" s="98">
        <v>4</v>
      </c>
      <c r="P2120" s="98" t="str">
        <f t="shared" si="33"/>
        <v>44</v>
      </c>
      <c r="Q2120" s="98" t="s">
        <v>3336</v>
      </c>
    </row>
    <row r="2121" spans="1:17" x14ac:dyDescent="0.25">
      <c r="A2121" s="6" t="s">
        <v>12422</v>
      </c>
      <c r="B2121" s="6" t="s">
        <v>15836</v>
      </c>
      <c r="C2121" s="6" t="s">
        <v>15837</v>
      </c>
      <c r="D2121" s="95">
        <v>3.333333333333333</v>
      </c>
      <c r="E2121" s="95">
        <v>20</v>
      </c>
      <c r="F2121" s="96">
        <v>6</v>
      </c>
      <c r="G2121" s="95">
        <v>16.66</v>
      </c>
      <c r="H2121" s="97">
        <v>2</v>
      </c>
      <c r="I2121" s="96">
        <v>0</v>
      </c>
      <c r="J2121" s="95">
        <v>40</v>
      </c>
      <c r="K2121" s="96">
        <v>0</v>
      </c>
      <c r="L2121" s="95">
        <v>33.33</v>
      </c>
      <c r="M2121" s="96">
        <v>0</v>
      </c>
      <c r="N2121" s="98">
        <v>4</v>
      </c>
      <c r="O2121" s="98">
        <v>4</v>
      </c>
      <c r="P2121" s="98" t="str">
        <f t="shared" si="33"/>
        <v>44</v>
      </c>
      <c r="Q2121" s="98" t="s">
        <v>3336</v>
      </c>
    </row>
    <row r="2122" spans="1:17" x14ac:dyDescent="0.25">
      <c r="A2122" s="6" t="s">
        <v>12422</v>
      </c>
      <c r="B2122" s="6" t="s">
        <v>15838</v>
      </c>
      <c r="C2122" s="6" t="s">
        <v>15839</v>
      </c>
      <c r="D2122" s="95">
        <v>3.3333333333333335</v>
      </c>
      <c r="E2122" s="95">
        <v>20</v>
      </c>
      <c r="F2122" s="96">
        <v>6</v>
      </c>
      <c r="G2122" s="95">
        <v>16.66</v>
      </c>
      <c r="H2122" s="97">
        <v>2</v>
      </c>
      <c r="I2122" s="96">
        <v>0</v>
      </c>
      <c r="J2122" s="95">
        <v>40</v>
      </c>
      <c r="K2122" s="96">
        <v>0</v>
      </c>
      <c r="L2122" s="95">
        <v>33.33</v>
      </c>
      <c r="M2122" s="96">
        <v>0</v>
      </c>
      <c r="N2122" s="98">
        <v>4</v>
      </c>
      <c r="O2122" s="98">
        <v>4</v>
      </c>
      <c r="P2122" s="98" t="str">
        <f t="shared" si="33"/>
        <v>44</v>
      </c>
      <c r="Q2122" s="98" t="s">
        <v>3336</v>
      </c>
    </row>
    <row r="2123" spans="1:17" x14ac:dyDescent="0.25">
      <c r="A2123" s="6" t="s">
        <v>12422</v>
      </c>
      <c r="B2123" s="6" t="s">
        <v>15840</v>
      </c>
      <c r="C2123" s="6" t="s">
        <v>15841</v>
      </c>
      <c r="D2123" s="95">
        <v>3.3333333333333335</v>
      </c>
      <c r="E2123" s="95">
        <v>20</v>
      </c>
      <c r="F2123" s="96">
        <v>6</v>
      </c>
      <c r="G2123" s="95">
        <v>16.66</v>
      </c>
      <c r="H2123" s="97">
        <v>2</v>
      </c>
      <c r="I2123" s="96">
        <v>0</v>
      </c>
      <c r="J2123" s="95">
        <v>40</v>
      </c>
      <c r="K2123" s="96">
        <v>0</v>
      </c>
      <c r="L2123" s="95">
        <v>33.33</v>
      </c>
      <c r="M2123" s="96">
        <v>0</v>
      </c>
      <c r="N2123" s="98">
        <v>4</v>
      </c>
      <c r="O2123" s="98">
        <v>4</v>
      </c>
      <c r="P2123" s="98" t="str">
        <f t="shared" si="33"/>
        <v>44</v>
      </c>
      <c r="Q2123" s="98" t="s">
        <v>3336</v>
      </c>
    </row>
    <row r="2124" spans="1:17" x14ac:dyDescent="0.25">
      <c r="A2124" s="6" t="s">
        <v>12422</v>
      </c>
      <c r="B2124" s="6" t="s">
        <v>15842</v>
      </c>
      <c r="C2124" s="6" t="s">
        <v>767</v>
      </c>
      <c r="D2124" s="95">
        <v>3.3333333333333335</v>
      </c>
      <c r="E2124" s="95">
        <v>20</v>
      </c>
      <c r="F2124" s="96">
        <v>6</v>
      </c>
      <c r="G2124" s="95">
        <v>16.66</v>
      </c>
      <c r="H2124" s="97">
        <v>2</v>
      </c>
      <c r="I2124" s="96">
        <v>0</v>
      </c>
      <c r="J2124" s="95">
        <v>40</v>
      </c>
      <c r="K2124" s="96">
        <v>0</v>
      </c>
      <c r="L2124" s="95">
        <v>33.33</v>
      </c>
      <c r="M2124" s="96">
        <v>0</v>
      </c>
      <c r="N2124" s="98">
        <v>4</v>
      </c>
      <c r="O2124" s="98">
        <v>4</v>
      </c>
      <c r="P2124" s="98" t="str">
        <f t="shared" si="33"/>
        <v>44</v>
      </c>
      <c r="Q2124" s="98" t="s">
        <v>3336</v>
      </c>
    </row>
    <row r="2125" spans="1:17" x14ac:dyDescent="0.25">
      <c r="A2125" s="6" t="s">
        <v>12422</v>
      </c>
      <c r="B2125" s="6" t="s">
        <v>15843</v>
      </c>
      <c r="C2125" s="6" t="s">
        <v>15844</v>
      </c>
      <c r="D2125" s="95">
        <v>6.666666666666667</v>
      </c>
      <c r="E2125" s="95">
        <v>40</v>
      </c>
      <c r="F2125" s="96">
        <v>5.99</v>
      </c>
      <c r="G2125" s="95">
        <v>33.33</v>
      </c>
      <c r="H2125" s="97">
        <v>1</v>
      </c>
      <c r="I2125" s="96">
        <v>0</v>
      </c>
      <c r="J2125" s="95">
        <v>40</v>
      </c>
      <c r="K2125" s="96">
        <v>0</v>
      </c>
      <c r="L2125" s="95">
        <v>33.33</v>
      </c>
      <c r="M2125" s="96">
        <v>0</v>
      </c>
      <c r="N2125" s="98">
        <v>4</v>
      </c>
      <c r="O2125" s="98">
        <v>4</v>
      </c>
      <c r="P2125" s="98" t="str">
        <f t="shared" si="33"/>
        <v>44</v>
      </c>
      <c r="Q2125" s="98" t="s">
        <v>3336</v>
      </c>
    </row>
    <row r="2126" spans="1:17" x14ac:dyDescent="0.25">
      <c r="A2126" s="6" t="s">
        <v>12422</v>
      </c>
      <c r="B2126" s="6" t="s">
        <v>15845</v>
      </c>
      <c r="C2126" s="6" t="s">
        <v>15846</v>
      </c>
      <c r="D2126" s="95">
        <v>3.3333333333333335</v>
      </c>
      <c r="E2126" s="95">
        <v>20</v>
      </c>
      <c r="F2126" s="96">
        <v>6</v>
      </c>
      <c r="G2126" s="95">
        <v>16.66</v>
      </c>
      <c r="H2126" s="97">
        <v>2</v>
      </c>
      <c r="I2126" s="96">
        <v>0</v>
      </c>
      <c r="J2126" s="95">
        <v>40</v>
      </c>
      <c r="K2126" s="96">
        <v>0</v>
      </c>
      <c r="L2126" s="95">
        <v>33.33</v>
      </c>
      <c r="M2126" s="96">
        <v>0</v>
      </c>
      <c r="N2126" s="98">
        <v>4</v>
      </c>
      <c r="O2126" s="98">
        <v>4</v>
      </c>
      <c r="P2126" s="98" t="str">
        <f t="shared" si="33"/>
        <v>44</v>
      </c>
      <c r="Q2126" s="98" t="s">
        <v>3336</v>
      </c>
    </row>
    <row r="2127" spans="1:17" x14ac:dyDescent="0.25">
      <c r="A2127" s="6" t="s">
        <v>12422</v>
      </c>
      <c r="B2127" s="6" t="s">
        <v>15847</v>
      </c>
      <c r="C2127" s="6" t="s">
        <v>15848</v>
      </c>
      <c r="D2127" s="95">
        <v>6.666666666666667</v>
      </c>
      <c r="E2127" s="95">
        <v>40</v>
      </c>
      <c r="F2127" s="96">
        <v>5.99</v>
      </c>
      <c r="G2127" s="95">
        <v>33.33</v>
      </c>
      <c r="H2127" s="97">
        <v>1</v>
      </c>
      <c r="I2127" s="96">
        <v>0</v>
      </c>
      <c r="J2127" s="95">
        <v>40</v>
      </c>
      <c r="K2127" s="96">
        <v>0</v>
      </c>
      <c r="L2127" s="95">
        <v>33.33</v>
      </c>
      <c r="M2127" s="96">
        <v>0</v>
      </c>
      <c r="N2127" s="98">
        <v>4</v>
      </c>
      <c r="O2127" s="98">
        <v>4</v>
      </c>
      <c r="P2127" s="98" t="str">
        <f t="shared" si="33"/>
        <v>44</v>
      </c>
      <c r="Q2127" s="98" t="s">
        <v>3336</v>
      </c>
    </row>
    <row r="2128" spans="1:17" x14ac:dyDescent="0.25">
      <c r="A2128" s="6" t="s">
        <v>12422</v>
      </c>
      <c r="B2128" s="6" t="s">
        <v>15849</v>
      </c>
      <c r="C2128" s="6" t="s">
        <v>257</v>
      </c>
      <c r="D2128" s="95">
        <v>3.3333333333333335</v>
      </c>
      <c r="E2128" s="95">
        <v>20</v>
      </c>
      <c r="F2128" s="96">
        <v>6</v>
      </c>
      <c r="G2128" s="95">
        <v>16.66</v>
      </c>
      <c r="H2128" s="97">
        <v>2</v>
      </c>
      <c r="I2128" s="96">
        <v>0</v>
      </c>
      <c r="J2128" s="95">
        <v>40</v>
      </c>
      <c r="K2128" s="96">
        <v>0</v>
      </c>
      <c r="L2128" s="95">
        <v>33.33</v>
      </c>
      <c r="M2128" s="96">
        <v>0</v>
      </c>
      <c r="N2128" s="98">
        <v>4</v>
      </c>
      <c r="O2128" s="98">
        <v>4</v>
      </c>
      <c r="P2128" s="98" t="str">
        <f t="shared" si="33"/>
        <v>44</v>
      </c>
      <c r="Q2128" s="98" t="s">
        <v>3336</v>
      </c>
    </row>
    <row r="2129" spans="1:17" x14ac:dyDescent="0.25">
      <c r="A2129" s="6" t="s">
        <v>12422</v>
      </c>
      <c r="B2129" s="6" t="s">
        <v>15850</v>
      </c>
      <c r="C2129" s="6" t="s">
        <v>15851</v>
      </c>
      <c r="D2129" s="95">
        <v>6.666666666666667</v>
      </c>
      <c r="E2129" s="95">
        <v>40</v>
      </c>
      <c r="F2129" s="96">
        <v>5.99</v>
      </c>
      <c r="G2129" s="95">
        <v>33.33</v>
      </c>
      <c r="H2129" s="97">
        <v>1</v>
      </c>
      <c r="I2129" s="96">
        <v>0</v>
      </c>
      <c r="J2129" s="95">
        <v>40</v>
      </c>
      <c r="K2129" s="96">
        <v>0</v>
      </c>
      <c r="L2129" s="95">
        <v>33.33</v>
      </c>
      <c r="M2129" s="96">
        <v>0</v>
      </c>
      <c r="N2129" s="98">
        <v>4</v>
      </c>
      <c r="O2129" s="98">
        <v>4</v>
      </c>
      <c r="P2129" s="98" t="str">
        <f t="shared" si="33"/>
        <v>44</v>
      </c>
      <c r="Q2129" s="98" t="s">
        <v>3336</v>
      </c>
    </row>
    <row r="2130" spans="1:17" x14ac:dyDescent="0.25">
      <c r="A2130" s="6" t="s">
        <v>12422</v>
      </c>
      <c r="B2130" s="6" t="s">
        <v>15852</v>
      </c>
      <c r="C2130" s="6" t="s">
        <v>15853</v>
      </c>
      <c r="D2130" s="95">
        <v>3.3333333333333335</v>
      </c>
      <c r="E2130" s="95">
        <v>20</v>
      </c>
      <c r="F2130" s="96">
        <v>6</v>
      </c>
      <c r="G2130" s="95">
        <v>16.66</v>
      </c>
      <c r="H2130" s="97">
        <v>2</v>
      </c>
      <c r="I2130" s="96">
        <v>0</v>
      </c>
      <c r="J2130" s="95">
        <v>40</v>
      </c>
      <c r="K2130" s="96">
        <v>0</v>
      </c>
      <c r="L2130" s="95">
        <v>33.33</v>
      </c>
      <c r="M2130" s="96">
        <v>0</v>
      </c>
      <c r="N2130" s="98">
        <v>4</v>
      </c>
      <c r="O2130" s="98">
        <v>4</v>
      </c>
      <c r="P2130" s="98" t="str">
        <f t="shared" si="33"/>
        <v>44</v>
      </c>
      <c r="Q2130" s="98" t="s">
        <v>3336</v>
      </c>
    </row>
    <row r="2131" spans="1:17" x14ac:dyDescent="0.25">
      <c r="A2131" s="6" t="s">
        <v>12422</v>
      </c>
      <c r="B2131" s="6" t="s">
        <v>15854</v>
      </c>
      <c r="C2131" s="6" t="s">
        <v>15855</v>
      </c>
      <c r="D2131" s="95">
        <v>6.666666666666667</v>
      </c>
      <c r="E2131" s="95">
        <v>40</v>
      </c>
      <c r="F2131" s="96">
        <v>5.99</v>
      </c>
      <c r="G2131" s="95">
        <v>33.33</v>
      </c>
      <c r="H2131" s="97">
        <v>1</v>
      </c>
      <c r="I2131" s="96">
        <v>0</v>
      </c>
      <c r="J2131" s="95">
        <v>40</v>
      </c>
      <c r="K2131" s="96">
        <v>0</v>
      </c>
      <c r="L2131" s="95">
        <v>33.33</v>
      </c>
      <c r="M2131" s="96">
        <v>0</v>
      </c>
      <c r="N2131" s="98">
        <v>4</v>
      </c>
      <c r="O2131" s="98">
        <v>4</v>
      </c>
      <c r="P2131" s="98" t="str">
        <f t="shared" si="33"/>
        <v>44</v>
      </c>
      <c r="Q2131" s="98" t="s">
        <v>3336</v>
      </c>
    </row>
    <row r="2132" spans="1:17" x14ac:dyDescent="0.25">
      <c r="A2132" s="6" t="s">
        <v>12422</v>
      </c>
      <c r="B2132" s="6" t="s">
        <v>15856</v>
      </c>
      <c r="C2132" s="6" t="s">
        <v>15857</v>
      </c>
      <c r="D2132" s="95">
        <v>6.666666666666667</v>
      </c>
      <c r="E2132" s="95">
        <v>40</v>
      </c>
      <c r="F2132" s="96">
        <v>5.99</v>
      </c>
      <c r="G2132" s="95">
        <v>33.33</v>
      </c>
      <c r="H2132" s="97">
        <v>1</v>
      </c>
      <c r="I2132" s="96">
        <v>0</v>
      </c>
      <c r="J2132" s="95">
        <v>40</v>
      </c>
      <c r="K2132" s="96">
        <v>0</v>
      </c>
      <c r="L2132" s="95">
        <v>33.33</v>
      </c>
      <c r="M2132" s="96">
        <v>0</v>
      </c>
      <c r="N2132" s="98">
        <v>4</v>
      </c>
      <c r="O2132" s="98">
        <v>4</v>
      </c>
      <c r="P2132" s="98" t="str">
        <f t="shared" si="33"/>
        <v>44</v>
      </c>
      <c r="Q2132" s="98" t="s">
        <v>3336</v>
      </c>
    </row>
    <row r="2133" spans="1:17" x14ac:dyDescent="0.25">
      <c r="A2133" s="6" t="s">
        <v>12422</v>
      </c>
      <c r="B2133" s="6" t="s">
        <v>15858</v>
      </c>
      <c r="C2133" s="6" t="s">
        <v>15859</v>
      </c>
      <c r="D2133" s="95">
        <v>6.666666666666667</v>
      </c>
      <c r="E2133" s="95">
        <v>40</v>
      </c>
      <c r="F2133" s="96">
        <v>5.99</v>
      </c>
      <c r="G2133" s="95">
        <v>33.33</v>
      </c>
      <c r="H2133" s="97">
        <v>1</v>
      </c>
      <c r="I2133" s="96">
        <v>0</v>
      </c>
      <c r="J2133" s="95">
        <v>40</v>
      </c>
      <c r="K2133" s="96">
        <v>0</v>
      </c>
      <c r="L2133" s="95">
        <v>33.33</v>
      </c>
      <c r="M2133" s="96">
        <v>0</v>
      </c>
      <c r="N2133" s="98">
        <v>4</v>
      </c>
      <c r="O2133" s="98">
        <v>4</v>
      </c>
      <c r="P2133" s="98" t="str">
        <f t="shared" si="33"/>
        <v>44</v>
      </c>
      <c r="Q2133" s="98" t="s">
        <v>3336</v>
      </c>
    </row>
    <row r="2134" spans="1:17" x14ac:dyDescent="0.25">
      <c r="A2134" s="6" t="s">
        <v>12422</v>
      </c>
      <c r="B2134" s="6" t="s">
        <v>8082</v>
      </c>
      <c r="C2134" s="6" t="s">
        <v>8082</v>
      </c>
      <c r="D2134" s="95">
        <v>3.3333333333333335</v>
      </c>
      <c r="E2134" s="95">
        <v>20</v>
      </c>
      <c r="F2134" s="96">
        <v>6</v>
      </c>
      <c r="G2134" s="95">
        <v>16.66</v>
      </c>
      <c r="H2134" s="97">
        <v>2</v>
      </c>
      <c r="I2134" s="96">
        <v>0</v>
      </c>
      <c r="J2134" s="95">
        <v>40</v>
      </c>
      <c r="K2134" s="96">
        <v>0</v>
      </c>
      <c r="L2134" s="95">
        <v>33.33</v>
      </c>
      <c r="M2134" s="96">
        <v>0</v>
      </c>
      <c r="N2134" s="98">
        <v>4</v>
      </c>
      <c r="O2134" s="98">
        <v>4</v>
      </c>
      <c r="P2134" s="98" t="str">
        <f t="shared" si="33"/>
        <v>44</v>
      </c>
      <c r="Q2134" s="98" t="s">
        <v>3336</v>
      </c>
    </row>
    <row r="2135" spans="1:17" x14ac:dyDescent="0.25">
      <c r="A2135" s="6" t="s">
        <v>12422</v>
      </c>
      <c r="B2135" s="6" t="s">
        <v>15862</v>
      </c>
      <c r="C2135" s="6" t="s">
        <v>15052</v>
      </c>
      <c r="D2135" s="95">
        <v>6.666666666666667</v>
      </c>
      <c r="E2135" s="95">
        <v>40</v>
      </c>
      <c r="F2135" s="96">
        <v>5.99</v>
      </c>
      <c r="G2135" s="95">
        <v>33.33</v>
      </c>
      <c r="H2135" s="97">
        <v>1</v>
      </c>
      <c r="I2135" s="96">
        <v>0</v>
      </c>
      <c r="J2135" s="95">
        <v>40</v>
      </c>
      <c r="K2135" s="96">
        <v>0</v>
      </c>
      <c r="L2135" s="95">
        <v>33.33</v>
      </c>
      <c r="M2135" s="96">
        <v>0</v>
      </c>
      <c r="N2135" s="98">
        <v>4</v>
      </c>
      <c r="O2135" s="98">
        <v>4</v>
      </c>
      <c r="P2135" s="98" t="str">
        <f t="shared" si="33"/>
        <v>44</v>
      </c>
      <c r="Q2135" s="98" t="s">
        <v>3336</v>
      </c>
    </row>
    <row r="2136" spans="1:17" x14ac:dyDescent="0.25">
      <c r="A2136" s="6" t="s">
        <v>12422</v>
      </c>
      <c r="B2136" s="6" t="s">
        <v>15863</v>
      </c>
      <c r="C2136" s="6" t="s">
        <v>15864</v>
      </c>
      <c r="D2136" s="95">
        <v>3.3333333333333335</v>
      </c>
      <c r="E2136" s="95">
        <v>20</v>
      </c>
      <c r="F2136" s="96">
        <v>6</v>
      </c>
      <c r="G2136" s="95">
        <v>16.66</v>
      </c>
      <c r="H2136" s="97">
        <v>2</v>
      </c>
      <c r="I2136" s="96">
        <v>0</v>
      </c>
      <c r="J2136" s="95">
        <v>40</v>
      </c>
      <c r="K2136" s="96">
        <v>0</v>
      </c>
      <c r="L2136" s="95">
        <v>33.33</v>
      </c>
      <c r="M2136" s="96">
        <v>0</v>
      </c>
      <c r="N2136" s="98">
        <v>4</v>
      </c>
      <c r="O2136" s="98">
        <v>4</v>
      </c>
      <c r="P2136" s="98" t="str">
        <f t="shared" si="33"/>
        <v>44</v>
      </c>
      <c r="Q2136" s="98" t="s">
        <v>3336</v>
      </c>
    </row>
    <row r="2137" spans="1:17" x14ac:dyDescent="0.25">
      <c r="A2137" s="6" t="s">
        <v>12422</v>
      </c>
      <c r="B2137" s="6" t="s">
        <v>15865</v>
      </c>
      <c r="C2137" s="6" t="s">
        <v>15866</v>
      </c>
      <c r="D2137" s="95">
        <v>3.3333333333333335</v>
      </c>
      <c r="E2137" s="95">
        <v>20</v>
      </c>
      <c r="F2137" s="96">
        <v>6</v>
      </c>
      <c r="G2137" s="95">
        <v>16.66</v>
      </c>
      <c r="H2137" s="97">
        <v>2</v>
      </c>
      <c r="I2137" s="96">
        <v>0</v>
      </c>
      <c r="J2137" s="95">
        <v>40</v>
      </c>
      <c r="K2137" s="96">
        <v>0</v>
      </c>
      <c r="L2137" s="95">
        <v>33.33</v>
      </c>
      <c r="M2137" s="96">
        <v>0</v>
      </c>
      <c r="N2137" s="98">
        <v>4</v>
      </c>
      <c r="O2137" s="98">
        <v>4</v>
      </c>
      <c r="P2137" s="98" t="str">
        <f t="shared" si="33"/>
        <v>44</v>
      </c>
      <c r="Q2137" s="98" t="s">
        <v>3336</v>
      </c>
    </row>
    <row r="2138" spans="1:17" x14ac:dyDescent="0.25">
      <c r="A2138" s="6" t="s">
        <v>12422</v>
      </c>
      <c r="B2138" s="6" t="s">
        <v>15867</v>
      </c>
      <c r="C2138" s="6" t="s">
        <v>15868</v>
      </c>
      <c r="D2138" s="95">
        <v>3.3333333333333335</v>
      </c>
      <c r="E2138" s="95">
        <v>20</v>
      </c>
      <c r="F2138" s="96">
        <v>6</v>
      </c>
      <c r="G2138" s="95">
        <v>16.66</v>
      </c>
      <c r="H2138" s="97">
        <v>2</v>
      </c>
      <c r="I2138" s="96">
        <v>0</v>
      </c>
      <c r="J2138" s="95">
        <v>40</v>
      </c>
      <c r="K2138" s="96">
        <v>0</v>
      </c>
      <c r="L2138" s="95">
        <v>33.33</v>
      </c>
      <c r="M2138" s="96">
        <v>0</v>
      </c>
      <c r="N2138" s="98">
        <v>4</v>
      </c>
      <c r="O2138" s="98">
        <v>4</v>
      </c>
      <c r="P2138" s="98" t="str">
        <f t="shared" si="33"/>
        <v>44</v>
      </c>
      <c r="Q2138" s="98" t="s">
        <v>3336</v>
      </c>
    </row>
    <row r="2139" spans="1:17" x14ac:dyDescent="0.25">
      <c r="A2139" s="6" t="s">
        <v>12422</v>
      </c>
      <c r="B2139" s="6" t="s">
        <v>15871</v>
      </c>
      <c r="C2139" s="6" t="s">
        <v>15872</v>
      </c>
      <c r="D2139" s="95">
        <v>3.3333333333333335</v>
      </c>
      <c r="E2139" s="95">
        <v>20</v>
      </c>
      <c r="F2139" s="96">
        <v>6</v>
      </c>
      <c r="G2139" s="95">
        <v>16.66</v>
      </c>
      <c r="H2139" s="97">
        <v>2</v>
      </c>
      <c r="I2139" s="96">
        <v>0</v>
      </c>
      <c r="J2139" s="95">
        <v>40</v>
      </c>
      <c r="K2139" s="96">
        <v>0</v>
      </c>
      <c r="L2139" s="95">
        <v>33.33</v>
      </c>
      <c r="M2139" s="96">
        <v>0</v>
      </c>
      <c r="N2139" s="98">
        <v>4</v>
      </c>
      <c r="O2139" s="98">
        <v>4</v>
      </c>
      <c r="P2139" s="98" t="str">
        <f t="shared" si="33"/>
        <v>44</v>
      </c>
      <c r="Q2139" s="98" t="s">
        <v>3336</v>
      </c>
    </row>
    <row r="2140" spans="1:17" x14ac:dyDescent="0.25">
      <c r="A2140" s="6" t="s">
        <v>12422</v>
      </c>
      <c r="B2140" s="6" t="s">
        <v>15873</v>
      </c>
      <c r="C2140" s="6" t="s">
        <v>15874</v>
      </c>
      <c r="D2140" s="95">
        <v>3.3333333333333335</v>
      </c>
      <c r="E2140" s="95">
        <v>20</v>
      </c>
      <c r="F2140" s="96">
        <v>6</v>
      </c>
      <c r="G2140" s="95">
        <v>16.66</v>
      </c>
      <c r="H2140" s="97">
        <v>2</v>
      </c>
      <c r="I2140" s="96">
        <v>0</v>
      </c>
      <c r="J2140" s="95">
        <v>40</v>
      </c>
      <c r="K2140" s="96">
        <v>0</v>
      </c>
      <c r="L2140" s="95">
        <v>33.33</v>
      </c>
      <c r="M2140" s="96">
        <v>0</v>
      </c>
      <c r="N2140" s="98">
        <v>4</v>
      </c>
      <c r="O2140" s="98">
        <v>4</v>
      </c>
      <c r="P2140" s="98" t="str">
        <f t="shared" si="33"/>
        <v>44</v>
      </c>
      <c r="Q2140" s="98" t="s">
        <v>3336</v>
      </c>
    </row>
    <row r="2141" spans="1:17" x14ac:dyDescent="0.25">
      <c r="A2141" s="6" t="s">
        <v>12422</v>
      </c>
      <c r="B2141" s="6" t="s">
        <v>15875</v>
      </c>
      <c r="C2141" s="6" t="s">
        <v>15876</v>
      </c>
      <c r="D2141" s="95">
        <v>3.3333333333333335</v>
      </c>
      <c r="E2141" s="95">
        <v>20</v>
      </c>
      <c r="F2141" s="96">
        <v>6</v>
      </c>
      <c r="G2141" s="95">
        <v>16.66</v>
      </c>
      <c r="H2141" s="97">
        <v>2</v>
      </c>
      <c r="I2141" s="96">
        <v>0</v>
      </c>
      <c r="J2141" s="95">
        <v>40</v>
      </c>
      <c r="K2141" s="96">
        <v>0</v>
      </c>
      <c r="L2141" s="95">
        <v>33.33</v>
      </c>
      <c r="M2141" s="96">
        <v>0</v>
      </c>
      <c r="N2141" s="98">
        <v>4</v>
      </c>
      <c r="O2141" s="98">
        <v>4</v>
      </c>
      <c r="P2141" s="98" t="str">
        <f t="shared" si="33"/>
        <v>44</v>
      </c>
      <c r="Q2141" s="98" t="s">
        <v>3336</v>
      </c>
    </row>
    <row r="2142" spans="1:17" x14ac:dyDescent="0.25">
      <c r="A2142" s="6" t="s">
        <v>12422</v>
      </c>
      <c r="B2142" s="6" t="s">
        <v>15877</v>
      </c>
      <c r="C2142" s="6" t="s">
        <v>12780</v>
      </c>
      <c r="D2142" s="95">
        <v>6.666666666666667</v>
      </c>
      <c r="E2142" s="95">
        <v>40</v>
      </c>
      <c r="F2142" s="96">
        <v>5.99</v>
      </c>
      <c r="G2142" s="95">
        <v>33.33</v>
      </c>
      <c r="H2142" s="97">
        <v>1</v>
      </c>
      <c r="I2142" s="96">
        <v>0</v>
      </c>
      <c r="J2142" s="95">
        <v>40</v>
      </c>
      <c r="K2142" s="96">
        <v>0</v>
      </c>
      <c r="L2142" s="95">
        <v>33.33</v>
      </c>
      <c r="M2142" s="96">
        <v>0</v>
      </c>
      <c r="N2142" s="98">
        <v>4</v>
      </c>
      <c r="O2142" s="98">
        <v>4</v>
      </c>
      <c r="P2142" s="98" t="str">
        <f t="shared" si="33"/>
        <v>44</v>
      </c>
      <c r="Q2142" s="98" t="s">
        <v>3336</v>
      </c>
    </row>
    <row r="2143" spans="1:17" x14ac:dyDescent="0.25">
      <c r="A2143" s="6" t="s">
        <v>12422</v>
      </c>
      <c r="B2143" s="6" t="s">
        <v>15878</v>
      </c>
      <c r="C2143" s="6" t="s">
        <v>15879</v>
      </c>
      <c r="D2143" s="95">
        <v>6.666666666666667</v>
      </c>
      <c r="E2143" s="95">
        <v>40</v>
      </c>
      <c r="F2143" s="96">
        <v>5.99</v>
      </c>
      <c r="G2143" s="95">
        <v>33.33</v>
      </c>
      <c r="H2143" s="97">
        <v>1</v>
      </c>
      <c r="I2143" s="96">
        <v>0</v>
      </c>
      <c r="J2143" s="95">
        <v>40</v>
      </c>
      <c r="K2143" s="96">
        <v>0</v>
      </c>
      <c r="L2143" s="95">
        <v>33.33</v>
      </c>
      <c r="M2143" s="96">
        <v>0</v>
      </c>
      <c r="N2143" s="98">
        <v>4</v>
      </c>
      <c r="O2143" s="98">
        <v>4</v>
      </c>
      <c r="P2143" s="98" t="str">
        <f t="shared" si="33"/>
        <v>44</v>
      </c>
      <c r="Q2143" s="98" t="s">
        <v>3336</v>
      </c>
    </row>
    <row r="2144" spans="1:17" x14ac:dyDescent="0.25">
      <c r="A2144" s="6" t="s">
        <v>12422</v>
      </c>
      <c r="B2144" s="6" t="s">
        <v>15882</v>
      </c>
      <c r="C2144" s="6" t="s">
        <v>15883</v>
      </c>
      <c r="D2144" s="95">
        <v>3.3333333333333335</v>
      </c>
      <c r="E2144" s="95">
        <v>20</v>
      </c>
      <c r="F2144" s="96">
        <v>6</v>
      </c>
      <c r="G2144" s="95">
        <v>16.66</v>
      </c>
      <c r="H2144" s="97">
        <v>2</v>
      </c>
      <c r="I2144" s="96">
        <v>0</v>
      </c>
      <c r="J2144" s="95">
        <v>40</v>
      </c>
      <c r="K2144" s="96">
        <v>0</v>
      </c>
      <c r="L2144" s="95">
        <v>33.33</v>
      </c>
      <c r="M2144" s="96">
        <v>0</v>
      </c>
      <c r="N2144" s="98">
        <v>4</v>
      </c>
      <c r="O2144" s="98">
        <v>4</v>
      </c>
      <c r="P2144" s="98" t="str">
        <f t="shared" si="33"/>
        <v>44</v>
      </c>
      <c r="Q2144" s="98" t="s">
        <v>3336</v>
      </c>
    </row>
    <row r="2145" spans="1:17" x14ac:dyDescent="0.25">
      <c r="A2145" s="6" t="s">
        <v>12422</v>
      </c>
      <c r="B2145" s="6" t="s">
        <v>15884</v>
      </c>
      <c r="C2145" s="6" t="s">
        <v>15885</v>
      </c>
      <c r="D2145" s="95">
        <v>3.3333333333333335</v>
      </c>
      <c r="E2145" s="95">
        <v>20</v>
      </c>
      <c r="F2145" s="96">
        <v>6</v>
      </c>
      <c r="G2145" s="95">
        <v>16.66</v>
      </c>
      <c r="H2145" s="97">
        <v>2</v>
      </c>
      <c r="I2145" s="96">
        <v>0</v>
      </c>
      <c r="J2145" s="95">
        <v>40</v>
      </c>
      <c r="K2145" s="96">
        <v>0</v>
      </c>
      <c r="L2145" s="95">
        <v>33.33</v>
      </c>
      <c r="M2145" s="96">
        <v>0</v>
      </c>
      <c r="N2145" s="98">
        <v>4</v>
      </c>
      <c r="O2145" s="98">
        <v>4</v>
      </c>
      <c r="P2145" s="98" t="str">
        <f t="shared" si="33"/>
        <v>44</v>
      </c>
      <c r="Q2145" s="98" t="s">
        <v>3336</v>
      </c>
    </row>
    <row r="2146" spans="1:17" x14ac:dyDescent="0.25">
      <c r="A2146" s="6" t="s">
        <v>12422</v>
      </c>
      <c r="B2146" s="6" t="s">
        <v>15886</v>
      </c>
      <c r="C2146" s="6" t="s">
        <v>15887</v>
      </c>
      <c r="D2146" s="95">
        <v>3.3333333333333335</v>
      </c>
      <c r="E2146" s="95">
        <v>20</v>
      </c>
      <c r="F2146" s="96">
        <v>6</v>
      </c>
      <c r="G2146" s="95">
        <v>16.66</v>
      </c>
      <c r="H2146" s="97">
        <v>2</v>
      </c>
      <c r="I2146" s="96">
        <v>0</v>
      </c>
      <c r="J2146" s="95">
        <v>40</v>
      </c>
      <c r="K2146" s="96">
        <v>0</v>
      </c>
      <c r="L2146" s="95">
        <v>33.33</v>
      </c>
      <c r="M2146" s="96">
        <v>0</v>
      </c>
      <c r="N2146" s="98">
        <v>4</v>
      </c>
      <c r="O2146" s="98">
        <v>4</v>
      </c>
      <c r="P2146" s="98" t="str">
        <f t="shared" si="33"/>
        <v>44</v>
      </c>
      <c r="Q2146" s="98" t="s">
        <v>3336</v>
      </c>
    </row>
    <row r="2147" spans="1:17" x14ac:dyDescent="0.25">
      <c r="A2147" s="6" t="s">
        <v>12422</v>
      </c>
      <c r="B2147" s="6" t="s">
        <v>15890</v>
      </c>
      <c r="C2147" s="6" t="s">
        <v>15891</v>
      </c>
      <c r="D2147" s="95">
        <v>6.666666666666667</v>
      </c>
      <c r="E2147" s="95">
        <v>40</v>
      </c>
      <c r="F2147" s="96">
        <v>5.99</v>
      </c>
      <c r="G2147" s="95">
        <v>33.33</v>
      </c>
      <c r="H2147" s="97">
        <v>1</v>
      </c>
      <c r="I2147" s="96">
        <v>0</v>
      </c>
      <c r="J2147" s="95">
        <v>40</v>
      </c>
      <c r="K2147" s="96">
        <v>0</v>
      </c>
      <c r="L2147" s="95">
        <v>33.33</v>
      </c>
      <c r="M2147" s="96">
        <v>0</v>
      </c>
      <c r="N2147" s="98">
        <v>4</v>
      </c>
      <c r="O2147" s="98">
        <v>4</v>
      </c>
      <c r="P2147" s="98" t="str">
        <f t="shared" si="33"/>
        <v>44</v>
      </c>
      <c r="Q2147" s="98" t="s">
        <v>3336</v>
      </c>
    </row>
    <row r="2148" spans="1:17" x14ac:dyDescent="0.25">
      <c r="A2148" s="6" t="s">
        <v>12422</v>
      </c>
      <c r="B2148" s="6" t="s">
        <v>15892</v>
      </c>
      <c r="C2148" s="6" t="s">
        <v>15893</v>
      </c>
      <c r="D2148" s="95">
        <v>3.3333333333333335</v>
      </c>
      <c r="E2148" s="95">
        <v>20</v>
      </c>
      <c r="F2148" s="96">
        <v>6</v>
      </c>
      <c r="G2148" s="95">
        <v>16.66</v>
      </c>
      <c r="H2148" s="97">
        <v>2</v>
      </c>
      <c r="I2148" s="96">
        <v>0</v>
      </c>
      <c r="J2148" s="95">
        <v>40</v>
      </c>
      <c r="K2148" s="96">
        <v>0</v>
      </c>
      <c r="L2148" s="95">
        <v>33.33</v>
      </c>
      <c r="M2148" s="96">
        <v>0</v>
      </c>
      <c r="N2148" s="98">
        <v>4</v>
      </c>
      <c r="O2148" s="98">
        <v>4</v>
      </c>
      <c r="P2148" s="98" t="str">
        <f t="shared" si="33"/>
        <v>44</v>
      </c>
      <c r="Q2148" s="98" t="s">
        <v>3336</v>
      </c>
    </row>
    <row r="2149" spans="1:17" x14ac:dyDescent="0.25">
      <c r="A2149" s="6" t="s">
        <v>12422</v>
      </c>
      <c r="B2149" s="6" t="s">
        <v>15894</v>
      </c>
      <c r="C2149" s="6" t="s">
        <v>15895</v>
      </c>
      <c r="D2149" s="95">
        <v>3.3333333333333335</v>
      </c>
      <c r="E2149" s="95">
        <v>20</v>
      </c>
      <c r="F2149" s="96">
        <v>6</v>
      </c>
      <c r="G2149" s="95">
        <v>16.66</v>
      </c>
      <c r="H2149" s="97">
        <v>2</v>
      </c>
      <c r="I2149" s="96">
        <v>0</v>
      </c>
      <c r="J2149" s="95">
        <v>40</v>
      </c>
      <c r="K2149" s="96">
        <v>0</v>
      </c>
      <c r="L2149" s="95">
        <v>33.33</v>
      </c>
      <c r="M2149" s="96">
        <v>0</v>
      </c>
      <c r="N2149" s="98">
        <v>4</v>
      </c>
      <c r="O2149" s="98">
        <v>4</v>
      </c>
      <c r="P2149" s="98" t="str">
        <f t="shared" si="33"/>
        <v>44</v>
      </c>
      <c r="Q2149" s="98" t="s">
        <v>3336</v>
      </c>
    </row>
    <row r="2150" spans="1:17" x14ac:dyDescent="0.25">
      <c r="A2150" s="6" t="s">
        <v>12422</v>
      </c>
      <c r="B2150" s="6" t="s">
        <v>15896</v>
      </c>
      <c r="C2150" s="6" t="s">
        <v>15897</v>
      </c>
      <c r="D2150" s="95">
        <v>3.3333333333333335</v>
      </c>
      <c r="E2150" s="95">
        <v>20</v>
      </c>
      <c r="F2150" s="96">
        <v>6</v>
      </c>
      <c r="G2150" s="95">
        <v>16.66</v>
      </c>
      <c r="H2150" s="97">
        <v>2</v>
      </c>
      <c r="I2150" s="96">
        <v>0</v>
      </c>
      <c r="J2150" s="95">
        <v>40</v>
      </c>
      <c r="K2150" s="96">
        <v>0</v>
      </c>
      <c r="L2150" s="95">
        <v>33.33</v>
      </c>
      <c r="M2150" s="96">
        <v>0</v>
      </c>
      <c r="N2150" s="98">
        <v>4</v>
      </c>
      <c r="O2150" s="98">
        <v>4</v>
      </c>
      <c r="P2150" s="98" t="str">
        <f t="shared" si="33"/>
        <v>44</v>
      </c>
      <c r="Q2150" s="98" t="s">
        <v>3336</v>
      </c>
    </row>
    <row r="2151" spans="1:17" x14ac:dyDescent="0.25">
      <c r="A2151" s="6" t="s">
        <v>12422</v>
      </c>
      <c r="B2151" s="6" t="s">
        <v>15898</v>
      </c>
      <c r="C2151" s="6" t="s">
        <v>15899</v>
      </c>
      <c r="D2151" s="95">
        <v>6.666666666666667</v>
      </c>
      <c r="E2151" s="95">
        <v>40</v>
      </c>
      <c r="F2151" s="96">
        <v>5.99</v>
      </c>
      <c r="G2151" s="95">
        <v>33.33</v>
      </c>
      <c r="H2151" s="97">
        <v>1</v>
      </c>
      <c r="I2151" s="96">
        <v>0</v>
      </c>
      <c r="J2151" s="95">
        <v>40</v>
      </c>
      <c r="K2151" s="96">
        <v>0</v>
      </c>
      <c r="L2151" s="95">
        <v>33.33</v>
      </c>
      <c r="M2151" s="96">
        <v>0</v>
      </c>
      <c r="N2151" s="98">
        <v>4</v>
      </c>
      <c r="O2151" s="98">
        <v>4</v>
      </c>
      <c r="P2151" s="98" t="str">
        <f t="shared" si="33"/>
        <v>44</v>
      </c>
      <c r="Q2151" s="98" t="s">
        <v>3336</v>
      </c>
    </row>
    <row r="2152" spans="1:17" x14ac:dyDescent="0.25">
      <c r="A2152" s="6" t="s">
        <v>12422</v>
      </c>
      <c r="B2152" s="6" t="s">
        <v>15900</v>
      </c>
      <c r="C2152" s="6" t="s">
        <v>15901</v>
      </c>
      <c r="D2152" s="95">
        <v>3.3333333333333335</v>
      </c>
      <c r="E2152" s="95">
        <v>20</v>
      </c>
      <c r="F2152" s="96">
        <v>6</v>
      </c>
      <c r="G2152" s="95">
        <v>16.66</v>
      </c>
      <c r="H2152" s="97">
        <v>2</v>
      </c>
      <c r="I2152" s="96">
        <v>0</v>
      </c>
      <c r="J2152" s="95">
        <v>40</v>
      </c>
      <c r="K2152" s="96">
        <v>0</v>
      </c>
      <c r="L2152" s="95">
        <v>33.33</v>
      </c>
      <c r="M2152" s="96">
        <v>0</v>
      </c>
      <c r="N2152" s="98">
        <v>4</v>
      </c>
      <c r="O2152" s="98">
        <v>4</v>
      </c>
      <c r="P2152" s="98" t="str">
        <f t="shared" si="33"/>
        <v>44</v>
      </c>
      <c r="Q2152" s="98" t="s">
        <v>3336</v>
      </c>
    </row>
    <row r="2153" spans="1:17" x14ac:dyDescent="0.25">
      <c r="A2153" s="6" t="s">
        <v>12422</v>
      </c>
      <c r="B2153" s="6" t="s">
        <v>15906</v>
      </c>
      <c r="C2153" s="6" t="s">
        <v>15639</v>
      </c>
      <c r="D2153" s="95">
        <v>6.666666666666667</v>
      </c>
      <c r="E2153" s="95">
        <v>40</v>
      </c>
      <c r="F2153" s="96">
        <v>5.99</v>
      </c>
      <c r="G2153" s="95">
        <v>33.33</v>
      </c>
      <c r="H2153" s="97">
        <v>1</v>
      </c>
      <c r="I2153" s="96">
        <v>0</v>
      </c>
      <c r="J2153" s="95">
        <v>40</v>
      </c>
      <c r="K2153" s="96">
        <v>0</v>
      </c>
      <c r="L2153" s="95">
        <v>33.33</v>
      </c>
      <c r="M2153" s="96">
        <v>0</v>
      </c>
      <c r="N2153" s="98">
        <v>4</v>
      </c>
      <c r="O2153" s="98">
        <v>4</v>
      </c>
      <c r="P2153" s="98" t="str">
        <f t="shared" si="33"/>
        <v>44</v>
      </c>
      <c r="Q2153" s="98" t="s">
        <v>3336</v>
      </c>
    </row>
    <row r="2154" spans="1:17" x14ac:dyDescent="0.25">
      <c r="A2154" s="6" t="s">
        <v>12422</v>
      </c>
      <c r="B2154" s="6" t="s">
        <v>15907</v>
      </c>
      <c r="C2154" s="6" t="s">
        <v>15908</v>
      </c>
      <c r="D2154" s="95">
        <v>6.666666666666667</v>
      </c>
      <c r="E2154" s="95">
        <v>40</v>
      </c>
      <c r="F2154" s="96">
        <v>5.99</v>
      </c>
      <c r="G2154" s="95">
        <v>33.33</v>
      </c>
      <c r="H2154" s="97">
        <v>1</v>
      </c>
      <c r="I2154" s="96">
        <v>0</v>
      </c>
      <c r="J2154" s="95">
        <v>40</v>
      </c>
      <c r="K2154" s="96">
        <v>0</v>
      </c>
      <c r="L2154" s="95">
        <v>33.33</v>
      </c>
      <c r="M2154" s="96">
        <v>0</v>
      </c>
      <c r="N2154" s="98">
        <v>4</v>
      </c>
      <c r="O2154" s="98">
        <v>4</v>
      </c>
      <c r="P2154" s="98" t="str">
        <f t="shared" si="33"/>
        <v>44</v>
      </c>
      <c r="Q2154" s="98" t="s">
        <v>3336</v>
      </c>
    </row>
    <row r="2155" spans="1:17" x14ac:dyDescent="0.25">
      <c r="A2155" s="6" t="s">
        <v>12422</v>
      </c>
      <c r="B2155" s="6" t="s">
        <v>15909</v>
      </c>
      <c r="C2155" s="6" t="s">
        <v>12480</v>
      </c>
      <c r="D2155" s="95">
        <v>3.3333333333333335</v>
      </c>
      <c r="E2155" s="95">
        <v>20</v>
      </c>
      <c r="F2155" s="96">
        <v>6</v>
      </c>
      <c r="G2155" s="95">
        <v>16.66</v>
      </c>
      <c r="H2155" s="97">
        <v>2</v>
      </c>
      <c r="I2155" s="96">
        <v>0</v>
      </c>
      <c r="J2155" s="95">
        <v>40</v>
      </c>
      <c r="K2155" s="96">
        <v>0</v>
      </c>
      <c r="L2155" s="95">
        <v>33.33</v>
      </c>
      <c r="M2155" s="96">
        <v>0</v>
      </c>
      <c r="N2155" s="98">
        <v>4</v>
      </c>
      <c r="O2155" s="98">
        <v>4</v>
      </c>
      <c r="P2155" s="98" t="str">
        <f t="shared" si="33"/>
        <v>44</v>
      </c>
      <c r="Q2155" s="98" t="s">
        <v>3336</v>
      </c>
    </row>
    <row r="2156" spans="1:17" x14ac:dyDescent="0.25">
      <c r="A2156" s="6" t="s">
        <v>12422</v>
      </c>
      <c r="B2156" s="6" t="s">
        <v>15910</v>
      </c>
      <c r="C2156" s="6" t="s">
        <v>15911</v>
      </c>
      <c r="D2156" s="95">
        <v>3.3333333333333335</v>
      </c>
      <c r="E2156" s="95">
        <v>20</v>
      </c>
      <c r="F2156" s="96">
        <v>6</v>
      </c>
      <c r="G2156" s="95">
        <v>16.66</v>
      </c>
      <c r="H2156" s="97">
        <v>2</v>
      </c>
      <c r="I2156" s="96">
        <v>0</v>
      </c>
      <c r="J2156" s="95">
        <v>40</v>
      </c>
      <c r="K2156" s="96">
        <v>0</v>
      </c>
      <c r="L2156" s="95">
        <v>33.33</v>
      </c>
      <c r="M2156" s="96">
        <v>0</v>
      </c>
      <c r="N2156" s="98">
        <v>4</v>
      </c>
      <c r="O2156" s="98">
        <v>4</v>
      </c>
      <c r="P2156" s="98" t="str">
        <f t="shared" si="33"/>
        <v>44</v>
      </c>
      <c r="Q2156" s="98" t="s">
        <v>3336</v>
      </c>
    </row>
    <row r="2157" spans="1:17" x14ac:dyDescent="0.25">
      <c r="A2157" s="6" t="s">
        <v>12422</v>
      </c>
      <c r="B2157" s="6" t="s">
        <v>15913</v>
      </c>
      <c r="C2157" s="6" t="s">
        <v>15914</v>
      </c>
      <c r="D2157" s="95">
        <v>3.3333333333333335</v>
      </c>
      <c r="E2157" s="95">
        <v>20</v>
      </c>
      <c r="F2157" s="96">
        <v>6</v>
      </c>
      <c r="G2157" s="95">
        <v>16.66</v>
      </c>
      <c r="H2157" s="97">
        <v>2</v>
      </c>
      <c r="I2157" s="96">
        <v>0</v>
      </c>
      <c r="J2157" s="95">
        <v>40</v>
      </c>
      <c r="K2157" s="96">
        <v>0</v>
      </c>
      <c r="L2157" s="95">
        <v>33.33</v>
      </c>
      <c r="M2157" s="96">
        <v>0</v>
      </c>
      <c r="N2157" s="98">
        <v>4</v>
      </c>
      <c r="O2157" s="98">
        <v>4</v>
      </c>
      <c r="P2157" s="98" t="str">
        <f t="shared" si="33"/>
        <v>44</v>
      </c>
      <c r="Q2157" s="98" t="s">
        <v>3336</v>
      </c>
    </row>
    <row r="2158" spans="1:17" x14ac:dyDescent="0.25">
      <c r="A2158" s="6" t="s">
        <v>12422</v>
      </c>
      <c r="B2158" s="6" t="s">
        <v>15915</v>
      </c>
      <c r="C2158" s="6" t="s">
        <v>15916</v>
      </c>
      <c r="D2158" s="95">
        <v>6.665</v>
      </c>
      <c r="E2158" s="95">
        <v>39.99</v>
      </c>
      <c r="F2158" s="96">
        <v>6</v>
      </c>
      <c r="G2158" s="95">
        <v>33.32</v>
      </c>
      <c r="H2158" s="97">
        <v>1</v>
      </c>
      <c r="I2158" s="96">
        <v>0</v>
      </c>
      <c r="J2158" s="95">
        <v>39.99</v>
      </c>
      <c r="K2158" s="96">
        <v>0</v>
      </c>
      <c r="L2158" s="95">
        <v>33.32</v>
      </c>
      <c r="M2158" s="96">
        <v>0</v>
      </c>
      <c r="N2158" s="98">
        <v>4</v>
      </c>
      <c r="O2158" s="98">
        <v>4</v>
      </c>
      <c r="P2158" s="98" t="str">
        <f t="shared" si="33"/>
        <v>44</v>
      </c>
      <c r="Q2158" s="98" t="s">
        <v>3336</v>
      </c>
    </row>
    <row r="2159" spans="1:17" x14ac:dyDescent="0.25">
      <c r="A2159" s="6" t="s">
        <v>12422</v>
      </c>
      <c r="B2159" s="6" t="s">
        <v>15919</v>
      </c>
      <c r="C2159" s="6" t="s">
        <v>15920</v>
      </c>
      <c r="D2159" s="95">
        <v>3.3250000000000002</v>
      </c>
      <c r="E2159" s="95">
        <v>19.95</v>
      </c>
      <c r="F2159" s="96">
        <v>6</v>
      </c>
      <c r="G2159" s="95">
        <v>16.62</v>
      </c>
      <c r="H2159" s="97">
        <v>2</v>
      </c>
      <c r="I2159" s="96">
        <v>0</v>
      </c>
      <c r="J2159" s="95">
        <v>39.9</v>
      </c>
      <c r="K2159" s="96">
        <v>0</v>
      </c>
      <c r="L2159" s="95">
        <v>33.25</v>
      </c>
      <c r="M2159" s="96">
        <v>0</v>
      </c>
      <c r="N2159" s="98">
        <v>4</v>
      </c>
      <c r="O2159" s="98">
        <v>4</v>
      </c>
      <c r="P2159" s="98" t="str">
        <f t="shared" si="33"/>
        <v>44</v>
      </c>
      <c r="Q2159" s="98" t="s">
        <v>3336</v>
      </c>
    </row>
    <row r="2160" spans="1:17" x14ac:dyDescent="0.25">
      <c r="A2160" s="6" t="s">
        <v>12422</v>
      </c>
      <c r="B2160" s="6" t="s">
        <v>15921</v>
      </c>
      <c r="C2160" s="6" t="s">
        <v>15922</v>
      </c>
      <c r="D2160" s="95">
        <v>6.6</v>
      </c>
      <c r="E2160" s="95">
        <v>39.6</v>
      </c>
      <c r="F2160" s="96">
        <v>6</v>
      </c>
      <c r="G2160" s="95">
        <v>33</v>
      </c>
      <c r="H2160" s="97">
        <v>1</v>
      </c>
      <c r="I2160" s="96">
        <v>0</v>
      </c>
      <c r="J2160" s="95">
        <v>39.6</v>
      </c>
      <c r="K2160" s="96">
        <v>0</v>
      </c>
      <c r="L2160" s="95">
        <v>33</v>
      </c>
      <c r="M2160" s="96">
        <v>0</v>
      </c>
      <c r="N2160" s="98">
        <v>4</v>
      </c>
      <c r="O2160" s="98">
        <v>4</v>
      </c>
      <c r="P2160" s="98" t="str">
        <f t="shared" si="33"/>
        <v>44</v>
      </c>
      <c r="Q2160" s="98" t="s">
        <v>3336</v>
      </c>
    </row>
    <row r="2161" spans="1:17" x14ac:dyDescent="0.25">
      <c r="A2161" s="6" t="s">
        <v>12422</v>
      </c>
      <c r="B2161" s="6" t="s">
        <v>15923</v>
      </c>
      <c r="C2161" s="6" t="s">
        <v>15924</v>
      </c>
      <c r="D2161" s="95">
        <v>6.6</v>
      </c>
      <c r="E2161" s="95">
        <v>39.6</v>
      </c>
      <c r="F2161" s="96">
        <v>6</v>
      </c>
      <c r="G2161" s="95">
        <v>33</v>
      </c>
      <c r="H2161" s="97">
        <v>1</v>
      </c>
      <c r="I2161" s="96">
        <v>0</v>
      </c>
      <c r="J2161" s="95">
        <v>39.6</v>
      </c>
      <c r="K2161" s="96">
        <v>0</v>
      </c>
      <c r="L2161" s="95">
        <v>33</v>
      </c>
      <c r="M2161" s="96">
        <v>0</v>
      </c>
      <c r="N2161" s="98">
        <v>4</v>
      </c>
      <c r="O2161" s="98">
        <v>4</v>
      </c>
      <c r="P2161" s="98" t="str">
        <f t="shared" si="33"/>
        <v>44</v>
      </c>
      <c r="Q2161" s="98" t="s">
        <v>3336</v>
      </c>
    </row>
    <row r="2162" spans="1:17" x14ac:dyDescent="0.25">
      <c r="A2162" s="6" t="s">
        <v>12422</v>
      </c>
      <c r="B2162" s="6" t="s">
        <v>15925</v>
      </c>
      <c r="C2162" s="6" t="s">
        <v>15926</v>
      </c>
      <c r="D2162" s="95">
        <v>6.583333333333333</v>
      </c>
      <c r="E2162" s="95">
        <v>39.5</v>
      </c>
      <c r="F2162" s="96">
        <v>6</v>
      </c>
      <c r="G2162" s="95">
        <v>32.909999999999997</v>
      </c>
      <c r="H2162" s="97">
        <v>1</v>
      </c>
      <c r="I2162" s="96">
        <v>0</v>
      </c>
      <c r="J2162" s="95">
        <v>39.5</v>
      </c>
      <c r="K2162" s="96">
        <v>0</v>
      </c>
      <c r="L2162" s="95">
        <v>32.909999999999997</v>
      </c>
      <c r="M2162" s="96">
        <v>0</v>
      </c>
      <c r="N2162" s="98">
        <v>4</v>
      </c>
      <c r="O2162" s="98">
        <v>4</v>
      </c>
      <c r="P2162" s="98" t="str">
        <f t="shared" si="33"/>
        <v>44</v>
      </c>
      <c r="Q2162" s="98" t="s">
        <v>3336</v>
      </c>
    </row>
    <row r="2163" spans="1:17" x14ac:dyDescent="0.25">
      <c r="A2163" s="6" t="s">
        <v>12422</v>
      </c>
      <c r="B2163" s="6" t="s">
        <v>15927</v>
      </c>
      <c r="C2163" s="6" t="s">
        <v>1150</v>
      </c>
      <c r="D2163" s="95">
        <v>6.583333333333333</v>
      </c>
      <c r="E2163" s="95">
        <v>39.5</v>
      </c>
      <c r="F2163" s="96">
        <v>6</v>
      </c>
      <c r="G2163" s="95">
        <v>32.909999999999997</v>
      </c>
      <c r="H2163" s="97">
        <v>1</v>
      </c>
      <c r="I2163" s="96">
        <v>0</v>
      </c>
      <c r="J2163" s="95">
        <v>39.5</v>
      </c>
      <c r="K2163" s="96">
        <v>0</v>
      </c>
      <c r="L2163" s="95">
        <v>32.909999999999997</v>
      </c>
      <c r="M2163" s="96">
        <v>0</v>
      </c>
      <c r="N2163" s="98">
        <v>4</v>
      </c>
      <c r="O2163" s="98">
        <v>4</v>
      </c>
      <c r="P2163" s="98" t="str">
        <f t="shared" si="33"/>
        <v>44</v>
      </c>
      <c r="Q2163" s="98" t="s">
        <v>3336</v>
      </c>
    </row>
    <row r="2164" spans="1:17" x14ac:dyDescent="0.25">
      <c r="A2164" s="6" t="s">
        <v>12422</v>
      </c>
      <c r="B2164" s="6" t="s">
        <v>15929</v>
      </c>
      <c r="C2164" s="6" t="s">
        <v>15930</v>
      </c>
      <c r="D2164" s="95">
        <v>6.5</v>
      </c>
      <c r="E2164" s="95">
        <v>39</v>
      </c>
      <c r="F2164" s="96">
        <v>6</v>
      </c>
      <c r="G2164" s="95">
        <v>32.5</v>
      </c>
      <c r="H2164" s="97">
        <v>1</v>
      </c>
      <c r="I2164" s="96">
        <v>0</v>
      </c>
      <c r="J2164" s="95">
        <v>39</v>
      </c>
      <c r="K2164" s="96">
        <v>0</v>
      </c>
      <c r="L2164" s="95">
        <v>32.5</v>
      </c>
      <c r="M2164" s="96">
        <v>0</v>
      </c>
      <c r="N2164" s="98">
        <v>4</v>
      </c>
      <c r="O2164" s="98">
        <v>4</v>
      </c>
      <c r="P2164" s="98" t="str">
        <f t="shared" si="33"/>
        <v>44</v>
      </c>
      <c r="Q2164" s="98" t="s">
        <v>3336</v>
      </c>
    </row>
    <row r="2165" spans="1:17" x14ac:dyDescent="0.25">
      <c r="A2165" s="6" t="s">
        <v>12422</v>
      </c>
      <c r="B2165" s="6" t="s">
        <v>15931</v>
      </c>
      <c r="C2165" s="6" t="s">
        <v>15932</v>
      </c>
      <c r="D2165" s="95">
        <v>6.5</v>
      </c>
      <c r="E2165" s="95">
        <v>39</v>
      </c>
      <c r="F2165" s="96">
        <v>6</v>
      </c>
      <c r="G2165" s="95">
        <v>32.5</v>
      </c>
      <c r="H2165" s="97">
        <v>1</v>
      </c>
      <c r="I2165" s="96">
        <v>0</v>
      </c>
      <c r="J2165" s="95">
        <v>39</v>
      </c>
      <c r="K2165" s="96">
        <v>0</v>
      </c>
      <c r="L2165" s="95">
        <v>32.5</v>
      </c>
      <c r="M2165" s="96">
        <v>0</v>
      </c>
      <c r="N2165" s="98">
        <v>4</v>
      </c>
      <c r="O2165" s="98">
        <v>4</v>
      </c>
      <c r="P2165" s="98" t="str">
        <f t="shared" si="33"/>
        <v>44</v>
      </c>
      <c r="Q2165" s="98" t="s">
        <v>3336</v>
      </c>
    </row>
    <row r="2166" spans="1:17" x14ac:dyDescent="0.25">
      <c r="A2166" s="6" t="s">
        <v>12422</v>
      </c>
      <c r="B2166" s="6" t="s">
        <v>15933</v>
      </c>
      <c r="C2166" s="6" t="s">
        <v>15934</v>
      </c>
      <c r="D2166" s="95">
        <v>6.5</v>
      </c>
      <c r="E2166" s="95">
        <v>39</v>
      </c>
      <c r="F2166" s="96">
        <v>6</v>
      </c>
      <c r="G2166" s="95">
        <v>32.5</v>
      </c>
      <c r="H2166" s="97">
        <v>1</v>
      </c>
      <c r="I2166" s="96">
        <v>0</v>
      </c>
      <c r="J2166" s="95">
        <v>39</v>
      </c>
      <c r="K2166" s="96">
        <v>0</v>
      </c>
      <c r="L2166" s="95">
        <v>32.5</v>
      </c>
      <c r="M2166" s="96">
        <v>0</v>
      </c>
      <c r="N2166" s="98">
        <v>4</v>
      </c>
      <c r="O2166" s="98">
        <v>4</v>
      </c>
      <c r="P2166" s="98" t="str">
        <f t="shared" si="33"/>
        <v>44</v>
      </c>
      <c r="Q2166" s="98" t="s">
        <v>3336</v>
      </c>
    </row>
    <row r="2167" spans="1:17" x14ac:dyDescent="0.25">
      <c r="A2167" s="6" t="s">
        <v>12422</v>
      </c>
      <c r="B2167" s="6" t="s">
        <v>15935</v>
      </c>
      <c r="C2167" s="6" t="s">
        <v>15630</v>
      </c>
      <c r="D2167" s="95">
        <v>6.5</v>
      </c>
      <c r="E2167" s="95">
        <v>39</v>
      </c>
      <c r="F2167" s="96">
        <v>6</v>
      </c>
      <c r="G2167" s="95">
        <v>32.5</v>
      </c>
      <c r="H2167" s="97">
        <v>1</v>
      </c>
      <c r="I2167" s="96">
        <v>0</v>
      </c>
      <c r="J2167" s="95">
        <v>39</v>
      </c>
      <c r="K2167" s="96">
        <v>0</v>
      </c>
      <c r="L2167" s="95">
        <v>32.5</v>
      </c>
      <c r="M2167" s="96">
        <v>0</v>
      </c>
      <c r="N2167" s="98">
        <v>4</v>
      </c>
      <c r="O2167" s="98">
        <v>4</v>
      </c>
      <c r="P2167" s="98" t="str">
        <f t="shared" si="33"/>
        <v>44</v>
      </c>
      <c r="Q2167" s="98" t="s">
        <v>3336</v>
      </c>
    </row>
    <row r="2168" spans="1:17" x14ac:dyDescent="0.25">
      <c r="A2168" s="6" t="s">
        <v>12422</v>
      </c>
      <c r="B2168" s="6" t="s">
        <v>15936</v>
      </c>
      <c r="C2168" s="6" t="s">
        <v>15937</v>
      </c>
      <c r="D2168" s="95">
        <v>6.5</v>
      </c>
      <c r="E2168" s="95">
        <v>39</v>
      </c>
      <c r="F2168" s="96">
        <v>6</v>
      </c>
      <c r="G2168" s="95">
        <v>32.5</v>
      </c>
      <c r="H2168" s="97">
        <v>1</v>
      </c>
      <c r="I2168" s="96">
        <v>0</v>
      </c>
      <c r="J2168" s="95">
        <v>39</v>
      </c>
      <c r="K2168" s="96">
        <v>0</v>
      </c>
      <c r="L2168" s="95">
        <v>32.5</v>
      </c>
      <c r="M2168" s="96">
        <v>0</v>
      </c>
      <c r="N2168" s="98">
        <v>4</v>
      </c>
      <c r="O2168" s="98">
        <v>4</v>
      </c>
      <c r="P2168" s="98" t="str">
        <f t="shared" si="33"/>
        <v>44</v>
      </c>
      <c r="Q2168" s="98" t="s">
        <v>3336</v>
      </c>
    </row>
    <row r="2169" spans="1:17" x14ac:dyDescent="0.25">
      <c r="A2169" s="6" t="s">
        <v>12422</v>
      </c>
      <c r="B2169" s="6" t="s">
        <v>15941</v>
      </c>
      <c r="C2169" s="6" t="s">
        <v>15942</v>
      </c>
      <c r="D2169" s="95">
        <v>6.458333333333333</v>
      </c>
      <c r="E2169" s="95">
        <v>38.75</v>
      </c>
      <c r="F2169" s="96">
        <v>6</v>
      </c>
      <c r="G2169" s="95">
        <v>32.29</v>
      </c>
      <c r="H2169" s="97">
        <v>1</v>
      </c>
      <c r="I2169" s="96">
        <v>0</v>
      </c>
      <c r="J2169" s="95">
        <v>38.75</v>
      </c>
      <c r="K2169" s="96">
        <v>0</v>
      </c>
      <c r="L2169" s="95">
        <v>32.29</v>
      </c>
      <c r="M2169" s="96">
        <v>0</v>
      </c>
      <c r="N2169" s="98">
        <v>4</v>
      </c>
      <c r="O2169" s="98">
        <v>4</v>
      </c>
      <c r="P2169" s="98" t="str">
        <f t="shared" si="33"/>
        <v>44</v>
      </c>
      <c r="Q2169" s="98" t="s">
        <v>3336</v>
      </c>
    </row>
    <row r="2170" spans="1:17" x14ac:dyDescent="0.25">
      <c r="A2170" s="6" t="s">
        <v>12422</v>
      </c>
      <c r="B2170" s="6" t="s">
        <v>15945</v>
      </c>
      <c r="C2170" s="6" t="s">
        <v>15946</v>
      </c>
      <c r="D2170" s="95">
        <v>6.45</v>
      </c>
      <c r="E2170" s="95">
        <v>38.700000000000003</v>
      </c>
      <c r="F2170" s="96">
        <v>6</v>
      </c>
      <c r="G2170" s="95">
        <v>32.25</v>
      </c>
      <c r="H2170" s="97">
        <v>1</v>
      </c>
      <c r="I2170" s="96">
        <v>0</v>
      </c>
      <c r="J2170" s="95">
        <v>38.700000000000003</v>
      </c>
      <c r="K2170" s="96">
        <v>0</v>
      </c>
      <c r="L2170" s="95">
        <v>32.25</v>
      </c>
      <c r="M2170" s="96">
        <v>0</v>
      </c>
      <c r="N2170" s="98">
        <v>4</v>
      </c>
      <c r="O2170" s="98">
        <v>4</v>
      </c>
      <c r="P2170" s="98" t="str">
        <f t="shared" si="33"/>
        <v>44</v>
      </c>
      <c r="Q2170" s="98" t="s">
        <v>3336</v>
      </c>
    </row>
    <row r="2171" spans="1:17" x14ac:dyDescent="0.25">
      <c r="A2171" s="6" t="s">
        <v>12422</v>
      </c>
      <c r="B2171" s="6" t="s">
        <v>15948</v>
      </c>
      <c r="C2171" s="6" t="s">
        <v>1474</v>
      </c>
      <c r="D2171" s="95">
        <v>6.416666666666667</v>
      </c>
      <c r="E2171" s="95">
        <v>38.5</v>
      </c>
      <c r="F2171" s="96">
        <v>5.99</v>
      </c>
      <c r="G2171" s="95">
        <v>32.08</v>
      </c>
      <c r="H2171" s="97">
        <v>1</v>
      </c>
      <c r="I2171" s="96">
        <v>0</v>
      </c>
      <c r="J2171" s="95">
        <v>38.5</v>
      </c>
      <c r="K2171" s="96">
        <v>0</v>
      </c>
      <c r="L2171" s="95">
        <v>32.08</v>
      </c>
      <c r="M2171" s="96">
        <v>0</v>
      </c>
      <c r="N2171" s="98">
        <v>4</v>
      </c>
      <c r="O2171" s="98">
        <v>4</v>
      </c>
      <c r="P2171" s="98" t="str">
        <f t="shared" si="33"/>
        <v>44</v>
      </c>
      <c r="Q2171" s="98" t="s">
        <v>3336</v>
      </c>
    </row>
    <row r="2172" spans="1:17" x14ac:dyDescent="0.25">
      <c r="A2172" s="6" t="s">
        <v>12422</v>
      </c>
      <c r="B2172" s="6" t="s">
        <v>15949</v>
      </c>
      <c r="C2172" s="6" t="s">
        <v>15950</v>
      </c>
      <c r="D2172" s="95">
        <v>3.2083333333333335</v>
      </c>
      <c r="E2172" s="95">
        <v>19.25</v>
      </c>
      <c r="F2172" s="96">
        <v>6</v>
      </c>
      <c r="G2172" s="95">
        <v>16.04</v>
      </c>
      <c r="H2172" s="97">
        <v>2</v>
      </c>
      <c r="I2172" s="96">
        <v>0</v>
      </c>
      <c r="J2172" s="95">
        <v>38.5</v>
      </c>
      <c r="K2172" s="96">
        <v>0</v>
      </c>
      <c r="L2172" s="95">
        <v>32.08</v>
      </c>
      <c r="M2172" s="96">
        <v>0</v>
      </c>
      <c r="N2172" s="98">
        <v>4</v>
      </c>
      <c r="O2172" s="98">
        <v>4</v>
      </c>
      <c r="P2172" s="98" t="str">
        <f t="shared" si="33"/>
        <v>44</v>
      </c>
      <c r="Q2172" s="98" t="s">
        <v>3336</v>
      </c>
    </row>
    <row r="2173" spans="1:17" x14ac:dyDescent="0.25">
      <c r="A2173" s="6" t="s">
        <v>12422</v>
      </c>
      <c r="B2173" s="6" t="s">
        <v>15951</v>
      </c>
      <c r="C2173" s="6" t="s">
        <v>13572</v>
      </c>
      <c r="D2173" s="95">
        <v>3.208333333333333</v>
      </c>
      <c r="E2173" s="95">
        <v>19.25</v>
      </c>
      <c r="F2173" s="96">
        <v>6</v>
      </c>
      <c r="G2173" s="95">
        <v>16.04</v>
      </c>
      <c r="H2173" s="97">
        <v>2</v>
      </c>
      <c r="I2173" s="96">
        <v>0</v>
      </c>
      <c r="J2173" s="95">
        <v>38.5</v>
      </c>
      <c r="K2173" s="96">
        <v>0</v>
      </c>
      <c r="L2173" s="95">
        <v>32.08</v>
      </c>
      <c r="M2173" s="96">
        <v>0</v>
      </c>
      <c r="N2173" s="98">
        <v>4</v>
      </c>
      <c r="O2173" s="98">
        <v>4</v>
      </c>
      <c r="P2173" s="98" t="str">
        <f t="shared" si="33"/>
        <v>44</v>
      </c>
      <c r="Q2173" s="98" t="s">
        <v>3336</v>
      </c>
    </row>
    <row r="2174" spans="1:17" x14ac:dyDescent="0.25">
      <c r="A2174" s="6" t="s">
        <v>12422</v>
      </c>
      <c r="B2174" s="6" t="s">
        <v>15954</v>
      </c>
      <c r="C2174" s="6" t="s">
        <v>15955</v>
      </c>
      <c r="D2174" s="95">
        <v>3.625</v>
      </c>
      <c r="E2174" s="95">
        <v>21.75</v>
      </c>
      <c r="F2174" s="96">
        <v>6</v>
      </c>
      <c r="G2174" s="95">
        <v>18.12</v>
      </c>
      <c r="H2174" s="97">
        <v>2</v>
      </c>
      <c r="I2174" s="96">
        <v>0</v>
      </c>
      <c r="J2174" s="95">
        <v>39</v>
      </c>
      <c r="K2174" s="96">
        <v>0</v>
      </c>
      <c r="L2174" s="95">
        <v>31.75</v>
      </c>
      <c r="M2174" s="96">
        <v>0</v>
      </c>
      <c r="N2174" s="98">
        <v>4</v>
      </c>
      <c r="O2174" s="98">
        <v>4</v>
      </c>
      <c r="P2174" s="98" t="str">
        <f t="shared" si="33"/>
        <v>44</v>
      </c>
      <c r="Q2174" s="98" t="s">
        <v>3336</v>
      </c>
    </row>
    <row r="2175" spans="1:17" x14ac:dyDescent="0.25">
      <c r="A2175" s="6" t="s">
        <v>12422</v>
      </c>
      <c r="B2175" s="6" t="s">
        <v>15956</v>
      </c>
      <c r="C2175" s="6" t="s">
        <v>15957</v>
      </c>
      <c r="D2175" s="95">
        <v>6.333333333333333</v>
      </c>
      <c r="E2175" s="95">
        <v>38</v>
      </c>
      <c r="F2175" s="96">
        <v>6</v>
      </c>
      <c r="G2175" s="95">
        <v>31.66</v>
      </c>
      <c r="H2175" s="97">
        <v>1</v>
      </c>
      <c r="I2175" s="96">
        <v>0</v>
      </c>
      <c r="J2175" s="95">
        <v>38</v>
      </c>
      <c r="K2175" s="96">
        <v>0</v>
      </c>
      <c r="L2175" s="95">
        <v>31.66</v>
      </c>
      <c r="M2175" s="96">
        <v>0</v>
      </c>
      <c r="N2175" s="98">
        <v>4</v>
      </c>
      <c r="O2175" s="98">
        <v>4</v>
      </c>
      <c r="P2175" s="98" t="str">
        <f t="shared" si="33"/>
        <v>44</v>
      </c>
      <c r="Q2175" s="98" t="s">
        <v>3336</v>
      </c>
    </row>
    <row r="2176" spans="1:17" x14ac:dyDescent="0.25">
      <c r="A2176" s="6" t="s">
        <v>12422</v>
      </c>
      <c r="B2176" s="6" t="s">
        <v>15958</v>
      </c>
      <c r="C2176" s="6" t="s">
        <v>15959</v>
      </c>
      <c r="D2176" s="95">
        <v>6.333333333333333</v>
      </c>
      <c r="E2176" s="95">
        <v>38</v>
      </c>
      <c r="F2176" s="96">
        <v>6</v>
      </c>
      <c r="G2176" s="95">
        <v>31.66</v>
      </c>
      <c r="H2176" s="97">
        <v>1</v>
      </c>
      <c r="I2176" s="96">
        <v>0</v>
      </c>
      <c r="J2176" s="95">
        <v>38</v>
      </c>
      <c r="K2176" s="96">
        <v>0</v>
      </c>
      <c r="L2176" s="95">
        <v>31.66</v>
      </c>
      <c r="M2176" s="96">
        <v>0</v>
      </c>
      <c r="N2176" s="98">
        <v>4</v>
      </c>
      <c r="O2176" s="98">
        <v>4</v>
      </c>
      <c r="P2176" s="98" t="str">
        <f t="shared" si="33"/>
        <v>44</v>
      </c>
      <c r="Q2176" s="98" t="s">
        <v>3336</v>
      </c>
    </row>
    <row r="2177" spans="1:17" x14ac:dyDescent="0.25">
      <c r="A2177" s="6" t="s">
        <v>12422</v>
      </c>
      <c r="B2177" s="6" t="s">
        <v>15960</v>
      </c>
      <c r="C2177" s="6" t="s">
        <v>15961</v>
      </c>
      <c r="D2177" s="95">
        <v>6.333333333333333</v>
      </c>
      <c r="E2177" s="95">
        <v>38</v>
      </c>
      <c r="F2177" s="96">
        <v>6</v>
      </c>
      <c r="G2177" s="95">
        <v>31.66</v>
      </c>
      <c r="H2177" s="97">
        <v>1</v>
      </c>
      <c r="I2177" s="96">
        <v>0</v>
      </c>
      <c r="J2177" s="95">
        <v>38</v>
      </c>
      <c r="K2177" s="96">
        <v>0</v>
      </c>
      <c r="L2177" s="95">
        <v>31.66</v>
      </c>
      <c r="M2177" s="96">
        <v>0</v>
      </c>
      <c r="N2177" s="98">
        <v>4</v>
      </c>
      <c r="O2177" s="98">
        <v>4</v>
      </c>
      <c r="P2177" s="98" t="str">
        <f t="shared" si="33"/>
        <v>44</v>
      </c>
      <c r="Q2177" s="98" t="s">
        <v>3336</v>
      </c>
    </row>
    <row r="2178" spans="1:17" x14ac:dyDescent="0.25">
      <c r="A2178" s="6" t="s">
        <v>12422</v>
      </c>
      <c r="B2178" s="6" t="s">
        <v>15962</v>
      </c>
      <c r="C2178" s="6" t="s">
        <v>1862</v>
      </c>
      <c r="D2178" s="95">
        <v>6.333333333333333</v>
      </c>
      <c r="E2178" s="95">
        <v>38</v>
      </c>
      <c r="F2178" s="96">
        <v>6</v>
      </c>
      <c r="G2178" s="95">
        <v>31.66</v>
      </c>
      <c r="H2178" s="97">
        <v>1</v>
      </c>
      <c r="I2178" s="96">
        <v>0</v>
      </c>
      <c r="J2178" s="95">
        <v>38</v>
      </c>
      <c r="K2178" s="96">
        <v>0</v>
      </c>
      <c r="L2178" s="95">
        <v>31.66</v>
      </c>
      <c r="M2178" s="96">
        <v>0</v>
      </c>
      <c r="N2178" s="98">
        <v>4</v>
      </c>
      <c r="O2178" s="98">
        <v>4</v>
      </c>
      <c r="P2178" s="98" t="str">
        <f t="shared" si="33"/>
        <v>44</v>
      </c>
      <c r="Q2178" s="98" t="s">
        <v>3336</v>
      </c>
    </row>
    <row r="2179" spans="1:17" x14ac:dyDescent="0.25">
      <c r="A2179" s="6" t="s">
        <v>12422</v>
      </c>
      <c r="B2179" s="6" t="s">
        <v>15963</v>
      </c>
      <c r="C2179" s="6" t="s">
        <v>15964</v>
      </c>
      <c r="D2179" s="95">
        <v>6.333333333333333</v>
      </c>
      <c r="E2179" s="95">
        <v>38</v>
      </c>
      <c r="F2179" s="96">
        <v>6</v>
      </c>
      <c r="G2179" s="95">
        <v>31.66</v>
      </c>
      <c r="H2179" s="97">
        <v>1</v>
      </c>
      <c r="I2179" s="96">
        <v>0</v>
      </c>
      <c r="J2179" s="95">
        <v>38</v>
      </c>
      <c r="K2179" s="96">
        <v>0</v>
      </c>
      <c r="L2179" s="95">
        <v>31.66</v>
      </c>
      <c r="M2179" s="96">
        <v>0</v>
      </c>
      <c r="N2179" s="98">
        <v>4</v>
      </c>
      <c r="O2179" s="98">
        <v>4</v>
      </c>
      <c r="P2179" s="98" t="str">
        <f t="shared" si="33"/>
        <v>44</v>
      </c>
      <c r="Q2179" s="98" t="s">
        <v>3336</v>
      </c>
    </row>
    <row r="2180" spans="1:17" x14ac:dyDescent="0.25">
      <c r="A2180" s="6" t="s">
        <v>12422</v>
      </c>
      <c r="B2180" s="6" t="s">
        <v>15965</v>
      </c>
      <c r="C2180" s="6" t="s">
        <v>15966</v>
      </c>
      <c r="D2180" s="95">
        <v>3.1666666666666665</v>
      </c>
      <c r="E2180" s="95">
        <v>19</v>
      </c>
      <c r="F2180" s="96">
        <v>5.99</v>
      </c>
      <c r="G2180" s="95">
        <v>15.83</v>
      </c>
      <c r="H2180" s="97">
        <v>2</v>
      </c>
      <c r="I2180" s="96">
        <v>0</v>
      </c>
      <c r="J2180" s="95">
        <v>38</v>
      </c>
      <c r="K2180" s="96">
        <v>0</v>
      </c>
      <c r="L2180" s="95">
        <v>31.66</v>
      </c>
      <c r="M2180" s="96">
        <v>0</v>
      </c>
      <c r="N2180" s="98">
        <v>4</v>
      </c>
      <c r="O2180" s="98">
        <v>4</v>
      </c>
      <c r="P2180" s="98" t="str">
        <f t="shared" si="33"/>
        <v>44</v>
      </c>
      <c r="Q2180" s="98" t="s">
        <v>3336</v>
      </c>
    </row>
    <row r="2181" spans="1:17" x14ac:dyDescent="0.25">
      <c r="A2181" s="6" t="s">
        <v>12422</v>
      </c>
      <c r="B2181" s="6" t="s">
        <v>15967</v>
      </c>
      <c r="C2181" s="6" t="s">
        <v>15968</v>
      </c>
      <c r="D2181" s="95">
        <v>3.1666666666666665</v>
      </c>
      <c r="E2181" s="95">
        <v>19</v>
      </c>
      <c r="F2181" s="96">
        <v>5.99</v>
      </c>
      <c r="G2181" s="95">
        <v>15.83</v>
      </c>
      <c r="H2181" s="97">
        <v>2</v>
      </c>
      <c r="I2181" s="96">
        <v>0</v>
      </c>
      <c r="J2181" s="95">
        <v>38</v>
      </c>
      <c r="K2181" s="96">
        <v>0</v>
      </c>
      <c r="L2181" s="95">
        <v>31.66</v>
      </c>
      <c r="M2181" s="96">
        <v>0</v>
      </c>
      <c r="N2181" s="98">
        <v>4</v>
      </c>
      <c r="O2181" s="98">
        <v>4</v>
      </c>
      <c r="P2181" s="98" t="str">
        <f t="shared" si="33"/>
        <v>44</v>
      </c>
      <c r="Q2181" s="98" t="s">
        <v>3336</v>
      </c>
    </row>
    <row r="2182" spans="1:17" x14ac:dyDescent="0.25">
      <c r="A2182" s="6" t="s">
        <v>12422</v>
      </c>
      <c r="B2182" s="6" t="s">
        <v>15969</v>
      </c>
      <c r="C2182" s="6" t="s">
        <v>15970</v>
      </c>
      <c r="D2182" s="95">
        <v>3.1666666666666665</v>
      </c>
      <c r="E2182" s="95">
        <v>19</v>
      </c>
      <c r="F2182" s="96">
        <v>5.99</v>
      </c>
      <c r="G2182" s="95">
        <v>15.83</v>
      </c>
      <c r="H2182" s="97">
        <v>2</v>
      </c>
      <c r="I2182" s="96">
        <v>0</v>
      </c>
      <c r="J2182" s="95">
        <v>38</v>
      </c>
      <c r="K2182" s="96">
        <v>0</v>
      </c>
      <c r="L2182" s="95">
        <v>31.66</v>
      </c>
      <c r="M2182" s="96">
        <v>0</v>
      </c>
      <c r="N2182" s="98">
        <v>4</v>
      </c>
      <c r="O2182" s="98">
        <v>4</v>
      </c>
      <c r="P2182" s="98" t="str">
        <f t="shared" si="33"/>
        <v>44</v>
      </c>
      <c r="Q2182" s="98" t="s">
        <v>3336</v>
      </c>
    </row>
    <row r="2183" spans="1:17" x14ac:dyDescent="0.25">
      <c r="A2183" s="6" t="s">
        <v>12422</v>
      </c>
      <c r="B2183" s="6" t="s">
        <v>15971</v>
      </c>
      <c r="C2183" s="6" t="s">
        <v>15972</v>
      </c>
      <c r="D2183" s="95">
        <v>3.1666666666666665</v>
      </c>
      <c r="E2183" s="95">
        <v>19</v>
      </c>
      <c r="F2183" s="96">
        <v>5.99</v>
      </c>
      <c r="G2183" s="95">
        <v>15.83</v>
      </c>
      <c r="H2183" s="97">
        <v>2</v>
      </c>
      <c r="I2183" s="96">
        <v>0</v>
      </c>
      <c r="J2183" s="95">
        <v>38</v>
      </c>
      <c r="K2183" s="96">
        <v>0</v>
      </c>
      <c r="L2183" s="95">
        <v>31.66</v>
      </c>
      <c r="M2183" s="96">
        <v>0</v>
      </c>
      <c r="N2183" s="98">
        <v>4</v>
      </c>
      <c r="O2183" s="98">
        <v>4</v>
      </c>
      <c r="P2183" s="98" t="str">
        <f t="shared" ref="P2183:P2246" si="34">N2183&amp;O2183</f>
        <v>44</v>
      </c>
      <c r="Q2183" s="98" t="s">
        <v>3336</v>
      </c>
    </row>
    <row r="2184" spans="1:17" x14ac:dyDescent="0.25">
      <c r="A2184" s="6" t="s">
        <v>12422</v>
      </c>
      <c r="B2184" s="6" t="s">
        <v>15973</v>
      </c>
      <c r="C2184" s="6" t="s">
        <v>15974</v>
      </c>
      <c r="D2184" s="95">
        <v>6.333333333333333</v>
      </c>
      <c r="E2184" s="95">
        <v>38</v>
      </c>
      <c r="F2184" s="96">
        <v>6</v>
      </c>
      <c r="G2184" s="95">
        <v>31.66</v>
      </c>
      <c r="H2184" s="97">
        <v>1</v>
      </c>
      <c r="I2184" s="96">
        <v>0</v>
      </c>
      <c r="J2184" s="95">
        <v>38</v>
      </c>
      <c r="K2184" s="96">
        <v>0</v>
      </c>
      <c r="L2184" s="95">
        <v>31.66</v>
      </c>
      <c r="M2184" s="96">
        <v>0</v>
      </c>
      <c r="N2184" s="98">
        <v>4</v>
      </c>
      <c r="O2184" s="98">
        <v>4</v>
      </c>
      <c r="P2184" s="98" t="str">
        <f t="shared" si="34"/>
        <v>44</v>
      </c>
      <c r="Q2184" s="98" t="s">
        <v>3336</v>
      </c>
    </row>
    <row r="2185" spans="1:17" x14ac:dyDescent="0.25">
      <c r="A2185" s="6" t="s">
        <v>12422</v>
      </c>
      <c r="B2185" s="6" t="s">
        <v>15975</v>
      </c>
      <c r="C2185" s="6" t="s">
        <v>15976</v>
      </c>
      <c r="D2185" s="95">
        <v>6.333333333333333</v>
      </c>
      <c r="E2185" s="95">
        <v>38</v>
      </c>
      <c r="F2185" s="96">
        <v>6</v>
      </c>
      <c r="G2185" s="95">
        <v>31.66</v>
      </c>
      <c r="H2185" s="97">
        <v>1</v>
      </c>
      <c r="I2185" s="96">
        <v>0</v>
      </c>
      <c r="J2185" s="95">
        <v>38</v>
      </c>
      <c r="K2185" s="96">
        <v>0</v>
      </c>
      <c r="L2185" s="95">
        <v>31.66</v>
      </c>
      <c r="M2185" s="96">
        <v>0</v>
      </c>
      <c r="N2185" s="98">
        <v>4</v>
      </c>
      <c r="O2185" s="98">
        <v>4</v>
      </c>
      <c r="P2185" s="98" t="str">
        <f t="shared" si="34"/>
        <v>44</v>
      </c>
      <c r="Q2185" s="98" t="s">
        <v>3336</v>
      </c>
    </row>
    <row r="2186" spans="1:17" x14ac:dyDescent="0.25">
      <c r="A2186" s="6" t="s">
        <v>12422</v>
      </c>
      <c r="B2186" s="6" t="s">
        <v>15978</v>
      </c>
      <c r="C2186" s="6" t="s">
        <v>2323</v>
      </c>
      <c r="D2186" s="95">
        <v>6.333333333333333</v>
      </c>
      <c r="E2186" s="95">
        <v>38</v>
      </c>
      <c r="F2186" s="96">
        <v>6</v>
      </c>
      <c r="G2186" s="95">
        <v>31.66</v>
      </c>
      <c r="H2186" s="97">
        <v>1</v>
      </c>
      <c r="I2186" s="96">
        <v>0</v>
      </c>
      <c r="J2186" s="95">
        <v>38</v>
      </c>
      <c r="K2186" s="96">
        <v>0</v>
      </c>
      <c r="L2186" s="95">
        <v>31.66</v>
      </c>
      <c r="M2186" s="96">
        <v>0</v>
      </c>
      <c r="N2186" s="98">
        <v>4</v>
      </c>
      <c r="O2186" s="98">
        <v>4</v>
      </c>
      <c r="P2186" s="98" t="str">
        <f t="shared" si="34"/>
        <v>44</v>
      </c>
      <c r="Q2186" s="98" t="s">
        <v>3336</v>
      </c>
    </row>
    <row r="2187" spans="1:17" x14ac:dyDescent="0.25">
      <c r="A2187" s="6" t="s">
        <v>12422</v>
      </c>
      <c r="B2187" s="6" t="s">
        <v>15979</v>
      </c>
      <c r="C2187" s="6" t="s">
        <v>15980</v>
      </c>
      <c r="D2187" s="95">
        <v>6.333333333333333</v>
      </c>
      <c r="E2187" s="95">
        <v>38</v>
      </c>
      <c r="F2187" s="96">
        <v>6</v>
      </c>
      <c r="G2187" s="95">
        <v>31.66</v>
      </c>
      <c r="H2187" s="97">
        <v>1</v>
      </c>
      <c r="I2187" s="96">
        <v>0</v>
      </c>
      <c r="J2187" s="95">
        <v>38</v>
      </c>
      <c r="K2187" s="96">
        <v>0</v>
      </c>
      <c r="L2187" s="95">
        <v>31.66</v>
      </c>
      <c r="M2187" s="96">
        <v>0</v>
      </c>
      <c r="N2187" s="98">
        <v>4</v>
      </c>
      <c r="O2187" s="98">
        <v>4</v>
      </c>
      <c r="P2187" s="98" t="str">
        <f t="shared" si="34"/>
        <v>44</v>
      </c>
      <c r="Q2187" s="98" t="s">
        <v>3336</v>
      </c>
    </row>
    <row r="2188" spans="1:17" x14ac:dyDescent="0.25">
      <c r="A2188" s="6" t="s">
        <v>12422</v>
      </c>
      <c r="B2188" s="6" t="s">
        <v>15981</v>
      </c>
      <c r="C2188" s="6" t="s">
        <v>15982</v>
      </c>
      <c r="D2188" s="95">
        <v>6.333333333333333</v>
      </c>
      <c r="E2188" s="95">
        <v>38</v>
      </c>
      <c r="F2188" s="96">
        <v>6</v>
      </c>
      <c r="G2188" s="95">
        <v>31.66</v>
      </c>
      <c r="H2188" s="97">
        <v>1</v>
      </c>
      <c r="I2188" s="96">
        <v>0</v>
      </c>
      <c r="J2188" s="95">
        <v>38</v>
      </c>
      <c r="K2188" s="96">
        <v>0</v>
      </c>
      <c r="L2188" s="95">
        <v>31.66</v>
      </c>
      <c r="M2188" s="96">
        <v>0</v>
      </c>
      <c r="N2188" s="98">
        <v>4</v>
      </c>
      <c r="O2188" s="98">
        <v>4</v>
      </c>
      <c r="P2188" s="98" t="str">
        <f t="shared" si="34"/>
        <v>44</v>
      </c>
      <c r="Q2188" s="98" t="s">
        <v>3336</v>
      </c>
    </row>
    <row r="2189" spans="1:17" x14ac:dyDescent="0.25">
      <c r="A2189" s="6" t="s">
        <v>12422</v>
      </c>
      <c r="B2189" s="6" t="s">
        <v>15983</v>
      </c>
      <c r="C2189" s="6" t="s">
        <v>15984</v>
      </c>
      <c r="D2189" s="95">
        <v>6.333333333333333</v>
      </c>
      <c r="E2189" s="95">
        <v>38</v>
      </c>
      <c r="F2189" s="96">
        <v>6</v>
      </c>
      <c r="G2189" s="95">
        <v>31.66</v>
      </c>
      <c r="H2189" s="97">
        <v>1</v>
      </c>
      <c r="I2189" s="96">
        <v>0</v>
      </c>
      <c r="J2189" s="95">
        <v>38</v>
      </c>
      <c r="K2189" s="96">
        <v>0</v>
      </c>
      <c r="L2189" s="95">
        <v>31.66</v>
      </c>
      <c r="M2189" s="96">
        <v>0</v>
      </c>
      <c r="N2189" s="98">
        <v>4</v>
      </c>
      <c r="O2189" s="98">
        <v>4</v>
      </c>
      <c r="P2189" s="98" t="str">
        <f t="shared" si="34"/>
        <v>44</v>
      </c>
      <c r="Q2189" s="98" t="s">
        <v>3336</v>
      </c>
    </row>
    <row r="2190" spans="1:17" x14ac:dyDescent="0.25">
      <c r="A2190" s="6" t="s">
        <v>12422</v>
      </c>
      <c r="B2190" s="6" t="s">
        <v>15985</v>
      </c>
      <c r="C2190" s="6" t="s">
        <v>15986</v>
      </c>
      <c r="D2190" s="95">
        <v>6.333333333333333</v>
      </c>
      <c r="E2190" s="95">
        <v>38</v>
      </c>
      <c r="F2190" s="96">
        <v>6</v>
      </c>
      <c r="G2190" s="95">
        <v>31.66</v>
      </c>
      <c r="H2190" s="97">
        <v>1</v>
      </c>
      <c r="I2190" s="96">
        <v>0</v>
      </c>
      <c r="J2190" s="95">
        <v>38</v>
      </c>
      <c r="K2190" s="96">
        <v>0</v>
      </c>
      <c r="L2190" s="95">
        <v>31.66</v>
      </c>
      <c r="M2190" s="96">
        <v>0</v>
      </c>
      <c r="N2190" s="98">
        <v>4</v>
      </c>
      <c r="O2190" s="98">
        <v>4</v>
      </c>
      <c r="P2190" s="98" t="str">
        <f t="shared" si="34"/>
        <v>44</v>
      </c>
      <c r="Q2190" s="98" t="s">
        <v>3336</v>
      </c>
    </row>
    <row r="2191" spans="1:17" x14ac:dyDescent="0.25">
      <c r="A2191" s="6" t="s">
        <v>12422</v>
      </c>
      <c r="B2191" s="6" t="s">
        <v>15987</v>
      </c>
      <c r="C2191" s="6" t="s">
        <v>15988</v>
      </c>
      <c r="D2191" s="95">
        <v>6.333333333333333</v>
      </c>
      <c r="E2191" s="95">
        <v>38</v>
      </c>
      <c r="F2191" s="96">
        <v>6</v>
      </c>
      <c r="G2191" s="95">
        <v>31.66</v>
      </c>
      <c r="H2191" s="97">
        <v>1</v>
      </c>
      <c r="I2191" s="96">
        <v>0</v>
      </c>
      <c r="J2191" s="95">
        <v>38</v>
      </c>
      <c r="K2191" s="96">
        <v>0</v>
      </c>
      <c r="L2191" s="95">
        <v>31.66</v>
      </c>
      <c r="M2191" s="96">
        <v>0</v>
      </c>
      <c r="N2191" s="98">
        <v>4</v>
      </c>
      <c r="O2191" s="98">
        <v>4</v>
      </c>
      <c r="P2191" s="98" t="str">
        <f t="shared" si="34"/>
        <v>44</v>
      </c>
      <c r="Q2191" s="98" t="s">
        <v>3336</v>
      </c>
    </row>
    <row r="2192" spans="1:17" x14ac:dyDescent="0.25">
      <c r="A2192" s="6" t="s">
        <v>12422</v>
      </c>
      <c r="B2192" s="6" t="s">
        <v>15989</v>
      </c>
      <c r="C2192" s="6" t="s">
        <v>15990</v>
      </c>
      <c r="D2192" s="95">
        <v>6.333333333333333</v>
      </c>
      <c r="E2192" s="95">
        <v>38</v>
      </c>
      <c r="F2192" s="96">
        <v>6</v>
      </c>
      <c r="G2192" s="95">
        <v>31.66</v>
      </c>
      <c r="H2192" s="97">
        <v>1</v>
      </c>
      <c r="I2192" s="96">
        <v>0</v>
      </c>
      <c r="J2192" s="95">
        <v>38</v>
      </c>
      <c r="K2192" s="96">
        <v>0</v>
      </c>
      <c r="L2192" s="95">
        <v>31.66</v>
      </c>
      <c r="M2192" s="96">
        <v>0</v>
      </c>
      <c r="N2192" s="98">
        <v>4</v>
      </c>
      <c r="O2192" s="98">
        <v>4</v>
      </c>
      <c r="P2192" s="98" t="str">
        <f t="shared" si="34"/>
        <v>44</v>
      </c>
      <c r="Q2192" s="98" t="s">
        <v>3336</v>
      </c>
    </row>
    <row r="2193" spans="1:17" x14ac:dyDescent="0.25">
      <c r="A2193" s="6" t="s">
        <v>12422</v>
      </c>
      <c r="B2193" s="6" t="s">
        <v>15991</v>
      </c>
      <c r="C2193" s="6" t="s">
        <v>15992</v>
      </c>
      <c r="D2193" s="95">
        <v>6.333333333333333</v>
      </c>
      <c r="E2193" s="95">
        <v>38</v>
      </c>
      <c r="F2193" s="96">
        <v>6</v>
      </c>
      <c r="G2193" s="95">
        <v>31.66</v>
      </c>
      <c r="H2193" s="97">
        <v>1</v>
      </c>
      <c r="I2193" s="96">
        <v>0</v>
      </c>
      <c r="J2193" s="95">
        <v>38</v>
      </c>
      <c r="K2193" s="96">
        <v>0</v>
      </c>
      <c r="L2193" s="95">
        <v>31.66</v>
      </c>
      <c r="M2193" s="96">
        <v>0</v>
      </c>
      <c r="N2193" s="98">
        <v>4</v>
      </c>
      <c r="O2193" s="98">
        <v>4</v>
      </c>
      <c r="P2193" s="98" t="str">
        <f t="shared" si="34"/>
        <v>44</v>
      </c>
      <c r="Q2193" s="98" t="s">
        <v>3336</v>
      </c>
    </row>
    <row r="2194" spans="1:17" x14ac:dyDescent="0.25">
      <c r="A2194" s="6" t="s">
        <v>12422</v>
      </c>
      <c r="B2194" s="6" t="s">
        <v>15993</v>
      </c>
      <c r="C2194" s="6" t="s">
        <v>15994</v>
      </c>
      <c r="D2194" s="95">
        <v>6.333333333333333</v>
      </c>
      <c r="E2194" s="95">
        <v>38</v>
      </c>
      <c r="F2194" s="96">
        <v>6</v>
      </c>
      <c r="G2194" s="95">
        <v>31.66</v>
      </c>
      <c r="H2194" s="97">
        <v>1</v>
      </c>
      <c r="I2194" s="96">
        <v>0</v>
      </c>
      <c r="J2194" s="95">
        <v>38</v>
      </c>
      <c r="K2194" s="96">
        <v>0</v>
      </c>
      <c r="L2194" s="95">
        <v>31.66</v>
      </c>
      <c r="M2194" s="96">
        <v>0</v>
      </c>
      <c r="N2194" s="98">
        <v>4</v>
      </c>
      <c r="O2194" s="98">
        <v>4</v>
      </c>
      <c r="P2194" s="98" t="str">
        <f t="shared" si="34"/>
        <v>44</v>
      </c>
      <c r="Q2194" s="98" t="s">
        <v>3336</v>
      </c>
    </row>
    <row r="2195" spans="1:17" x14ac:dyDescent="0.25">
      <c r="A2195" s="6" t="s">
        <v>12422</v>
      </c>
      <c r="B2195" s="6" t="s">
        <v>15995</v>
      </c>
      <c r="C2195" s="6" t="s">
        <v>15996</v>
      </c>
      <c r="D2195" s="95">
        <v>6.333333333333333</v>
      </c>
      <c r="E2195" s="95">
        <v>38</v>
      </c>
      <c r="F2195" s="96">
        <v>6</v>
      </c>
      <c r="G2195" s="95">
        <v>31.66</v>
      </c>
      <c r="H2195" s="97">
        <v>1</v>
      </c>
      <c r="I2195" s="96">
        <v>0</v>
      </c>
      <c r="J2195" s="95">
        <v>38</v>
      </c>
      <c r="K2195" s="96">
        <v>0</v>
      </c>
      <c r="L2195" s="95">
        <v>31.66</v>
      </c>
      <c r="M2195" s="96">
        <v>0</v>
      </c>
      <c r="N2195" s="98">
        <v>4</v>
      </c>
      <c r="O2195" s="98">
        <v>4</v>
      </c>
      <c r="P2195" s="98" t="str">
        <f t="shared" si="34"/>
        <v>44</v>
      </c>
      <c r="Q2195" s="98" t="s">
        <v>3336</v>
      </c>
    </row>
    <row r="2196" spans="1:17" x14ac:dyDescent="0.25">
      <c r="A2196" s="6" t="s">
        <v>12422</v>
      </c>
      <c r="B2196" s="6" t="s">
        <v>15997</v>
      </c>
      <c r="C2196" s="6" t="s">
        <v>15998</v>
      </c>
      <c r="D2196" s="95">
        <v>6.333333333333333</v>
      </c>
      <c r="E2196" s="95">
        <v>38</v>
      </c>
      <c r="F2196" s="96">
        <v>6</v>
      </c>
      <c r="G2196" s="95">
        <v>31.66</v>
      </c>
      <c r="H2196" s="97">
        <v>1</v>
      </c>
      <c r="I2196" s="96">
        <v>0</v>
      </c>
      <c r="J2196" s="95">
        <v>38</v>
      </c>
      <c r="K2196" s="96">
        <v>0</v>
      </c>
      <c r="L2196" s="95">
        <v>31.66</v>
      </c>
      <c r="M2196" s="96">
        <v>0</v>
      </c>
      <c r="N2196" s="98">
        <v>4</v>
      </c>
      <c r="O2196" s="98">
        <v>4</v>
      </c>
      <c r="P2196" s="98" t="str">
        <f t="shared" si="34"/>
        <v>44</v>
      </c>
      <c r="Q2196" s="98" t="s">
        <v>3336</v>
      </c>
    </row>
    <row r="2197" spans="1:17" x14ac:dyDescent="0.25">
      <c r="A2197" s="6" t="s">
        <v>12422</v>
      </c>
      <c r="B2197" s="6" t="s">
        <v>15999</v>
      </c>
      <c r="C2197" s="6" t="s">
        <v>13264</v>
      </c>
      <c r="D2197" s="95">
        <v>6.333333333333333</v>
      </c>
      <c r="E2197" s="95">
        <v>38</v>
      </c>
      <c r="F2197" s="96">
        <v>6</v>
      </c>
      <c r="G2197" s="95">
        <v>31.66</v>
      </c>
      <c r="H2197" s="97">
        <v>1</v>
      </c>
      <c r="I2197" s="96">
        <v>0</v>
      </c>
      <c r="J2197" s="95">
        <v>38</v>
      </c>
      <c r="K2197" s="96">
        <v>0</v>
      </c>
      <c r="L2197" s="95">
        <v>31.66</v>
      </c>
      <c r="M2197" s="96">
        <v>0</v>
      </c>
      <c r="N2197" s="98">
        <v>4</v>
      </c>
      <c r="O2197" s="98">
        <v>4</v>
      </c>
      <c r="P2197" s="98" t="str">
        <f t="shared" si="34"/>
        <v>44</v>
      </c>
      <c r="Q2197" s="98" t="s">
        <v>3336</v>
      </c>
    </row>
    <row r="2198" spans="1:17" x14ac:dyDescent="0.25">
      <c r="A2198" s="6" t="s">
        <v>12422</v>
      </c>
      <c r="B2198" s="6" t="s">
        <v>16000</v>
      </c>
      <c r="C2198" s="6" t="s">
        <v>16001</v>
      </c>
      <c r="D2198" s="95">
        <v>6.333333333333333</v>
      </c>
      <c r="E2198" s="95">
        <v>38</v>
      </c>
      <c r="F2198" s="96">
        <v>6</v>
      </c>
      <c r="G2198" s="95">
        <v>31.66</v>
      </c>
      <c r="H2198" s="97">
        <v>1</v>
      </c>
      <c r="I2198" s="96">
        <v>0</v>
      </c>
      <c r="J2198" s="95">
        <v>38</v>
      </c>
      <c r="K2198" s="96">
        <v>0</v>
      </c>
      <c r="L2198" s="95">
        <v>31.66</v>
      </c>
      <c r="M2198" s="96">
        <v>0</v>
      </c>
      <c r="N2198" s="98">
        <v>4</v>
      </c>
      <c r="O2198" s="98">
        <v>4</v>
      </c>
      <c r="P2198" s="98" t="str">
        <f t="shared" si="34"/>
        <v>44</v>
      </c>
      <c r="Q2198" s="98" t="s">
        <v>3336</v>
      </c>
    </row>
    <row r="2199" spans="1:17" x14ac:dyDescent="0.25">
      <c r="A2199" s="6" t="s">
        <v>12422</v>
      </c>
      <c r="B2199" s="6" t="s">
        <v>16002</v>
      </c>
      <c r="C2199" s="6" t="s">
        <v>16003</v>
      </c>
      <c r="D2199" s="95">
        <v>6.333333333333333</v>
      </c>
      <c r="E2199" s="95">
        <v>38</v>
      </c>
      <c r="F2199" s="96">
        <v>6</v>
      </c>
      <c r="G2199" s="95">
        <v>31.66</v>
      </c>
      <c r="H2199" s="97">
        <v>1</v>
      </c>
      <c r="I2199" s="96">
        <v>0</v>
      </c>
      <c r="J2199" s="95">
        <v>38</v>
      </c>
      <c r="K2199" s="96">
        <v>0</v>
      </c>
      <c r="L2199" s="95">
        <v>31.66</v>
      </c>
      <c r="M2199" s="96">
        <v>0</v>
      </c>
      <c r="N2199" s="98">
        <v>4</v>
      </c>
      <c r="O2199" s="98">
        <v>4</v>
      </c>
      <c r="P2199" s="98" t="str">
        <f t="shared" si="34"/>
        <v>44</v>
      </c>
      <c r="Q2199" s="98" t="s">
        <v>3336</v>
      </c>
    </row>
    <row r="2200" spans="1:17" x14ac:dyDescent="0.25">
      <c r="A2200" s="6" t="s">
        <v>12422</v>
      </c>
      <c r="B2200" s="6" t="s">
        <v>16004</v>
      </c>
      <c r="C2200" s="6" t="s">
        <v>16005</v>
      </c>
      <c r="D2200" s="95">
        <v>6.333333333333333</v>
      </c>
      <c r="E2200" s="95">
        <v>38</v>
      </c>
      <c r="F2200" s="96">
        <v>6</v>
      </c>
      <c r="G2200" s="95">
        <v>31.66</v>
      </c>
      <c r="H2200" s="97">
        <v>1</v>
      </c>
      <c r="I2200" s="96">
        <v>0</v>
      </c>
      <c r="J2200" s="95">
        <v>38</v>
      </c>
      <c r="K2200" s="96">
        <v>0</v>
      </c>
      <c r="L2200" s="95">
        <v>31.66</v>
      </c>
      <c r="M2200" s="96">
        <v>0</v>
      </c>
      <c r="N2200" s="98">
        <v>4</v>
      </c>
      <c r="O2200" s="98">
        <v>4</v>
      </c>
      <c r="P2200" s="98" t="str">
        <f t="shared" si="34"/>
        <v>44</v>
      </c>
      <c r="Q2200" s="98" t="s">
        <v>3336</v>
      </c>
    </row>
    <row r="2201" spans="1:17" x14ac:dyDescent="0.25">
      <c r="A2201" s="6" t="s">
        <v>12422</v>
      </c>
      <c r="B2201" s="6" t="s">
        <v>16006</v>
      </c>
      <c r="C2201" s="6" t="s">
        <v>16007</v>
      </c>
      <c r="D2201" s="95">
        <v>3.1666666666666665</v>
      </c>
      <c r="E2201" s="95">
        <v>19</v>
      </c>
      <c r="F2201" s="96">
        <v>5.99</v>
      </c>
      <c r="G2201" s="95">
        <v>15.83</v>
      </c>
      <c r="H2201" s="97">
        <v>2</v>
      </c>
      <c r="I2201" s="96">
        <v>0</v>
      </c>
      <c r="J2201" s="95">
        <v>38</v>
      </c>
      <c r="K2201" s="96">
        <v>0</v>
      </c>
      <c r="L2201" s="95">
        <v>31.66</v>
      </c>
      <c r="M2201" s="96">
        <v>0</v>
      </c>
      <c r="N2201" s="98">
        <v>4</v>
      </c>
      <c r="O2201" s="98">
        <v>4</v>
      </c>
      <c r="P2201" s="98" t="str">
        <f t="shared" si="34"/>
        <v>44</v>
      </c>
      <c r="Q2201" s="98" t="s">
        <v>3336</v>
      </c>
    </row>
    <row r="2202" spans="1:17" x14ac:dyDescent="0.25">
      <c r="A2202" s="6" t="s">
        <v>12422</v>
      </c>
      <c r="B2202" s="6" t="s">
        <v>16008</v>
      </c>
      <c r="C2202" s="6" t="s">
        <v>16009</v>
      </c>
      <c r="D2202" s="95">
        <v>6.333333333333333</v>
      </c>
      <c r="E2202" s="95">
        <v>38</v>
      </c>
      <c r="F2202" s="96">
        <v>6</v>
      </c>
      <c r="G2202" s="95">
        <v>31.66</v>
      </c>
      <c r="H2202" s="97">
        <v>1</v>
      </c>
      <c r="I2202" s="96">
        <v>0</v>
      </c>
      <c r="J2202" s="95">
        <v>38</v>
      </c>
      <c r="K2202" s="96">
        <v>0</v>
      </c>
      <c r="L2202" s="95">
        <v>31.66</v>
      </c>
      <c r="M2202" s="96">
        <v>0</v>
      </c>
      <c r="N2202" s="98">
        <v>4</v>
      </c>
      <c r="O2202" s="98">
        <v>4</v>
      </c>
      <c r="P2202" s="98" t="str">
        <f t="shared" si="34"/>
        <v>44</v>
      </c>
      <c r="Q2202" s="98" t="s">
        <v>3336</v>
      </c>
    </row>
    <row r="2203" spans="1:17" x14ac:dyDescent="0.25">
      <c r="A2203" s="6" t="s">
        <v>12422</v>
      </c>
      <c r="B2203" s="6" t="s">
        <v>16010</v>
      </c>
      <c r="C2203" s="6" t="s">
        <v>16011</v>
      </c>
      <c r="D2203" s="95">
        <v>6.333333333333333</v>
      </c>
      <c r="E2203" s="95">
        <v>38</v>
      </c>
      <c r="F2203" s="96">
        <v>6</v>
      </c>
      <c r="G2203" s="95">
        <v>31.66</v>
      </c>
      <c r="H2203" s="97">
        <v>1</v>
      </c>
      <c r="I2203" s="96">
        <v>0</v>
      </c>
      <c r="J2203" s="95">
        <v>38</v>
      </c>
      <c r="K2203" s="96">
        <v>0</v>
      </c>
      <c r="L2203" s="95">
        <v>31.66</v>
      </c>
      <c r="M2203" s="96">
        <v>0</v>
      </c>
      <c r="N2203" s="98">
        <v>4</v>
      </c>
      <c r="O2203" s="98">
        <v>4</v>
      </c>
      <c r="P2203" s="98" t="str">
        <f t="shared" si="34"/>
        <v>44</v>
      </c>
      <c r="Q2203" s="98" t="s">
        <v>3336</v>
      </c>
    </row>
    <row r="2204" spans="1:17" x14ac:dyDescent="0.25">
      <c r="A2204" s="6" t="s">
        <v>12422</v>
      </c>
      <c r="B2204" s="6" t="s">
        <v>16019</v>
      </c>
      <c r="C2204" s="6" t="s">
        <v>203</v>
      </c>
      <c r="D2204" s="95">
        <v>3.125</v>
      </c>
      <c r="E2204" s="95">
        <v>18.75</v>
      </c>
      <c r="F2204" s="96">
        <v>6</v>
      </c>
      <c r="G2204" s="95">
        <v>15.62</v>
      </c>
      <c r="H2204" s="97">
        <v>2</v>
      </c>
      <c r="I2204" s="96">
        <v>0</v>
      </c>
      <c r="J2204" s="95">
        <v>37.5</v>
      </c>
      <c r="K2204" s="96">
        <v>0</v>
      </c>
      <c r="L2204" s="95">
        <v>31.25</v>
      </c>
      <c r="M2204" s="96">
        <v>0</v>
      </c>
      <c r="N2204" s="98">
        <v>4</v>
      </c>
      <c r="O2204" s="98">
        <v>4</v>
      </c>
      <c r="P2204" s="98" t="str">
        <f t="shared" si="34"/>
        <v>44</v>
      </c>
      <c r="Q2204" s="98" t="s">
        <v>3336</v>
      </c>
    </row>
    <row r="2205" spans="1:17" x14ac:dyDescent="0.25">
      <c r="A2205" s="6" t="s">
        <v>12422</v>
      </c>
      <c r="B2205" s="6" t="s">
        <v>16023</v>
      </c>
      <c r="C2205" s="6" t="s">
        <v>12398</v>
      </c>
      <c r="D2205" s="95">
        <v>3.1025</v>
      </c>
      <c r="E2205" s="95">
        <v>18.614999999999998</v>
      </c>
      <c r="F2205" s="96">
        <v>6</v>
      </c>
      <c r="G2205" s="95">
        <v>15.51</v>
      </c>
      <c r="H2205" s="97">
        <v>2</v>
      </c>
      <c r="I2205" s="96">
        <v>0</v>
      </c>
      <c r="J2205" s="95">
        <v>37.229999999999997</v>
      </c>
      <c r="K2205" s="96">
        <v>0</v>
      </c>
      <c r="L2205" s="95">
        <v>31.02</v>
      </c>
      <c r="M2205" s="96">
        <v>0</v>
      </c>
      <c r="N2205" s="98">
        <v>4</v>
      </c>
      <c r="O2205" s="98">
        <v>4</v>
      </c>
      <c r="P2205" s="98" t="str">
        <f t="shared" si="34"/>
        <v>44</v>
      </c>
      <c r="Q2205" s="98" t="s">
        <v>3336</v>
      </c>
    </row>
    <row r="2206" spans="1:17" x14ac:dyDescent="0.25">
      <c r="A2206" s="6" t="s">
        <v>12422</v>
      </c>
      <c r="B2206" s="6" t="s">
        <v>16026</v>
      </c>
      <c r="C2206" s="6" t="s">
        <v>16027</v>
      </c>
      <c r="D2206" s="95">
        <v>6.166666666666667</v>
      </c>
      <c r="E2206" s="95">
        <v>37</v>
      </c>
      <c r="F2206" s="96">
        <v>5.99</v>
      </c>
      <c r="G2206" s="95">
        <v>30.83</v>
      </c>
      <c r="H2206" s="97">
        <v>1</v>
      </c>
      <c r="I2206" s="96">
        <v>0</v>
      </c>
      <c r="J2206" s="95">
        <v>37</v>
      </c>
      <c r="K2206" s="96">
        <v>0</v>
      </c>
      <c r="L2206" s="95">
        <v>30.83</v>
      </c>
      <c r="M2206" s="96">
        <v>0</v>
      </c>
      <c r="N2206" s="98">
        <v>4</v>
      </c>
      <c r="O2206" s="98">
        <v>4</v>
      </c>
      <c r="P2206" s="98" t="str">
        <f t="shared" si="34"/>
        <v>44</v>
      </c>
      <c r="Q2206" s="98" t="s">
        <v>3336</v>
      </c>
    </row>
    <row r="2207" spans="1:17" x14ac:dyDescent="0.25">
      <c r="A2207" s="6" t="s">
        <v>12422</v>
      </c>
      <c r="B2207" s="6" t="s">
        <v>16028</v>
      </c>
      <c r="C2207" s="6" t="s">
        <v>16029</v>
      </c>
      <c r="D2207" s="95">
        <v>6.166666666666667</v>
      </c>
      <c r="E2207" s="95">
        <v>37</v>
      </c>
      <c r="F2207" s="96">
        <v>5.99</v>
      </c>
      <c r="G2207" s="95">
        <v>30.83</v>
      </c>
      <c r="H2207" s="97">
        <v>1</v>
      </c>
      <c r="I2207" s="96">
        <v>0</v>
      </c>
      <c r="J2207" s="95">
        <v>37</v>
      </c>
      <c r="K2207" s="96">
        <v>0</v>
      </c>
      <c r="L2207" s="95">
        <v>30.83</v>
      </c>
      <c r="M2207" s="96">
        <v>0</v>
      </c>
      <c r="N2207" s="98">
        <v>4</v>
      </c>
      <c r="O2207" s="98">
        <v>4</v>
      </c>
      <c r="P2207" s="98" t="str">
        <f t="shared" si="34"/>
        <v>44</v>
      </c>
      <c r="Q2207" s="98" t="s">
        <v>3336</v>
      </c>
    </row>
    <row r="2208" spans="1:17" x14ac:dyDescent="0.25">
      <c r="A2208" s="6" t="s">
        <v>12422</v>
      </c>
      <c r="B2208" s="6" t="s">
        <v>16030</v>
      </c>
      <c r="C2208" s="6" t="s">
        <v>14637</v>
      </c>
      <c r="D2208" s="95">
        <v>6.166666666666667</v>
      </c>
      <c r="E2208" s="95">
        <v>37</v>
      </c>
      <c r="F2208" s="96">
        <v>5.99</v>
      </c>
      <c r="G2208" s="95">
        <v>30.83</v>
      </c>
      <c r="H2208" s="97">
        <v>1</v>
      </c>
      <c r="I2208" s="96">
        <v>0</v>
      </c>
      <c r="J2208" s="95">
        <v>37</v>
      </c>
      <c r="K2208" s="96">
        <v>0</v>
      </c>
      <c r="L2208" s="95">
        <v>30.83</v>
      </c>
      <c r="M2208" s="96">
        <v>0</v>
      </c>
      <c r="N2208" s="98">
        <v>4</v>
      </c>
      <c r="O2208" s="98">
        <v>4</v>
      </c>
      <c r="P2208" s="98" t="str">
        <f t="shared" si="34"/>
        <v>44</v>
      </c>
      <c r="Q2208" s="98" t="s">
        <v>3336</v>
      </c>
    </row>
    <row r="2209" spans="1:17" x14ac:dyDescent="0.25">
      <c r="A2209" s="6" t="s">
        <v>12422</v>
      </c>
      <c r="B2209" s="6" t="s">
        <v>16031</v>
      </c>
      <c r="C2209" s="6" t="s">
        <v>1624</v>
      </c>
      <c r="D2209" s="95">
        <v>3.0816666666666666</v>
      </c>
      <c r="E2209" s="95">
        <v>18.489999999999998</v>
      </c>
      <c r="F2209" s="96">
        <v>5.99</v>
      </c>
      <c r="G2209" s="95">
        <v>15.4</v>
      </c>
      <c r="H2209" s="97">
        <v>2</v>
      </c>
      <c r="I2209" s="96">
        <v>0</v>
      </c>
      <c r="J2209" s="95">
        <v>36.979999999999997</v>
      </c>
      <c r="K2209" s="96">
        <v>0</v>
      </c>
      <c r="L2209" s="95">
        <v>30.81</v>
      </c>
      <c r="M2209" s="96">
        <v>0</v>
      </c>
      <c r="N2209" s="98">
        <v>4</v>
      </c>
      <c r="O2209" s="98">
        <v>4</v>
      </c>
      <c r="P2209" s="98" t="str">
        <f t="shared" si="34"/>
        <v>44</v>
      </c>
      <c r="Q2209" s="98" t="s">
        <v>3336</v>
      </c>
    </row>
    <row r="2210" spans="1:17" x14ac:dyDescent="0.25">
      <c r="A2210" s="6" t="s">
        <v>12422</v>
      </c>
      <c r="B2210" s="6" t="s">
        <v>16038</v>
      </c>
      <c r="C2210" s="6" t="s">
        <v>16039</v>
      </c>
      <c r="D2210" s="95">
        <v>3.0416666666666665</v>
      </c>
      <c r="E2210" s="95">
        <v>18.25</v>
      </c>
      <c r="F2210" s="96">
        <v>5.99</v>
      </c>
      <c r="G2210" s="95">
        <v>15.2</v>
      </c>
      <c r="H2210" s="97">
        <v>2</v>
      </c>
      <c r="I2210" s="96">
        <v>0</v>
      </c>
      <c r="J2210" s="95">
        <v>36.5</v>
      </c>
      <c r="K2210" s="96">
        <v>0</v>
      </c>
      <c r="L2210" s="95">
        <v>30.41</v>
      </c>
      <c r="M2210" s="96">
        <v>0</v>
      </c>
      <c r="N2210" s="98">
        <v>4</v>
      </c>
      <c r="O2210" s="98">
        <v>4</v>
      </c>
      <c r="P2210" s="98" t="str">
        <f t="shared" si="34"/>
        <v>44</v>
      </c>
      <c r="Q2210" s="98" t="s">
        <v>3336</v>
      </c>
    </row>
    <row r="2211" spans="1:17" x14ac:dyDescent="0.25">
      <c r="A2211" s="6" t="s">
        <v>12422</v>
      </c>
      <c r="B2211" s="6" t="s">
        <v>16042</v>
      </c>
      <c r="C2211" s="6" t="s">
        <v>16043</v>
      </c>
      <c r="D2211" s="95">
        <v>6</v>
      </c>
      <c r="E2211" s="95">
        <v>36</v>
      </c>
      <c r="F2211" s="96">
        <v>6</v>
      </c>
      <c r="G2211" s="95">
        <v>30</v>
      </c>
      <c r="H2211" s="97">
        <v>1</v>
      </c>
      <c r="I2211" s="96">
        <v>0</v>
      </c>
      <c r="J2211" s="95">
        <v>36</v>
      </c>
      <c r="K2211" s="96">
        <v>0</v>
      </c>
      <c r="L2211" s="95">
        <v>30</v>
      </c>
      <c r="M2211" s="96">
        <v>0</v>
      </c>
      <c r="N2211" s="98">
        <v>4</v>
      </c>
      <c r="O2211" s="98">
        <v>4</v>
      </c>
      <c r="P2211" s="98" t="str">
        <f t="shared" si="34"/>
        <v>44</v>
      </c>
      <c r="Q2211" s="98" t="s">
        <v>3336</v>
      </c>
    </row>
    <row r="2212" spans="1:17" x14ac:dyDescent="0.25">
      <c r="A2212" s="6" t="s">
        <v>12422</v>
      </c>
      <c r="B2212" s="6" t="s">
        <v>16044</v>
      </c>
      <c r="C2212" s="6" t="s">
        <v>16045</v>
      </c>
      <c r="D2212" s="95">
        <v>3</v>
      </c>
      <c r="E2212" s="95">
        <v>18</v>
      </c>
      <c r="F2212" s="96">
        <v>6</v>
      </c>
      <c r="G2212" s="95">
        <v>15</v>
      </c>
      <c r="H2212" s="97">
        <v>2</v>
      </c>
      <c r="I2212" s="96">
        <v>0</v>
      </c>
      <c r="J2212" s="95">
        <v>36</v>
      </c>
      <c r="K2212" s="96">
        <v>0</v>
      </c>
      <c r="L2212" s="95">
        <v>30</v>
      </c>
      <c r="M2212" s="96">
        <v>0</v>
      </c>
      <c r="N2212" s="98">
        <v>4</v>
      </c>
      <c r="O2212" s="98">
        <v>4</v>
      </c>
      <c r="P2212" s="98" t="str">
        <f t="shared" si="34"/>
        <v>44</v>
      </c>
      <c r="Q2212" s="98" t="s">
        <v>3336</v>
      </c>
    </row>
    <row r="2213" spans="1:17" x14ac:dyDescent="0.25">
      <c r="A2213" s="6" t="s">
        <v>12422</v>
      </c>
      <c r="B2213" s="6" t="s">
        <v>16046</v>
      </c>
      <c r="C2213" s="6" t="s">
        <v>16047</v>
      </c>
      <c r="D2213" s="95">
        <v>3</v>
      </c>
      <c r="E2213" s="95">
        <v>18</v>
      </c>
      <c r="F2213" s="96">
        <v>6</v>
      </c>
      <c r="G2213" s="95">
        <v>15</v>
      </c>
      <c r="H2213" s="97">
        <v>2</v>
      </c>
      <c r="I2213" s="96">
        <v>0</v>
      </c>
      <c r="J2213" s="95">
        <v>36</v>
      </c>
      <c r="K2213" s="96">
        <v>0</v>
      </c>
      <c r="L2213" s="95">
        <v>30</v>
      </c>
      <c r="M2213" s="96">
        <v>0</v>
      </c>
      <c r="N2213" s="98">
        <v>4</v>
      </c>
      <c r="O2213" s="98">
        <v>4</v>
      </c>
      <c r="P2213" s="98" t="str">
        <f t="shared" si="34"/>
        <v>44</v>
      </c>
      <c r="Q2213" s="98" t="s">
        <v>3336</v>
      </c>
    </row>
    <row r="2214" spans="1:17" x14ac:dyDescent="0.25">
      <c r="A2214" s="6" t="s">
        <v>12422</v>
      </c>
      <c r="B2214" s="6" t="s">
        <v>16050</v>
      </c>
      <c r="C2214" s="6" t="s">
        <v>3519</v>
      </c>
      <c r="D2214" s="95">
        <v>3</v>
      </c>
      <c r="E2214" s="95">
        <v>18</v>
      </c>
      <c r="F2214" s="96">
        <v>6</v>
      </c>
      <c r="G2214" s="95">
        <v>15</v>
      </c>
      <c r="H2214" s="97">
        <v>2</v>
      </c>
      <c r="I2214" s="96">
        <v>0</v>
      </c>
      <c r="J2214" s="95">
        <v>36</v>
      </c>
      <c r="K2214" s="96">
        <v>0</v>
      </c>
      <c r="L2214" s="95">
        <v>30</v>
      </c>
      <c r="M2214" s="96">
        <v>0</v>
      </c>
      <c r="N2214" s="98">
        <v>4</v>
      </c>
      <c r="O2214" s="98">
        <v>4</v>
      </c>
      <c r="P2214" s="98" t="str">
        <f t="shared" si="34"/>
        <v>44</v>
      </c>
      <c r="Q2214" s="98" t="s">
        <v>3336</v>
      </c>
    </row>
    <row r="2215" spans="1:17" x14ac:dyDescent="0.25">
      <c r="A2215" s="6" t="s">
        <v>12422</v>
      </c>
      <c r="B2215" s="6" t="s">
        <v>16051</v>
      </c>
      <c r="C2215" s="6" t="s">
        <v>16052</v>
      </c>
      <c r="D2215" s="95">
        <v>3</v>
      </c>
      <c r="E2215" s="95">
        <v>18</v>
      </c>
      <c r="F2215" s="96">
        <v>6</v>
      </c>
      <c r="G2215" s="95">
        <v>15</v>
      </c>
      <c r="H2215" s="97">
        <v>2</v>
      </c>
      <c r="I2215" s="96">
        <v>0</v>
      </c>
      <c r="J2215" s="95">
        <v>36</v>
      </c>
      <c r="K2215" s="96">
        <v>0</v>
      </c>
      <c r="L2215" s="95">
        <v>30</v>
      </c>
      <c r="M2215" s="96">
        <v>0</v>
      </c>
      <c r="N2215" s="98">
        <v>4</v>
      </c>
      <c r="O2215" s="98">
        <v>4</v>
      </c>
      <c r="P2215" s="98" t="str">
        <f t="shared" si="34"/>
        <v>44</v>
      </c>
      <c r="Q2215" s="98" t="s">
        <v>3336</v>
      </c>
    </row>
    <row r="2216" spans="1:17" x14ac:dyDescent="0.25">
      <c r="A2216" s="6" t="s">
        <v>12422</v>
      </c>
      <c r="B2216" s="6" t="s">
        <v>16053</v>
      </c>
      <c r="C2216" s="6" t="s">
        <v>16054</v>
      </c>
      <c r="D2216" s="95">
        <v>3</v>
      </c>
      <c r="E2216" s="95">
        <v>18</v>
      </c>
      <c r="F2216" s="96">
        <v>6</v>
      </c>
      <c r="G2216" s="95">
        <v>15</v>
      </c>
      <c r="H2216" s="97">
        <v>2</v>
      </c>
      <c r="I2216" s="96">
        <v>0</v>
      </c>
      <c r="J2216" s="95">
        <v>36</v>
      </c>
      <c r="K2216" s="96">
        <v>0</v>
      </c>
      <c r="L2216" s="95">
        <v>30</v>
      </c>
      <c r="M2216" s="96">
        <v>0</v>
      </c>
      <c r="N2216" s="98">
        <v>4</v>
      </c>
      <c r="O2216" s="98">
        <v>4</v>
      </c>
      <c r="P2216" s="98" t="str">
        <f t="shared" si="34"/>
        <v>44</v>
      </c>
      <c r="Q2216" s="98" t="s">
        <v>3336</v>
      </c>
    </row>
    <row r="2217" spans="1:17" x14ac:dyDescent="0.25">
      <c r="A2217" s="6" t="s">
        <v>12422</v>
      </c>
      <c r="B2217" s="6" t="s">
        <v>16055</v>
      </c>
      <c r="C2217" s="6" t="s">
        <v>16056</v>
      </c>
      <c r="D2217" s="95">
        <v>3</v>
      </c>
      <c r="E2217" s="95">
        <v>18</v>
      </c>
      <c r="F2217" s="96">
        <v>6</v>
      </c>
      <c r="G2217" s="95">
        <v>15</v>
      </c>
      <c r="H2217" s="97">
        <v>2</v>
      </c>
      <c r="I2217" s="96">
        <v>0</v>
      </c>
      <c r="J2217" s="95">
        <v>36</v>
      </c>
      <c r="K2217" s="96">
        <v>0</v>
      </c>
      <c r="L2217" s="95">
        <v>30</v>
      </c>
      <c r="M2217" s="96">
        <v>0</v>
      </c>
      <c r="N2217" s="98">
        <v>4</v>
      </c>
      <c r="O2217" s="98">
        <v>4</v>
      </c>
      <c r="P2217" s="98" t="str">
        <f t="shared" si="34"/>
        <v>44</v>
      </c>
      <c r="Q2217" s="98" t="s">
        <v>3336</v>
      </c>
    </row>
    <row r="2218" spans="1:17" x14ac:dyDescent="0.25">
      <c r="A2218" s="6" t="s">
        <v>12422</v>
      </c>
      <c r="B2218" s="6" t="s">
        <v>16057</v>
      </c>
      <c r="C2218" s="6" t="s">
        <v>5350</v>
      </c>
      <c r="D2218" s="95">
        <v>3</v>
      </c>
      <c r="E2218" s="95">
        <v>18</v>
      </c>
      <c r="F2218" s="96">
        <v>6</v>
      </c>
      <c r="G2218" s="95">
        <v>15</v>
      </c>
      <c r="H2218" s="97">
        <v>2</v>
      </c>
      <c r="I2218" s="96">
        <v>0</v>
      </c>
      <c r="J2218" s="95">
        <v>36</v>
      </c>
      <c r="K2218" s="96">
        <v>0</v>
      </c>
      <c r="L2218" s="95">
        <v>30</v>
      </c>
      <c r="M2218" s="96">
        <v>0</v>
      </c>
      <c r="N2218" s="98">
        <v>4</v>
      </c>
      <c r="O2218" s="98">
        <v>4</v>
      </c>
      <c r="P2218" s="98" t="str">
        <f t="shared" si="34"/>
        <v>44</v>
      </c>
      <c r="Q2218" s="98" t="s">
        <v>3336</v>
      </c>
    </row>
    <row r="2219" spans="1:17" x14ac:dyDescent="0.25">
      <c r="A2219" s="6" t="s">
        <v>12422</v>
      </c>
      <c r="B2219" s="6" t="s">
        <v>16058</v>
      </c>
      <c r="C2219" s="6" t="s">
        <v>16059</v>
      </c>
      <c r="D2219" s="95">
        <v>6</v>
      </c>
      <c r="E2219" s="95">
        <v>36</v>
      </c>
      <c r="F2219" s="96">
        <v>6</v>
      </c>
      <c r="G2219" s="95">
        <v>30</v>
      </c>
      <c r="H2219" s="97">
        <v>1</v>
      </c>
      <c r="I2219" s="96">
        <v>0</v>
      </c>
      <c r="J2219" s="95">
        <v>36</v>
      </c>
      <c r="K2219" s="96">
        <v>0</v>
      </c>
      <c r="L2219" s="95">
        <v>30</v>
      </c>
      <c r="M2219" s="96">
        <v>0</v>
      </c>
      <c r="N2219" s="98">
        <v>4</v>
      </c>
      <c r="O2219" s="98">
        <v>4</v>
      </c>
      <c r="P2219" s="98" t="str">
        <f t="shared" si="34"/>
        <v>44</v>
      </c>
      <c r="Q2219" s="98" t="s">
        <v>3336</v>
      </c>
    </row>
    <row r="2220" spans="1:17" x14ac:dyDescent="0.25">
      <c r="A2220" s="6" t="s">
        <v>12422</v>
      </c>
      <c r="B2220" s="6" t="s">
        <v>16060</v>
      </c>
      <c r="C2220" s="6" t="s">
        <v>16061</v>
      </c>
      <c r="D2220" s="95">
        <v>6</v>
      </c>
      <c r="E2220" s="95">
        <v>36</v>
      </c>
      <c r="F2220" s="96">
        <v>6</v>
      </c>
      <c r="G2220" s="95">
        <v>30</v>
      </c>
      <c r="H2220" s="97">
        <v>1</v>
      </c>
      <c r="I2220" s="96">
        <v>0</v>
      </c>
      <c r="J2220" s="95">
        <v>36</v>
      </c>
      <c r="K2220" s="96">
        <v>0</v>
      </c>
      <c r="L2220" s="95">
        <v>30</v>
      </c>
      <c r="M2220" s="96">
        <v>0</v>
      </c>
      <c r="N2220" s="98">
        <v>4</v>
      </c>
      <c r="O2220" s="98">
        <v>4</v>
      </c>
      <c r="P2220" s="98" t="str">
        <f t="shared" si="34"/>
        <v>44</v>
      </c>
      <c r="Q2220" s="98" t="s">
        <v>3336</v>
      </c>
    </row>
    <row r="2221" spans="1:17" x14ac:dyDescent="0.25">
      <c r="A2221" s="6" t="s">
        <v>12422</v>
      </c>
      <c r="B2221" s="6" t="s">
        <v>16062</v>
      </c>
      <c r="C2221" s="6" t="s">
        <v>16063</v>
      </c>
      <c r="D2221" s="95">
        <v>3</v>
      </c>
      <c r="E2221" s="95">
        <v>18</v>
      </c>
      <c r="F2221" s="96">
        <v>6</v>
      </c>
      <c r="G2221" s="95">
        <v>15</v>
      </c>
      <c r="H2221" s="97">
        <v>2</v>
      </c>
      <c r="I2221" s="96">
        <v>0</v>
      </c>
      <c r="J2221" s="95">
        <v>36</v>
      </c>
      <c r="K2221" s="96">
        <v>0</v>
      </c>
      <c r="L2221" s="95">
        <v>30</v>
      </c>
      <c r="M2221" s="96">
        <v>0</v>
      </c>
      <c r="N2221" s="98">
        <v>4</v>
      </c>
      <c r="O2221" s="98">
        <v>4</v>
      </c>
      <c r="P2221" s="98" t="str">
        <f t="shared" si="34"/>
        <v>44</v>
      </c>
      <c r="Q2221" s="98" t="s">
        <v>3336</v>
      </c>
    </row>
    <row r="2222" spans="1:17" x14ac:dyDescent="0.25">
      <c r="A2222" s="6" t="s">
        <v>12422</v>
      </c>
      <c r="B2222" s="6" t="s">
        <v>16064</v>
      </c>
      <c r="C2222" s="6" t="s">
        <v>5642</v>
      </c>
      <c r="D2222" s="95">
        <v>3</v>
      </c>
      <c r="E2222" s="95">
        <v>18</v>
      </c>
      <c r="F2222" s="96">
        <v>6</v>
      </c>
      <c r="G2222" s="95">
        <v>15</v>
      </c>
      <c r="H2222" s="97">
        <v>2</v>
      </c>
      <c r="I2222" s="96">
        <v>0</v>
      </c>
      <c r="J2222" s="95">
        <v>36</v>
      </c>
      <c r="K2222" s="96">
        <v>0</v>
      </c>
      <c r="L2222" s="95">
        <v>30</v>
      </c>
      <c r="M2222" s="96">
        <v>0</v>
      </c>
      <c r="N2222" s="98">
        <v>4</v>
      </c>
      <c r="O2222" s="98">
        <v>4</v>
      </c>
      <c r="P2222" s="98" t="str">
        <f t="shared" si="34"/>
        <v>44</v>
      </c>
      <c r="Q2222" s="98" t="s">
        <v>3336</v>
      </c>
    </row>
    <row r="2223" spans="1:17" x14ac:dyDescent="0.25">
      <c r="A2223" s="6" t="s">
        <v>12422</v>
      </c>
      <c r="B2223" s="6" t="s">
        <v>16065</v>
      </c>
      <c r="C2223" s="6" t="s">
        <v>16066</v>
      </c>
      <c r="D2223" s="95">
        <v>3</v>
      </c>
      <c r="E2223" s="95">
        <v>18</v>
      </c>
      <c r="F2223" s="96">
        <v>6</v>
      </c>
      <c r="G2223" s="95">
        <v>15</v>
      </c>
      <c r="H2223" s="97">
        <v>2</v>
      </c>
      <c r="I2223" s="96">
        <v>0</v>
      </c>
      <c r="J2223" s="95">
        <v>36</v>
      </c>
      <c r="K2223" s="96">
        <v>0</v>
      </c>
      <c r="L2223" s="95">
        <v>30</v>
      </c>
      <c r="M2223" s="96">
        <v>0</v>
      </c>
      <c r="N2223" s="98">
        <v>4</v>
      </c>
      <c r="O2223" s="98">
        <v>4</v>
      </c>
      <c r="P2223" s="98" t="str">
        <f t="shared" si="34"/>
        <v>44</v>
      </c>
      <c r="Q2223" s="98" t="s">
        <v>3336</v>
      </c>
    </row>
    <row r="2224" spans="1:17" x14ac:dyDescent="0.25">
      <c r="A2224" s="6" t="s">
        <v>12422</v>
      </c>
      <c r="B2224" s="6" t="s">
        <v>16067</v>
      </c>
      <c r="C2224" s="6" t="s">
        <v>16068</v>
      </c>
      <c r="D2224" s="95">
        <v>3</v>
      </c>
      <c r="E2224" s="95">
        <v>18</v>
      </c>
      <c r="F2224" s="96">
        <v>6</v>
      </c>
      <c r="G2224" s="95">
        <v>15</v>
      </c>
      <c r="H2224" s="97">
        <v>2</v>
      </c>
      <c r="I2224" s="96">
        <v>0</v>
      </c>
      <c r="J2224" s="95">
        <v>36</v>
      </c>
      <c r="K2224" s="96">
        <v>0</v>
      </c>
      <c r="L2224" s="95">
        <v>30</v>
      </c>
      <c r="M2224" s="96">
        <v>0</v>
      </c>
      <c r="N2224" s="98">
        <v>4</v>
      </c>
      <c r="O2224" s="98">
        <v>4</v>
      </c>
      <c r="P2224" s="98" t="str">
        <f t="shared" si="34"/>
        <v>44</v>
      </c>
      <c r="Q2224" s="98" t="s">
        <v>3336</v>
      </c>
    </row>
    <row r="2225" spans="1:17" x14ac:dyDescent="0.25">
      <c r="A2225" s="6" t="s">
        <v>12422</v>
      </c>
      <c r="B2225" s="6" t="s">
        <v>16069</v>
      </c>
      <c r="C2225" s="6" t="s">
        <v>16070</v>
      </c>
      <c r="D2225" s="95">
        <v>3</v>
      </c>
      <c r="E2225" s="95">
        <v>18</v>
      </c>
      <c r="F2225" s="96">
        <v>6</v>
      </c>
      <c r="G2225" s="95">
        <v>15</v>
      </c>
      <c r="H2225" s="97">
        <v>2</v>
      </c>
      <c r="I2225" s="96">
        <v>0</v>
      </c>
      <c r="J2225" s="95">
        <v>36</v>
      </c>
      <c r="K2225" s="96">
        <v>0</v>
      </c>
      <c r="L2225" s="95">
        <v>30</v>
      </c>
      <c r="M2225" s="96">
        <v>0</v>
      </c>
      <c r="N2225" s="98">
        <v>4</v>
      </c>
      <c r="O2225" s="98">
        <v>4</v>
      </c>
      <c r="P2225" s="98" t="str">
        <f t="shared" si="34"/>
        <v>44</v>
      </c>
      <c r="Q2225" s="98" t="s">
        <v>3336</v>
      </c>
    </row>
    <row r="2226" spans="1:17" x14ac:dyDescent="0.25">
      <c r="A2226" s="6" t="s">
        <v>12422</v>
      </c>
      <c r="B2226" s="6" t="s">
        <v>16073</v>
      </c>
      <c r="C2226" s="6" t="s">
        <v>581</v>
      </c>
      <c r="D2226" s="95">
        <v>3</v>
      </c>
      <c r="E2226" s="95">
        <v>18</v>
      </c>
      <c r="F2226" s="96">
        <v>6</v>
      </c>
      <c r="G2226" s="95">
        <v>15</v>
      </c>
      <c r="H2226" s="97">
        <v>2</v>
      </c>
      <c r="I2226" s="96">
        <v>0</v>
      </c>
      <c r="J2226" s="95">
        <v>36</v>
      </c>
      <c r="K2226" s="96">
        <v>0</v>
      </c>
      <c r="L2226" s="95">
        <v>30</v>
      </c>
      <c r="M2226" s="96">
        <v>0</v>
      </c>
      <c r="N2226" s="98">
        <v>4</v>
      </c>
      <c r="O2226" s="98">
        <v>4</v>
      </c>
      <c r="P2226" s="98" t="str">
        <f t="shared" si="34"/>
        <v>44</v>
      </c>
      <c r="Q2226" s="98" t="s">
        <v>3336</v>
      </c>
    </row>
    <row r="2227" spans="1:17" x14ac:dyDescent="0.25">
      <c r="A2227" s="6" t="s">
        <v>12422</v>
      </c>
      <c r="B2227" s="6" t="s">
        <v>16074</v>
      </c>
      <c r="C2227" s="6" t="s">
        <v>16075</v>
      </c>
      <c r="D2227" s="95">
        <v>3</v>
      </c>
      <c r="E2227" s="95">
        <v>18</v>
      </c>
      <c r="F2227" s="96">
        <v>6</v>
      </c>
      <c r="G2227" s="95">
        <v>15</v>
      </c>
      <c r="H2227" s="97">
        <v>2</v>
      </c>
      <c r="I2227" s="96">
        <v>0</v>
      </c>
      <c r="J2227" s="95">
        <v>36</v>
      </c>
      <c r="K2227" s="96">
        <v>0</v>
      </c>
      <c r="L2227" s="95">
        <v>30</v>
      </c>
      <c r="M2227" s="96">
        <v>0</v>
      </c>
      <c r="N2227" s="98">
        <v>4</v>
      </c>
      <c r="O2227" s="98">
        <v>4</v>
      </c>
      <c r="P2227" s="98" t="str">
        <f t="shared" si="34"/>
        <v>44</v>
      </c>
      <c r="Q2227" s="98" t="s">
        <v>3336</v>
      </c>
    </row>
    <row r="2228" spans="1:17" x14ac:dyDescent="0.25">
      <c r="A2228" s="6" t="s">
        <v>12422</v>
      </c>
      <c r="B2228" s="6" t="s">
        <v>16076</v>
      </c>
      <c r="C2228" s="6" t="s">
        <v>579</v>
      </c>
      <c r="D2228" s="95">
        <v>3</v>
      </c>
      <c r="E2228" s="95">
        <v>18</v>
      </c>
      <c r="F2228" s="96">
        <v>6</v>
      </c>
      <c r="G2228" s="95">
        <v>15</v>
      </c>
      <c r="H2228" s="97">
        <v>2</v>
      </c>
      <c r="I2228" s="96">
        <v>0</v>
      </c>
      <c r="J2228" s="95">
        <v>36</v>
      </c>
      <c r="K2228" s="96">
        <v>0</v>
      </c>
      <c r="L2228" s="95">
        <v>30</v>
      </c>
      <c r="M2228" s="96">
        <v>0</v>
      </c>
      <c r="N2228" s="98">
        <v>4</v>
      </c>
      <c r="O2228" s="98">
        <v>4</v>
      </c>
      <c r="P2228" s="98" t="str">
        <f t="shared" si="34"/>
        <v>44</v>
      </c>
      <c r="Q2228" s="98" t="s">
        <v>3336</v>
      </c>
    </row>
    <row r="2229" spans="1:17" x14ac:dyDescent="0.25">
      <c r="A2229" s="6" t="s">
        <v>12422</v>
      </c>
      <c r="B2229" s="6" t="s">
        <v>16077</v>
      </c>
      <c r="C2229" s="6" t="s">
        <v>10390</v>
      </c>
      <c r="D2229" s="95">
        <v>6</v>
      </c>
      <c r="E2229" s="95">
        <v>36</v>
      </c>
      <c r="F2229" s="96">
        <v>6</v>
      </c>
      <c r="G2229" s="95">
        <v>30</v>
      </c>
      <c r="H2229" s="97">
        <v>1</v>
      </c>
      <c r="I2229" s="96">
        <v>0</v>
      </c>
      <c r="J2229" s="95">
        <v>36</v>
      </c>
      <c r="K2229" s="96">
        <v>0</v>
      </c>
      <c r="L2229" s="95">
        <v>30</v>
      </c>
      <c r="M2229" s="96">
        <v>0</v>
      </c>
      <c r="N2229" s="98">
        <v>4</v>
      </c>
      <c r="O2229" s="98">
        <v>4</v>
      </c>
      <c r="P2229" s="98" t="str">
        <f t="shared" si="34"/>
        <v>44</v>
      </c>
      <c r="Q2229" s="98" t="s">
        <v>3336</v>
      </c>
    </row>
    <row r="2230" spans="1:17" x14ac:dyDescent="0.25">
      <c r="A2230" s="6" t="s">
        <v>12422</v>
      </c>
      <c r="B2230" s="6" t="s">
        <v>16078</v>
      </c>
      <c r="C2230" s="6" t="s">
        <v>16079</v>
      </c>
      <c r="D2230" s="95">
        <v>3</v>
      </c>
      <c r="E2230" s="95">
        <v>18</v>
      </c>
      <c r="F2230" s="96">
        <v>6</v>
      </c>
      <c r="G2230" s="95">
        <v>15</v>
      </c>
      <c r="H2230" s="97">
        <v>2</v>
      </c>
      <c r="I2230" s="96">
        <v>0</v>
      </c>
      <c r="J2230" s="95">
        <v>36</v>
      </c>
      <c r="K2230" s="96">
        <v>0</v>
      </c>
      <c r="L2230" s="95">
        <v>30</v>
      </c>
      <c r="M2230" s="96">
        <v>0</v>
      </c>
      <c r="N2230" s="98">
        <v>4</v>
      </c>
      <c r="O2230" s="98">
        <v>4</v>
      </c>
      <c r="P2230" s="98" t="str">
        <f t="shared" si="34"/>
        <v>44</v>
      </c>
      <c r="Q2230" s="98" t="s">
        <v>3336</v>
      </c>
    </row>
    <row r="2231" spans="1:17" x14ac:dyDescent="0.25">
      <c r="A2231" s="6" t="s">
        <v>12422</v>
      </c>
      <c r="B2231" s="6" t="s">
        <v>16081</v>
      </c>
      <c r="C2231" s="6" t="s">
        <v>1974</v>
      </c>
      <c r="D2231" s="95">
        <v>6</v>
      </c>
      <c r="E2231" s="95">
        <v>36</v>
      </c>
      <c r="F2231" s="96">
        <v>6</v>
      </c>
      <c r="G2231" s="95">
        <v>30</v>
      </c>
      <c r="H2231" s="97">
        <v>1</v>
      </c>
      <c r="I2231" s="96">
        <v>0</v>
      </c>
      <c r="J2231" s="95">
        <v>36</v>
      </c>
      <c r="K2231" s="96">
        <v>0</v>
      </c>
      <c r="L2231" s="95">
        <v>30</v>
      </c>
      <c r="M2231" s="96">
        <v>0</v>
      </c>
      <c r="N2231" s="98">
        <v>4</v>
      </c>
      <c r="O2231" s="98">
        <v>4</v>
      </c>
      <c r="P2231" s="98" t="str">
        <f t="shared" si="34"/>
        <v>44</v>
      </c>
      <c r="Q2231" s="98" t="s">
        <v>3336</v>
      </c>
    </row>
    <row r="2232" spans="1:17" x14ac:dyDescent="0.25">
      <c r="A2232" s="6" t="s">
        <v>12422</v>
      </c>
      <c r="B2232" s="6" t="s">
        <v>16082</v>
      </c>
      <c r="C2232" s="6" t="s">
        <v>10266</v>
      </c>
      <c r="D2232" s="95">
        <v>6</v>
      </c>
      <c r="E2232" s="95">
        <v>36</v>
      </c>
      <c r="F2232" s="96">
        <v>6</v>
      </c>
      <c r="G2232" s="95">
        <v>30</v>
      </c>
      <c r="H2232" s="97">
        <v>1</v>
      </c>
      <c r="I2232" s="96">
        <v>0</v>
      </c>
      <c r="J2232" s="95">
        <v>36</v>
      </c>
      <c r="K2232" s="96">
        <v>0</v>
      </c>
      <c r="L2232" s="95">
        <v>30</v>
      </c>
      <c r="M2232" s="96">
        <v>0</v>
      </c>
      <c r="N2232" s="98">
        <v>4</v>
      </c>
      <c r="O2232" s="98">
        <v>4</v>
      </c>
      <c r="P2232" s="98" t="str">
        <f t="shared" si="34"/>
        <v>44</v>
      </c>
      <c r="Q2232" s="98" t="s">
        <v>3336</v>
      </c>
    </row>
    <row r="2233" spans="1:17" x14ac:dyDescent="0.25">
      <c r="A2233" s="6" t="s">
        <v>12422</v>
      </c>
      <c r="B2233" s="6" t="s">
        <v>16083</v>
      </c>
      <c r="C2233" s="6" t="s">
        <v>16084</v>
      </c>
      <c r="D2233" s="95">
        <v>3</v>
      </c>
      <c r="E2233" s="95">
        <v>18</v>
      </c>
      <c r="F2233" s="96">
        <v>6</v>
      </c>
      <c r="G2233" s="95">
        <v>15</v>
      </c>
      <c r="H2233" s="97">
        <v>2</v>
      </c>
      <c r="I2233" s="96">
        <v>0</v>
      </c>
      <c r="J2233" s="95">
        <v>36</v>
      </c>
      <c r="K2233" s="96">
        <v>0</v>
      </c>
      <c r="L2233" s="95">
        <v>30</v>
      </c>
      <c r="M2233" s="96">
        <v>0</v>
      </c>
      <c r="N2233" s="98">
        <v>4</v>
      </c>
      <c r="O2233" s="98">
        <v>4</v>
      </c>
      <c r="P2233" s="98" t="str">
        <f t="shared" si="34"/>
        <v>44</v>
      </c>
      <c r="Q2233" s="98" t="s">
        <v>3336</v>
      </c>
    </row>
    <row r="2234" spans="1:17" x14ac:dyDescent="0.25">
      <c r="A2234" s="6" t="s">
        <v>12422</v>
      </c>
      <c r="B2234" s="6" t="s">
        <v>16085</v>
      </c>
      <c r="C2234" s="6" t="s">
        <v>11769</v>
      </c>
      <c r="D2234" s="95">
        <v>3</v>
      </c>
      <c r="E2234" s="95">
        <v>18</v>
      </c>
      <c r="F2234" s="96">
        <v>6</v>
      </c>
      <c r="G2234" s="95">
        <v>15</v>
      </c>
      <c r="H2234" s="97">
        <v>2</v>
      </c>
      <c r="I2234" s="96">
        <v>0</v>
      </c>
      <c r="J2234" s="95">
        <v>36</v>
      </c>
      <c r="K2234" s="96">
        <v>0</v>
      </c>
      <c r="L2234" s="95">
        <v>30</v>
      </c>
      <c r="M2234" s="96">
        <v>0</v>
      </c>
      <c r="N2234" s="98">
        <v>4</v>
      </c>
      <c r="O2234" s="98">
        <v>4</v>
      </c>
      <c r="P2234" s="98" t="str">
        <f t="shared" si="34"/>
        <v>44</v>
      </c>
      <c r="Q2234" s="98" t="s">
        <v>3336</v>
      </c>
    </row>
    <row r="2235" spans="1:17" x14ac:dyDescent="0.25">
      <c r="A2235" s="6" t="s">
        <v>12422</v>
      </c>
      <c r="B2235" s="6" t="s">
        <v>16086</v>
      </c>
      <c r="C2235" s="6" t="s">
        <v>16087</v>
      </c>
      <c r="D2235" s="95">
        <v>3</v>
      </c>
      <c r="E2235" s="95">
        <v>18</v>
      </c>
      <c r="F2235" s="96">
        <v>6</v>
      </c>
      <c r="G2235" s="95">
        <v>15</v>
      </c>
      <c r="H2235" s="97">
        <v>2</v>
      </c>
      <c r="I2235" s="96">
        <v>0</v>
      </c>
      <c r="J2235" s="95">
        <v>36</v>
      </c>
      <c r="K2235" s="96">
        <v>0</v>
      </c>
      <c r="L2235" s="95">
        <v>30</v>
      </c>
      <c r="M2235" s="96">
        <v>0</v>
      </c>
      <c r="N2235" s="98">
        <v>4</v>
      </c>
      <c r="O2235" s="98">
        <v>4</v>
      </c>
      <c r="P2235" s="98" t="str">
        <f t="shared" si="34"/>
        <v>44</v>
      </c>
      <c r="Q2235" s="98" t="s">
        <v>3336</v>
      </c>
    </row>
    <row r="2236" spans="1:17" x14ac:dyDescent="0.25">
      <c r="A2236" s="6" t="s">
        <v>12422</v>
      </c>
      <c r="B2236" s="6" t="s">
        <v>16088</v>
      </c>
      <c r="C2236" s="6" t="s">
        <v>16089</v>
      </c>
      <c r="D2236" s="95">
        <v>6</v>
      </c>
      <c r="E2236" s="95">
        <v>36</v>
      </c>
      <c r="F2236" s="96">
        <v>6</v>
      </c>
      <c r="G2236" s="95">
        <v>30</v>
      </c>
      <c r="H2236" s="97">
        <v>1</v>
      </c>
      <c r="I2236" s="96">
        <v>0</v>
      </c>
      <c r="J2236" s="95">
        <v>36</v>
      </c>
      <c r="K2236" s="96">
        <v>0</v>
      </c>
      <c r="L2236" s="95">
        <v>30</v>
      </c>
      <c r="M2236" s="96">
        <v>0</v>
      </c>
      <c r="N2236" s="98">
        <v>4</v>
      </c>
      <c r="O2236" s="98">
        <v>4</v>
      </c>
      <c r="P2236" s="98" t="str">
        <f t="shared" si="34"/>
        <v>44</v>
      </c>
      <c r="Q2236" s="98" t="s">
        <v>3336</v>
      </c>
    </row>
    <row r="2237" spans="1:17" x14ac:dyDescent="0.25">
      <c r="A2237" s="6" t="s">
        <v>12422</v>
      </c>
      <c r="B2237" s="6" t="s">
        <v>16090</v>
      </c>
      <c r="C2237" s="6" t="s">
        <v>12483</v>
      </c>
      <c r="D2237" s="95">
        <v>3</v>
      </c>
      <c r="E2237" s="95">
        <v>18</v>
      </c>
      <c r="F2237" s="96">
        <v>6</v>
      </c>
      <c r="G2237" s="95">
        <v>15</v>
      </c>
      <c r="H2237" s="97">
        <v>2</v>
      </c>
      <c r="I2237" s="96">
        <v>0</v>
      </c>
      <c r="J2237" s="95">
        <v>36</v>
      </c>
      <c r="K2237" s="96">
        <v>0</v>
      </c>
      <c r="L2237" s="95">
        <v>30</v>
      </c>
      <c r="M2237" s="96">
        <v>0</v>
      </c>
      <c r="N2237" s="98">
        <v>4</v>
      </c>
      <c r="O2237" s="98">
        <v>4</v>
      </c>
      <c r="P2237" s="98" t="str">
        <f t="shared" si="34"/>
        <v>44</v>
      </c>
      <c r="Q2237" s="98" t="s">
        <v>3336</v>
      </c>
    </row>
    <row r="2238" spans="1:17" x14ac:dyDescent="0.25">
      <c r="A2238" s="6" t="s">
        <v>12422</v>
      </c>
      <c r="B2238" s="6" t="s">
        <v>16093</v>
      </c>
      <c r="C2238" s="6" t="s">
        <v>11540</v>
      </c>
      <c r="D2238" s="95">
        <v>3</v>
      </c>
      <c r="E2238" s="95">
        <v>18</v>
      </c>
      <c r="F2238" s="96">
        <v>6</v>
      </c>
      <c r="G2238" s="95">
        <v>15</v>
      </c>
      <c r="H2238" s="97">
        <v>2</v>
      </c>
      <c r="I2238" s="96">
        <v>0</v>
      </c>
      <c r="J2238" s="95">
        <v>36</v>
      </c>
      <c r="K2238" s="96">
        <v>0</v>
      </c>
      <c r="L2238" s="95">
        <v>30</v>
      </c>
      <c r="M2238" s="96">
        <v>0</v>
      </c>
      <c r="N2238" s="98">
        <v>4</v>
      </c>
      <c r="O2238" s="98">
        <v>4</v>
      </c>
      <c r="P2238" s="98" t="str">
        <f t="shared" si="34"/>
        <v>44</v>
      </c>
      <c r="Q2238" s="98" t="s">
        <v>3336</v>
      </c>
    </row>
    <row r="2239" spans="1:17" x14ac:dyDescent="0.25">
      <c r="A2239" s="6" t="s">
        <v>12422</v>
      </c>
      <c r="B2239" s="6" t="s">
        <v>16094</v>
      </c>
      <c r="C2239" s="6" t="s">
        <v>16095</v>
      </c>
      <c r="D2239" s="95">
        <v>3</v>
      </c>
      <c r="E2239" s="95">
        <v>18</v>
      </c>
      <c r="F2239" s="96">
        <v>6</v>
      </c>
      <c r="G2239" s="95">
        <v>15</v>
      </c>
      <c r="H2239" s="97">
        <v>2</v>
      </c>
      <c r="I2239" s="96">
        <v>0</v>
      </c>
      <c r="J2239" s="95">
        <v>36</v>
      </c>
      <c r="K2239" s="96">
        <v>0</v>
      </c>
      <c r="L2239" s="95">
        <v>30</v>
      </c>
      <c r="M2239" s="96">
        <v>0</v>
      </c>
      <c r="N2239" s="98">
        <v>4</v>
      </c>
      <c r="O2239" s="98">
        <v>4</v>
      </c>
      <c r="P2239" s="98" t="str">
        <f t="shared" si="34"/>
        <v>44</v>
      </c>
      <c r="Q2239" s="98" t="s">
        <v>3336</v>
      </c>
    </row>
    <row r="2240" spans="1:17" x14ac:dyDescent="0.25">
      <c r="A2240" s="6" t="s">
        <v>12422</v>
      </c>
      <c r="B2240" s="6" t="s">
        <v>16096</v>
      </c>
      <c r="C2240" s="6" t="s">
        <v>16097</v>
      </c>
      <c r="D2240" s="95">
        <v>3</v>
      </c>
      <c r="E2240" s="95">
        <v>18</v>
      </c>
      <c r="F2240" s="96">
        <v>6</v>
      </c>
      <c r="G2240" s="95">
        <v>15</v>
      </c>
      <c r="H2240" s="97">
        <v>2</v>
      </c>
      <c r="I2240" s="96">
        <v>0</v>
      </c>
      <c r="J2240" s="95">
        <v>36</v>
      </c>
      <c r="K2240" s="96">
        <v>0</v>
      </c>
      <c r="L2240" s="95">
        <v>30</v>
      </c>
      <c r="M2240" s="96">
        <v>0</v>
      </c>
      <c r="N2240" s="98">
        <v>4</v>
      </c>
      <c r="O2240" s="98">
        <v>4</v>
      </c>
      <c r="P2240" s="98" t="str">
        <f t="shared" si="34"/>
        <v>44</v>
      </c>
      <c r="Q2240" s="98" t="s">
        <v>3336</v>
      </c>
    </row>
    <row r="2241" spans="1:17" x14ac:dyDescent="0.25">
      <c r="A2241" s="6" t="s">
        <v>12422</v>
      </c>
      <c r="B2241" s="6" t="s">
        <v>16098</v>
      </c>
      <c r="C2241" s="6" t="s">
        <v>16099</v>
      </c>
      <c r="D2241" s="95">
        <v>3</v>
      </c>
      <c r="E2241" s="95">
        <v>18</v>
      </c>
      <c r="F2241" s="96">
        <v>6</v>
      </c>
      <c r="G2241" s="95">
        <v>15</v>
      </c>
      <c r="H2241" s="97">
        <v>2</v>
      </c>
      <c r="I2241" s="96">
        <v>0</v>
      </c>
      <c r="J2241" s="95">
        <v>36</v>
      </c>
      <c r="K2241" s="96">
        <v>0</v>
      </c>
      <c r="L2241" s="95">
        <v>30</v>
      </c>
      <c r="M2241" s="96">
        <v>0</v>
      </c>
      <c r="N2241" s="98">
        <v>4</v>
      </c>
      <c r="O2241" s="98">
        <v>4</v>
      </c>
      <c r="P2241" s="98" t="str">
        <f t="shared" si="34"/>
        <v>44</v>
      </c>
      <c r="Q2241" s="98" t="s">
        <v>3336</v>
      </c>
    </row>
    <row r="2242" spans="1:17" x14ac:dyDescent="0.25">
      <c r="A2242" s="6" t="s">
        <v>12422</v>
      </c>
      <c r="B2242" s="6" t="s">
        <v>16100</v>
      </c>
      <c r="C2242" s="6" t="s">
        <v>16101</v>
      </c>
      <c r="D2242" s="95">
        <v>6</v>
      </c>
      <c r="E2242" s="95">
        <v>36</v>
      </c>
      <c r="F2242" s="96">
        <v>6</v>
      </c>
      <c r="G2242" s="95">
        <v>30</v>
      </c>
      <c r="H2242" s="97">
        <v>1</v>
      </c>
      <c r="I2242" s="96">
        <v>0</v>
      </c>
      <c r="J2242" s="95">
        <v>36</v>
      </c>
      <c r="K2242" s="96">
        <v>0</v>
      </c>
      <c r="L2242" s="95">
        <v>30</v>
      </c>
      <c r="M2242" s="96">
        <v>0</v>
      </c>
      <c r="N2242" s="98">
        <v>4</v>
      </c>
      <c r="O2242" s="98">
        <v>4</v>
      </c>
      <c r="P2242" s="98" t="str">
        <f t="shared" si="34"/>
        <v>44</v>
      </c>
      <c r="Q2242" s="98" t="s">
        <v>3336</v>
      </c>
    </row>
    <row r="2243" spans="1:17" x14ac:dyDescent="0.25">
      <c r="A2243" s="6" t="s">
        <v>12422</v>
      </c>
      <c r="B2243" s="6" t="s">
        <v>16102</v>
      </c>
      <c r="C2243" s="6" t="s">
        <v>8836</v>
      </c>
      <c r="D2243" s="95">
        <v>3</v>
      </c>
      <c r="E2243" s="95">
        <v>18</v>
      </c>
      <c r="F2243" s="96">
        <v>6</v>
      </c>
      <c r="G2243" s="95">
        <v>15</v>
      </c>
      <c r="H2243" s="97">
        <v>2</v>
      </c>
      <c r="I2243" s="96">
        <v>0</v>
      </c>
      <c r="J2243" s="95">
        <v>36</v>
      </c>
      <c r="K2243" s="96">
        <v>0</v>
      </c>
      <c r="L2243" s="95">
        <v>30</v>
      </c>
      <c r="M2243" s="96">
        <v>0</v>
      </c>
      <c r="N2243" s="98">
        <v>4</v>
      </c>
      <c r="O2243" s="98">
        <v>4</v>
      </c>
      <c r="P2243" s="98" t="str">
        <f t="shared" si="34"/>
        <v>44</v>
      </c>
      <c r="Q2243" s="98" t="s">
        <v>3336</v>
      </c>
    </row>
    <row r="2244" spans="1:17" x14ac:dyDescent="0.25">
      <c r="A2244" s="6" t="s">
        <v>12422</v>
      </c>
      <c r="B2244" s="6" t="s">
        <v>16103</v>
      </c>
      <c r="C2244" s="6" t="s">
        <v>16104</v>
      </c>
      <c r="D2244" s="95">
        <v>3</v>
      </c>
      <c r="E2244" s="95">
        <v>18</v>
      </c>
      <c r="F2244" s="96">
        <v>6</v>
      </c>
      <c r="G2244" s="95">
        <v>15</v>
      </c>
      <c r="H2244" s="97">
        <v>2</v>
      </c>
      <c r="I2244" s="96">
        <v>0</v>
      </c>
      <c r="J2244" s="95">
        <v>36</v>
      </c>
      <c r="K2244" s="96">
        <v>0</v>
      </c>
      <c r="L2244" s="95">
        <v>30</v>
      </c>
      <c r="M2244" s="96">
        <v>0</v>
      </c>
      <c r="N2244" s="98">
        <v>4</v>
      </c>
      <c r="O2244" s="98">
        <v>4</v>
      </c>
      <c r="P2244" s="98" t="str">
        <f t="shared" si="34"/>
        <v>44</v>
      </c>
      <c r="Q2244" s="98" t="s">
        <v>3336</v>
      </c>
    </row>
    <row r="2245" spans="1:17" x14ac:dyDescent="0.25">
      <c r="A2245" s="6" t="s">
        <v>12422</v>
      </c>
      <c r="B2245" s="6" t="s">
        <v>16105</v>
      </c>
      <c r="C2245" s="6" t="s">
        <v>16106</v>
      </c>
      <c r="D2245" s="95">
        <v>3</v>
      </c>
      <c r="E2245" s="95">
        <v>18</v>
      </c>
      <c r="F2245" s="96">
        <v>6</v>
      </c>
      <c r="G2245" s="95">
        <v>15</v>
      </c>
      <c r="H2245" s="97">
        <v>2</v>
      </c>
      <c r="I2245" s="96">
        <v>0</v>
      </c>
      <c r="J2245" s="95">
        <v>36</v>
      </c>
      <c r="K2245" s="96">
        <v>0</v>
      </c>
      <c r="L2245" s="95">
        <v>30</v>
      </c>
      <c r="M2245" s="96">
        <v>0</v>
      </c>
      <c r="N2245" s="98">
        <v>4</v>
      </c>
      <c r="O2245" s="98">
        <v>4</v>
      </c>
      <c r="P2245" s="98" t="str">
        <f t="shared" si="34"/>
        <v>44</v>
      </c>
      <c r="Q2245" s="98" t="s">
        <v>3336</v>
      </c>
    </row>
    <row r="2246" spans="1:17" x14ac:dyDescent="0.25">
      <c r="A2246" s="6" t="s">
        <v>12422</v>
      </c>
      <c r="B2246" s="6" t="s">
        <v>16107</v>
      </c>
      <c r="C2246" s="6" t="s">
        <v>16108</v>
      </c>
      <c r="D2246" s="95">
        <v>3</v>
      </c>
      <c r="E2246" s="95">
        <v>18</v>
      </c>
      <c r="F2246" s="96">
        <v>6</v>
      </c>
      <c r="G2246" s="95">
        <v>15</v>
      </c>
      <c r="H2246" s="97">
        <v>2</v>
      </c>
      <c r="I2246" s="96">
        <v>0</v>
      </c>
      <c r="J2246" s="95">
        <v>36</v>
      </c>
      <c r="K2246" s="96">
        <v>0</v>
      </c>
      <c r="L2246" s="95">
        <v>30</v>
      </c>
      <c r="M2246" s="96">
        <v>0</v>
      </c>
      <c r="N2246" s="98">
        <v>4</v>
      </c>
      <c r="O2246" s="98">
        <v>4</v>
      </c>
      <c r="P2246" s="98" t="str">
        <f t="shared" si="34"/>
        <v>44</v>
      </c>
      <c r="Q2246" s="98" t="s">
        <v>3336</v>
      </c>
    </row>
    <row r="2247" spans="1:17" x14ac:dyDescent="0.25">
      <c r="A2247" s="6" t="s">
        <v>12422</v>
      </c>
      <c r="B2247" s="6" t="s">
        <v>16109</v>
      </c>
      <c r="C2247" s="6" t="s">
        <v>16110</v>
      </c>
      <c r="D2247" s="95">
        <v>6</v>
      </c>
      <c r="E2247" s="95">
        <v>36</v>
      </c>
      <c r="F2247" s="96">
        <v>6</v>
      </c>
      <c r="G2247" s="95">
        <v>30</v>
      </c>
      <c r="H2247" s="97">
        <v>1</v>
      </c>
      <c r="I2247" s="96">
        <v>0</v>
      </c>
      <c r="J2247" s="95">
        <v>36</v>
      </c>
      <c r="K2247" s="96">
        <v>0</v>
      </c>
      <c r="L2247" s="95">
        <v>30</v>
      </c>
      <c r="M2247" s="96">
        <v>0</v>
      </c>
      <c r="N2247" s="98">
        <v>4</v>
      </c>
      <c r="O2247" s="98">
        <v>4</v>
      </c>
      <c r="P2247" s="98" t="str">
        <f t="shared" ref="P2247:P2310" si="35">N2247&amp;O2247</f>
        <v>44</v>
      </c>
      <c r="Q2247" s="98" t="s">
        <v>3336</v>
      </c>
    </row>
    <row r="2248" spans="1:17" x14ac:dyDescent="0.25">
      <c r="A2248" s="6" t="s">
        <v>12422</v>
      </c>
      <c r="B2248" s="6" t="s">
        <v>16112</v>
      </c>
      <c r="C2248" s="6" t="s">
        <v>16113</v>
      </c>
      <c r="D2248" s="95">
        <v>3</v>
      </c>
      <c r="E2248" s="95">
        <v>18</v>
      </c>
      <c r="F2248" s="96">
        <v>6</v>
      </c>
      <c r="G2248" s="95">
        <v>15</v>
      </c>
      <c r="H2248" s="97">
        <v>2</v>
      </c>
      <c r="I2248" s="96">
        <v>0</v>
      </c>
      <c r="J2248" s="95">
        <v>36</v>
      </c>
      <c r="K2248" s="96">
        <v>0</v>
      </c>
      <c r="L2248" s="95">
        <v>30</v>
      </c>
      <c r="M2248" s="96">
        <v>0</v>
      </c>
      <c r="N2248" s="98">
        <v>4</v>
      </c>
      <c r="O2248" s="98">
        <v>4</v>
      </c>
      <c r="P2248" s="98" t="str">
        <f t="shared" si="35"/>
        <v>44</v>
      </c>
      <c r="Q2248" s="98" t="s">
        <v>3336</v>
      </c>
    </row>
    <row r="2249" spans="1:17" x14ac:dyDescent="0.25">
      <c r="A2249" s="6" t="s">
        <v>12422</v>
      </c>
      <c r="B2249" s="6" t="s">
        <v>16114</v>
      </c>
      <c r="C2249" s="6" t="s">
        <v>16115</v>
      </c>
      <c r="D2249" s="95">
        <v>6</v>
      </c>
      <c r="E2249" s="95">
        <v>36</v>
      </c>
      <c r="F2249" s="96">
        <v>6</v>
      </c>
      <c r="G2249" s="95">
        <v>30</v>
      </c>
      <c r="H2249" s="97">
        <v>1</v>
      </c>
      <c r="I2249" s="96">
        <v>0</v>
      </c>
      <c r="J2249" s="95">
        <v>36</v>
      </c>
      <c r="K2249" s="96">
        <v>0</v>
      </c>
      <c r="L2249" s="95">
        <v>30</v>
      </c>
      <c r="M2249" s="96">
        <v>0</v>
      </c>
      <c r="N2249" s="98">
        <v>4</v>
      </c>
      <c r="O2249" s="98">
        <v>4</v>
      </c>
      <c r="P2249" s="98" t="str">
        <f t="shared" si="35"/>
        <v>44</v>
      </c>
      <c r="Q2249" s="98" t="s">
        <v>3336</v>
      </c>
    </row>
    <row r="2250" spans="1:17" x14ac:dyDescent="0.25">
      <c r="A2250" s="6" t="s">
        <v>12422</v>
      </c>
      <c r="B2250" s="6" t="s">
        <v>16116</v>
      </c>
      <c r="C2250" s="6" t="s">
        <v>7892</v>
      </c>
      <c r="D2250" s="95">
        <v>3</v>
      </c>
      <c r="E2250" s="95">
        <v>18</v>
      </c>
      <c r="F2250" s="96">
        <v>6</v>
      </c>
      <c r="G2250" s="95">
        <v>15</v>
      </c>
      <c r="H2250" s="97">
        <v>2</v>
      </c>
      <c r="I2250" s="96">
        <v>0</v>
      </c>
      <c r="J2250" s="95">
        <v>36</v>
      </c>
      <c r="K2250" s="96">
        <v>0</v>
      </c>
      <c r="L2250" s="95">
        <v>30</v>
      </c>
      <c r="M2250" s="96">
        <v>0</v>
      </c>
      <c r="N2250" s="98">
        <v>4</v>
      </c>
      <c r="O2250" s="98">
        <v>4</v>
      </c>
      <c r="P2250" s="98" t="str">
        <f t="shared" si="35"/>
        <v>44</v>
      </c>
      <c r="Q2250" s="98" t="s">
        <v>3336</v>
      </c>
    </row>
    <row r="2251" spans="1:17" x14ac:dyDescent="0.25">
      <c r="A2251" s="6" t="s">
        <v>12422</v>
      </c>
      <c r="B2251" s="6" t="s">
        <v>16117</v>
      </c>
      <c r="C2251" s="6" t="s">
        <v>16118</v>
      </c>
      <c r="D2251" s="95">
        <v>3</v>
      </c>
      <c r="E2251" s="95">
        <v>18</v>
      </c>
      <c r="F2251" s="96">
        <v>6</v>
      </c>
      <c r="G2251" s="95">
        <v>15</v>
      </c>
      <c r="H2251" s="97">
        <v>2</v>
      </c>
      <c r="I2251" s="96">
        <v>0</v>
      </c>
      <c r="J2251" s="95">
        <v>36</v>
      </c>
      <c r="K2251" s="96">
        <v>0</v>
      </c>
      <c r="L2251" s="95">
        <v>30</v>
      </c>
      <c r="M2251" s="96">
        <v>0</v>
      </c>
      <c r="N2251" s="98">
        <v>4</v>
      </c>
      <c r="O2251" s="98">
        <v>4</v>
      </c>
      <c r="P2251" s="98" t="str">
        <f t="shared" si="35"/>
        <v>44</v>
      </c>
      <c r="Q2251" s="98" t="s">
        <v>3336</v>
      </c>
    </row>
    <row r="2252" spans="1:17" x14ac:dyDescent="0.25">
      <c r="A2252" s="6" t="s">
        <v>12422</v>
      </c>
      <c r="B2252" s="6" t="s">
        <v>16119</v>
      </c>
      <c r="C2252" s="6" t="s">
        <v>16120</v>
      </c>
      <c r="D2252" s="95">
        <v>3</v>
      </c>
      <c r="E2252" s="95">
        <v>18</v>
      </c>
      <c r="F2252" s="96">
        <v>6</v>
      </c>
      <c r="G2252" s="95">
        <v>15</v>
      </c>
      <c r="H2252" s="97">
        <v>2</v>
      </c>
      <c r="I2252" s="96">
        <v>0</v>
      </c>
      <c r="J2252" s="95">
        <v>36</v>
      </c>
      <c r="K2252" s="96">
        <v>0</v>
      </c>
      <c r="L2252" s="95">
        <v>30</v>
      </c>
      <c r="M2252" s="96">
        <v>0</v>
      </c>
      <c r="N2252" s="98">
        <v>4</v>
      </c>
      <c r="O2252" s="98">
        <v>4</v>
      </c>
      <c r="P2252" s="98" t="str">
        <f t="shared" si="35"/>
        <v>44</v>
      </c>
      <c r="Q2252" s="98" t="s">
        <v>3336</v>
      </c>
    </row>
    <row r="2253" spans="1:17" x14ac:dyDescent="0.25">
      <c r="A2253" s="6" t="s">
        <v>12422</v>
      </c>
      <c r="B2253" s="6" t="s">
        <v>16121</v>
      </c>
      <c r="C2253" s="6" t="s">
        <v>16122</v>
      </c>
      <c r="D2253" s="95">
        <v>6</v>
      </c>
      <c r="E2253" s="95">
        <v>36</v>
      </c>
      <c r="F2253" s="96">
        <v>6</v>
      </c>
      <c r="G2253" s="95">
        <v>30</v>
      </c>
      <c r="H2253" s="97">
        <v>1</v>
      </c>
      <c r="I2253" s="96">
        <v>0</v>
      </c>
      <c r="J2253" s="95">
        <v>36</v>
      </c>
      <c r="K2253" s="96">
        <v>0</v>
      </c>
      <c r="L2253" s="95">
        <v>30</v>
      </c>
      <c r="M2253" s="96">
        <v>0</v>
      </c>
      <c r="N2253" s="98">
        <v>4</v>
      </c>
      <c r="O2253" s="98">
        <v>4</v>
      </c>
      <c r="P2253" s="98" t="str">
        <f t="shared" si="35"/>
        <v>44</v>
      </c>
      <c r="Q2253" s="98" t="s">
        <v>3336</v>
      </c>
    </row>
    <row r="2254" spans="1:17" x14ac:dyDescent="0.25">
      <c r="A2254" s="6" t="s">
        <v>12422</v>
      </c>
      <c r="B2254" s="6" t="s">
        <v>16125</v>
      </c>
      <c r="C2254" s="6" t="s">
        <v>16126</v>
      </c>
      <c r="D2254" s="95">
        <v>3</v>
      </c>
      <c r="E2254" s="95">
        <v>18</v>
      </c>
      <c r="F2254" s="96">
        <v>6</v>
      </c>
      <c r="G2254" s="95">
        <v>15</v>
      </c>
      <c r="H2254" s="97">
        <v>2</v>
      </c>
      <c r="I2254" s="96">
        <v>0</v>
      </c>
      <c r="J2254" s="95">
        <v>36</v>
      </c>
      <c r="K2254" s="96">
        <v>0</v>
      </c>
      <c r="L2254" s="95">
        <v>30</v>
      </c>
      <c r="M2254" s="96">
        <v>0</v>
      </c>
      <c r="N2254" s="98">
        <v>4</v>
      </c>
      <c r="O2254" s="98">
        <v>4</v>
      </c>
      <c r="P2254" s="98" t="str">
        <f t="shared" si="35"/>
        <v>44</v>
      </c>
      <c r="Q2254" s="98" t="s">
        <v>3336</v>
      </c>
    </row>
    <row r="2255" spans="1:17" x14ac:dyDescent="0.25">
      <c r="A2255" s="6" t="s">
        <v>12422</v>
      </c>
      <c r="B2255" s="6" t="s">
        <v>16127</v>
      </c>
      <c r="C2255" s="6" t="s">
        <v>16128</v>
      </c>
      <c r="D2255" s="95">
        <v>6</v>
      </c>
      <c r="E2255" s="95">
        <v>36</v>
      </c>
      <c r="F2255" s="96">
        <v>6</v>
      </c>
      <c r="G2255" s="95">
        <v>30</v>
      </c>
      <c r="H2255" s="97">
        <v>1</v>
      </c>
      <c r="I2255" s="96">
        <v>0</v>
      </c>
      <c r="J2255" s="95">
        <v>36</v>
      </c>
      <c r="K2255" s="96">
        <v>0</v>
      </c>
      <c r="L2255" s="95">
        <v>30</v>
      </c>
      <c r="M2255" s="96">
        <v>0</v>
      </c>
      <c r="N2255" s="98">
        <v>4</v>
      </c>
      <c r="O2255" s="98">
        <v>4</v>
      </c>
      <c r="P2255" s="98" t="str">
        <f t="shared" si="35"/>
        <v>44</v>
      </c>
      <c r="Q2255" s="98" t="s">
        <v>3336</v>
      </c>
    </row>
    <row r="2256" spans="1:17" x14ac:dyDescent="0.25">
      <c r="A2256" s="6" t="s">
        <v>12422</v>
      </c>
      <c r="B2256" s="6" t="s">
        <v>16129</v>
      </c>
      <c r="C2256" s="6" t="s">
        <v>16130</v>
      </c>
      <c r="D2256" s="95">
        <v>3</v>
      </c>
      <c r="E2256" s="95">
        <v>18</v>
      </c>
      <c r="F2256" s="96">
        <v>6</v>
      </c>
      <c r="G2256" s="95">
        <v>15</v>
      </c>
      <c r="H2256" s="97">
        <v>2</v>
      </c>
      <c r="I2256" s="96">
        <v>0</v>
      </c>
      <c r="J2256" s="95">
        <v>36</v>
      </c>
      <c r="K2256" s="96">
        <v>0</v>
      </c>
      <c r="L2256" s="95">
        <v>30</v>
      </c>
      <c r="M2256" s="96">
        <v>0</v>
      </c>
      <c r="N2256" s="98">
        <v>4</v>
      </c>
      <c r="O2256" s="98">
        <v>4</v>
      </c>
      <c r="P2256" s="98" t="str">
        <f t="shared" si="35"/>
        <v>44</v>
      </c>
      <c r="Q2256" s="98" t="s">
        <v>3336</v>
      </c>
    </row>
    <row r="2257" spans="1:17" x14ac:dyDescent="0.25">
      <c r="A2257" s="6" t="s">
        <v>12422</v>
      </c>
      <c r="B2257" s="6" t="s">
        <v>16131</v>
      </c>
      <c r="C2257" s="6" t="s">
        <v>14410</v>
      </c>
      <c r="D2257" s="95">
        <v>3</v>
      </c>
      <c r="E2257" s="95">
        <v>18</v>
      </c>
      <c r="F2257" s="96">
        <v>6</v>
      </c>
      <c r="G2257" s="95">
        <v>15</v>
      </c>
      <c r="H2257" s="97">
        <v>2</v>
      </c>
      <c r="I2257" s="96">
        <v>0</v>
      </c>
      <c r="J2257" s="95">
        <v>36</v>
      </c>
      <c r="K2257" s="96">
        <v>0</v>
      </c>
      <c r="L2257" s="95">
        <v>30</v>
      </c>
      <c r="M2257" s="96">
        <v>0</v>
      </c>
      <c r="N2257" s="98">
        <v>4</v>
      </c>
      <c r="O2257" s="98">
        <v>4</v>
      </c>
      <c r="P2257" s="98" t="str">
        <f t="shared" si="35"/>
        <v>44</v>
      </c>
      <c r="Q2257" s="98" t="s">
        <v>3336</v>
      </c>
    </row>
    <row r="2258" spans="1:17" x14ac:dyDescent="0.25">
      <c r="A2258" s="6" t="s">
        <v>12422</v>
      </c>
      <c r="B2258" s="6" t="s">
        <v>16132</v>
      </c>
      <c r="C2258" s="6" t="s">
        <v>13883</v>
      </c>
      <c r="D2258" s="95">
        <v>3</v>
      </c>
      <c r="E2258" s="95">
        <v>18</v>
      </c>
      <c r="F2258" s="96">
        <v>6</v>
      </c>
      <c r="G2258" s="95">
        <v>15</v>
      </c>
      <c r="H2258" s="97">
        <v>2</v>
      </c>
      <c r="I2258" s="96">
        <v>0</v>
      </c>
      <c r="J2258" s="95">
        <v>36</v>
      </c>
      <c r="K2258" s="96">
        <v>0</v>
      </c>
      <c r="L2258" s="95">
        <v>30</v>
      </c>
      <c r="M2258" s="96">
        <v>0</v>
      </c>
      <c r="N2258" s="98">
        <v>4</v>
      </c>
      <c r="O2258" s="98">
        <v>4</v>
      </c>
      <c r="P2258" s="98" t="str">
        <f t="shared" si="35"/>
        <v>44</v>
      </c>
      <c r="Q2258" s="98" t="s">
        <v>3336</v>
      </c>
    </row>
    <row r="2259" spans="1:17" x14ac:dyDescent="0.25">
      <c r="A2259" s="6" t="s">
        <v>12422</v>
      </c>
      <c r="B2259" s="6" t="s">
        <v>16135</v>
      </c>
      <c r="C2259" s="6" t="s">
        <v>16136</v>
      </c>
      <c r="D2259" s="95">
        <v>3</v>
      </c>
      <c r="E2259" s="95">
        <v>18</v>
      </c>
      <c r="F2259" s="96">
        <v>6</v>
      </c>
      <c r="G2259" s="95">
        <v>15</v>
      </c>
      <c r="H2259" s="97">
        <v>2</v>
      </c>
      <c r="I2259" s="96">
        <v>0</v>
      </c>
      <c r="J2259" s="95">
        <v>36</v>
      </c>
      <c r="K2259" s="96">
        <v>0</v>
      </c>
      <c r="L2259" s="95">
        <v>30</v>
      </c>
      <c r="M2259" s="96">
        <v>0</v>
      </c>
      <c r="N2259" s="98">
        <v>4</v>
      </c>
      <c r="O2259" s="98">
        <v>4</v>
      </c>
      <c r="P2259" s="98" t="str">
        <f t="shared" si="35"/>
        <v>44</v>
      </c>
      <c r="Q2259" s="98" t="s">
        <v>3336</v>
      </c>
    </row>
    <row r="2260" spans="1:17" x14ac:dyDescent="0.25">
      <c r="A2260" s="6" t="s">
        <v>12422</v>
      </c>
      <c r="B2260" s="6" t="s">
        <v>16139</v>
      </c>
      <c r="C2260" s="6" t="s">
        <v>16140</v>
      </c>
      <c r="D2260" s="95">
        <v>3</v>
      </c>
      <c r="E2260" s="95">
        <v>18</v>
      </c>
      <c r="F2260" s="96">
        <v>6</v>
      </c>
      <c r="G2260" s="95">
        <v>15</v>
      </c>
      <c r="H2260" s="97">
        <v>2</v>
      </c>
      <c r="I2260" s="96">
        <v>0</v>
      </c>
      <c r="J2260" s="95">
        <v>36</v>
      </c>
      <c r="K2260" s="96">
        <v>0</v>
      </c>
      <c r="L2260" s="95">
        <v>30</v>
      </c>
      <c r="M2260" s="96">
        <v>0</v>
      </c>
      <c r="N2260" s="98">
        <v>4</v>
      </c>
      <c r="O2260" s="98">
        <v>4</v>
      </c>
      <c r="P2260" s="98" t="str">
        <f t="shared" si="35"/>
        <v>44</v>
      </c>
      <c r="Q2260" s="98" t="s">
        <v>3336</v>
      </c>
    </row>
    <row r="2261" spans="1:17" x14ac:dyDescent="0.25">
      <c r="A2261" s="6" t="s">
        <v>12422</v>
      </c>
      <c r="B2261" s="6" t="s">
        <v>16141</v>
      </c>
      <c r="C2261" s="6" t="s">
        <v>8171</v>
      </c>
      <c r="D2261" s="95">
        <v>3</v>
      </c>
      <c r="E2261" s="95">
        <v>18</v>
      </c>
      <c r="F2261" s="96">
        <v>6</v>
      </c>
      <c r="G2261" s="95">
        <v>15</v>
      </c>
      <c r="H2261" s="97">
        <v>2</v>
      </c>
      <c r="I2261" s="96">
        <v>0</v>
      </c>
      <c r="J2261" s="95">
        <v>36</v>
      </c>
      <c r="K2261" s="96">
        <v>0</v>
      </c>
      <c r="L2261" s="95">
        <v>30</v>
      </c>
      <c r="M2261" s="96">
        <v>0</v>
      </c>
      <c r="N2261" s="98">
        <v>4</v>
      </c>
      <c r="O2261" s="98">
        <v>4</v>
      </c>
      <c r="P2261" s="98" t="str">
        <f t="shared" si="35"/>
        <v>44</v>
      </c>
      <c r="Q2261" s="98" t="s">
        <v>3336</v>
      </c>
    </row>
    <row r="2262" spans="1:17" x14ac:dyDescent="0.25">
      <c r="A2262" s="6" t="s">
        <v>12422</v>
      </c>
      <c r="B2262" s="6" t="s">
        <v>16143</v>
      </c>
      <c r="C2262" s="6" t="s">
        <v>16144</v>
      </c>
      <c r="D2262" s="95">
        <v>6</v>
      </c>
      <c r="E2262" s="95">
        <v>36</v>
      </c>
      <c r="F2262" s="96">
        <v>6</v>
      </c>
      <c r="G2262" s="95">
        <v>30</v>
      </c>
      <c r="H2262" s="97">
        <v>1</v>
      </c>
      <c r="I2262" s="96">
        <v>0</v>
      </c>
      <c r="J2262" s="95">
        <v>36</v>
      </c>
      <c r="K2262" s="96">
        <v>0</v>
      </c>
      <c r="L2262" s="95">
        <v>30</v>
      </c>
      <c r="M2262" s="96">
        <v>0</v>
      </c>
      <c r="N2262" s="98">
        <v>4</v>
      </c>
      <c r="O2262" s="98">
        <v>4</v>
      </c>
      <c r="P2262" s="98" t="str">
        <f t="shared" si="35"/>
        <v>44</v>
      </c>
      <c r="Q2262" s="98" t="s">
        <v>3336</v>
      </c>
    </row>
    <row r="2263" spans="1:17" x14ac:dyDescent="0.25">
      <c r="A2263" s="6" t="s">
        <v>12422</v>
      </c>
      <c r="B2263" s="6" t="s">
        <v>16146</v>
      </c>
      <c r="C2263" s="6" t="s">
        <v>16147</v>
      </c>
      <c r="D2263" s="95">
        <v>5.875</v>
      </c>
      <c r="E2263" s="95">
        <v>35.25</v>
      </c>
      <c r="F2263" s="96">
        <v>6</v>
      </c>
      <c r="G2263" s="95">
        <v>29.37</v>
      </c>
      <c r="H2263" s="97">
        <v>1</v>
      </c>
      <c r="I2263" s="96">
        <v>0</v>
      </c>
      <c r="J2263" s="95">
        <v>35.25</v>
      </c>
      <c r="K2263" s="96">
        <v>0</v>
      </c>
      <c r="L2263" s="95">
        <v>29.37</v>
      </c>
      <c r="M2263" s="96">
        <v>0</v>
      </c>
      <c r="N2263" s="98">
        <v>4</v>
      </c>
      <c r="O2263" s="98">
        <v>4</v>
      </c>
      <c r="P2263" s="98" t="str">
        <f t="shared" si="35"/>
        <v>44</v>
      </c>
      <c r="Q2263" s="98" t="s">
        <v>3336</v>
      </c>
    </row>
    <row r="2264" spans="1:17" x14ac:dyDescent="0.25">
      <c r="A2264" s="6" t="s">
        <v>12422</v>
      </c>
      <c r="B2264" s="6" t="s">
        <v>16149</v>
      </c>
      <c r="C2264" s="6" t="s">
        <v>16150</v>
      </c>
      <c r="D2264" s="95">
        <v>2.9375</v>
      </c>
      <c r="E2264" s="95">
        <v>17.625</v>
      </c>
      <c r="F2264" s="96">
        <v>6</v>
      </c>
      <c r="G2264" s="95">
        <v>14.68</v>
      </c>
      <c r="H2264" s="97">
        <v>2</v>
      </c>
      <c r="I2264" s="96">
        <v>0</v>
      </c>
      <c r="J2264" s="95">
        <v>35.25</v>
      </c>
      <c r="K2264" s="96">
        <v>0</v>
      </c>
      <c r="L2264" s="95">
        <v>29.37</v>
      </c>
      <c r="M2264" s="96">
        <v>0</v>
      </c>
      <c r="N2264" s="98">
        <v>4</v>
      </c>
      <c r="O2264" s="98">
        <v>4</v>
      </c>
      <c r="P2264" s="98" t="str">
        <f t="shared" si="35"/>
        <v>44</v>
      </c>
      <c r="Q2264" s="98" t="s">
        <v>3336</v>
      </c>
    </row>
    <row r="2265" spans="1:17" x14ac:dyDescent="0.25">
      <c r="A2265" s="6" t="s">
        <v>12422</v>
      </c>
      <c r="B2265" s="6" t="s">
        <v>16151</v>
      </c>
      <c r="C2265" s="6" t="s">
        <v>16152</v>
      </c>
      <c r="D2265" s="95">
        <v>2.9366666666666665</v>
      </c>
      <c r="E2265" s="95">
        <v>17.62</v>
      </c>
      <c r="F2265" s="96">
        <v>5.99</v>
      </c>
      <c r="G2265" s="95">
        <v>14.68</v>
      </c>
      <c r="H2265" s="97">
        <v>2</v>
      </c>
      <c r="I2265" s="96">
        <v>0</v>
      </c>
      <c r="J2265" s="95">
        <v>35.24</v>
      </c>
      <c r="K2265" s="96">
        <v>0</v>
      </c>
      <c r="L2265" s="95">
        <v>29.36</v>
      </c>
      <c r="M2265" s="96">
        <v>0</v>
      </c>
      <c r="N2265" s="98">
        <v>4</v>
      </c>
      <c r="O2265" s="98">
        <v>4</v>
      </c>
      <c r="P2265" s="98" t="str">
        <f t="shared" si="35"/>
        <v>44</v>
      </c>
      <c r="Q2265" s="98" t="s">
        <v>3336</v>
      </c>
    </row>
    <row r="2266" spans="1:17" x14ac:dyDescent="0.25">
      <c r="A2266" s="6" t="s">
        <v>12422</v>
      </c>
      <c r="B2266" s="6" t="s">
        <v>16153</v>
      </c>
      <c r="C2266" s="6" t="s">
        <v>16154</v>
      </c>
      <c r="D2266" s="95">
        <v>2.9333333333333336</v>
      </c>
      <c r="E2266" s="95">
        <v>17.600000000000001</v>
      </c>
      <c r="F2266" s="96">
        <v>6</v>
      </c>
      <c r="G2266" s="95">
        <v>14.66</v>
      </c>
      <c r="H2266" s="97">
        <v>2</v>
      </c>
      <c r="I2266" s="96">
        <v>0</v>
      </c>
      <c r="J2266" s="95">
        <v>35.200000000000003</v>
      </c>
      <c r="K2266" s="96">
        <v>0</v>
      </c>
      <c r="L2266" s="95">
        <v>29.33</v>
      </c>
      <c r="M2266" s="96">
        <v>0</v>
      </c>
      <c r="N2266" s="98">
        <v>4</v>
      </c>
      <c r="O2266" s="98">
        <v>4</v>
      </c>
      <c r="P2266" s="98" t="str">
        <f t="shared" si="35"/>
        <v>44</v>
      </c>
      <c r="Q2266" s="98" t="s">
        <v>3336</v>
      </c>
    </row>
    <row r="2267" spans="1:17" x14ac:dyDescent="0.25">
      <c r="A2267" s="6" t="s">
        <v>12422</v>
      </c>
      <c r="B2267" s="6" t="s">
        <v>16155</v>
      </c>
      <c r="C2267" s="6" t="s">
        <v>16156</v>
      </c>
      <c r="D2267" s="95">
        <v>5.833333333333333</v>
      </c>
      <c r="E2267" s="95">
        <v>35</v>
      </c>
      <c r="F2267" s="96">
        <v>6</v>
      </c>
      <c r="G2267" s="95">
        <v>29.16</v>
      </c>
      <c r="H2267" s="97">
        <v>1</v>
      </c>
      <c r="I2267" s="96">
        <v>0</v>
      </c>
      <c r="J2267" s="95">
        <v>35</v>
      </c>
      <c r="K2267" s="96">
        <v>0</v>
      </c>
      <c r="L2267" s="95">
        <v>29.16</v>
      </c>
      <c r="M2267" s="96">
        <v>0</v>
      </c>
      <c r="N2267" s="98">
        <v>4</v>
      </c>
      <c r="O2267" s="98">
        <v>4</v>
      </c>
      <c r="P2267" s="98" t="str">
        <f t="shared" si="35"/>
        <v>44</v>
      </c>
      <c r="Q2267" s="98" t="s">
        <v>3336</v>
      </c>
    </row>
    <row r="2268" spans="1:17" x14ac:dyDescent="0.25">
      <c r="A2268" s="6" t="s">
        <v>12422</v>
      </c>
      <c r="B2268" s="6" t="s">
        <v>16157</v>
      </c>
      <c r="C2268" s="6" t="s">
        <v>16158</v>
      </c>
      <c r="D2268" s="95">
        <v>5.833333333333333</v>
      </c>
      <c r="E2268" s="95">
        <v>35</v>
      </c>
      <c r="F2268" s="96">
        <v>6</v>
      </c>
      <c r="G2268" s="95">
        <v>29.16</v>
      </c>
      <c r="H2268" s="97">
        <v>1</v>
      </c>
      <c r="I2268" s="96">
        <v>0</v>
      </c>
      <c r="J2268" s="95">
        <v>35</v>
      </c>
      <c r="K2268" s="96">
        <v>0</v>
      </c>
      <c r="L2268" s="95">
        <v>29.16</v>
      </c>
      <c r="M2268" s="96">
        <v>0</v>
      </c>
      <c r="N2268" s="98">
        <v>4</v>
      </c>
      <c r="O2268" s="98">
        <v>4</v>
      </c>
      <c r="P2268" s="98" t="str">
        <f t="shared" si="35"/>
        <v>44</v>
      </c>
      <c r="Q2268" s="98" t="s">
        <v>3336</v>
      </c>
    </row>
    <row r="2269" spans="1:17" x14ac:dyDescent="0.25">
      <c r="A2269" s="6" t="s">
        <v>12422</v>
      </c>
      <c r="B2269" s="6" t="s">
        <v>16159</v>
      </c>
      <c r="C2269" s="6" t="s">
        <v>16160</v>
      </c>
      <c r="D2269" s="95">
        <v>5.833333333333333</v>
      </c>
      <c r="E2269" s="95">
        <v>35</v>
      </c>
      <c r="F2269" s="96">
        <v>6</v>
      </c>
      <c r="G2269" s="95">
        <v>29.16</v>
      </c>
      <c r="H2269" s="97">
        <v>1</v>
      </c>
      <c r="I2269" s="96">
        <v>0</v>
      </c>
      <c r="J2269" s="95">
        <v>35</v>
      </c>
      <c r="K2269" s="96">
        <v>0</v>
      </c>
      <c r="L2269" s="95">
        <v>29.16</v>
      </c>
      <c r="M2269" s="96">
        <v>0</v>
      </c>
      <c r="N2269" s="98">
        <v>4</v>
      </c>
      <c r="O2269" s="98">
        <v>4</v>
      </c>
      <c r="P2269" s="98" t="str">
        <f t="shared" si="35"/>
        <v>44</v>
      </c>
      <c r="Q2269" s="98" t="s">
        <v>3336</v>
      </c>
    </row>
    <row r="2270" spans="1:17" x14ac:dyDescent="0.25">
      <c r="A2270" s="6" t="s">
        <v>12422</v>
      </c>
      <c r="B2270" s="6" t="s">
        <v>16161</v>
      </c>
      <c r="C2270" s="6" t="s">
        <v>16162</v>
      </c>
      <c r="D2270" s="95">
        <v>5.833333333333333</v>
      </c>
      <c r="E2270" s="95">
        <v>35</v>
      </c>
      <c r="F2270" s="96">
        <v>6</v>
      </c>
      <c r="G2270" s="95">
        <v>29.16</v>
      </c>
      <c r="H2270" s="97">
        <v>1</v>
      </c>
      <c r="I2270" s="96">
        <v>0</v>
      </c>
      <c r="J2270" s="95">
        <v>35</v>
      </c>
      <c r="K2270" s="96">
        <v>0</v>
      </c>
      <c r="L2270" s="95">
        <v>29.16</v>
      </c>
      <c r="M2270" s="96">
        <v>0</v>
      </c>
      <c r="N2270" s="98">
        <v>4</v>
      </c>
      <c r="O2270" s="98">
        <v>4</v>
      </c>
      <c r="P2270" s="98" t="str">
        <f t="shared" si="35"/>
        <v>44</v>
      </c>
      <c r="Q2270" s="98" t="s">
        <v>3336</v>
      </c>
    </row>
    <row r="2271" spans="1:17" x14ac:dyDescent="0.25">
      <c r="A2271" s="6" t="s">
        <v>12422</v>
      </c>
      <c r="B2271" s="6" t="s">
        <v>16163</v>
      </c>
      <c r="C2271" s="6" t="s">
        <v>11952</v>
      </c>
      <c r="D2271" s="95">
        <v>5.833333333333333</v>
      </c>
      <c r="E2271" s="95">
        <v>35</v>
      </c>
      <c r="F2271" s="96">
        <v>6</v>
      </c>
      <c r="G2271" s="95">
        <v>29.16</v>
      </c>
      <c r="H2271" s="97">
        <v>1</v>
      </c>
      <c r="I2271" s="96">
        <v>0</v>
      </c>
      <c r="J2271" s="95">
        <v>35</v>
      </c>
      <c r="K2271" s="96">
        <v>0</v>
      </c>
      <c r="L2271" s="95">
        <v>29.16</v>
      </c>
      <c r="M2271" s="96">
        <v>0</v>
      </c>
      <c r="N2271" s="98">
        <v>4</v>
      </c>
      <c r="O2271" s="98">
        <v>4</v>
      </c>
      <c r="P2271" s="98" t="str">
        <f t="shared" si="35"/>
        <v>44</v>
      </c>
      <c r="Q2271" s="98" t="s">
        <v>3336</v>
      </c>
    </row>
    <row r="2272" spans="1:17" x14ac:dyDescent="0.25">
      <c r="A2272" s="6" t="s">
        <v>12422</v>
      </c>
      <c r="B2272" s="6" t="s">
        <v>16164</v>
      </c>
      <c r="C2272" s="6" t="s">
        <v>16165</v>
      </c>
      <c r="D2272" s="95">
        <v>5.833333333333333</v>
      </c>
      <c r="E2272" s="95">
        <v>35</v>
      </c>
      <c r="F2272" s="96">
        <v>6</v>
      </c>
      <c r="G2272" s="95">
        <v>29.16</v>
      </c>
      <c r="H2272" s="97">
        <v>1</v>
      </c>
      <c r="I2272" s="96">
        <v>0</v>
      </c>
      <c r="J2272" s="95">
        <v>35</v>
      </c>
      <c r="K2272" s="96">
        <v>0</v>
      </c>
      <c r="L2272" s="95">
        <v>29.16</v>
      </c>
      <c r="M2272" s="96">
        <v>0</v>
      </c>
      <c r="N2272" s="98">
        <v>4</v>
      </c>
      <c r="O2272" s="98">
        <v>4</v>
      </c>
      <c r="P2272" s="98" t="str">
        <f t="shared" si="35"/>
        <v>44</v>
      </c>
      <c r="Q2272" s="98" t="s">
        <v>3336</v>
      </c>
    </row>
    <row r="2273" spans="1:17" x14ac:dyDescent="0.25">
      <c r="A2273" s="6" t="s">
        <v>12422</v>
      </c>
      <c r="B2273" s="6" t="s">
        <v>16166</v>
      </c>
      <c r="C2273" s="6" t="s">
        <v>16167</v>
      </c>
      <c r="D2273" s="95">
        <v>5.833333333333333</v>
      </c>
      <c r="E2273" s="95">
        <v>35</v>
      </c>
      <c r="F2273" s="96">
        <v>6</v>
      </c>
      <c r="G2273" s="95">
        <v>29.16</v>
      </c>
      <c r="H2273" s="97">
        <v>1</v>
      </c>
      <c r="I2273" s="96">
        <v>0</v>
      </c>
      <c r="J2273" s="95">
        <v>35</v>
      </c>
      <c r="K2273" s="96">
        <v>0</v>
      </c>
      <c r="L2273" s="95">
        <v>29.16</v>
      </c>
      <c r="M2273" s="96">
        <v>0</v>
      </c>
      <c r="N2273" s="98">
        <v>4</v>
      </c>
      <c r="O2273" s="98">
        <v>4</v>
      </c>
      <c r="P2273" s="98" t="str">
        <f t="shared" si="35"/>
        <v>44</v>
      </c>
      <c r="Q2273" s="98" t="s">
        <v>3336</v>
      </c>
    </row>
    <row r="2274" spans="1:17" x14ac:dyDescent="0.25">
      <c r="A2274" s="6" t="s">
        <v>12422</v>
      </c>
      <c r="B2274" s="6" t="s">
        <v>16172</v>
      </c>
      <c r="C2274" s="6" t="s">
        <v>16173</v>
      </c>
      <c r="D2274" s="95">
        <v>5.833333333333333</v>
      </c>
      <c r="E2274" s="95">
        <v>35</v>
      </c>
      <c r="F2274" s="96">
        <v>6</v>
      </c>
      <c r="G2274" s="95">
        <v>29.16</v>
      </c>
      <c r="H2274" s="97">
        <v>1</v>
      </c>
      <c r="I2274" s="96">
        <v>0</v>
      </c>
      <c r="J2274" s="95">
        <v>35</v>
      </c>
      <c r="K2274" s="96">
        <v>0</v>
      </c>
      <c r="L2274" s="95">
        <v>29.16</v>
      </c>
      <c r="M2274" s="96">
        <v>0</v>
      </c>
      <c r="N2274" s="98">
        <v>4</v>
      </c>
      <c r="O2274" s="98">
        <v>4</v>
      </c>
      <c r="P2274" s="98" t="str">
        <f t="shared" si="35"/>
        <v>44</v>
      </c>
      <c r="Q2274" s="98" t="s">
        <v>3336</v>
      </c>
    </row>
    <row r="2275" spans="1:17" x14ac:dyDescent="0.25">
      <c r="A2275" s="6" t="s">
        <v>12422</v>
      </c>
      <c r="B2275" s="6" t="s">
        <v>16174</v>
      </c>
      <c r="C2275" s="6" t="s">
        <v>16175</v>
      </c>
      <c r="D2275" s="95">
        <v>5.833333333333333</v>
      </c>
      <c r="E2275" s="95">
        <v>35</v>
      </c>
      <c r="F2275" s="96">
        <v>6</v>
      </c>
      <c r="G2275" s="95">
        <v>29.16</v>
      </c>
      <c r="H2275" s="97">
        <v>1</v>
      </c>
      <c r="I2275" s="96">
        <v>0</v>
      </c>
      <c r="J2275" s="95">
        <v>35</v>
      </c>
      <c r="K2275" s="96">
        <v>0</v>
      </c>
      <c r="L2275" s="95">
        <v>29.16</v>
      </c>
      <c r="M2275" s="96">
        <v>0</v>
      </c>
      <c r="N2275" s="98">
        <v>4</v>
      </c>
      <c r="O2275" s="98">
        <v>4</v>
      </c>
      <c r="P2275" s="98" t="str">
        <f t="shared" si="35"/>
        <v>44</v>
      </c>
      <c r="Q2275" s="98" t="s">
        <v>3336</v>
      </c>
    </row>
    <row r="2276" spans="1:17" x14ac:dyDescent="0.25">
      <c r="A2276" s="6" t="s">
        <v>12422</v>
      </c>
      <c r="B2276" s="6" t="s">
        <v>16176</v>
      </c>
      <c r="C2276" s="6" t="s">
        <v>16177</v>
      </c>
      <c r="D2276" s="95">
        <v>5.833333333333333</v>
      </c>
      <c r="E2276" s="95">
        <v>35</v>
      </c>
      <c r="F2276" s="96">
        <v>6</v>
      </c>
      <c r="G2276" s="95">
        <v>29.16</v>
      </c>
      <c r="H2276" s="97">
        <v>1</v>
      </c>
      <c r="I2276" s="96">
        <v>0</v>
      </c>
      <c r="J2276" s="95">
        <v>35</v>
      </c>
      <c r="K2276" s="96">
        <v>0</v>
      </c>
      <c r="L2276" s="95">
        <v>29.16</v>
      </c>
      <c r="M2276" s="96">
        <v>0</v>
      </c>
      <c r="N2276" s="98">
        <v>4</v>
      </c>
      <c r="O2276" s="98">
        <v>4</v>
      </c>
      <c r="P2276" s="98" t="str">
        <f t="shared" si="35"/>
        <v>44</v>
      </c>
      <c r="Q2276" s="98" t="s">
        <v>3336</v>
      </c>
    </row>
    <row r="2277" spans="1:17" x14ac:dyDescent="0.25">
      <c r="A2277" s="6" t="s">
        <v>12422</v>
      </c>
      <c r="B2277" s="6" t="s">
        <v>16178</v>
      </c>
      <c r="C2277" s="6" t="s">
        <v>16179</v>
      </c>
      <c r="D2277" s="95">
        <v>5.833333333333333</v>
      </c>
      <c r="E2277" s="95">
        <v>35</v>
      </c>
      <c r="F2277" s="96">
        <v>6</v>
      </c>
      <c r="G2277" s="95">
        <v>29.16</v>
      </c>
      <c r="H2277" s="97">
        <v>1</v>
      </c>
      <c r="I2277" s="96">
        <v>0</v>
      </c>
      <c r="J2277" s="95">
        <v>35</v>
      </c>
      <c r="K2277" s="96">
        <v>0</v>
      </c>
      <c r="L2277" s="95">
        <v>29.16</v>
      </c>
      <c r="M2277" s="96">
        <v>0</v>
      </c>
      <c r="N2277" s="98">
        <v>4</v>
      </c>
      <c r="O2277" s="98">
        <v>4</v>
      </c>
      <c r="P2277" s="98" t="str">
        <f t="shared" si="35"/>
        <v>44</v>
      </c>
      <c r="Q2277" s="98" t="s">
        <v>3336</v>
      </c>
    </row>
    <row r="2278" spans="1:17" x14ac:dyDescent="0.25">
      <c r="A2278" s="6" t="s">
        <v>12422</v>
      </c>
      <c r="B2278" s="6" t="s">
        <v>16180</v>
      </c>
      <c r="C2278" s="6" t="s">
        <v>16181</v>
      </c>
      <c r="D2278" s="95">
        <v>2.9166666666666665</v>
      </c>
      <c r="E2278" s="95">
        <v>17.5</v>
      </c>
      <c r="F2278" s="96">
        <v>5.99</v>
      </c>
      <c r="G2278" s="95">
        <v>14.58</v>
      </c>
      <c r="H2278" s="97">
        <v>2</v>
      </c>
      <c r="I2278" s="96">
        <v>0</v>
      </c>
      <c r="J2278" s="95">
        <v>35</v>
      </c>
      <c r="K2278" s="96">
        <v>0</v>
      </c>
      <c r="L2278" s="95">
        <v>29.16</v>
      </c>
      <c r="M2278" s="96">
        <v>0</v>
      </c>
      <c r="N2278" s="98">
        <v>4</v>
      </c>
      <c r="O2278" s="98">
        <v>4</v>
      </c>
      <c r="P2278" s="98" t="str">
        <f t="shared" si="35"/>
        <v>44</v>
      </c>
      <c r="Q2278" s="98" t="s">
        <v>3336</v>
      </c>
    </row>
    <row r="2279" spans="1:17" x14ac:dyDescent="0.25">
      <c r="A2279" s="6" t="s">
        <v>12422</v>
      </c>
      <c r="B2279" s="6" t="s">
        <v>16182</v>
      </c>
      <c r="C2279" s="6" t="s">
        <v>16183</v>
      </c>
      <c r="D2279" s="95">
        <v>5.833333333333333</v>
      </c>
      <c r="E2279" s="95">
        <v>35</v>
      </c>
      <c r="F2279" s="96">
        <v>6</v>
      </c>
      <c r="G2279" s="95">
        <v>29.16</v>
      </c>
      <c r="H2279" s="97">
        <v>1</v>
      </c>
      <c r="I2279" s="96">
        <v>0</v>
      </c>
      <c r="J2279" s="95">
        <v>35</v>
      </c>
      <c r="K2279" s="96">
        <v>0</v>
      </c>
      <c r="L2279" s="95">
        <v>29.16</v>
      </c>
      <c r="M2279" s="96">
        <v>0</v>
      </c>
      <c r="N2279" s="98">
        <v>4</v>
      </c>
      <c r="O2279" s="98">
        <v>4</v>
      </c>
      <c r="P2279" s="98" t="str">
        <f t="shared" si="35"/>
        <v>44</v>
      </c>
      <c r="Q2279" s="98" t="s">
        <v>3336</v>
      </c>
    </row>
    <row r="2280" spans="1:17" x14ac:dyDescent="0.25">
      <c r="A2280" s="6" t="s">
        <v>12422</v>
      </c>
      <c r="B2280" s="6" t="s">
        <v>16184</v>
      </c>
      <c r="C2280" s="6" t="s">
        <v>16185</v>
      </c>
      <c r="D2280" s="95">
        <v>5.833333333333333</v>
      </c>
      <c r="E2280" s="95">
        <v>35</v>
      </c>
      <c r="F2280" s="96">
        <v>6</v>
      </c>
      <c r="G2280" s="95">
        <v>29.16</v>
      </c>
      <c r="H2280" s="97">
        <v>1</v>
      </c>
      <c r="I2280" s="96">
        <v>0</v>
      </c>
      <c r="J2280" s="95">
        <v>35</v>
      </c>
      <c r="K2280" s="96">
        <v>0</v>
      </c>
      <c r="L2280" s="95">
        <v>29.16</v>
      </c>
      <c r="M2280" s="96">
        <v>0</v>
      </c>
      <c r="N2280" s="98">
        <v>4</v>
      </c>
      <c r="O2280" s="98">
        <v>4</v>
      </c>
      <c r="P2280" s="98" t="str">
        <f t="shared" si="35"/>
        <v>44</v>
      </c>
      <c r="Q2280" s="98" t="s">
        <v>3336</v>
      </c>
    </row>
    <row r="2281" spans="1:17" x14ac:dyDescent="0.25">
      <c r="A2281" s="6" t="s">
        <v>12422</v>
      </c>
      <c r="B2281" s="6" t="s">
        <v>16186</v>
      </c>
      <c r="C2281" s="6" t="s">
        <v>16187</v>
      </c>
      <c r="D2281" s="95">
        <v>5.833333333333333</v>
      </c>
      <c r="E2281" s="95">
        <v>35</v>
      </c>
      <c r="F2281" s="96">
        <v>6</v>
      </c>
      <c r="G2281" s="95">
        <v>29.16</v>
      </c>
      <c r="H2281" s="97">
        <v>1</v>
      </c>
      <c r="I2281" s="96">
        <v>0</v>
      </c>
      <c r="J2281" s="95">
        <v>35</v>
      </c>
      <c r="K2281" s="96">
        <v>0</v>
      </c>
      <c r="L2281" s="95">
        <v>29.16</v>
      </c>
      <c r="M2281" s="96">
        <v>0</v>
      </c>
      <c r="N2281" s="98">
        <v>4</v>
      </c>
      <c r="O2281" s="98">
        <v>4</v>
      </c>
      <c r="P2281" s="98" t="str">
        <f t="shared" si="35"/>
        <v>44</v>
      </c>
      <c r="Q2281" s="98" t="s">
        <v>3336</v>
      </c>
    </row>
    <row r="2282" spans="1:17" x14ac:dyDescent="0.25">
      <c r="A2282" s="6" t="s">
        <v>12422</v>
      </c>
      <c r="B2282" s="6" t="s">
        <v>16188</v>
      </c>
      <c r="C2282" s="6" t="s">
        <v>16189</v>
      </c>
      <c r="D2282" s="95">
        <v>5.833333333333333</v>
      </c>
      <c r="E2282" s="95">
        <v>35</v>
      </c>
      <c r="F2282" s="96">
        <v>6</v>
      </c>
      <c r="G2282" s="95">
        <v>29.16</v>
      </c>
      <c r="H2282" s="97">
        <v>1</v>
      </c>
      <c r="I2282" s="96">
        <v>0</v>
      </c>
      <c r="J2282" s="95">
        <v>35</v>
      </c>
      <c r="K2282" s="96">
        <v>0</v>
      </c>
      <c r="L2282" s="95">
        <v>29.16</v>
      </c>
      <c r="M2282" s="96">
        <v>0</v>
      </c>
      <c r="N2282" s="98">
        <v>4</v>
      </c>
      <c r="O2282" s="98">
        <v>4</v>
      </c>
      <c r="P2282" s="98" t="str">
        <f t="shared" si="35"/>
        <v>44</v>
      </c>
      <c r="Q2282" s="98" t="s">
        <v>3336</v>
      </c>
    </row>
    <row r="2283" spans="1:17" x14ac:dyDescent="0.25">
      <c r="A2283" s="6" t="s">
        <v>12422</v>
      </c>
      <c r="B2283" s="6" t="s">
        <v>16190</v>
      </c>
      <c r="C2283" s="6" t="s">
        <v>9437</v>
      </c>
      <c r="D2283" s="95">
        <v>5.833333333333333</v>
      </c>
      <c r="E2283" s="95">
        <v>35</v>
      </c>
      <c r="F2283" s="96">
        <v>6</v>
      </c>
      <c r="G2283" s="95">
        <v>29.16</v>
      </c>
      <c r="H2283" s="97">
        <v>1</v>
      </c>
      <c r="I2283" s="96">
        <v>0</v>
      </c>
      <c r="J2283" s="95">
        <v>35</v>
      </c>
      <c r="K2283" s="96">
        <v>0</v>
      </c>
      <c r="L2283" s="95">
        <v>29.16</v>
      </c>
      <c r="M2283" s="96">
        <v>0</v>
      </c>
      <c r="N2283" s="98">
        <v>4</v>
      </c>
      <c r="O2283" s="98">
        <v>4</v>
      </c>
      <c r="P2283" s="98" t="str">
        <f t="shared" si="35"/>
        <v>44</v>
      </c>
      <c r="Q2283" s="98" t="s">
        <v>3336</v>
      </c>
    </row>
    <row r="2284" spans="1:17" x14ac:dyDescent="0.25">
      <c r="A2284" s="6" t="s">
        <v>12422</v>
      </c>
      <c r="B2284" s="6" t="s">
        <v>16191</v>
      </c>
      <c r="C2284" s="6" t="s">
        <v>16192</v>
      </c>
      <c r="D2284" s="95">
        <v>5.833333333333333</v>
      </c>
      <c r="E2284" s="95">
        <v>35</v>
      </c>
      <c r="F2284" s="96">
        <v>6</v>
      </c>
      <c r="G2284" s="95">
        <v>29.16</v>
      </c>
      <c r="H2284" s="97">
        <v>1</v>
      </c>
      <c r="I2284" s="96">
        <v>0</v>
      </c>
      <c r="J2284" s="95">
        <v>35</v>
      </c>
      <c r="K2284" s="96">
        <v>0</v>
      </c>
      <c r="L2284" s="95">
        <v>29.16</v>
      </c>
      <c r="M2284" s="96">
        <v>0</v>
      </c>
      <c r="N2284" s="98">
        <v>4</v>
      </c>
      <c r="O2284" s="98">
        <v>4</v>
      </c>
      <c r="P2284" s="98" t="str">
        <f t="shared" si="35"/>
        <v>44</v>
      </c>
      <c r="Q2284" s="98" t="s">
        <v>3336</v>
      </c>
    </row>
    <row r="2285" spans="1:17" x14ac:dyDescent="0.25">
      <c r="A2285" s="6" t="s">
        <v>12422</v>
      </c>
      <c r="B2285" s="6" t="s">
        <v>16193</v>
      </c>
      <c r="C2285" s="6" t="s">
        <v>16194</v>
      </c>
      <c r="D2285" s="95">
        <v>5.833333333333333</v>
      </c>
      <c r="E2285" s="95">
        <v>35</v>
      </c>
      <c r="F2285" s="96">
        <v>6</v>
      </c>
      <c r="G2285" s="95">
        <v>29.16</v>
      </c>
      <c r="H2285" s="97">
        <v>1</v>
      </c>
      <c r="I2285" s="96">
        <v>0</v>
      </c>
      <c r="J2285" s="95">
        <v>35</v>
      </c>
      <c r="K2285" s="96">
        <v>0</v>
      </c>
      <c r="L2285" s="95">
        <v>29.16</v>
      </c>
      <c r="M2285" s="96">
        <v>0</v>
      </c>
      <c r="N2285" s="98">
        <v>4</v>
      </c>
      <c r="O2285" s="98">
        <v>4</v>
      </c>
      <c r="P2285" s="98" t="str">
        <f t="shared" si="35"/>
        <v>44</v>
      </c>
      <c r="Q2285" s="98" t="s">
        <v>3336</v>
      </c>
    </row>
    <row r="2286" spans="1:17" x14ac:dyDescent="0.25">
      <c r="A2286" s="6" t="s">
        <v>12422</v>
      </c>
      <c r="B2286" s="6" t="s">
        <v>16195</v>
      </c>
      <c r="C2286" s="6" t="s">
        <v>16196</v>
      </c>
      <c r="D2286" s="95">
        <v>5.833333333333333</v>
      </c>
      <c r="E2286" s="95">
        <v>35</v>
      </c>
      <c r="F2286" s="96">
        <v>6</v>
      </c>
      <c r="G2286" s="95">
        <v>29.16</v>
      </c>
      <c r="H2286" s="97">
        <v>1</v>
      </c>
      <c r="I2286" s="96">
        <v>0</v>
      </c>
      <c r="J2286" s="95">
        <v>35</v>
      </c>
      <c r="K2286" s="96">
        <v>0</v>
      </c>
      <c r="L2286" s="95">
        <v>29.16</v>
      </c>
      <c r="M2286" s="96">
        <v>0</v>
      </c>
      <c r="N2286" s="98">
        <v>4</v>
      </c>
      <c r="O2286" s="98">
        <v>4</v>
      </c>
      <c r="P2286" s="98" t="str">
        <f t="shared" si="35"/>
        <v>44</v>
      </c>
      <c r="Q2286" s="98" t="s">
        <v>3336</v>
      </c>
    </row>
    <row r="2287" spans="1:17" x14ac:dyDescent="0.25">
      <c r="A2287" s="6" t="s">
        <v>12422</v>
      </c>
      <c r="B2287" s="6" t="s">
        <v>16197</v>
      </c>
      <c r="C2287" s="6" t="s">
        <v>16198</v>
      </c>
      <c r="D2287" s="95">
        <v>5.833333333333333</v>
      </c>
      <c r="E2287" s="95">
        <v>35</v>
      </c>
      <c r="F2287" s="96">
        <v>6</v>
      </c>
      <c r="G2287" s="95">
        <v>29.16</v>
      </c>
      <c r="H2287" s="97">
        <v>1</v>
      </c>
      <c r="I2287" s="96">
        <v>0</v>
      </c>
      <c r="J2287" s="95">
        <v>35</v>
      </c>
      <c r="K2287" s="96">
        <v>0</v>
      </c>
      <c r="L2287" s="95">
        <v>29.16</v>
      </c>
      <c r="M2287" s="96">
        <v>0</v>
      </c>
      <c r="N2287" s="98">
        <v>4</v>
      </c>
      <c r="O2287" s="98">
        <v>4</v>
      </c>
      <c r="P2287" s="98" t="str">
        <f t="shared" si="35"/>
        <v>44</v>
      </c>
      <c r="Q2287" s="98" t="s">
        <v>3336</v>
      </c>
    </row>
    <row r="2288" spans="1:17" x14ac:dyDescent="0.25">
      <c r="A2288" s="6" t="s">
        <v>12422</v>
      </c>
      <c r="B2288" s="6" t="s">
        <v>16199</v>
      </c>
      <c r="C2288" s="6" t="s">
        <v>16200</v>
      </c>
      <c r="D2288" s="95">
        <v>5.833333333333333</v>
      </c>
      <c r="E2288" s="95">
        <v>35</v>
      </c>
      <c r="F2288" s="96">
        <v>6</v>
      </c>
      <c r="G2288" s="95">
        <v>29.16</v>
      </c>
      <c r="H2288" s="97">
        <v>1</v>
      </c>
      <c r="I2288" s="96">
        <v>0</v>
      </c>
      <c r="J2288" s="95">
        <v>35</v>
      </c>
      <c r="K2288" s="96">
        <v>0</v>
      </c>
      <c r="L2288" s="95">
        <v>29.16</v>
      </c>
      <c r="M2288" s="96">
        <v>0</v>
      </c>
      <c r="N2288" s="98">
        <v>4</v>
      </c>
      <c r="O2288" s="98">
        <v>4</v>
      </c>
      <c r="P2288" s="98" t="str">
        <f t="shared" si="35"/>
        <v>44</v>
      </c>
      <c r="Q2288" s="98" t="s">
        <v>3336</v>
      </c>
    </row>
    <row r="2289" spans="1:17" x14ac:dyDescent="0.25">
      <c r="A2289" s="6" t="s">
        <v>12422</v>
      </c>
      <c r="B2289" s="6" t="s">
        <v>16201</v>
      </c>
      <c r="C2289" s="6" t="s">
        <v>16202</v>
      </c>
      <c r="D2289" s="95">
        <v>5.833333333333333</v>
      </c>
      <c r="E2289" s="95">
        <v>35</v>
      </c>
      <c r="F2289" s="96">
        <v>6</v>
      </c>
      <c r="G2289" s="95">
        <v>29.16</v>
      </c>
      <c r="H2289" s="97">
        <v>1</v>
      </c>
      <c r="I2289" s="96">
        <v>0</v>
      </c>
      <c r="J2289" s="95">
        <v>35</v>
      </c>
      <c r="K2289" s="96">
        <v>0</v>
      </c>
      <c r="L2289" s="95">
        <v>29.16</v>
      </c>
      <c r="M2289" s="96">
        <v>0</v>
      </c>
      <c r="N2289" s="98">
        <v>4</v>
      </c>
      <c r="O2289" s="98">
        <v>4</v>
      </c>
      <c r="P2289" s="98" t="str">
        <f t="shared" si="35"/>
        <v>44</v>
      </c>
      <c r="Q2289" s="98" t="s">
        <v>3336</v>
      </c>
    </row>
    <row r="2290" spans="1:17" x14ac:dyDescent="0.25">
      <c r="A2290" s="6" t="s">
        <v>12422</v>
      </c>
      <c r="B2290" s="6" t="s">
        <v>16203</v>
      </c>
      <c r="C2290" s="6" t="s">
        <v>16204</v>
      </c>
      <c r="D2290" s="95">
        <v>5.75</v>
      </c>
      <c r="E2290" s="95">
        <v>34.5</v>
      </c>
      <c r="F2290" s="96">
        <v>6</v>
      </c>
      <c r="G2290" s="95">
        <v>28.75</v>
      </c>
      <c r="H2290" s="97">
        <v>1</v>
      </c>
      <c r="I2290" s="96">
        <v>0</v>
      </c>
      <c r="J2290" s="95">
        <v>34.5</v>
      </c>
      <c r="K2290" s="96">
        <v>0</v>
      </c>
      <c r="L2290" s="95">
        <v>28.75</v>
      </c>
      <c r="M2290" s="96">
        <v>0</v>
      </c>
      <c r="N2290" s="98">
        <v>4</v>
      </c>
      <c r="O2290" s="98">
        <v>4</v>
      </c>
      <c r="P2290" s="98" t="str">
        <f t="shared" si="35"/>
        <v>44</v>
      </c>
      <c r="Q2290" s="98" t="s">
        <v>3336</v>
      </c>
    </row>
    <row r="2291" spans="1:17" x14ac:dyDescent="0.25">
      <c r="A2291" s="6" t="s">
        <v>12422</v>
      </c>
      <c r="B2291" s="6" t="s">
        <v>16205</v>
      </c>
      <c r="C2291" s="6" t="s">
        <v>16206</v>
      </c>
      <c r="D2291" s="95">
        <v>5.7</v>
      </c>
      <c r="E2291" s="95">
        <v>34.200000000000003</v>
      </c>
      <c r="F2291" s="96">
        <v>6</v>
      </c>
      <c r="G2291" s="95">
        <v>28.5</v>
      </c>
      <c r="H2291" s="97">
        <v>1</v>
      </c>
      <c r="I2291" s="96">
        <v>0</v>
      </c>
      <c r="J2291" s="95">
        <v>34.200000000000003</v>
      </c>
      <c r="K2291" s="96">
        <v>0</v>
      </c>
      <c r="L2291" s="95">
        <v>28.5</v>
      </c>
      <c r="M2291" s="96">
        <v>0</v>
      </c>
      <c r="N2291" s="98">
        <v>4</v>
      </c>
      <c r="O2291" s="98">
        <v>4</v>
      </c>
      <c r="P2291" s="98" t="str">
        <f t="shared" si="35"/>
        <v>44</v>
      </c>
      <c r="Q2291" s="98" t="s">
        <v>3336</v>
      </c>
    </row>
    <row r="2292" spans="1:17" x14ac:dyDescent="0.25">
      <c r="A2292" s="6" t="s">
        <v>12422</v>
      </c>
      <c r="B2292" s="6" t="s">
        <v>16209</v>
      </c>
      <c r="C2292" s="6" t="s">
        <v>16210</v>
      </c>
      <c r="D2292" s="95">
        <v>5.7</v>
      </c>
      <c r="E2292" s="95">
        <v>34.200000000000003</v>
      </c>
      <c r="F2292" s="96">
        <v>6</v>
      </c>
      <c r="G2292" s="95">
        <v>28.5</v>
      </c>
      <c r="H2292" s="97">
        <v>1</v>
      </c>
      <c r="I2292" s="96">
        <v>0</v>
      </c>
      <c r="J2292" s="95">
        <v>34.200000000000003</v>
      </c>
      <c r="K2292" s="96">
        <v>0</v>
      </c>
      <c r="L2292" s="95">
        <v>28.5</v>
      </c>
      <c r="M2292" s="96">
        <v>0</v>
      </c>
      <c r="N2292" s="98">
        <v>4</v>
      </c>
      <c r="O2292" s="98">
        <v>4</v>
      </c>
      <c r="P2292" s="98" t="str">
        <f t="shared" si="35"/>
        <v>44</v>
      </c>
      <c r="Q2292" s="98" t="s">
        <v>3336</v>
      </c>
    </row>
    <row r="2293" spans="1:17" x14ac:dyDescent="0.25">
      <c r="A2293" s="6" t="s">
        <v>12422</v>
      </c>
      <c r="B2293" s="6" t="s">
        <v>16213</v>
      </c>
      <c r="C2293" s="6" t="s">
        <v>16214</v>
      </c>
      <c r="D2293" s="95">
        <v>5.666666666666667</v>
      </c>
      <c r="E2293" s="95">
        <v>34</v>
      </c>
      <c r="F2293" s="96">
        <v>5.99</v>
      </c>
      <c r="G2293" s="95">
        <v>28.33</v>
      </c>
      <c r="H2293" s="97">
        <v>1</v>
      </c>
      <c r="I2293" s="96">
        <v>0</v>
      </c>
      <c r="J2293" s="95">
        <v>34</v>
      </c>
      <c r="K2293" s="96">
        <v>0</v>
      </c>
      <c r="L2293" s="95">
        <v>28.33</v>
      </c>
      <c r="M2293" s="96">
        <v>0</v>
      </c>
      <c r="N2293" s="98">
        <v>4</v>
      </c>
      <c r="O2293" s="98">
        <v>4</v>
      </c>
      <c r="P2293" s="98" t="str">
        <f t="shared" si="35"/>
        <v>44</v>
      </c>
      <c r="Q2293" s="98" t="s">
        <v>3336</v>
      </c>
    </row>
    <row r="2294" spans="1:17" x14ac:dyDescent="0.25">
      <c r="A2294" s="6" t="s">
        <v>12422</v>
      </c>
      <c r="B2294" s="6" t="s">
        <v>16215</v>
      </c>
      <c r="C2294" s="6" t="s">
        <v>16216</v>
      </c>
      <c r="D2294" s="95">
        <v>5.666666666666667</v>
      </c>
      <c r="E2294" s="95">
        <v>34</v>
      </c>
      <c r="F2294" s="96">
        <v>5.99</v>
      </c>
      <c r="G2294" s="95">
        <v>28.33</v>
      </c>
      <c r="H2294" s="97">
        <v>1</v>
      </c>
      <c r="I2294" s="96">
        <v>0</v>
      </c>
      <c r="J2294" s="95">
        <v>34</v>
      </c>
      <c r="K2294" s="96">
        <v>0</v>
      </c>
      <c r="L2294" s="95">
        <v>28.33</v>
      </c>
      <c r="M2294" s="96">
        <v>0</v>
      </c>
      <c r="N2294" s="98">
        <v>4</v>
      </c>
      <c r="O2294" s="98">
        <v>4</v>
      </c>
      <c r="P2294" s="98" t="str">
        <f t="shared" si="35"/>
        <v>44</v>
      </c>
      <c r="Q2294" s="98" t="s">
        <v>3336</v>
      </c>
    </row>
    <row r="2295" spans="1:17" x14ac:dyDescent="0.25">
      <c r="A2295" s="6" t="s">
        <v>12422</v>
      </c>
      <c r="B2295" s="6" t="s">
        <v>16217</v>
      </c>
      <c r="C2295" s="6" t="s">
        <v>16218</v>
      </c>
      <c r="D2295" s="95">
        <v>5.666666666666667</v>
      </c>
      <c r="E2295" s="95">
        <v>34</v>
      </c>
      <c r="F2295" s="96">
        <v>5.99</v>
      </c>
      <c r="G2295" s="95">
        <v>28.33</v>
      </c>
      <c r="H2295" s="97">
        <v>1</v>
      </c>
      <c r="I2295" s="96">
        <v>0</v>
      </c>
      <c r="J2295" s="95">
        <v>34</v>
      </c>
      <c r="K2295" s="96">
        <v>0</v>
      </c>
      <c r="L2295" s="95">
        <v>28.33</v>
      </c>
      <c r="M2295" s="96">
        <v>0</v>
      </c>
      <c r="N2295" s="98">
        <v>4</v>
      </c>
      <c r="O2295" s="98">
        <v>4</v>
      </c>
      <c r="P2295" s="98" t="str">
        <f t="shared" si="35"/>
        <v>44</v>
      </c>
      <c r="Q2295" s="98" t="s">
        <v>3336</v>
      </c>
    </row>
    <row r="2296" spans="1:17" x14ac:dyDescent="0.25">
      <c r="A2296" s="6" t="s">
        <v>12422</v>
      </c>
      <c r="B2296" s="6" t="s">
        <v>16219</v>
      </c>
      <c r="C2296" s="6" t="s">
        <v>16220</v>
      </c>
      <c r="D2296" s="95">
        <v>2.833333333333333</v>
      </c>
      <c r="E2296" s="95">
        <v>17</v>
      </c>
      <c r="F2296" s="96">
        <v>6</v>
      </c>
      <c r="G2296" s="95">
        <v>14.16</v>
      </c>
      <c r="H2296" s="97">
        <v>2</v>
      </c>
      <c r="I2296" s="96">
        <v>0</v>
      </c>
      <c r="J2296" s="95">
        <v>34</v>
      </c>
      <c r="K2296" s="96">
        <v>0</v>
      </c>
      <c r="L2296" s="95">
        <v>28.33</v>
      </c>
      <c r="M2296" s="96">
        <v>0</v>
      </c>
      <c r="N2296" s="98">
        <v>4</v>
      </c>
      <c r="O2296" s="98">
        <v>4</v>
      </c>
      <c r="P2296" s="98" t="str">
        <f t="shared" si="35"/>
        <v>44</v>
      </c>
      <c r="Q2296" s="98" t="s">
        <v>3336</v>
      </c>
    </row>
    <row r="2297" spans="1:17" x14ac:dyDescent="0.25">
      <c r="A2297" s="6" t="s">
        <v>12422</v>
      </c>
      <c r="B2297" s="6" t="s">
        <v>16221</v>
      </c>
      <c r="C2297" s="6" t="s">
        <v>16222</v>
      </c>
      <c r="D2297" s="95">
        <v>5.666666666666667</v>
      </c>
      <c r="E2297" s="95">
        <v>34</v>
      </c>
      <c r="F2297" s="96">
        <v>5.99</v>
      </c>
      <c r="G2297" s="95">
        <v>28.33</v>
      </c>
      <c r="H2297" s="97">
        <v>1</v>
      </c>
      <c r="I2297" s="96">
        <v>0</v>
      </c>
      <c r="J2297" s="95">
        <v>34</v>
      </c>
      <c r="K2297" s="96">
        <v>0</v>
      </c>
      <c r="L2297" s="95">
        <v>28.33</v>
      </c>
      <c r="M2297" s="96">
        <v>0</v>
      </c>
      <c r="N2297" s="98">
        <v>4</v>
      </c>
      <c r="O2297" s="98">
        <v>4</v>
      </c>
      <c r="P2297" s="98" t="str">
        <f t="shared" si="35"/>
        <v>44</v>
      </c>
      <c r="Q2297" s="98" t="s">
        <v>3336</v>
      </c>
    </row>
    <row r="2298" spans="1:17" x14ac:dyDescent="0.25">
      <c r="A2298" s="6" t="s">
        <v>12422</v>
      </c>
      <c r="B2298" s="6" t="s">
        <v>16223</v>
      </c>
      <c r="C2298" s="6" t="s">
        <v>16224</v>
      </c>
      <c r="D2298" s="95">
        <v>5.666666666666667</v>
      </c>
      <c r="E2298" s="95">
        <v>34</v>
      </c>
      <c r="F2298" s="96">
        <v>5.99</v>
      </c>
      <c r="G2298" s="95">
        <v>28.33</v>
      </c>
      <c r="H2298" s="97">
        <v>1</v>
      </c>
      <c r="I2298" s="96">
        <v>0</v>
      </c>
      <c r="J2298" s="95">
        <v>34</v>
      </c>
      <c r="K2298" s="96">
        <v>0</v>
      </c>
      <c r="L2298" s="95">
        <v>28.33</v>
      </c>
      <c r="M2298" s="96">
        <v>0</v>
      </c>
      <c r="N2298" s="98">
        <v>4</v>
      </c>
      <c r="O2298" s="98">
        <v>4</v>
      </c>
      <c r="P2298" s="98" t="str">
        <f t="shared" si="35"/>
        <v>44</v>
      </c>
      <c r="Q2298" s="98" t="s">
        <v>3336</v>
      </c>
    </row>
    <row r="2299" spans="1:17" x14ac:dyDescent="0.25">
      <c r="A2299" s="6" t="s">
        <v>12422</v>
      </c>
      <c r="B2299" s="6" t="s">
        <v>16225</v>
      </c>
      <c r="C2299" s="6" t="s">
        <v>13642</v>
      </c>
      <c r="D2299" s="95">
        <v>2.8333333333333335</v>
      </c>
      <c r="E2299" s="95">
        <v>17</v>
      </c>
      <c r="F2299" s="96">
        <v>6</v>
      </c>
      <c r="G2299" s="95">
        <v>14.16</v>
      </c>
      <c r="H2299" s="97">
        <v>2</v>
      </c>
      <c r="I2299" s="96">
        <v>0</v>
      </c>
      <c r="J2299" s="95">
        <v>34</v>
      </c>
      <c r="K2299" s="96">
        <v>0</v>
      </c>
      <c r="L2299" s="95">
        <v>28.33</v>
      </c>
      <c r="M2299" s="96">
        <v>0</v>
      </c>
      <c r="N2299" s="98">
        <v>4</v>
      </c>
      <c r="O2299" s="98">
        <v>4</v>
      </c>
      <c r="P2299" s="98" t="str">
        <f t="shared" si="35"/>
        <v>44</v>
      </c>
      <c r="Q2299" s="98" t="s">
        <v>3336</v>
      </c>
    </row>
    <row r="2300" spans="1:17" x14ac:dyDescent="0.25">
      <c r="A2300" s="6" t="s">
        <v>12422</v>
      </c>
      <c r="B2300" s="6" t="s">
        <v>16226</v>
      </c>
      <c r="C2300" s="6" t="s">
        <v>16227</v>
      </c>
      <c r="D2300" s="95">
        <v>2.8333333333333335</v>
      </c>
      <c r="E2300" s="95">
        <v>17</v>
      </c>
      <c r="F2300" s="96">
        <v>6</v>
      </c>
      <c r="G2300" s="95">
        <v>14.16</v>
      </c>
      <c r="H2300" s="97">
        <v>2</v>
      </c>
      <c r="I2300" s="96">
        <v>0</v>
      </c>
      <c r="J2300" s="95">
        <v>34</v>
      </c>
      <c r="K2300" s="96">
        <v>0</v>
      </c>
      <c r="L2300" s="95">
        <v>28.33</v>
      </c>
      <c r="M2300" s="96">
        <v>0</v>
      </c>
      <c r="N2300" s="98">
        <v>4</v>
      </c>
      <c r="O2300" s="98">
        <v>4</v>
      </c>
      <c r="P2300" s="98" t="str">
        <f t="shared" si="35"/>
        <v>44</v>
      </c>
      <c r="Q2300" s="98" t="s">
        <v>3336</v>
      </c>
    </row>
    <row r="2301" spans="1:17" x14ac:dyDescent="0.25">
      <c r="A2301" s="6" t="s">
        <v>12422</v>
      </c>
      <c r="B2301" s="6" t="s">
        <v>16228</v>
      </c>
      <c r="C2301" s="6" t="s">
        <v>789</v>
      </c>
      <c r="D2301" s="95">
        <v>5.666666666666667</v>
      </c>
      <c r="E2301" s="95">
        <v>34</v>
      </c>
      <c r="F2301" s="96">
        <v>5.99</v>
      </c>
      <c r="G2301" s="95">
        <v>28.33</v>
      </c>
      <c r="H2301" s="97">
        <v>1</v>
      </c>
      <c r="I2301" s="96">
        <v>0</v>
      </c>
      <c r="J2301" s="95">
        <v>34</v>
      </c>
      <c r="K2301" s="96">
        <v>0</v>
      </c>
      <c r="L2301" s="95">
        <v>28.33</v>
      </c>
      <c r="M2301" s="96">
        <v>0</v>
      </c>
      <c r="N2301" s="98">
        <v>4</v>
      </c>
      <c r="O2301" s="98">
        <v>4</v>
      </c>
      <c r="P2301" s="98" t="str">
        <f t="shared" si="35"/>
        <v>44</v>
      </c>
      <c r="Q2301" s="98" t="s">
        <v>3336</v>
      </c>
    </row>
    <row r="2302" spans="1:17" x14ac:dyDescent="0.25">
      <c r="A2302" s="6" t="s">
        <v>12422</v>
      </c>
      <c r="B2302" s="6" t="s">
        <v>16230</v>
      </c>
      <c r="C2302" s="6" t="s">
        <v>16231</v>
      </c>
      <c r="D2302" s="95">
        <v>5.666666666666667</v>
      </c>
      <c r="E2302" s="95">
        <v>34</v>
      </c>
      <c r="F2302" s="96">
        <v>5.99</v>
      </c>
      <c r="G2302" s="95">
        <v>28.33</v>
      </c>
      <c r="H2302" s="97">
        <v>1</v>
      </c>
      <c r="I2302" s="96">
        <v>0</v>
      </c>
      <c r="J2302" s="95">
        <v>34</v>
      </c>
      <c r="K2302" s="96">
        <v>0</v>
      </c>
      <c r="L2302" s="95">
        <v>28.33</v>
      </c>
      <c r="M2302" s="96">
        <v>0</v>
      </c>
      <c r="N2302" s="98">
        <v>4</v>
      </c>
      <c r="O2302" s="98">
        <v>4</v>
      </c>
      <c r="P2302" s="98" t="str">
        <f t="shared" si="35"/>
        <v>44</v>
      </c>
      <c r="Q2302" s="98" t="s">
        <v>3336</v>
      </c>
    </row>
    <row r="2303" spans="1:17" x14ac:dyDescent="0.25">
      <c r="A2303" s="6" t="s">
        <v>12422</v>
      </c>
      <c r="B2303" s="6" t="s">
        <v>16232</v>
      </c>
      <c r="C2303" s="6" t="s">
        <v>16233</v>
      </c>
      <c r="D2303" s="95">
        <v>5.666666666666667</v>
      </c>
      <c r="E2303" s="95">
        <v>34</v>
      </c>
      <c r="F2303" s="96">
        <v>5.99</v>
      </c>
      <c r="G2303" s="95">
        <v>28.33</v>
      </c>
      <c r="H2303" s="97">
        <v>1</v>
      </c>
      <c r="I2303" s="96">
        <v>0</v>
      </c>
      <c r="J2303" s="95">
        <v>34</v>
      </c>
      <c r="K2303" s="96">
        <v>0</v>
      </c>
      <c r="L2303" s="95">
        <v>28.33</v>
      </c>
      <c r="M2303" s="96">
        <v>0</v>
      </c>
      <c r="N2303" s="98">
        <v>4</v>
      </c>
      <c r="O2303" s="98">
        <v>4</v>
      </c>
      <c r="P2303" s="98" t="str">
        <f t="shared" si="35"/>
        <v>44</v>
      </c>
      <c r="Q2303" s="98" t="s">
        <v>3336</v>
      </c>
    </row>
    <row r="2304" spans="1:17" x14ac:dyDescent="0.25">
      <c r="A2304" s="6" t="s">
        <v>12422</v>
      </c>
      <c r="B2304" s="6" t="s">
        <v>16234</v>
      </c>
      <c r="C2304" s="6" t="s">
        <v>12762</v>
      </c>
      <c r="D2304" s="95">
        <v>5.666666666666667</v>
      </c>
      <c r="E2304" s="95">
        <v>34</v>
      </c>
      <c r="F2304" s="96">
        <v>5.99</v>
      </c>
      <c r="G2304" s="95">
        <v>28.33</v>
      </c>
      <c r="H2304" s="97">
        <v>1</v>
      </c>
      <c r="I2304" s="96">
        <v>0</v>
      </c>
      <c r="J2304" s="95">
        <v>34</v>
      </c>
      <c r="K2304" s="96">
        <v>0</v>
      </c>
      <c r="L2304" s="95">
        <v>28.33</v>
      </c>
      <c r="M2304" s="96">
        <v>0</v>
      </c>
      <c r="N2304" s="98">
        <v>4</v>
      </c>
      <c r="O2304" s="98">
        <v>4</v>
      </c>
      <c r="P2304" s="98" t="str">
        <f t="shared" si="35"/>
        <v>44</v>
      </c>
      <c r="Q2304" s="98" t="s">
        <v>3336</v>
      </c>
    </row>
    <row r="2305" spans="1:17" x14ac:dyDescent="0.25">
      <c r="A2305" s="6" t="s">
        <v>12422</v>
      </c>
      <c r="B2305" s="6" t="s">
        <v>16235</v>
      </c>
      <c r="C2305" s="6" t="s">
        <v>7509</v>
      </c>
      <c r="D2305" s="95">
        <v>2.8333333333333335</v>
      </c>
      <c r="E2305" s="95">
        <v>17</v>
      </c>
      <c r="F2305" s="96">
        <v>6</v>
      </c>
      <c r="G2305" s="95">
        <v>14.16</v>
      </c>
      <c r="H2305" s="97">
        <v>2</v>
      </c>
      <c r="I2305" s="96">
        <v>0</v>
      </c>
      <c r="J2305" s="95">
        <v>34</v>
      </c>
      <c r="K2305" s="96">
        <v>0</v>
      </c>
      <c r="L2305" s="95">
        <v>28.33</v>
      </c>
      <c r="M2305" s="96">
        <v>0</v>
      </c>
      <c r="N2305" s="98">
        <v>4</v>
      </c>
      <c r="O2305" s="98">
        <v>4</v>
      </c>
      <c r="P2305" s="98" t="str">
        <f t="shared" si="35"/>
        <v>44</v>
      </c>
      <c r="Q2305" s="98" t="s">
        <v>3336</v>
      </c>
    </row>
    <row r="2306" spans="1:17" x14ac:dyDescent="0.25">
      <c r="A2306" s="6" t="s">
        <v>12422</v>
      </c>
      <c r="B2306" s="6" t="s">
        <v>16236</v>
      </c>
      <c r="C2306" s="6" t="s">
        <v>16237</v>
      </c>
      <c r="D2306" s="95">
        <v>2.8333333333333335</v>
      </c>
      <c r="E2306" s="95">
        <v>17</v>
      </c>
      <c r="F2306" s="96">
        <v>6</v>
      </c>
      <c r="G2306" s="95">
        <v>14.16</v>
      </c>
      <c r="H2306" s="97">
        <v>2</v>
      </c>
      <c r="I2306" s="96">
        <v>0</v>
      </c>
      <c r="J2306" s="95">
        <v>34</v>
      </c>
      <c r="K2306" s="96">
        <v>0</v>
      </c>
      <c r="L2306" s="95">
        <v>28.33</v>
      </c>
      <c r="M2306" s="96">
        <v>0</v>
      </c>
      <c r="N2306" s="98">
        <v>4</v>
      </c>
      <c r="O2306" s="98">
        <v>4</v>
      </c>
      <c r="P2306" s="98" t="str">
        <f t="shared" si="35"/>
        <v>44</v>
      </c>
      <c r="Q2306" s="98" t="s">
        <v>3336</v>
      </c>
    </row>
    <row r="2307" spans="1:17" x14ac:dyDescent="0.25">
      <c r="A2307" s="6" t="s">
        <v>12422</v>
      </c>
      <c r="B2307" s="6" t="s">
        <v>16238</v>
      </c>
      <c r="C2307" s="6" t="s">
        <v>16239</v>
      </c>
      <c r="D2307" s="95">
        <v>2.8333333333333335</v>
      </c>
      <c r="E2307" s="95">
        <v>17</v>
      </c>
      <c r="F2307" s="96">
        <v>6</v>
      </c>
      <c r="G2307" s="95">
        <v>14.16</v>
      </c>
      <c r="H2307" s="97">
        <v>2</v>
      </c>
      <c r="I2307" s="96">
        <v>0</v>
      </c>
      <c r="J2307" s="95">
        <v>34</v>
      </c>
      <c r="K2307" s="96">
        <v>0</v>
      </c>
      <c r="L2307" s="95">
        <v>28.33</v>
      </c>
      <c r="M2307" s="96">
        <v>0</v>
      </c>
      <c r="N2307" s="98">
        <v>4</v>
      </c>
      <c r="O2307" s="98">
        <v>4</v>
      </c>
      <c r="P2307" s="98" t="str">
        <f t="shared" si="35"/>
        <v>44</v>
      </c>
      <c r="Q2307" s="98" t="s">
        <v>3336</v>
      </c>
    </row>
    <row r="2308" spans="1:17" x14ac:dyDescent="0.25">
      <c r="A2308" s="6" t="s">
        <v>12422</v>
      </c>
      <c r="B2308" s="6" t="s">
        <v>16240</v>
      </c>
      <c r="C2308" s="6" t="s">
        <v>16241</v>
      </c>
      <c r="D2308" s="95">
        <v>5.666666666666667</v>
      </c>
      <c r="E2308" s="95">
        <v>34</v>
      </c>
      <c r="F2308" s="96">
        <v>5.99</v>
      </c>
      <c r="G2308" s="95">
        <v>28.33</v>
      </c>
      <c r="H2308" s="97">
        <v>1</v>
      </c>
      <c r="I2308" s="96">
        <v>0</v>
      </c>
      <c r="J2308" s="95">
        <v>34</v>
      </c>
      <c r="K2308" s="96">
        <v>0</v>
      </c>
      <c r="L2308" s="95">
        <v>28.33</v>
      </c>
      <c r="M2308" s="96">
        <v>0</v>
      </c>
      <c r="N2308" s="98">
        <v>4</v>
      </c>
      <c r="O2308" s="98">
        <v>4</v>
      </c>
      <c r="P2308" s="98" t="str">
        <f t="shared" si="35"/>
        <v>44</v>
      </c>
      <c r="Q2308" s="98" t="s">
        <v>3336</v>
      </c>
    </row>
    <row r="2309" spans="1:17" x14ac:dyDescent="0.25">
      <c r="A2309" s="6" t="s">
        <v>12422</v>
      </c>
      <c r="B2309" s="6" t="s">
        <v>16242</v>
      </c>
      <c r="C2309" s="6" t="s">
        <v>16243</v>
      </c>
      <c r="D2309" s="95">
        <v>2.8333333333333335</v>
      </c>
      <c r="E2309" s="95">
        <v>17</v>
      </c>
      <c r="F2309" s="96">
        <v>6</v>
      </c>
      <c r="G2309" s="95">
        <v>14.16</v>
      </c>
      <c r="H2309" s="97">
        <v>2</v>
      </c>
      <c r="I2309" s="96">
        <v>0</v>
      </c>
      <c r="J2309" s="95">
        <v>34</v>
      </c>
      <c r="K2309" s="96">
        <v>0</v>
      </c>
      <c r="L2309" s="95">
        <v>28.33</v>
      </c>
      <c r="M2309" s="96">
        <v>0</v>
      </c>
      <c r="N2309" s="98">
        <v>4</v>
      </c>
      <c r="O2309" s="98">
        <v>4</v>
      </c>
      <c r="P2309" s="98" t="str">
        <f t="shared" si="35"/>
        <v>44</v>
      </c>
      <c r="Q2309" s="98" t="s">
        <v>3336</v>
      </c>
    </row>
    <row r="2310" spans="1:17" x14ac:dyDescent="0.25">
      <c r="A2310" s="6" t="s">
        <v>12422</v>
      </c>
      <c r="B2310" s="6" t="s">
        <v>16244</v>
      </c>
      <c r="C2310" s="6" t="s">
        <v>16245</v>
      </c>
      <c r="D2310" s="95">
        <v>2.833333333333333</v>
      </c>
      <c r="E2310" s="95">
        <v>17</v>
      </c>
      <c r="F2310" s="96">
        <v>6</v>
      </c>
      <c r="G2310" s="95">
        <v>14.16</v>
      </c>
      <c r="H2310" s="97">
        <v>2</v>
      </c>
      <c r="I2310" s="96">
        <v>0</v>
      </c>
      <c r="J2310" s="95">
        <v>34</v>
      </c>
      <c r="K2310" s="96">
        <v>0</v>
      </c>
      <c r="L2310" s="95">
        <v>28.33</v>
      </c>
      <c r="M2310" s="96">
        <v>0</v>
      </c>
      <c r="N2310" s="98">
        <v>4</v>
      </c>
      <c r="O2310" s="98">
        <v>4</v>
      </c>
      <c r="P2310" s="98" t="str">
        <f t="shared" si="35"/>
        <v>44</v>
      </c>
      <c r="Q2310" s="98" t="s">
        <v>3336</v>
      </c>
    </row>
    <row r="2311" spans="1:17" x14ac:dyDescent="0.25">
      <c r="A2311" s="6" t="s">
        <v>12422</v>
      </c>
      <c r="B2311" s="6" t="s">
        <v>16246</v>
      </c>
      <c r="C2311" s="6" t="s">
        <v>16247</v>
      </c>
      <c r="D2311" s="95">
        <v>2.8333333333333335</v>
      </c>
      <c r="E2311" s="95">
        <v>17</v>
      </c>
      <c r="F2311" s="96">
        <v>6</v>
      </c>
      <c r="G2311" s="95">
        <v>14.16</v>
      </c>
      <c r="H2311" s="97">
        <v>2</v>
      </c>
      <c r="I2311" s="96">
        <v>0</v>
      </c>
      <c r="J2311" s="95">
        <v>34</v>
      </c>
      <c r="K2311" s="96">
        <v>0</v>
      </c>
      <c r="L2311" s="95">
        <v>28.33</v>
      </c>
      <c r="M2311" s="96">
        <v>0</v>
      </c>
      <c r="N2311" s="98">
        <v>4</v>
      </c>
      <c r="O2311" s="98">
        <v>4</v>
      </c>
      <c r="P2311" s="98" t="str">
        <f t="shared" ref="P2311:P2374" si="36">N2311&amp;O2311</f>
        <v>44</v>
      </c>
      <c r="Q2311" s="98" t="s">
        <v>3336</v>
      </c>
    </row>
    <row r="2312" spans="1:17" x14ac:dyDescent="0.25">
      <c r="A2312" s="6" t="s">
        <v>12422</v>
      </c>
      <c r="B2312" s="6" t="s">
        <v>16248</v>
      </c>
      <c r="C2312" s="6" t="s">
        <v>14041</v>
      </c>
      <c r="D2312" s="95">
        <v>2.8333333333333335</v>
      </c>
      <c r="E2312" s="95">
        <v>17</v>
      </c>
      <c r="F2312" s="96">
        <v>6</v>
      </c>
      <c r="G2312" s="95">
        <v>14.16</v>
      </c>
      <c r="H2312" s="97">
        <v>2</v>
      </c>
      <c r="I2312" s="96">
        <v>0</v>
      </c>
      <c r="J2312" s="95">
        <v>34</v>
      </c>
      <c r="K2312" s="96">
        <v>0</v>
      </c>
      <c r="L2312" s="95">
        <v>28.33</v>
      </c>
      <c r="M2312" s="96">
        <v>0</v>
      </c>
      <c r="N2312" s="98">
        <v>4</v>
      </c>
      <c r="O2312" s="98">
        <v>4</v>
      </c>
      <c r="P2312" s="98" t="str">
        <f t="shared" si="36"/>
        <v>44</v>
      </c>
      <c r="Q2312" s="98" t="s">
        <v>3336</v>
      </c>
    </row>
    <row r="2313" spans="1:17" x14ac:dyDescent="0.25">
      <c r="A2313" s="6" t="s">
        <v>12422</v>
      </c>
      <c r="B2313" s="6" t="s">
        <v>16249</v>
      </c>
      <c r="C2313" s="6" t="s">
        <v>16250</v>
      </c>
      <c r="D2313" s="95">
        <v>2.8333333333333335</v>
      </c>
      <c r="E2313" s="95">
        <v>17</v>
      </c>
      <c r="F2313" s="96">
        <v>6</v>
      </c>
      <c r="G2313" s="95">
        <v>14.16</v>
      </c>
      <c r="H2313" s="97">
        <v>2</v>
      </c>
      <c r="I2313" s="96">
        <v>0</v>
      </c>
      <c r="J2313" s="95">
        <v>34</v>
      </c>
      <c r="K2313" s="96">
        <v>0</v>
      </c>
      <c r="L2313" s="95">
        <v>28.33</v>
      </c>
      <c r="M2313" s="96">
        <v>0</v>
      </c>
      <c r="N2313" s="98">
        <v>4</v>
      </c>
      <c r="O2313" s="98">
        <v>4</v>
      </c>
      <c r="P2313" s="98" t="str">
        <f t="shared" si="36"/>
        <v>44</v>
      </c>
      <c r="Q2313" s="98" t="s">
        <v>3336</v>
      </c>
    </row>
    <row r="2314" spans="1:17" x14ac:dyDescent="0.25">
      <c r="A2314" s="6" t="s">
        <v>12422</v>
      </c>
      <c r="B2314" s="6" t="s">
        <v>16251</v>
      </c>
      <c r="C2314" s="6" t="s">
        <v>7498</v>
      </c>
      <c r="D2314" s="95">
        <v>5.666666666666667</v>
      </c>
      <c r="E2314" s="95">
        <v>34</v>
      </c>
      <c r="F2314" s="96">
        <v>5.99</v>
      </c>
      <c r="G2314" s="95">
        <v>28.33</v>
      </c>
      <c r="H2314" s="97">
        <v>1</v>
      </c>
      <c r="I2314" s="96">
        <v>0</v>
      </c>
      <c r="J2314" s="95">
        <v>34</v>
      </c>
      <c r="K2314" s="96">
        <v>0</v>
      </c>
      <c r="L2314" s="95">
        <v>28.33</v>
      </c>
      <c r="M2314" s="96">
        <v>0</v>
      </c>
      <c r="N2314" s="98">
        <v>4</v>
      </c>
      <c r="O2314" s="98">
        <v>4</v>
      </c>
      <c r="P2314" s="98" t="str">
        <f t="shared" si="36"/>
        <v>44</v>
      </c>
      <c r="Q2314" s="98" t="s">
        <v>3336</v>
      </c>
    </row>
    <row r="2315" spans="1:17" x14ac:dyDescent="0.25">
      <c r="A2315" s="6" t="s">
        <v>12422</v>
      </c>
      <c r="B2315" s="6" t="s">
        <v>16252</v>
      </c>
      <c r="C2315" s="6" t="s">
        <v>16253</v>
      </c>
      <c r="D2315" s="95">
        <v>2.8166666666666664</v>
      </c>
      <c r="E2315" s="95">
        <v>16.899999999999999</v>
      </c>
      <c r="F2315" s="96">
        <v>5.99</v>
      </c>
      <c r="G2315" s="95">
        <v>14.08</v>
      </c>
      <c r="H2315" s="97">
        <v>2</v>
      </c>
      <c r="I2315" s="96">
        <v>0</v>
      </c>
      <c r="J2315" s="95">
        <v>33.799999999999997</v>
      </c>
      <c r="K2315" s="96">
        <v>0</v>
      </c>
      <c r="L2315" s="95">
        <v>28.16</v>
      </c>
      <c r="M2315" s="96">
        <v>0</v>
      </c>
      <c r="N2315" s="98">
        <v>4</v>
      </c>
      <c r="O2315" s="98">
        <v>4</v>
      </c>
      <c r="P2315" s="98" t="str">
        <f t="shared" si="36"/>
        <v>44</v>
      </c>
      <c r="Q2315" s="98" t="s">
        <v>3336</v>
      </c>
    </row>
    <row r="2316" spans="1:17" x14ac:dyDescent="0.25">
      <c r="A2316" s="6" t="s">
        <v>12422</v>
      </c>
      <c r="B2316" s="6" t="s">
        <v>16254</v>
      </c>
      <c r="C2316" s="6" t="s">
        <v>16255</v>
      </c>
      <c r="D2316" s="95">
        <v>5.6316666666666668</v>
      </c>
      <c r="E2316" s="95">
        <v>33.79</v>
      </c>
      <c r="F2316" s="96">
        <v>5.99</v>
      </c>
      <c r="G2316" s="95">
        <v>28.15</v>
      </c>
      <c r="H2316" s="97">
        <v>1</v>
      </c>
      <c r="I2316" s="96">
        <v>0</v>
      </c>
      <c r="J2316" s="95">
        <v>33.79</v>
      </c>
      <c r="K2316" s="96">
        <v>0</v>
      </c>
      <c r="L2316" s="95">
        <v>28.15</v>
      </c>
      <c r="M2316" s="96">
        <v>0</v>
      </c>
      <c r="N2316" s="98">
        <v>4</v>
      </c>
      <c r="O2316" s="98">
        <v>4</v>
      </c>
      <c r="P2316" s="98" t="str">
        <f t="shared" si="36"/>
        <v>44</v>
      </c>
      <c r="Q2316" s="98" t="s">
        <v>3336</v>
      </c>
    </row>
    <row r="2317" spans="1:17" x14ac:dyDescent="0.25">
      <c r="A2317" s="6" t="s">
        <v>12422</v>
      </c>
      <c r="B2317" s="6" t="s">
        <v>16258</v>
      </c>
      <c r="C2317" s="6" t="s">
        <v>16259</v>
      </c>
      <c r="D2317" s="95">
        <v>2.7916666666666665</v>
      </c>
      <c r="E2317" s="95">
        <v>16.75</v>
      </c>
      <c r="F2317" s="96">
        <v>5.99</v>
      </c>
      <c r="G2317" s="95">
        <v>13.95</v>
      </c>
      <c r="H2317" s="97">
        <v>2</v>
      </c>
      <c r="I2317" s="96">
        <v>0</v>
      </c>
      <c r="J2317" s="95">
        <v>33.5</v>
      </c>
      <c r="K2317" s="96">
        <v>0</v>
      </c>
      <c r="L2317" s="95">
        <v>27.91</v>
      </c>
      <c r="M2317" s="96">
        <v>0</v>
      </c>
      <c r="N2317" s="98">
        <v>4</v>
      </c>
      <c r="O2317" s="98">
        <v>4</v>
      </c>
      <c r="P2317" s="98" t="str">
        <f t="shared" si="36"/>
        <v>44</v>
      </c>
      <c r="Q2317" s="98" t="s">
        <v>3336</v>
      </c>
    </row>
    <row r="2318" spans="1:17" x14ac:dyDescent="0.25">
      <c r="A2318" s="6" t="s">
        <v>12422</v>
      </c>
      <c r="B2318" s="6" t="s">
        <v>16260</v>
      </c>
      <c r="C2318" s="6" t="s">
        <v>4231</v>
      </c>
      <c r="D2318" s="95">
        <v>5.583333333333333</v>
      </c>
      <c r="E2318" s="95">
        <v>33.5</v>
      </c>
      <c r="F2318" s="96">
        <v>6</v>
      </c>
      <c r="G2318" s="95">
        <v>27.91</v>
      </c>
      <c r="H2318" s="97">
        <v>1</v>
      </c>
      <c r="I2318" s="96">
        <v>0</v>
      </c>
      <c r="J2318" s="95">
        <v>33.5</v>
      </c>
      <c r="K2318" s="96">
        <v>0</v>
      </c>
      <c r="L2318" s="95">
        <v>27.91</v>
      </c>
      <c r="M2318" s="96">
        <v>0</v>
      </c>
      <c r="N2318" s="98">
        <v>4</v>
      </c>
      <c r="O2318" s="98">
        <v>4</v>
      </c>
      <c r="P2318" s="98" t="str">
        <f t="shared" si="36"/>
        <v>44</v>
      </c>
      <c r="Q2318" s="98" t="s">
        <v>3336</v>
      </c>
    </row>
    <row r="2319" spans="1:17" x14ac:dyDescent="0.25">
      <c r="A2319" s="6" t="s">
        <v>12422</v>
      </c>
      <c r="B2319" s="6" t="s">
        <v>16261</v>
      </c>
      <c r="C2319" s="6" t="s">
        <v>16262</v>
      </c>
      <c r="D2319" s="95">
        <v>2.791666666666667</v>
      </c>
      <c r="E2319" s="95">
        <v>16.75</v>
      </c>
      <c r="F2319" s="96">
        <v>5.99</v>
      </c>
      <c r="G2319" s="95">
        <v>13.95</v>
      </c>
      <c r="H2319" s="97">
        <v>2</v>
      </c>
      <c r="I2319" s="96">
        <v>0</v>
      </c>
      <c r="J2319" s="95">
        <v>33.5</v>
      </c>
      <c r="K2319" s="96">
        <v>0</v>
      </c>
      <c r="L2319" s="95">
        <v>27.91</v>
      </c>
      <c r="M2319" s="96">
        <v>0</v>
      </c>
      <c r="N2319" s="98">
        <v>4</v>
      </c>
      <c r="O2319" s="98">
        <v>4</v>
      </c>
      <c r="P2319" s="98" t="str">
        <f t="shared" si="36"/>
        <v>44</v>
      </c>
      <c r="Q2319" s="98" t="s">
        <v>3336</v>
      </c>
    </row>
    <row r="2320" spans="1:17" x14ac:dyDescent="0.25">
      <c r="A2320" s="6" t="s">
        <v>12422</v>
      </c>
      <c r="B2320" s="6" t="s">
        <v>16263</v>
      </c>
      <c r="C2320" s="6" t="s">
        <v>12974</v>
      </c>
      <c r="D2320" s="95">
        <v>2.7749999999999999</v>
      </c>
      <c r="E2320" s="95">
        <v>16.649999999999999</v>
      </c>
      <c r="F2320" s="96">
        <v>6</v>
      </c>
      <c r="G2320" s="95">
        <v>13.87</v>
      </c>
      <c r="H2320" s="97">
        <v>2</v>
      </c>
      <c r="I2320" s="96">
        <v>0</v>
      </c>
      <c r="J2320" s="95">
        <v>33.299999999999997</v>
      </c>
      <c r="K2320" s="96">
        <v>0</v>
      </c>
      <c r="L2320" s="95">
        <v>27.75</v>
      </c>
      <c r="M2320" s="96">
        <v>0</v>
      </c>
      <c r="N2320" s="98">
        <v>4</v>
      </c>
      <c r="O2320" s="98">
        <v>4</v>
      </c>
      <c r="P2320" s="98" t="str">
        <f t="shared" si="36"/>
        <v>44</v>
      </c>
      <c r="Q2320" s="98" t="s">
        <v>3336</v>
      </c>
    </row>
    <row r="2321" spans="1:17" x14ac:dyDescent="0.25">
      <c r="A2321" s="6" t="s">
        <v>12422</v>
      </c>
      <c r="B2321" s="6" t="s">
        <v>16266</v>
      </c>
      <c r="C2321" s="6" t="s">
        <v>16267</v>
      </c>
      <c r="D2321" s="95">
        <v>5.5</v>
      </c>
      <c r="E2321" s="95">
        <v>33</v>
      </c>
      <c r="F2321" s="96">
        <v>6</v>
      </c>
      <c r="G2321" s="95">
        <v>27.5</v>
      </c>
      <c r="H2321" s="97">
        <v>1</v>
      </c>
      <c r="I2321" s="96">
        <v>0</v>
      </c>
      <c r="J2321" s="95">
        <v>33</v>
      </c>
      <c r="K2321" s="96">
        <v>0</v>
      </c>
      <c r="L2321" s="95">
        <v>27.5</v>
      </c>
      <c r="M2321" s="96">
        <v>0</v>
      </c>
      <c r="N2321" s="98">
        <v>4</v>
      </c>
      <c r="O2321" s="98">
        <v>4</v>
      </c>
      <c r="P2321" s="98" t="str">
        <f t="shared" si="36"/>
        <v>44</v>
      </c>
      <c r="Q2321" s="98" t="s">
        <v>3336</v>
      </c>
    </row>
    <row r="2322" spans="1:17" x14ac:dyDescent="0.25">
      <c r="A2322" s="6" t="s">
        <v>12422</v>
      </c>
      <c r="B2322" s="6" t="s">
        <v>16268</v>
      </c>
      <c r="C2322" s="6" t="s">
        <v>16269</v>
      </c>
      <c r="D2322" s="95">
        <v>2.75</v>
      </c>
      <c r="E2322" s="95">
        <v>16.5</v>
      </c>
      <c r="F2322" s="96">
        <v>6</v>
      </c>
      <c r="G2322" s="95">
        <v>13.75</v>
      </c>
      <c r="H2322" s="97">
        <v>2</v>
      </c>
      <c r="I2322" s="96">
        <v>0</v>
      </c>
      <c r="J2322" s="95">
        <v>33</v>
      </c>
      <c r="K2322" s="96">
        <v>0</v>
      </c>
      <c r="L2322" s="95">
        <v>27.5</v>
      </c>
      <c r="M2322" s="96">
        <v>0</v>
      </c>
      <c r="N2322" s="98">
        <v>4</v>
      </c>
      <c r="O2322" s="98">
        <v>4</v>
      </c>
      <c r="P2322" s="98" t="str">
        <f t="shared" si="36"/>
        <v>44</v>
      </c>
      <c r="Q2322" s="98" t="s">
        <v>3336</v>
      </c>
    </row>
    <row r="2323" spans="1:17" x14ac:dyDescent="0.25">
      <c r="A2323" s="6" t="s">
        <v>12422</v>
      </c>
      <c r="B2323" s="6" t="s">
        <v>16270</v>
      </c>
      <c r="C2323" s="6" t="s">
        <v>16271</v>
      </c>
      <c r="D2323" s="95">
        <v>2.75</v>
      </c>
      <c r="E2323" s="95">
        <v>16.5</v>
      </c>
      <c r="F2323" s="96">
        <v>6</v>
      </c>
      <c r="G2323" s="95">
        <v>13.75</v>
      </c>
      <c r="H2323" s="97">
        <v>2</v>
      </c>
      <c r="I2323" s="96">
        <v>0</v>
      </c>
      <c r="J2323" s="95">
        <v>33</v>
      </c>
      <c r="K2323" s="96">
        <v>0</v>
      </c>
      <c r="L2323" s="95">
        <v>27.5</v>
      </c>
      <c r="M2323" s="96">
        <v>0</v>
      </c>
      <c r="N2323" s="98">
        <v>4</v>
      </c>
      <c r="O2323" s="98">
        <v>4</v>
      </c>
      <c r="P2323" s="98" t="str">
        <f t="shared" si="36"/>
        <v>44</v>
      </c>
      <c r="Q2323" s="98" t="s">
        <v>3336</v>
      </c>
    </row>
    <row r="2324" spans="1:17" x14ac:dyDescent="0.25">
      <c r="A2324" s="6" t="s">
        <v>12422</v>
      </c>
      <c r="B2324" s="6" t="s">
        <v>16273</v>
      </c>
      <c r="C2324" s="6" t="s">
        <v>16274</v>
      </c>
      <c r="D2324" s="95">
        <v>5.5</v>
      </c>
      <c r="E2324" s="95">
        <v>33</v>
      </c>
      <c r="F2324" s="96">
        <v>6</v>
      </c>
      <c r="G2324" s="95">
        <v>27.5</v>
      </c>
      <c r="H2324" s="97">
        <v>1</v>
      </c>
      <c r="I2324" s="96">
        <v>0</v>
      </c>
      <c r="J2324" s="95">
        <v>33</v>
      </c>
      <c r="K2324" s="96">
        <v>0</v>
      </c>
      <c r="L2324" s="95">
        <v>27.5</v>
      </c>
      <c r="M2324" s="96">
        <v>0</v>
      </c>
      <c r="N2324" s="98">
        <v>4</v>
      </c>
      <c r="O2324" s="98">
        <v>4</v>
      </c>
      <c r="P2324" s="98" t="str">
        <f t="shared" si="36"/>
        <v>44</v>
      </c>
      <c r="Q2324" s="98" t="s">
        <v>3336</v>
      </c>
    </row>
    <row r="2325" spans="1:17" x14ac:dyDescent="0.25">
      <c r="A2325" s="6" t="s">
        <v>12422</v>
      </c>
      <c r="B2325" s="6" t="s">
        <v>16278</v>
      </c>
      <c r="C2325" s="6" t="s">
        <v>16279</v>
      </c>
      <c r="D2325" s="95">
        <v>5.416666666666667</v>
      </c>
      <c r="E2325" s="95">
        <v>32.5</v>
      </c>
      <c r="F2325" s="96">
        <v>5.99</v>
      </c>
      <c r="G2325" s="95">
        <v>27.08</v>
      </c>
      <c r="H2325" s="97">
        <v>1</v>
      </c>
      <c r="I2325" s="96">
        <v>0</v>
      </c>
      <c r="J2325" s="95">
        <v>32.5</v>
      </c>
      <c r="K2325" s="96">
        <v>0</v>
      </c>
      <c r="L2325" s="95">
        <v>27.08</v>
      </c>
      <c r="M2325" s="96">
        <v>0</v>
      </c>
      <c r="N2325" s="98">
        <v>4</v>
      </c>
      <c r="O2325" s="98">
        <v>4</v>
      </c>
      <c r="P2325" s="98" t="str">
        <f t="shared" si="36"/>
        <v>44</v>
      </c>
      <c r="Q2325" s="98" t="s">
        <v>3336</v>
      </c>
    </row>
    <row r="2326" spans="1:17" x14ac:dyDescent="0.25">
      <c r="A2326" s="6" t="s">
        <v>12422</v>
      </c>
      <c r="B2326" s="6" t="s">
        <v>16281</v>
      </c>
      <c r="C2326" s="6" t="s">
        <v>8836</v>
      </c>
      <c r="D2326" s="95">
        <v>2.6983333333333333</v>
      </c>
      <c r="E2326" s="95">
        <v>16.190000000000001</v>
      </c>
      <c r="F2326" s="96">
        <v>6</v>
      </c>
      <c r="G2326" s="95">
        <v>13.49</v>
      </c>
      <c r="H2326" s="97">
        <v>2</v>
      </c>
      <c r="I2326" s="96">
        <v>0</v>
      </c>
      <c r="J2326" s="95">
        <v>32.380000000000003</v>
      </c>
      <c r="K2326" s="96">
        <v>0</v>
      </c>
      <c r="L2326" s="95">
        <v>26.98</v>
      </c>
      <c r="M2326" s="96">
        <v>0</v>
      </c>
      <c r="N2326" s="98">
        <v>4</v>
      </c>
      <c r="O2326" s="98">
        <v>4</v>
      </c>
      <c r="P2326" s="98" t="str">
        <f t="shared" si="36"/>
        <v>44</v>
      </c>
      <c r="Q2326" s="98" t="s">
        <v>3336</v>
      </c>
    </row>
    <row r="2327" spans="1:17" x14ac:dyDescent="0.25">
      <c r="A2327" s="6" t="s">
        <v>12422</v>
      </c>
      <c r="B2327" s="6" t="s">
        <v>16282</v>
      </c>
      <c r="C2327" s="6" t="s">
        <v>15864</v>
      </c>
      <c r="D2327" s="95">
        <v>2.6916666666666664</v>
      </c>
      <c r="E2327" s="95">
        <v>16.149999999999999</v>
      </c>
      <c r="F2327" s="96">
        <v>5.99</v>
      </c>
      <c r="G2327" s="95">
        <v>13.45</v>
      </c>
      <c r="H2327" s="97">
        <v>2</v>
      </c>
      <c r="I2327" s="96">
        <v>0</v>
      </c>
      <c r="J2327" s="95">
        <v>32.299999999999997</v>
      </c>
      <c r="K2327" s="96">
        <v>0</v>
      </c>
      <c r="L2327" s="95">
        <v>26.91</v>
      </c>
      <c r="M2327" s="96">
        <v>0</v>
      </c>
      <c r="N2327" s="98">
        <v>4</v>
      </c>
      <c r="O2327" s="98">
        <v>4</v>
      </c>
      <c r="P2327" s="98" t="str">
        <f t="shared" si="36"/>
        <v>44</v>
      </c>
      <c r="Q2327" s="98" t="s">
        <v>3336</v>
      </c>
    </row>
    <row r="2328" spans="1:17" x14ac:dyDescent="0.25">
      <c r="A2328" s="6" t="s">
        <v>12422</v>
      </c>
      <c r="B2328" s="6" t="s">
        <v>16283</v>
      </c>
      <c r="C2328" s="6" t="s">
        <v>16284</v>
      </c>
      <c r="D2328" s="95">
        <v>5.333333333333333</v>
      </c>
      <c r="E2328" s="95">
        <v>32</v>
      </c>
      <c r="F2328" s="96">
        <v>6</v>
      </c>
      <c r="G2328" s="95">
        <v>26.66</v>
      </c>
      <c r="H2328" s="97">
        <v>1</v>
      </c>
      <c r="I2328" s="96">
        <v>0</v>
      </c>
      <c r="J2328" s="95">
        <v>32</v>
      </c>
      <c r="K2328" s="96">
        <v>0</v>
      </c>
      <c r="L2328" s="95">
        <v>26.66</v>
      </c>
      <c r="M2328" s="96">
        <v>0</v>
      </c>
      <c r="N2328" s="98">
        <v>4</v>
      </c>
      <c r="O2328" s="98">
        <v>4</v>
      </c>
      <c r="P2328" s="98" t="str">
        <f t="shared" si="36"/>
        <v>44</v>
      </c>
      <c r="Q2328" s="98" t="s">
        <v>3336</v>
      </c>
    </row>
    <row r="2329" spans="1:17" x14ac:dyDescent="0.25">
      <c r="A2329" s="6" t="s">
        <v>12422</v>
      </c>
      <c r="B2329" s="6" t="s">
        <v>16285</v>
      </c>
      <c r="C2329" s="6" t="s">
        <v>16286</v>
      </c>
      <c r="D2329" s="95">
        <v>2.6666666666666665</v>
      </c>
      <c r="E2329" s="95">
        <v>16</v>
      </c>
      <c r="F2329" s="96">
        <v>5.99</v>
      </c>
      <c r="G2329" s="95">
        <v>13.33</v>
      </c>
      <c r="H2329" s="97">
        <v>2</v>
      </c>
      <c r="I2329" s="96">
        <v>0</v>
      </c>
      <c r="J2329" s="95">
        <v>32</v>
      </c>
      <c r="K2329" s="96">
        <v>0</v>
      </c>
      <c r="L2329" s="95">
        <v>26.66</v>
      </c>
      <c r="M2329" s="96">
        <v>0</v>
      </c>
      <c r="N2329" s="98">
        <v>4</v>
      </c>
      <c r="O2329" s="98">
        <v>4</v>
      </c>
      <c r="P2329" s="98" t="str">
        <f t="shared" si="36"/>
        <v>44</v>
      </c>
      <c r="Q2329" s="98" t="s">
        <v>3336</v>
      </c>
    </row>
    <row r="2330" spans="1:17" x14ac:dyDescent="0.25">
      <c r="A2330" s="6" t="s">
        <v>12422</v>
      </c>
      <c r="B2330" s="6" t="s">
        <v>16287</v>
      </c>
      <c r="C2330" s="6" t="s">
        <v>16288</v>
      </c>
      <c r="D2330" s="95">
        <v>2.6666666666666665</v>
      </c>
      <c r="E2330" s="95">
        <v>16</v>
      </c>
      <c r="F2330" s="96">
        <v>5.99</v>
      </c>
      <c r="G2330" s="95">
        <v>13.33</v>
      </c>
      <c r="H2330" s="97">
        <v>2</v>
      </c>
      <c r="I2330" s="96">
        <v>0</v>
      </c>
      <c r="J2330" s="95">
        <v>32</v>
      </c>
      <c r="K2330" s="96">
        <v>0</v>
      </c>
      <c r="L2330" s="95">
        <v>26.66</v>
      </c>
      <c r="M2330" s="96">
        <v>0</v>
      </c>
      <c r="N2330" s="98">
        <v>4</v>
      </c>
      <c r="O2330" s="98">
        <v>4</v>
      </c>
      <c r="P2330" s="98" t="str">
        <f t="shared" si="36"/>
        <v>44</v>
      </c>
      <c r="Q2330" s="98" t="s">
        <v>3336</v>
      </c>
    </row>
    <row r="2331" spans="1:17" x14ac:dyDescent="0.25">
      <c r="A2331" s="6" t="s">
        <v>12422</v>
      </c>
      <c r="B2331" s="6" t="s">
        <v>16289</v>
      </c>
      <c r="C2331" s="6" t="s">
        <v>16290</v>
      </c>
      <c r="D2331" s="95">
        <v>5.333333333333333</v>
      </c>
      <c r="E2331" s="95">
        <v>32</v>
      </c>
      <c r="F2331" s="96">
        <v>6</v>
      </c>
      <c r="G2331" s="95">
        <v>26.66</v>
      </c>
      <c r="H2331" s="97">
        <v>1</v>
      </c>
      <c r="I2331" s="96">
        <v>0</v>
      </c>
      <c r="J2331" s="95">
        <v>32</v>
      </c>
      <c r="K2331" s="96">
        <v>0</v>
      </c>
      <c r="L2331" s="95">
        <v>26.66</v>
      </c>
      <c r="M2331" s="96">
        <v>0</v>
      </c>
      <c r="N2331" s="98">
        <v>4</v>
      </c>
      <c r="O2331" s="98">
        <v>4</v>
      </c>
      <c r="P2331" s="98" t="str">
        <f t="shared" si="36"/>
        <v>44</v>
      </c>
      <c r="Q2331" s="98" t="s">
        <v>3336</v>
      </c>
    </row>
    <row r="2332" spans="1:17" x14ac:dyDescent="0.25">
      <c r="A2332" s="6" t="s">
        <v>12422</v>
      </c>
      <c r="B2332" s="6" t="s">
        <v>16291</v>
      </c>
      <c r="C2332" s="6" t="s">
        <v>16292</v>
      </c>
      <c r="D2332" s="95">
        <v>5.333333333333333</v>
      </c>
      <c r="E2332" s="95">
        <v>32</v>
      </c>
      <c r="F2332" s="96">
        <v>6</v>
      </c>
      <c r="G2332" s="95">
        <v>26.66</v>
      </c>
      <c r="H2332" s="97">
        <v>1</v>
      </c>
      <c r="I2332" s="96">
        <v>0</v>
      </c>
      <c r="J2332" s="95">
        <v>32</v>
      </c>
      <c r="K2332" s="96">
        <v>0</v>
      </c>
      <c r="L2332" s="95">
        <v>26.66</v>
      </c>
      <c r="M2332" s="96">
        <v>0</v>
      </c>
      <c r="N2332" s="98">
        <v>4</v>
      </c>
      <c r="O2332" s="98">
        <v>4</v>
      </c>
      <c r="P2332" s="98" t="str">
        <f t="shared" si="36"/>
        <v>44</v>
      </c>
      <c r="Q2332" s="98" t="s">
        <v>3336</v>
      </c>
    </row>
    <row r="2333" spans="1:17" x14ac:dyDescent="0.25">
      <c r="A2333" s="6" t="s">
        <v>12422</v>
      </c>
      <c r="B2333" s="6" t="s">
        <v>16293</v>
      </c>
      <c r="C2333" s="6" t="s">
        <v>16294</v>
      </c>
      <c r="D2333" s="95">
        <v>2.6666666666666665</v>
      </c>
      <c r="E2333" s="95">
        <v>16</v>
      </c>
      <c r="F2333" s="96">
        <v>5.99</v>
      </c>
      <c r="G2333" s="95">
        <v>13.33</v>
      </c>
      <c r="H2333" s="97">
        <v>2</v>
      </c>
      <c r="I2333" s="96">
        <v>0</v>
      </c>
      <c r="J2333" s="95">
        <v>32</v>
      </c>
      <c r="K2333" s="96">
        <v>0</v>
      </c>
      <c r="L2333" s="95">
        <v>26.66</v>
      </c>
      <c r="M2333" s="96">
        <v>0</v>
      </c>
      <c r="N2333" s="98">
        <v>4</v>
      </c>
      <c r="O2333" s="98">
        <v>4</v>
      </c>
      <c r="P2333" s="98" t="str">
        <f t="shared" si="36"/>
        <v>44</v>
      </c>
      <c r="Q2333" s="98" t="s">
        <v>3336</v>
      </c>
    </row>
    <row r="2334" spans="1:17" x14ac:dyDescent="0.25">
      <c r="A2334" s="6" t="s">
        <v>12422</v>
      </c>
      <c r="B2334" s="6" t="s">
        <v>16295</v>
      </c>
      <c r="C2334" s="6" t="s">
        <v>16296</v>
      </c>
      <c r="D2334" s="95">
        <v>5.333333333333333</v>
      </c>
      <c r="E2334" s="95">
        <v>32</v>
      </c>
      <c r="F2334" s="96">
        <v>6</v>
      </c>
      <c r="G2334" s="95">
        <v>26.66</v>
      </c>
      <c r="H2334" s="97">
        <v>1</v>
      </c>
      <c r="I2334" s="96">
        <v>0</v>
      </c>
      <c r="J2334" s="95">
        <v>32</v>
      </c>
      <c r="K2334" s="96">
        <v>0</v>
      </c>
      <c r="L2334" s="95">
        <v>26.66</v>
      </c>
      <c r="M2334" s="96">
        <v>0</v>
      </c>
      <c r="N2334" s="98">
        <v>4</v>
      </c>
      <c r="O2334" s="98">
        <v>4</v>
      </c>
      <c r="P2334" s="98" t="str">
        <f t="shared" si="36"/>
        <v>44</v>
      </c>
      <c r="Q2334" s="98" t="s">
        <v>3336</v>
      </c>
    </row>
    <row r="2335" spans="1:17" x14ac:dyDescent="0.25">
      <c r="A2335" s="6" t="s">
        <v>12422</v>
      </c>
      <c r="B2335" s="6" t="s">
        <v>16297</v>
      </c>
      <c r="C2335" s="6" t="s">
        <v>5941</v>
      </c>
      <c r="D2335" s="95">
        <v>5.333333333333333</v>
      </c>
      <c r="E2335" s="95">
        <v>32</v>
      </c>
      <c r="F2335" s="96">
        <v>6</v>
      </c>
      <c r="G2335" s="95">
        <v>26.66</v>
      </c>
      <c r="H2335" s="97">
        <v>1</v>
      </c>
      <c r="I2335" s="96">
        <v>0</v>
      </c>
      <c r="J2335" s="95">
        <v>32</v>
      </c>
      <c r="K2335" s="96">
        <v>0</v>
      </c>
      <c r="L2335" s="95">
        <v>26.66</v>
      </c>
      <c r="M2335" s="96">
        <v>0</v>
      </c>
      <c r="N2335" s="98">
        <v>4</v>
      </c>
      <c r="O2335" s="98">
        <v>4</v>
      </c>
      <c r="P2335" s="98" t="str">
        <f t="shared" si="36"/>
        <v>44</v>
      </c>
      <c r="Q2335" s="98" t="s">
        <v>3336</v>
      </c>
    </row>
    <row r="2336" spans="1:17" x14ac:dyDescent="0.25">
      <c r="A2336" s="6" t="s">
        <v>12422</v>
      </c>
      <c r="B2336" s="6" t="s">
        <v>16298</v>
      </c>
      <c r="C2336" s="6" t="s">
        <v>227</v>
      </c>
      <c r="D2336" s="95">
        <v>2.6666666666666665</v>
      </c>
      <c r="E2336" s="95">
        <v>16</v>
      </c>
      <c r="F2336" s="96">
        <v>5.99</v>
      </c>
      <c r="G2336" s="95">
        <v>13.33</v>
      </c>
      <c r="H2336" s="97">
        <v>2</v>
      </c>
      <c r="I2336" s="96">
        <v>0</v>
      </c>
      <c r="J2336" s="95">
        <v>32</v>
      </c>
      <c r="K2336" s="96">
        <v>0</v>
      </c>
      <c r="L2336" s="95">
        <v>26.66</v>
      </c>
      <c r="M2336" s="96">
        <v>0</v>
      </c>
      <c r="N2336" s="98">
        <v>4</v>
      </c>
      <c r="O2336" s="98">
        <v>4</v>
      </c>
      <c r="P2336" s="98" t="str">
        <f t="shared" si="36"/>
        <v>44</v>
      </c>
      <c r="Q2336" s="98" t="s">
        <v>3336</v>
      </c>
    </row>
    <row r="2337" spans="1:17" x14ac:dyDescent="0.25">
      <c r="A2337" s="6" t="s">
        <v>12422</v>
      </c>
      <c r="B2337" s="6" t="s">
        <v>16299</v>
      </c>
      <c r="C2337" s="6" t="s">
        <v>16300</v>
      </c>
      <c r="D2337" s="95">
        <v>5.333333333333333</v>
      </c>
      <c r="E2337" s="95">
        <v>32</v>
      </c>
      <c r="F2337" s="96">
        <v>6</v>
      </c>
      <c r="G2337" s="95">
        <v>26.66</v>
      </c>
      <c r="H2337" s="97">
        <v>1</v>
      </c>
      <c r="I2337" s="96">
        <v>0</v>
      </c>
      <c r="J2337" s="95">
        <v>32</v>
      </c>
      <c r="K2337" s="96">
        <v>0</v>
      </c>
      <c r="L2337" s="95">
        <v>26.66</v>
      </c>
      <c r="M2337" s="96">
        <v>0</v>
      </c>
      <c r="N2337" s="98">
        <v>4</v>
      </c>
      <c r="O2337" s="98">
        <v>4</v>
      </c>
      <c r="P2337" s="98" t="str">
        <f t="shared" si="36"/>
        <v>44</v>
      </c>
      <c r="Q2337" s="98" t="s">
        <v>3336</v>
      </c>
    </row>
    <row r="2338" spans="1:17" x14ac:dyDescent="0.25">
      <c r="A2338" s="6" t="s">
        <v>12422</v>
      </c>
      <c r="B2338" s="6" t="s">
        <v>16301</v>
      </c>
      <c r="C2338" s="6" t="s">
        <v>16302</v>
      </c>
      <c r="D2338" s="95">
        <v>5.333333333333333</v>
      </c>
      <c r="E2338" s="95">
        <v>32</v>
      </c>
      <c r="F2338" s="96">
        <v>6</v>
      </c>
      <c r="G2338" s="95">
        <v>26.66</v>
      </c>
      <c r="H2338" s="97">
        <v>1</v>
      </c>
      <c r="I2338" s="96">
        <v>0</v>
      </c>
      <c r="J2338" s="95">
        <v>32</v>
      </c>
      <c r="K2338" s="96">
        <v>0</v>
      </c>
      <c r="L2338" s="95">
        <v>26.66</v>
      </c>
      <c r="M2338" s="96">
        <v>0</v>
      </c>
      <c r="N2338" s="98">
        <v>4</v>
      </c>
      <c r="O2338" s="98">
        <v>4</v>
      </c>
      <c r="P2338" s="98" t="str">
        <f t="shared" si="36"/>
        <v>44</v>
      </c>
      <c r="Q2338" s="98" t="s">
        <v>3336</v>
      </c>
    </row>
    <row r="2339" spans="1:17" x14ac:dyDescent="0.25">
      <c r="A2339" s="6" t="s">
        <v>12422</v>
      </c>
      <c r="B2339" s="6" t="s">
        <v>16303</v>
      </c>
      <c r="C2339" s="6" t="s">
        <v>16304</v>
      </c>
      <c r="D2339" s="95">
        <v>2.6666666666666665</v>
      </c>
      <c r="E2339" s="95">
        <v>16</v>
      </c>
      <c r="F2339" s="96">
        <v>5.99</v>
      </c>
      <c r="G2339" s="95">
        <v>13.33</v>
      </c>
      <c r="H2339" s="97">
        <v>2</v>
      </c>
      <c r="I2339" s="96">
        <v>0</v>
      </c>
      <c r="J2339" s="95">
        <v>32</v>
      </c>
      <c r="K2339" s="96">
        <v>0</v>
      </c>
      <c r="L2339" s="95">
        <v>26.66</v>
      </c>
      <c r="M2339" s="96">
        <v>0</v>
      </c>
      <c r="N2339" s="98">
        <v>4</v>
      </c>
      <c r="O2339" s="98">
        <v>4</v>
      </c>
      <c r="P2339" s="98" t="str">
        <f t="shared" si="36"/>
        <v>44</v>
      </c>
      <c r="Q2339" s="98" t="s">
        <v>3336</v>
      </c>
    </row>
    <row r="2340" spans="1:17" x14ac:dyDescent="0.25">
      <c r="A2340" s="6" t="s">
        <v>12422</v>
      </c>
      <c r="B2340" s="6" t="s">
        <v>16305</v>
      </c>
      <c r="C2340" s="6" t="s">
        <v>16306</v>
      </c>
      <c r="D2340" s="95">
        <v>2.6666666666666665</v>
      </c>
      <c r="E2340" s="95">
        <v>16</v>
      </c>
      <c r="F2340" s="96">
        <v>5.99</v>
      </c>
      <c r="G2340" s="95">
        <v>13.33</v>
      </c>
      <c r="H2340" s="97">
        <v>2</v>
      </c>
      <c r="I2340" s="96">
        <v>0</v>
      </c>
      <c r="J2340" s="95">
        <v>32</v>
      </c>
      <c r="K2340" s="96">
        <v>0</v>
      </c>
      <c r="L2340" s="95">
        <v>26.66</v>
      </c>
      <c r="M2340" s="96">
        <v>0</v>
      </c>
      <c r="N2340" s="98">
        <v>4</v>
      </c>
      <c r="O2340" s="98">
        <v>4</v>
      </c>
      <c r="P2340" s="98" t="str">
        <f t="shared" si="36"/>
        <v>44</v>
      </c>
      <c r="Q2340" s="98" t="s">
        <v>3336</v>
      </c>
    </row>
    <row r="2341" spans="1:17" x14ac:dyDescent="0.25">
      <c r="A2341" s="6" t="s">
        <v>12422</v>
      </c>
      <c r="B2341" s="6" t="s">
        <v>16307</v>
      </c>
      <c r="C2341" s="6" t="s">
        <v>16308</v>
      </c>
      <c r="D2341" s="95">
        <v>5.333333333333333</v>
      </c>
      <c r="E2341" s="95">
        <v>32</v>
      </c>
      <c r="F2341" s="96">
        <v>6</v>
      </c>
      <c r="G2341" s="95">
        <v>26.66</v>
      </c>
      <c r="H2341" s="97">
        <v>1</v>
      </c>
      <c r="I2341" s="96">
        <v>0</v>
      </c>
      <c r="J2341" s="95">
        <v>32</v>
      </c>
      <c r="K2341" s="96">
        <v>0</v>
      </c>
      <c r="L2341" s="95">
        <v>26.66</v>
      </c>
      <c r="M2341" s="96">
        <v>0</v>
      </c>
      <c r="N2341" s="98">
        <v>4</v>
      </c>
      <c r="O2341" s="98">
        <v>4</v>
      </c>
      <c r="P2341" s="98" t="str">
        <f t="shared" si="36"/>
        <v>44</v>
      </c>
      <c r="Q2341" s="98" t="s">
        <v>3336</v>
      </c>
    </row>
    <row r="2342" spans="1:17" x14ac:dyDescent="0.25">
      <c r="A2342" s="6" t="s">
        <v>12422</v>
      </c>
      <c r="B2342" s="6" t="s">
        <v>16309</v>
      </c>
      <c r="C2342" s="6" t="s">
        <v>1220</v>
      </c>
      <c r="D2342" s="95">
        <v>2.6666666666666665</v>
      </c>
      <c r="E2342" s="95">
        <v>16</v>
      </c>
      <c r="F2342" s="96">
        <v>5.99</v>
      </c>
      <c r="G2342" s="95">
        <v>13.33</v>
      </c>
      <c r="H2342" s="97">
        <v>2</v>
      </c>
      <c r="I2342" s="96">
        <v>0</v>
      </c>
      <c r="J2342" s="95">
        <v>32</v>
      </c>
      <c r="K2342" s="96">
        <v>0</v>
      </c>
      <c r="L2342" s="95">
        <v>26.66</v>
      </c>
      <c r="M2342" s="96">
        <v>0</v>
      </c>
      <c r="N2342" s="98">
        <v>4</v>
      </c>
      <c r="O2342" s="98">
        <v>4</v>
      </c>
      <c r="P2342" s="98" t="str">
        <f t="shared" si="36"/>
        <v>44</v>
      </c>
      <c r="Q2342" s="98" t="s">
        <v>3336</v>
      </c>
    </row>
    <row r="2343" spans="1:17" x14ac:dyDescent="0.25">
      <c r="A2343" s="6" t="s">
        <v>12422</v>
      </c>
      <c r="B2343" s="6" t="s">
        <v>16310</v>
      </c>
      <c r="C2343" s="6" t="s">
        <v>13611</v>
      </c>
      <c r="D2343" s="95">
        <v>2.6666666666666665</v>
      </c>
      <c r="E2343" s="95">
        <v>16</v>
      </c>
      <c r="F2343" s="96">
        <v>5.99</v>
      </c>
      <c r="G2343" s="95">
        <v>13.33</v>
      </c>
      <c r="H2343" s="97">
        <v>2</v>
      </c>
      <c r="I2343" s="96">
        <v>0</v>
      </c>
      <c r="J2343" s="95">
        <v>32</v>
      </c>
      <c r="K2343" s="96">
        <v>0</v>
      </c>
      <c r="L2343" s="95">
        <v>26.66</v>
      </c>
      <c r="M2343" s="96">
        <v>0</v>
      </c>
      <c r="N2343" s="98">
        <v>4</v>
      </c>
      <c r="O2343" s="98">
        <v>4</v>
      </c>
      <c r="P2343" s="98" t="str">
        <f t="shared" si="36"/>
        <v>44</v>
      </c>
      <c r="Q2343" s="98" t="s">
        <v>3336</v>
      </c>
    </row>
    <row r="2344" spans="1:17" x14ac:dyDescent="0.25">
      <c r="A2344" s="6" t="s">
        <v>12422</v>
      </c>
      <c r="B2344" s="6" t="s">
        <v>16311</v>
      </c>
      <c r="C2344" s="6" t="s">
        <v>1054</v>
      </c>
      <c r="D2344" s="95">
        <v>2.6666666666666665</v>
      </c>
      <c r="E2344" s="95">
        <v>16</v>
      </c>
      <c r="F2344" s="96">
        <v>5.99</v>
      </c>
      <c r="G2344" s="95">
        <v>13.33</v>
      </c>
      <c r="H2344" s="97">
        <v>2</v>
      </c>
      <c r="I2344" s="96">
        <v>0</v>
      </c>
      <c r="J2344" s="95">
        <v>32</v>
      </c>
      <c r="K2344" s="96">
        <v>0</v>
      </c>
      <c r="L2344" s="95">
        <v>26.66</v>
      </c>
      <c r="M2344" s="96">
        <v>0</v>
      </c>
      <c r="N2344" s="98">
        <v>4</v>
      </c>
      <c r="O2344" s="98">
        <v>4</v>
      </c>
      <c r="P2344" s="98" t="str">
        <f t="shared" si="36"/>
        <v>44</v>
      </c>
      <c r="Q2344" s="98" t="s">
        <v>3336</v>
      </c>
    </row>
    <row r="2345" spans="1:17" x14ac:dyDescent="0.25">
      <c r="A2345" s="6" t="s">
        <v>12422</v>
      </c>
      <c r="B2345" s="6" t="s">
        <v>16312</v>
      </c>
      <c r="C2345" s="6" t="s">
        <v>16313</v>
      </c>
      <c r="D2345" s="95">
        <v>2.6666666666666665</v>
      </c>
      <c r="E2345" s="95">
        <v>16</v>
      </c>
      <c r="F2345" s="96">
        <v>5.99</v>
      </c>
      <c r="G2345" s="95">
        <v>13.33</v>
      </c>
      <c r="H2345" s="97">
        <v>2</v>
      </c>
      <c r="I2345" s="96">
        <v>0</v>
      </c>
      <c r="J2345" s="95">
        <v>32</v>
      </c>
      <c r="K2345" s="96">
        <v>0</v>
      </c>
      <c r="L2345" s="95">
        <v>26.66</v>
      </c>
      <c r="M2345" s="96">
        <v>0</v>
      </c>
      <c r="N2345" s="98">
        <v>4</v>
      </c>
      <c r="O2345" s="98">
        <v>4</v>
      </c>
      <c r="P2345" s="98" t="str">
        <f t="shared" si="36"/>
        <v>44</v>
      </c>
      <c r="Q2345" s="98" t="s">
        <v>3336</v>
      </c>
    </row>
    <row r="2346" spans="1:17" x14ac:dyDescent="0.25">
      <c r="A2346" s="6" t="s">
        <v>12422</v>
      </c>
      <c r="B2346" s="6" t="s">
        <v>16314</v>
      </c>
      <c r="C2346" s="6" t="s">
        <v>1850</v>
      </c>
      <c r="D2346" s="95">
        <v>2.6666666666666665</v>
      </c>
      <c r="E2346" s="95">
        <v>16</v>
      </c>
      <c r="F2346" s="96">
        <v>5.99</v>
      </c>
      <c r="G2346" s="95">
        <v>13.33</v>
      </c>
      <c r="H2346" s="97">
        <v>2</v>
      </c>
      <c r="I2346" s="96">
        <v>0</v>
      </c>
      <c r="J2346" s="95">
        <v>32</v>
      </c>
      <c r="K2346" s="96">
        <v>0</v>
      </c>
      <c r="L2346" s="95">
        <v>26.66</v>
      </c>
      <c r="M2346" s="96">
        <v>0</v>
      </c>
      <c r="N2346" s="98">
        <v>4</v>
      </c>
      <c r="O2346" s="98">
        <v>4</v>
      </c>
      <c r="P2346" s="98" t="str">
        <f t="shared" si="36"/>
        <v>44</v>
      </c>
      <c r="Q2346" s="98" t="s">
        <v>3336</v>
      </c>
    </row>
    <row r="2347" spans="1:17" x14ac:dyDescent="0.25">
      <c r="A2347" s="6" t="s">
        <v>12422</v>
      </c>
      <c r="B2347" s="6" t="s">
        <v>16315</v>
      </c>
      <c r="C2347" s="6" t="s">
        <v>16316</v>
      </c>
      <c r="D2347" s="95">
        <v>5.333333333333333</v>
      </c>
      <c r="E2347" s="95">
        <v>32</v>
      </c>
      <c r="F2347" s="96">
        <v>6</v>
      </c>
      <c r="G2347" s="95">
        <v>26.66</v>
      </c>
      <c r="H2347" s="97">
        <v>1</v>
      </c>
      <c r="I2347" s="96">
        <v>0</v>
      </c>
      <c r="J2347" s="95">
        <v>32</v>
      </c>
      <c r="K2347" s="96">
        <v>0</v>
      </c>
      <c r="L2347" s="95">
        <v>26.66</v>
      </c>
      <c r="M2347" s="96">
        <v>0</v>
      </c>
      <c r="N2347" s="98">
        <v>4</v>
      </c>
      <c r="O2347" s="98">
        <v>4</v>
      </c>
      <c r="P2347" s="98" t="str">
        <f t="shared" si="36"/>
        <v>44</v>
      </c>
      <c r="Q2347" s="98" t="s">
        <v>3336</v>
      </c>
    </row>
    <row r="2348" spans="1:17" x14ac:dyDescent="0.25">
      <c r="A2348" s="6" t="s">
        <v>12422</v>
      </c>
      <c r="B2348" s="6" t="s">
        <v>16317</v>
      </c>
      <c r="C2348" s="6" t="s">
        <v>12780</v>
      </c>
      <c r="D2348" s="95">
        <v>5.333333333333333</v>
      </c>
      <c r="E2348" s="95">
        <v>32</v>
      </c>
      <c r="F2348" s="96">
        <v>6</v>
      </c>
      <c r="G2348" s="95">
        <v>26.66</v>
      </c>
      <c r="H2348" s="97">
        <v>1</v>
      </c>
      <c r="I2348" s="96">
        <v>0</v>
      </c>
      <c r="J2348" s="95">
        <v>32</v>
      </c>
      <c r="K2348" s="96">
        <v>0</v>
      </c>
      <c r="L2348" s="95">
        <v>26.66</v>
      </c>
      <c r="M2348" s="96">
        <v>0</v>
      </c>
      <c r="N2348" s="98">
        <v>4</v>
      </c>
      <c r="O2348" s="98">
        <v>4</v>
      </c>
      <c r="P2348" s="98" t="str">
        <f t="shared" si="36"/>
        <v>44</v>
      </c>
      <c r="Q2348" s="98" t="s">
        <v>3336</v>
      </c>
    </row>
    <row r="2349" spans="1:17" x14ac:dyDescent="0.25">
      <c r="A2349" s="6" t="s">
        <v>12422</v>
      </c>
      <c r="B2349" s="6" t="s">
        <v>16318</v>
      </c>
      <c r="C2349" s="6" t="s">
        <v>16319</v>
      </c>
      <c r="D2349" s="95">
        <v>2.6666666666666665</v>
      </c>
      <c r="E2349" s="95">
        <v>16</v>
      </c>
      <c r="F2349" s="96">
        <v>5.99</v>
      </c>
      <c r="G2349" s="95">
        <v>13.33</v>
      </c>
      <c r="H2349" s="97">
        <v>2</v>
      </c>
      <c r="I2349" s="96">
        <v>0</v>
      </c>
      <c r="J2349" s="95">
        <v>32</v>
      </c>
      <c r="K2349" s="96">
        <v>0</v>
      </c>
      <c r="L2349" s="95">
        <v>26.66</v>
      </c>
      <c r="M2349" s="96">
        <v>0</v>
      </c>
      <c r="N2349" s="98">
        <v>4</v>
      </c>
      <c r="O2349" s="98">
        <v>4</v>
      </c>
      <c r="P2349" s="98" t="str">
        <f t="shared" si="36"/>
        <v>44</v>
      </c>
      <c r="Q2349" s="98" t="s">
        <v>3336</v>
      </c>
    </row>
    <row r="2350" spans="1:17" x14ac:dyDescent="0.25">
      <c r="A2350" s="6" t="s">
        <v>12422</v>
      </c>
      <c r="B2350" s="6" t="s">
        <v>16320</v>
      </c>
      <c r="C2350" s="6" t="s">
        <v>16321</v>
      </c>
      <c r="D2350" s="95">
        <v>2.6666666666666665</v>
      </c>
      <c r="E2350" s="95">
        <v>16</v>
      </c>
      <c r="F2350" s="96">
        <v>5.99</v>
      </c>
      <c r="G2350" s="95">
        <v>13.33</v>
      </c>
      <c r="H2350" s="97">
        <v>2</v>
      </c>
      <c r="I2350" s="96">
        <v>0</v>
      </c>
      <c r="J2350" s="95">
        <v>32</v>
      </c>
      <c r="K2350" s="96">
        <v>0</v>
      </c>
      <c r="L2350" s="95">
        <v>26.66</v>
      </c>
      <c r="M2350" s="96">
        <v>0</v>
      </c>
      <c r="N2350" s="98">
        <v>4</v>
      </c>
      <c r="O2350" s="98">
        <v>4</v>
      </c>
      <c r="P2350" s="98" t="str">
        <f t="shared" si="36"/>
        <v>44</v>
      </c>
      <c r="Q2350" s="98" t="s">
        <v>3336</v>
      </c>
    </row>
    <row r="2351" spans="1:17" x14ac:dyDescent="0.25">
      <c r="A2351" s="6" t="s">
        <v>12422</v>
      </c>
      <c r="B2351" s="6" t="s">
        <v>16322</v>
      </c>
      <c r="C2351" s="6" t="s">
        <v>16323</v>
      </c>
      <c r="D2351" s="95">
        <v>5.333333333333333</v>
      </c>
      <c r="E2351" s="95">
        <v>32</v>
      </c>
      <c r="F2351" s="96">
        <v>6</v>
      </c>
      <c r="G2351" s="95">
        <v>26.66</v>
      </c>
      <c r="H2351" s="97">
        <v>1</v>
      </c>
      <c r="I2351" s="96">
        <v>0</v>
      </c>
      <c r="J2351" s="95">
        <v>32</v>
      </c>
      <c r="K2351" s="96">
        <v>0</v>
      </c>
      <c r="L2351" s="95">
        <v>26.66</v>
      </c>
      <c r="M2351" s="96">
        <v>0</v>
      </c>
      <c r="N2351" s="98">
        <v>4</v>
      </c>
      <c r="O2351" s="98">
        <v>4</v>
      </c>
      <c r="P2351" s="98" t="str">
        <f t="shared" si="36"/>
        <v>44</v>
      </c>
      <c r="Q2351" s="98" t="s">
        <v>3336</v>
      </c>
    </row>
    <row r="2352" spans="1:17" x14ac:dyDescent="0.25">
      <c r="A2352" s="6" t="s">
        <v>12422</v>
      </c>
      <c r="B2352" s="6" t="s">
        <v>16324</v>
      </c>
      <c r="C2352" s="6" t="s">
        <v>11683</v>
      </c>
      <c r="D2352" s="95">
        <v>5.333333333333333</v>
      </c>
      <c r="E2352" s="95">
        <v>32</v>
      </c>
      <c r="F2352" s="96">
        <v>6</v>
      </c>
      <c r="G2352" s="95">
        <v>26.66</v>
      </c>
      <c r="H2352" s="97">
        <v>1</v>
      </c>
      <c r="I2352" s="96">
        <v>0</v>
      </c>
      <c r="J2352" s="95">
        <v>32</v>
      </c>
      <c r="K2352" s="96">
        <v>0</v>
      </c>
      <c r="L2352" s="95">
        <v>26.66</v>
      </c>
      <c r="M2352" s="96">
        <v>0</v>
      </c>
      <c r="N2352" s="98">
        <v>4</v>
      </c>
      <c r="O2352" s="98">
        <v>4</v>
      </c>
      <c r="P2352" s="98" t="str">
        <f t="shared" si="36"/>
        <v>44</v>
      </c>
      <c r="Q2352" s="98" t="s">
        <v>3336</v>
      </c>
    </row>
    <row r="2353" spans="1:17" x14ac:dyDescent="0.25">
      <c r="A2353" s="6" t="s">
        <v>12422</v>
      </c>
      <c r="B2353" s="6" t="s">
        <v>16325</v>
      </c>
      <c r="C2353" s="6" t="s">
        <v>16326</v>
      </c>
      <c r="D2353" s="95">
        <v>5.333333333333333</v>
      </c>
      <c r="E2353" s="95">
        <v>32</v>
      </c>
      <c r="F2353" s="96">
        <v>6</v>
      </c>
      <c r="G2353" s="95">
        <v>26.66</v>
      </c>
      <c r="H2353" s="97">
        <v>1</v>
      </c>
      <c r="I2353" s="96">
        <v>0</v>
      </c>
      <c r="J2353" s="95">
        <v>32</v>
      </c>
      <c r="K2353" s="96">
        <v>0</v>
      </c>
      <c r="L2353" s="95">
        <v>26.66</v>
      </c>
      <c r="M2353" s="96">
        <v>0</v>
      </c>
      <c r="N2353" s="98">
        <v>4</v>
      </c>
      <c r="O2353" s="98">
        <v>4</v>
      </c>
      <c r="P2353" s="98" t="str">
        <f t="shared" si="36"/>
        <v>44</v>
      </c>
      <c r="Q2353" s="98" t="s">
        <v>3336</v>
      </c>
    </row>
    <row r="2354" spans="1:17" x14ac:dyDescent="0.25">
      <c r="A2354" s="6" t="s">
        <v>12422</v>
      </c>
      <c r="B2354" s="6" t="s">
        <v>16327</v>
      </c>
      <c r="C2354" s="6" t="s">
        <v>16328</v>
      </c>
      <c r="D2354" s="95">
        <v>2.6666666666666665</v>
      </c>
      <c r="E2354" s="95">
        <v>16</v>
      </c>
      <c r="F2354" s="96">
        <v>5.99</v>
      </c>
      <c r="G2354" s="95">
        <v>13.33</v>
      </c>
      <c r="H2354" s="97">
        <v>2</v>
      </c>
      <c r="I2354" s="96">
        <v>0</v>
      </c>
      <c r="J2354" s="95">
        <v>32</v>
      </c>
      <c r="K2354" s="96">
        <v>0</v>
      </c>
      <c r="L2354" s="95">
        <v>26.66</v>
      </c>
      <c r="M2354" s="96">
        <v>0</v>
      </c>
      <c r="N2354" s="98">
        <v>4</v>
      </c>
      <c r="O2354" s="98">
        <v>4</v>
      </c>
      <c r="P2354" s="98" t="str">
        <f t="shared" si="36"/>
        <v>44</v>
      </c>
      <c r="Q2354" s="98" t="s">
        <v>3336</v>
      </c>
    </row>
    <row r="2355" spans="1:17" x14ac:dyDescent="0.25">
      <c r="A2355" s="6" t="s">
        <v>12422</v>
      </c>
      <c r="B2355" s="6" t="s">
        <v>16331</v>
      </c>
      <c r="C2355" s="6" t="s">
        <v>16332</v>
      </c>
      <c r="D2355" s="95">
        <v>5.333333333333333</v>
      </c>
      <c r="E2355" s="95">
        <v>32</v>
      </c>
      <c r="F2355" s="96">
        <v>6</v>
      </c>
      <c r="G2355" s="95">
        <v>26.66</v>
      </c>
      <c r="H2355" s="97">
        <v>1</v>
      </c>
      <c r="I2355" s="96">
        <v>0</v>
      </c>
      <c r="J2355" s="95">
        <v>32</v>
      </c>
      <c r="K2355" s="96">
        <v>0</v>
      </c>
      <c r="L2355" s="95">
        <v>26.66</v>
      </c>
      <c r="M2355" s="96">
        <v>0</v>
      </c>
      <c r="N2355" s="98">
        <v>4</v>
      </c>
      <c r="O2355" s="98">
        <v>4</v>
      </c>
      <c r="P2355" s="98" t="str">
        <f t="shared" si="36"/>
        <v>44</v>
      </c>
      <c r="Q2355" s="98" t="s">
        <v>3336</v>
      </c>
    </row>
    <row r="2356" spans="1:17" x14ac:dyDescent="0.25">
      <c r="A2356" s="6" t="s">
        <v>12422</v>
      </c>
      <c r="B2356" s="6" t="s">
        <v>16333</v>
      </c>
      <c r="C2356" s="6" t="s">
        <v>16334</v>
      </c>
      <c r="D2356" s="95">
        <v>2.6666666666666665</v>
      </c>
      <c r="E2356" s="95">
        <v>16</v>
      </c>
      <c r="F2356" s="96">
        <v>5.99</v>
      </c>
      <c r="G2356" s="95">
        <v>13.33</v>
      </c>
      <c r="H2356" s="97">
        <v>2</v>
      </c>
      <c r="I2356" s="96">
        <v>0</v>
      </c>
      <c r="J2356" s="95">
        <v>32</v>
      </c>
      <c r="K2356" s="96">
        <v>0</v>
      </c>
      <c r="L2356" s="95">
        <v>26.66</v>
      </c>
      <c r="M2356" s="96">
        <v>0</v>
      </c>
      <c r="N2356" s="98">
        <v>4</v>
      </c>
      <c r="O2356" s="98">
        <v>4</v>
      </c>
      <c r="P2356" s="98" t="str">
        <f t="shared" si="36"/>
        <v>44</v>
      </c>
      <c r="Q2356" s="98" t="s">
        <v>3336</v>
      </c>
    </row>
    <row r="2357" spans="1:17" x14ac:dyDescent="0.25">
      <c r="A2357" s="6" t="s">
        <v>12422</v>
      </c>
      <c r="B2357" s="6" t="s">
        <v>16335</v>
      </c>
      <c r="C2357" s="6" t="s">
        <v>16336</v>
      </c>
      <c r="D2357" s="95">
        <v>2.6666666666666665</v>
      </c>
      <c r="E2357" s="95">
        <v>16</v>
      </c>
      <c r="F2357" s="96">
        <v>5.99</v>
      </c>
      <c r="G2357" s="95">
        <v>13.33</v>
      </c>
      <c r="H2357" s="97">
        <v>2</v>
      </c>
      <c r="I2357" s="96">
        <v>0</v>
      </c>
      <c r="J2357" s="95">
        <v>32</v>
      </c>
      <c r="K2357" s="96">
        <v>0</v>
      </c>
      <c r="L2357" s="95">
        <v>26.66</v>
      </c>
      <c r="M2357" s="96">
        <v>0</v>
      </c>
      <c r="N2357" s="98">
        <v>4</v>
      </c>
      <c r="O2357" s="98">
        <v>4</v>
      </c>
      <c r="P2357" s="98" t="str">
        <f t="shared" si="36"/>
        <v>44</v>
      </c>
      <c r="Q2357" s="98" t="s">
        <v>3336</v>
      </c>
    </row>
    <row r="2358" spans="1:17" x14ac:dyDescent="0.25">
      <c r="A2358" s="6" t="s">
        <v>12422</v>
      </c>
      <c r="B2358" s="6" t="s">
        <v>16337</v>
      </c>
      <c r="C2358" s="6" t="s">
        <v>16338</v>
      </c>
      <c r="D2358" s="95">
        <v>2.6666666666666665</v>
      </c>
      <c r="E2358" s="95">
        <v>16</v>
      </c>
      <c r="F2358" s="96">
        <v>5.99</v>
      </c>
      <c r="G2358" s="95">
        <v>13.33</v>
      </c>
      <c r="H2358" s="97">
        <v>2</v>
      </c>
      <c r="I2358" s="96">
        <v>0</v>
      </c>
      <c r="J2358" s="95">
        <v>32</v>
      </c>
      <c r="K2358" s="96">
        <v>0</v>
      </c>
      <c r="L2358" s="95">
        <v>26.66</v>
      </c>
      <c r="M2358" s="96">
        <v>0</v>
      </c>
      <c r="N2358" s="98">
        <v>4</v>
      </c>
      <c r="O2358" s="98">
        <v>4</v>
      </c>
      <c r="P2358" s="98" t="str">
        <f t="shared" si="36"/>
        <v>44</v>
      </c>
      <c r="Q2358" s="98" t="s">
        <v>3336</v>
      </c>
    </row>
    <row r="2359" spans="1:17" x14ac:dyDescent="0.25">
      <c r="A2359" s="6" t="s">
        <v>12422</v>
      </c>
      <c r="B2359" s="6" t="s">
        <v>16339</v>
      </c>
      <c r="C2359" s="6" t="s">
        <v>16340</v>
      </c>
      <c r="D2359" s="95">
        <v>5.333333333333333</v>
      </c>
      <c r="E2359" s="95">
        <v>32</v>
      </c>
      <c r="F2359" s="96">
        <v>6</v>
      </c>
      <c r="G2359" s="95">
        <v>26.66</v>
      </c>
      <c r="H2359" s="97">
        <v>1</v>
      </c>
      <c r="I2359" s="96">
        <v>0</v>
      </c>
      <c r="J2359" s="95">
        <v>32</v>
      </c>
      <c r="K2359" s="96">
        <v>0</v>
      </c>
      <c r="L2359" s="95">
        <v>26.66</v>
      </c>
      <c r="M2359" s="96">
        <v>0</v>
      </c>
      <c r="N2359" s="98">
        <v>4</v>
      </c>
      <c r="O2359" s="98">
        <v>4</v>
      </c>
      <c r="P2359" s="98" t="str">
        <f t="shared" si="36"/>
        <v>44</v>
      </c>
      <c r="Q2359" s="98" t="s">
        <v>3336</v>
      </c>
    </row>
    <row r="2360" spans="1:17" x14ac:dyDescent="0.25">
      <c r="A2360" s="6" t="s">
        <v>12422</v>
      </c>
      <c r="B2360" s="6" t="s">
        <v>16341</v>
      </c>
      <c r="C2360" s="6" t="s">
        <v>16342</v>
      </c>
      <c r="D2360" s="95">
        <v>5.333333333333333</v>
      </c>
      <c r="E2360" s="95">
        <v>32</v>
      </c>
      <c r="F2360" s="96">
        <v>6</v>
      </c>
      <c r="G2360" s="95">
        <v>26.66</v>
      </c>
      <c r="H2360" s="97">
        <v>1</v>
      </c>
      <c r="I2360" s="96">
        <v>0</v>
      </c>
      <c r="J2360" s="95">
        <v>32</v>
      </c>
      <c r="K2360" s="96">
        <v>0</v>
      </c>
      <c r="L2360" s="95">
        <v>26.66</v>
      </c>
      <c r="M2360" s="96">
        <v>0</v>
      </c>
      <c r="N2360" s="98">
        <v>4</v>
      </c>
      <c r="O2360" s="98">
        <v>4</v>
      </c>
      <c r="P2360" s="98" t="str">
        <f t="shared" si="36"/>
        <v>44</v>
      </c>
      <c r="Q2360" s="98" t="s">
        <v>3336</v>
      </c>
    </row>
    <row r="2361" spans="1:17" x14ac:dyDescent="0.25">
      <c r="A2361" s="6" t="s">
        <v>12422</v>
      </c>
      <c r="B2361" s="6" t="s">
        <v>16343</v>
      </c>
      <c r="C2361" s="6" t="s">
        <v>16344</v>
      </c>
      <c r="D2361" s="95">
        <v>5.333333333333333</v>
      </c>
      <c r="E2361" s="95">
        <v>32</v>
      </c>
      <c r="F2361" s="96">
        <v>6</v>
      </c>
      <c r="G2361" s="95">
        <v>26.66</v>
      </c>
      <c r="H2361" s="97">
        <v>1</v>
      </c>
      <c r="I2361" s="96">
        <v>0</v>
      </c>
      <c r="J2361" s="95">
        <v>32</v>
      </c>
      <c r="K2361" s="96">
        <v>0</v>
      </c>
      <c r="L2361" s="95">
        <v>26.66</v>
      </c>
      <c r="M2361" s="96">
        <v>0</v>
      </c>
      <c r="N2361" s="98">
        <v>4</v>
      </c>
      <c r="O2361" s="98">
        <v>4</v>
      </c>
      <c r="P2361" s="98" t="str">
        <f t="shared" si="36"/>
        <v>44</v>
      </c>
      <c r="Q2361" s="98" t="s">
        <v>3336</v>
      </c>
    </row>
    <row r="2362" spans="1:17" x14ac:dyDescent="0.25">
      <c r="A2362" s="6" t="s">
        <v>12422</v>
      </c>
      <c r="B2362" s="6" t="s">
        <v>16345</v>
      </c>
      <c r="C2362" s="6" t="s">
        <v>16346</v>
      </c>
      <c r="D2362" s="95">
        <v>5.333333333333333</v>
      </c>
      <c r="E2362" s="95">
        <v>32</v>
      </c>
      <c r="F2362" s="96">
        <v>6</v>
      </c>
      <c r="G2362" s="95">
        <v>26.66</v>
      </c>
      <c r="H2362" s="97">
        <v>1</v>
      </c>
      <c r="I2362" s="96">
        <v>0</v>
      </c>
      <c r="J2362" s="95">
        <v>32</v>
      </c>
      <c r="K2362" s="96">
        <v>0</v>
      </c>
      <c r="L2362" s="95">
        <v>26.66</v>
      </c>
      <c r="M2362" s="96">
        <v>0</v>
      </c>
      <c r="N2362" s="98">
        <v>4</v>
      </c>
      <c r="O2362" s="98">
        <v>4</v>
      </c>
      <c r="P2362" s="98" t="str">
        <f t="shared" si="36"/>
        <v>44</v>
      </c>
      <c r="Q2362" s="98" t="s">
        <v>3336</v>
      </c>
    </row>
    <row r="2363" spans="1:17" x14ac:dyDescent="0.25">
      <c r="A2363" s="6" t="s">
        <v>12422</v>
      </c>
      <c r="B2363" s="6" t="s">
        <v>16347</v>
      </c>
      <c r="C2363" s="6" t="s">
        <v>16348</v>
      </c>
      <c r="D2363" s="95">
        <v>2.6666666666666665</v>
      </c>
      <c r="E2363" s="95">
        <v>16</v>
      </c>
      <c r="F2363" s="96">
        <v>5.99</v>
      </c>
      <c r="G2363" s="95">
        <v>13.33</v>
      </c>
      <c r="H2363" s="97">
        <v>2</v>
      </c>
      <c r="I2363" s="96">
        <v>0</v>
      </c>
      <c r="J2363" s="95">
        <v>32</v>
      </c>
      <c r="K2363" s="96">
        <v>0</v>
      </c>
      <c r="L2363" s="95">
        <v>26.66</v>
      </c>
      <c r="M2363" s="96">
        <v>0</v>
      </c>
      <c r="N2363" s="98">
        <v>4</v>
      </c>
      <c r="O2363" s="98">
        <v>4</v>
      </c>
      <c r="P2363" s="98" t="str">
        <f t="shared" si="36"/>
        <v>44</v>
      </c>
      <c r="Q2363" s="98" t="s">
        <v>3336</v>
      </c>
    </row>
    <row r="2364" spans="1:17" x14ac:dyDescent="0.25">
      <c r="A2364" s="6" t="s">
        <v>12422</v>
      </c>
      <c r="B2364" s="6" t="s">
        <v>16349</v>
      </c>
      <c r="C2364" s="6" t="s">
        <v>16350</v>
      </c>
      <c r="D2364" s="95">
        <v>2.6666666666666665</v>
      </c>
      <c r="E2364" s="95">
        <v>16</v>
      </c>
      <c r="F2364" s="96">
        <v>5.99</v>
      </c>
      <c r="G2364" s="95">
        <v>13.33</v>
      </c>
      <c r="H2364" s="97">
        <v>2</v>
      </c>
      <c r="I2364" s="96">
        <v>0</v>
      </c>
      <c r="J2364" s="95">
        <v>32</v>
      </c>
      <c r="K2364" s="96">
        <v>0</v>
      </c>
      <c r="L2364" s="95">
        <v>26.66</v>
      </c>
      <c r="M2364" s="96">
        <v>0</v>
      </c>
      <c r="N2364" s="98">
        <v>4</v>
      </c>
      <c r="O2364" s="98">
        <v>4</v>
      </c>
      <c r="P2364" s="98" t="str">
        <f t="shared" si="36"/>
        <v>44</v>
      </c>
      <c r="Q2364" s="98" t="s">
        <v>3336</v>
      </c>
    </row>
    <row r="2365" spans="1:17" x14ac:dyDescent="0.25">
      <c r="A2365" s="6" t="s">
        <v>12422</v>
      </c>
      <c r="B2365" s="6" t="s">
        <v>16351</v>
      </c>
      <c r="C2365" s="6" t="s">
        <v>16352</v>
      </c>
      <c r="D2365" s="95">
        <v>5.3083333333333336</v>
      </c>
      <c r="E2365" s="95">
        <v>31.85</v>
      </c>
      <c r="F2365" s="96">
        <v>6</v>
      </c>
      <c r="G2365" s="95">
        <v>26.54</v>
      </c>
      <c r="H2365" s="97">
        <v>1</v>
      </c>
      <c r="I2365" s="96">
        <v>0</v>
      </c>
      <c r="J2365" s="95">
        <v>31.85</v>
      </c>
      <c r="K2365" s="96">
        <v>0</v>
      </c>
      <c r="L2365" s="95">
        <v>26.54</v>
      </c>
      <c r="M2365" s="96">
        <v>0</v>
      </c>
      <c r="N2365" s="98">
        <v>4</v>
      </c>
      <c r="O2365" s="98">
        <v>4</v>
      </c>
      <c r="P2365" s="98" t="str">
        <f t="shared" si="36"/>
        <v>44</v>
      </c>
      <c r="Q2365" s="98" t="s">
        <v>3336</v>
      </c>
    </row>
    <row r="2366" spans="1:17" x14ac:dyDescent="0.25">
      <c r="A2366" s="6" t="s">
        <v>12422</v>
      </c>
      <c r="B2366" s="6" t="s">
        <v>16355</v>
      </c>
      <c r="C2366" s="6" t="s">
        <v>14596</v>
      </c>
      <c r="D2366" s="95">
        <v>5.25</v>
      </c>
      <c r="E2366" s="95">
        <v>31.5</v>
      </c>
      <c r="F2366" s="96">
        <v>6</v>
      </c>
      <c r="G2366" s="95">
        <v>26.25</v>
      </c>
      <c r="H2366" s="97">
        <v>1</v>
      </c>
      <c r="I2366" s="96">
        <v>0</v>
      </c>
      <c r="J2366" s="95">
        <v>31.5</v>
      </c>
      <c r="K2366" s="96">
        <v>0</v>
      </c>
      <c r="L2366" s="95">
        <v>26.25</v>
      </c>
      <c r="M2366" s="96">
        <v>0</v>
      </c>
      <c r="N2366" s="98">
        <v>4</v>
      </c>
      <c r="O2366" s="98">
        <v>4</v>
      </c>
      <c r="P2366" s="98" t="str">
        <f t="shared" si="36"/>
        <v>44</v>
      </c>
      <c r="Q2366" s="98" t="s">
        <v>3336</v>
      </c>
    </row>
    <row r="2367" spans="1:17" x14ac:dyDescent="0.25">
      <c r="A2367" s="6" t="s">
        <v>12422</v>
      </c>
      <c r="B2367" s="6" t="s">
        <v>16356</v>
      </c>
      <c r="C2367" s="6" t="s">
        <v>16357</v>
      </c>
      <c r="D2367" s="95">
        <v>2.625</v>
      </c>
      <c r="E2367" s="95">
        <v>15.75</v>
      </c>
      <c r="F2367" s="96">
        <v>6</v>
      </c>
      <c r="G2367" s="95">
        <v>13.12</v>
      </c>
      <c r="H2367" s="97">
        <v>2</v>
      </c>
      <c r="I2367" s="96">
        <v>0</v>
      </c>
      <c r="J2367" s="95">
        <v>31.5</v>
      </c>
      <c r="K2367" s="96">
        <v>0</v>
      </c>
      <c r="L2367" s="95">
        <v>26.25</v>
      </c>
      <c r="M2367" s="96">
        <v>0</v>
      </c>
      <c r="N2367" s="98">
        <v>4</v>
      </c>
      <c r="O2367" s="98">
        <v>4</v>
      </c>
      <c r="P2367" s="98" t="str">
        <f t="shared" si="36"/>
        <v>44</v>
      </c>
      <c r="Q2367" s="98" t="s">
        <v>3336</v>
      </c>
    </row>
    <row r="2368" spans="1:17" x14ac:dyDescent="0.25">
      <c r="A2368" s="6" t="s">
        <v>12422</v>
      </c>
      <c r="B2368" s="6" t="s">
        <v>16358</v>
      </c>
      <c r="C2368" s="6" t="s">
        <v>16359</v>
      </c>
      <c r="D2368" s="95">
        <v>5.25</v>
      </c>
      <c r="E2368" s="95">
        <v>31.5</v>
      </c>
      <c r="F2368" s="96">
        <v>6</v>
      </c>
      <c r="G2368" s="95">
        <v>26.25</v>
      </c>
      <c r="H2368" s="97">
        <v>1</v>
      </c>
      <c r="I2368" s="96">
        <v>0</v>
      </c>
      <c r="J2368" s="95">
        <v>31.5</v>
      </c>
      <c r="K2368" s="96">
        <v>0</v>
      </c>
      <c r="L2368" s="95">
        <v>26.25</v>
      </c>
      <c r="M2368" s="96">
        <v>0</v>
      </c>
      <c r="N2368" s="98">
        <v>4</v>
      </c>
      <c r="O2368" s="98">
        <v>4</v>
      </c>
      <c r="P2368" s="98" t="str">
        <f t="shared" si="36"/>
        <v>44</v>
      </c>
      <c r="Q2368" s="98" t="s">
        <v>3336</v>
      </c>
    </row>
    <row r="2369" spans="1:17" x14ac:dyDescent="0.25">
      <c r="A2369" s="6" t="s">
        <v>12422</v>
      </c>
      <c r="B2369" s="6" t="s">
        <v>16360</v>
      </c>
      <c r="C2369" s="6" t="s">
        <v>9816</v>
      </c>
      <c r="D2369" s="95">
        <v>2.625</v>
      </c>
      <c r="E2369" s="95">
        <v>15.75</v>
      </c>
      <c r="F2369" s="96">
        <v>6</v>
      </c>
      <c r="G2369" s="95">
        <v>13.12</v>
      </c>
      <c r="H2369" s="97">
        <v>2</v>
      </c>
      <c r="I2369" s="96">
        <v>0</v>
      </c>
      <c r="J2369" s="95">
        <v>31.5</v>
      </c>
      <c r="K2369" s="96">
        <v>0</v>
      </c>
      <c r="L2369" s="95">
        <v>26.25</v>
      </c>
      <c r="M2369" s="96">
        <v>0</v>
      </c>
      <c r="N2369" s="98">
        <v>4</v>
      </c>
      <c r="O2369" s="98">
        <v>4</v>
      </c>
      <c r="P2369" s="98" t="str">
        <f t="shared" si="36"/>
        <v>44</v>
      </c>
      <c r="Q2369" s="98" t="s">
        <v>3336</v>
      </c>
    </row>
    <row r="2370" spans="1:17" x14ac:dyDescent="0.25">
      <c r="A2370" s="6" t="s">
        <v>12422</v>
      </c>
      <c r="B2370" s="6" t="s">
        <v>16361</v>
      </c>
      <c r="C2370" s="6" t="s">
        <v>16362</v>
      </c>
      <c r="D2370" s="95">
        <v>2.6233333333333335</v>
      </c>
      <c r="E2370" s="95">
        <v>15.74</v>
      </c>
      <c r="F2370" s="96">
        <v>6</v>
      </c>
      <c r="G2370" s="95">
        <v>13.11</v>
      </c>
      <c r="H2370" s="97">
        <v>2</v>
      </c>
      <c r="I2370" s="96">
        <v>0</v>
      </c>
      <c r="J2370" s="95">
        <v>31.48</v>
      </c>
      <c r="K2370" s="96">
        <v>0</v>
      </c>
      <c r="L2370" s="95">
        <v>26.23</v>
      </c>
      <c r="M2370" s="96">
        <v>0</v>
      </c>
      <c r="N2370" s="98">
        <v>4</v>
      </c>
      <c r="O2370" s="98">
        <v>4</v>
      </c>
      <c r="P2370" s="98" t="str">
        <f t="shared" si="36"/>
        <v>44</v>
      </c>
      <c r="Q2370" s="98" t="s">
        <v>3336</v>
      </c>
    </row>
    <row r="2371" spans="1:17" x14ac:dyDescent="0.25">
      <c r="A2371" s="6" t="s">
        <v>12422</v>
      </c>
      <c r="B2371" s="6" t="s">
        <v>16363</v>
      </c>
      <c r="C2371" s="6" t="s">
        <v>12398</v>
      </c>
      <c r="D2371" s="95">
        <v>2.6025</v>
      </c>
      <c r="E2371" s="95">
        <v>15.615</v>
      </c>
      <c r="F2371" s="96">
        <v>6</v>
      </c>
      <c r="G2371" s="95">
        <v>13.01</v>
      </c>
      <c r="H2371" s="97">
        <v>2</v>
      </c>
      <c r="I2371" s="96">
        <v>0</v>
      </c>
      <c r="J2371" s="95">
        <v>31.23</v>
      </c>
      <c r="K2371" s="96">
        <v>0</v>
      </c>
      <c r="L2371" s="95">
        <v>26.02</v>
      </c>
      <c r="M2371" s="96">
        <v>0</v>
      </c>
      <c r="N2371" s="98">
        <v>4</v>
      </c>
      <c r="O2371" s="98">
        <v>4</v>
      </c>
      <c r="P2371" s="98" t="str">
        <f t="shared" si="36"/>
        <v>44</v>
      </c>
      <c r="Q2371" s="98" t="s">
        <v>3336</v>
      </c>
    </row>
    <row r="2372" spans="1:17" x14ac:dyDescent="0.25">
      <c r="A2372" s="6" t="s">
        <v>12422</v>
      </c>
      <c r="B2372" s="6" t="s">
        <v>16366</v>
      </c>
      <c r="C2372" s="6" t="s">
        <v>1126</v>
      </c>
      <c r="D2372" s="95">
        <v>5.166666666666667</v>
      </c>
      <c r="E2372" s="95">
        <v>31</v>
      </c>
      <c r="F2372" s="96">
        <v>5.99</v>
      </c>
      <c r="G2372" s="95">
        <v>25.83</v>
      </c>
      <c r="H2372" s="97">
        <v>1</v>
      </c>
      <c r="I2372" s="96">
        <v>0</v>
      </c>
      <c r="J2372" s="95">
        <v>31</v>
      </c>
      <c r="K2372" s="96">
        <v>0</v>
      </c>
      <c r="L2372" s="95">
        <v>25.83</v>
      </c>
      <c r="M2372" s="96">
        <v>0</v>
      </c>
      <c r="N2372" s="98">
        <v>4</v>
      </c>
      <c r="O2372" s="98">
        <v>4</v>
      </c>
      <c r="P2372" s="98" t="str">
        <f t="shared" si="36"/>
        <v>44</v>
      </c>
      <c r="Q2372" s="98" t="s">
        <v>3336</v>
      </c>
    </row>
    <row r="2373" spans="1:17" x14ac:dyDescent="0.25">
      <c r="A2373" s="6" t="s">
        <v>12422</v>
      </c>
      <c r="B2373" s="6" t="s">
        <v>16367</v>
      </c>
      <c r="C2373" s="6" t="s">
        <v>16368</v>
      </c>
      <c r="D2373" s="95">
        <v>5.166666666666667</v>
      </c>
      <c r="E2373" s="95">
        <v>31</v>
      </c>
      <c r="F2373" s="96">
        <v>5.99</v>
      </c>
      <c r="G2373" s="95">
        <v>25.83</v>
      </c>
      <c r="H2373" s="97">
        <v>1</v>
      </c>
      <c r="I2373" s="96">
        <v>0</v>
      </c>
      <c r="J2373" s="95">
        <v>31</v>
      </c>
      <c r="K2373" s="96">
        <v>0</v>
      </c>
      <c r="L2373" s="95">
        <v>25.83</v>
      </c>
      <c r="M2373" s="96">
        <v>0</v>
      </c>
      <c r="N2373" s="98">
        <v>4</v>
      </c>
      <c r="O2373" s="98">
        <v>4</v>
      </c>
      <c r="P2373" s="98" t="str">
        <f t="shared" si="36"/>
        <v>44</v>
      </c>
      <c r="Q2373" s="98" t="s">
        <v>3336</v>
      </c>
    </row>
    <row r="2374" spans="1:17" x14ac:dyDescent="0.25">
      <c r="A2374" s="6" t="s">
        <v>12422</v>
      </c>
      <c r="B2374" s="6" t="s">
        <v>16369</v>
      </c>
      <c r="C2374" s="6" t="s">
        <v>16370</v>
      </c>
      <c r="D2374" s="95">
        <v>5.166666666666667</v>
      </c>
      <c r="E2374" s="95">
        <v>31</v>
      </c>
      <c r="F2374" s="96">
        <v>5.99</v>
      </c>
      <c r="G2374" s="95">
        <v>25.83</v>
      </c>
      <c r="H2374" s="97">
        <v>1</v>
      </c>
      <c r="I2374" s="96">
        <v>0</v>
      </c>
      <c r="J2374" s="95">
        <v>31</v>
      </c>
      <c r="K2374" s="96">
        <v>0</v>
      </c>
      <c r="L2374" s="95">
        <v>25.83</v>
      </c>
      <c r="M2374" s="96">
        <v>0</v>
      </c>
      <c r="N2374" s="98">
        <v>4</v>
      </c>
      <c r="O2374" s="98">
        <v>4</v>
      </c>
      <c r="P2374" s="98" t="str">
        <f t="shared" si="36"/>
        <v>44</v>
      </c>
      <c r="Q2374" s="98" t="s">
        <v>3336</v>
      </c>
    </row>
    <row r="2375" spans="1:17" x14ac:dyDescent="0.25">
      <c r="A2375" s="6" t="s">
        <v>12422</v>
      </c>
      <c r="B2375" s="6" t="s">
        <v>16371</v>
      </c>
      <c r="C2375" s="6" t="s">
        <v>16372</v>
      </c>
      <c r="D2375" s="95">
        <v>5.166666666666667</v>
      </c>
      <c r="E2375" s="95">
        <v>31</v>
      </c>
      <c r="F2375" s="96">
        <v>5.99</v>
      </c>
      <c r="G2375" s="95">
        <v>25.83</v>
      </c>
      <c r="H2375" s="97">
        <v>1</v>
      </c>
      <c r="I2375" s="96">
        <v>0</v>
      </c>
      <c r="J2375" s="95">
        <v>31</v>
      </c>
      <c r="K2375" s="96">
        <v>0</v>
      </c>
      <c r="L2375" s="95">
        <v>25.83</v>
      </c>
      <c r="M2375" s="96">
        <v>0</v>
      </c>
      <c r="N2375" s="98">
        <v>4</v>
      </c>
      <c r="O2375" s="98">
        <v>4</v>
      </c>
      <c r="P2375" s="98" t="str">
        <f t="shared" ref="P2375:P2438" si="37">N2375&amp;O2375</f>
        <v>44</v>
      </c>
      <c r="Q2375" s="98" t="s">
        <v>3336</v>
      </c>
    </row>
    <row r="2376" spans="1:17" x14ac:dyDescent="0.25">
      <c r="A2376" s="6" t="s">
        <v>12422</v>
      </c>
      <c r="B2376" s="6" t="s">
        <v>16373</v>
      </c>
      <c r="C2376" s="6" t="s">
        <v>16374</v>
      </c>
      <c r="D2376" s="95">
        <v>5.166666666666667</v>
      </c>
      <c r="E2376" s="95">
        <v>31</v>
      </c>
      <c r="F2376" s="96">
        <v>5.99</v>
      </c>
      <c r="G2376" s="95">
        <v>25.83</v>
      </c>
      <c r="H2376" s="97">
        <v>1</v>
      </c>
      <c r="I2376" s="96">
        <v>0</v>
      </c>
      <c r="J2376" s="95">
        <v>31</v>
      </c>
      <c r="K2376" s="96">
        <v>0</v>
      </c>
      <c r="L2376" s="95">
        <v>25.83</v>
      </c>
      <c r="M2376" s="96">
        <v>0</v>
      </c>
      <c r="N2376" s="98">
        <v>4</v>
      </c>
      <c r="O2376" s="98">
        <v>4</v>
      </c>
      <c r="P2376" s="98" t="str">
        <f t="shared" si="37"/>
        <v>44</v>
      </c>
      <c r="Q2376" s="98" t="s">
        <v>3336</v>
      </c>
    </row>
    <row r="2377" spans="1:17" x14ac:dyDescent="0.25">
      <c r="A2377" s="6" t="s">
        <v>12422</v>
      </c>
      <c r="B2377" s="6" t="s">
        <v>16375</v>
      </c>
      <c r="C2377" s="6" t="s">
        <v>16376</v>
      </c>
      <c r="D2377" s="95">
        <v>5.166666666666667</v>
      </c>
      <c r="E2377" s="95">
        <v>31</v>
      </c>
      <c r="F2377" s="96">
        <v>5.99</v>
      </c>
      <c r="G2377" s="95">
        <v>25.83</v>
      </c>
      <c r="H2377" s="97">
        <v>1</v>
      </c>
      <c r="I2377" s="96">
        <v>0</v>
      </c>
      <c r="J2377" s="95">
        <v>31</v>
      </c>
      <c r="K2377" s="96">
        <v>0</v>
      </c>
      <c r="L2377" s="95">
        <v>25.83</v>
      </c>
      <c r="M2377" s="96">
        <v>0</v>
      </c>
      <c r="N2377" s="98">
        <v>4</v>
      </c>
      <c r="O2377" s="98">
        <v>4</v>
      </c>
      <c r="P2377" s="98" t="str">
        <f t="shared" si="37"/>
        <v>44</v>
      </c>
      <c r="Q2377" s="98" t="s">
        <v>3336</v>
      </c>
    </row>
    <row r="2378" spans="1:17" x14ac:dyDescent="0.25">
      <c r="A2378" s="6" t="s">
        <v>12422</v>
      </c>
      <c r="B2378" s="6" t="s">
        <v>16377</v>
      </c>
      <c r="C2378" s="6" t="s">
        <v>16378</v>
      </c>
      <c r="D2378" s="95">
        <v>2.5716666666666668</v>
      </c>
      <c r="E2378" s="95">
        <v>15.43</v>
      </c>
      <c r="F2378" s="96">
        <v>5.99</v>
      </c>
      <c r="G2378" s="95">
        <v>12.85</v>
      </c>
      <c r="H2378" s="97">
        <v>2</v>
      </c>
      <c r="I2378" s="96">
        <v>0</v>
      </c>
      <c r="J2378" s="95">
        <v>30.86</v>
      </c>
      <c r="K2378" s="96">
        <v>0</v>
      </c>
      <c r="L2378" s="95">
        <v>25.71</v>
      </c>
      <c r="M2378" s="96">
        <v>0</v>
      </c>
      <c r="N2378" s="98">
        <v>4</v>
      </c>
      <c r="O2378" s="98">
        <v>4</v>
      </c>
      <c r="P2378" s="98" t="str">
        <f t="shared" si="37"/>
        <v>44</v>
      </c>
      <c r="Q2378" s="98" t="s">
        <v>3336</v>
      </c>
    </row>
    <row r="2379" spans="1:17" x14ac:dyDescent="0.25">
      <c r="A2379" s="6" t="s">
        <v>12422</v>
      </c>
      <c r="B2379" s="6" t="s">
        <v>16379</v>
      </c>
      <c r="C2379" s="6" t="s">
        <v>16380</v>
      </c>
      <c r="D2379" s="95">
        <v>5.1333333333333337</v>
      </c>
      <c r="E2379" s="95">
        <v>30.8</v>
      </c>
      <c r="F2379" s="96">
        <v>6</v>
      </c>
      <c r="G2379" s="95">
        <v>25.66</v>
      </c>
      <c r="H2379" s="97">
        <v>1</v>
      </c>
      <c r="I2379" s="96">
        <v>0</v>
      </c>
      <c r="J2379" s="95">
        <v>30.8</v>
      </c>
      <c r="K2379" s="96">
        <v>0</v>
      </c>
      <c r="L2379" s="95">
        <v>25.66</v>
      </c>
      <c r="M2379" s="96">
        <v>0</v>
      </c>
      <c r="N2379" s="98">
        <v>4</v>
      </c>
      <c r="O2379" s="98">
        <v>4</v>
      </c>
      <c r="P2379" s="98" t="str">
        <f t="shared" si="37"/>
        <v>44</v>
      </c>
      <c r="Q2379" s="98" t="s">
        <v>3336</v>
      </c>
    </row>
    <row r="2380" spans="1:17" x14ac:dyDescent="0.25">
      <c r="A2380" s="6" t="s">
        <v>12422</v>
      </c>
      <c r="B2380" s="6" t="s">
        <v>16381</v>
      </c>
      <c r="C2380" s="6" t="s">
        <v>16382</v>
      </c>
      <c r="D2380" s="95">
        <v>5.1333333333333337</v>
      </c>
      <c r="E2380" s="95">
        <v>30.8</v>
      </c>
      <c r="F2380" s="96">
        <v>6</v>
      </c>
      <c r="G2380" s="95">
        <v>25.66</v>
      </c>
      <c r="H2380" s="97">
        <v>1</v>
      </c>
      <c r="I2380" s="96">
        <v>0</v>
      </c>
      <c r="J2380" s="95">
        <v>30.8</v>
      </c>
      <c r="K2380" s="96">
        <v>0</v>
      </c>
      <c r="L2380" s="95">
        <v>25.66</v>
      </c>
      <c r="M2380" s="96">
        <v>0</v>
      </c>
      <c r="N2380" s="98">
        <v>4</v>
      </c>
      <c r="O2380" s="98">
        <v>4</v>
      </c>
      <c r="P2380" s="98" t="str">
        <f t="shared" si="37"/>
        <v>44</v>
      </c>
      <c r="Q2380" s="98" t="s">
        <v>3336</v>
      </c>
    </row>
    <row r="2381" spans="1:17" x14ac:dyDescent="0.25">
      <c r="A2381" s="6" t="s">
        <v>12422</v>
      </c>
      <c r="B2381" s="6" t="s">
        <v>16383</v>
      </c>
      <c r="C2381" s="6" t="s">
        <v>16384</v>
      </c>
      <c r="D2381" s="95">
        <v>5.1333333333333337</v>
      </c>
      <c r="E2381" s="95">
        <v>30.8</v>
      </c>
      <c r="F2381" s="96">
        <v>6</v>
      </c>
      <c r="G2381" s="95">
        <v>25.66</v>
      </c>
      <c r="H2381" s="97">
        <v>1</v>
      </c>
      <c r="I2381" s="96">
        <v>0</v>
      </c>
      <c r="J2381" s="95">
        <v>30.8</v>
      </c>
      <c r="K2381" s="96">
        <v>0</v>
      </c>
      <c r="L2381" s="95">
        <v>25.66</v>
      </c>
      <c r="M2381" s="96">
        <v>0</v>
      </c>
      <c r="N2381" s="98">
        <v>4</v>
      </c>
      <c r="O2381" s="98">
        <v>4</v>
      </c>
      <c r="P2381" s="98" t="str">
        <f t="shared" si="37"/>
        <v>44</v>
      </c>
      <c r="Q2381" s="98" t="s">
        <v>3336</v>
      </c>
    </row>
    <row r="2382" spans="1:17" x14ac:dyDescent="0.25">
      <c r="A2382" s="6" t="s">
        <v>12422</v>
      </c>
      <c r="B2382" s="6" t="s">
        <v>16385</v>
      </c>
      <c r="C2382" s="6" t="s">
        <v>16386</v>
      </c>
      <c r="D2382" s="95">
        <v>2.5516666666666667</v>
      </c>
      <c r="E2382" s="95">
        <v>15.31</v>
      </c>
      <c r="F2382" s="96">
        <v>5.99</v>
      </c>
      <c r="G2382" s="95">
        <v>12.75</v>
      </c>
      <c r="H2382" s="97">
        <v>2</v>
      </c>
      <c r="I2382" s="96">
        <v>0</v>
      </c>
      <c r="J2382" s="95">
        <v>30.62</v>
      </c>
      <c r="K2382" s="96">
        <v>0</v>
      </c>
      <c r="L2382" s="95">
        <v>25.51</v>
      </c>
      <c r="M2382" s="96">
        <v>0</v>
      </c>
      <c r="N2382" s="98">
        <v>4</v>
      </c>
      <c r="O2382" s="98">
        <v>4</v>
      </c>
      <c r="P2382" s="98" t="str">
        <f t="shared" si="37"/>
        <v>44</v>
      </c>
      <c r="Q2382" s="98" t="s">
        <v>3336</v>
      </c>
    </row>
    <row r="2383" spans="1:17" x14ac:dyDescent="0.25">
      <c r="A2383" s="6" t="s">
        <v>12422</v>
      </c>
      <c r="B2383" s="6" t="s">
        <v>16387</v>
      </c>
      <c r="C2383" s="6" t="s">
        <v>16388</v>
      </c>
      <c r="D2383" s="95">
        <v>2.5516666666666667</v>
      </c>
      <c r="E2383" s="95">
        <v>15.31</v>
      </c>
      <c r="F2383" s="96">
        <v>5.99</v>
      </c>
      <c r="G2383" s="95">
        <v>12.75</v>
      </c>
      <c r="H2383" s="97">
        <v>2</v>
      </c>
      <c r="I2383" s="96">
        <v>0</v>
      </c>
      <c r="J2383" s="95">
        <v>30.62</v>
      </c>
      <c r="K2383" s="96">
        <v>0</v>
      </c>
      <c r="L2383" s="95">
        <v>25.51</v>
      </c>
      <c r="M2383" s="96">
        <v>0</v>
      </c>
      <c r="N2383" s="98">
        <v>4</v>
      </c>
      <c r="O2383" s="98">
        <v>4</v>
      </c>
      <c r="P2383" s="98" t="str">
        <f t="shared" si="37"/>
        <v>44</v>
      </c>
      <c r="Q2383" s="98" t="s">
        <v>3336</v>
      </c>
    </row>
    <row r="2384" spans="1:17" x14ac:dyDescent="0.25">
      <c r="A2384" s="6" t="s">
        <v>12422</v>
      </c>
      <c r="B2384" s="6" t="s">
        <v>16389</v>
      </c>
      <c r="C2384" s="6" t="s">
        <v>16390</v>
      </c>
      <c r="D2384" s="95">
        <v>2.5516666666666667</v>
      </c>
      <c r="E2384" s="95">
        <v>15.31</v>
      </c>
      <c r="F2384" s="96">
        <v>5.99</v>
      </c>
      <c r="G2384" s="95">
        <v>12.75</v>
      </c>
      <c r="H2384" s="97">
        <v>2</v>
      </c>
      <c r="I2384" s="96">
        <v>0</v>
      </c>
      <c r="J2384" s="95">
        <v>30.62</v>
      </c>
      <c r="K2384" s="96">
        <v>0</v>
      </c>
      <c r="L2384" s="95">
        <v>25.51</v>
      </c>
      <c r="M2384" s="96">
        <v>0</v>
      </c>
      <c r="N2384" s="98">
        <v>4</v>
      </c>
      <c r="O2384" s="98">
        <v>4</v>
      </c>
      <c r="P2384" s="98" t="str">
        <f t="shared" si="37"/>
        <v>44</v>
      </c>
      <c r="Q2384" s="98" t="s">
        <v>3336</v>
      </c>
    </row>
    <row r="2385" spans="1:17" x14ac:dyDescent="0.25">
      <c r="A2385" s="6" t="s">
        <v>12422</v>
      </c>
      <c r="B2385" s="6" t="s">
        <v>16391</v>
      </c>
      <c r="C2385" s="6" t="s">
        <v>16392</v>
      </c>
      <c r="D2385" s="95">
        <v>5.0999999999999996</v>
      </c>
      <c r="E2385" s="95">
        <v>30.6</v>
      </c>
      <c r="F2385" s="96">
        <v>6</v>
      </c>
      <c r="G2385" s="95">
        <v>25.5</v>
      </c>
      <c r="H2385" s="97">
        <v>1</v>
      </c>
      <c r="I2385" s="96">
        <v>0</v>
      </c>
      <c r="J2385" s="95">
        <v>30.6</v>
      </c>
      <c r="K2385" s="96">
        <v>0</v>
      </c>
      <c r="L2385" s="95">
        <v>25.5</v>
      </c>
      <c r="M2385" s="96">
        <v>0</v>
      </c>
      <c r="N2385" s="98">
        <v>4</v>
      </c>
      <c r="O2385" s="98">
        <v>4</v>
      </c>
      <c r="P2385" s="98" t="str">
        <f t="shared" si="37"/>
        <v>44</v>
      </c>
      <c r="Q2385" s="98" t="s">
        <v>3336</v>
      </c>
    </row>
    <row r="2386" spans="1:17" x14ac:dyDescent="0.25">
      <c r="A2386" s="6" t="s">
        <v>12422</v>
      </c>
      <c r="B2386" s="6" t="s">
        <v>16393</v>
      </c>
      <c r="C2386" s="6" t="s">
        <v>16394</v>
      </c>
      <c r="D2386" s="95">
        <v>2.5350000000000001</v>
      </c>
      <c r="E2386" s="95">
        <v>15.21</v>
      </c>
      <c r="F2386" s="96">
        <v>6</v>
      </c>
      <c r="G2386" s="95">
        <v>12.67</v>
      </c>
      <c r="H2386" s="97">
        <v>2</v>
      </c>
      <c r="I2386" s="96">
        <v>0</v>
      </c>
      <c r="J2386" s="95">
        <v>30.42</v>
      </c>
      <c r="K2386" s="96">
        <v>0</v>
      </c>
      <c r="L2386" s="95">
        <v>25.35</v>
      </c>
      <c r="M2386" s="96">
        <v>0</v>
      </c>
      <c r="N2386" s="98">
        <v>4</v>
      </c>
      <c r="O2386" s="98">
        <v>4</v>
      </c>
      <c r="P2386" s="98" t="str">
        <f t="shared" si="37"/>
        <v>44</v>
      </c>
      <c r="Q2386" s="98" t="s">
        <v>3336</v>
      </c>
    </row>
    <row r="2387" spans="1:17" x14ac:dyDescent="0.25">
      <c r="A2387" s="6" t="s">
        <v>12422</v>
      </c>
      <c r="B2387" s="6" t="s">
        <v>16396</v>
      </c>
      <c r="C2387" s="6" t="s">
        <v>16397</v>
      </c>
      <c r="D2387" s="95">
        <v>5</v>
      </c>
      <c r="E2387" s="95">
        <v>30</v>
      </c>
      <c r="F2387" s="96">
        <v>6</v>
      </c>
      <c r="G2387" s="95">
        <v>25</v>
      </c>
      <c r="H2387" s="97">
        <v>1</v>
      </c>
      <c r="I2387" s="96">
        <v>0</v>
      </c>
      <c r="J2387" s="95">
        <v>30</v>
      </c>
      <c r="K2387" s="96">
        <v>0</v>
      </c>
      <c r="L2387" s="95">
        <v>25</v>
      </c>
      <c r="M2387" s="96">
        <v>0</v>
      </c>
      <c r="N2387" s="98">
        <v>4</v>
      </c>
      <c r="O2387" s="98">
        <v>4</v>
      </c>
      <c r="P2387" s="98" t="str">
        <f t="shared" si="37"/>
        <v>44</v>
      </c>
      <c r="Q2387" s="98" t="s">
        <v>3336</v>
      </c>
    </row>
    <row r="2388" spans="1:17" x14ac:dyDescent="0.25">
      <c r="A2388" s="6" t="s">
        <v>12422</v>
      </c>
      <c r="B2388" s="6" t="s">
        <v>16398</v>
      </c>
      <c r="C2388" s="6" t="s">
        <v>16399</v>
      </c>
      <c r="D2388" s="95">
        <v>5</v>
      </c>
      <c r="E2388" s="95">
        <v>30</v>
      </c>
      <c r="F2388" s="96">
        <v>6</v>
      </c>
      <c r="G2388" s="95">
        <v>25</v>
      </c>
      <c r="H2388" s="97">
        <v>1</v>
      </c>
      <c r="I2388" s="96">
        <v>0</v>
      </c>
      <c r="J2388" s="95">
        <v>30</v>
      </c>
      <c r="K2388" s="96">
        <v>0</v>
      </c>
      <c r="L2388" s="95">
        <v>25</v>
      </c>
      <c r="M2388" s="96">
        <v>0</v>
      </c>
      <c r="N2388" s="98">
        <v>4</v>
      </c>
      <c r="O2388" s="98">
        <v>4</v>
      </c>
      <c r="P2388" s="98" t="str">
        <f t="shared" si="37"/>
        <v>44</v>
      </c>
      <c r="Q2388" s="98" t="s">
        <v>3336</v>
      </c>
    </row>
    <row r="2389" spans="1:17" x14ac:dyDescent="0.25">
      <c r="A2389" s="6" t="s">
        <v>12422</v>
      </c>
      <c r="B2389" s="6" t="s">
        <v>16400</v>
      </c>
      <c r="C2389" s="6" t="s">
        <v>2638</v>
      </c>
      <c r="D2389" s="95">
        <v>2.5</v>
      </c>
      <c r="E2389" s="95">
        <v>15</v>
      </c>
      <c r="F2389" s="96">
        <v>6</v>
      </c>
      <c r="G2389" s="95">
        <v>12.5</v>
      </c>
      <c r="H2389" s="97">
        <v>2</v>
      </c>
      <c r="I2389" s="96">
        <v>0</v>
      </c>
      <c r="J2389" s="95">
        <v>30</v>
      </c>
      <c r="K2389" s="96">
        <v>0</v>
      </c>
      <c r="L2389" s="95">
        <v>25</v>
      </c>
      <c r="M2389" s="96">
        <v>0</v>
      </c>
      <c r="N2389" s="98">
        <v>4</v>
      </c>
      <c r="O2389" s="98">
        <v>4</v>
      </c>
      <c r="P2389" s="98" t="str">
        <f t="shared" si="37"/>
        <v>44</v>
      </c>
      <c r="Q2389" s="98" t="s">
        <v>3336</v>
      </c>
    </row>
    <row r="2390" spans="1:17" x14ac:dyDescent="0.25">
      <c r="A2390" s="6" t="s">
        <v>12422</v>
      </c>
      <c r="B2390" s="6" t="s">
        <v>16401</v>
      </c>
      <c r="C2390" s="6" t="s">
        <v>12152</v>
      </c>
      <c r="D2390" s="95">
        <v>5</v>
      </c>
      <c r="E2390" s="95">
        <v>30</v>
      </c>
      <c r="F2390" s="96">
        <v>6</v>
      </c>
      <c r="G2390" s="95">
        <v>25</v>
      </c>
      <c r="H2390" s="97">
        <v>1</v>
      </c>
      <c r="I2390" s="96">
        <v>0</v>
      </c>
      <c r="J2390" s="95">
        <v>30</v>
      </c>
      <c r="K2390" s="96">
        <v>0</v>
      </c>
      <c r="L2390" s="95">
        <v>25</v>
      </c>
      <c r="M2390" s="96">
        <v>0</v>
      </c>
      <c r="N2390" s="98">
        <v>4</v>
      </c>
      <c r="O2390" s="98">
        <v>4</v>
      </c>
      <c r="P2390" s="98" t="str">
        <f t="shared" si="37"/>
        <v>44</v>
      </c>
      <c r="Q2390" s="98" t="s">
        <v>3336</v>
      </c>
    </row>
    <row r="2391" spans="1:17" x14ac:dyDescent="0.25">
      <c r="A2391" s="6" t="s">
        <v>12422</v>
      </c>
      <c r="B2391" s="6" t="s">
        <v>16402</v>
      </c>
      <c r="C2391" s="6" t="s">
        <v>14310</v>
      </c>
      <c r="D2391" s="95">
        <v>2.5</v>
      </c>
      <c r="E2391" s="95">
        <v>15</v>
      </c>
      <c r="F2391" s="96">
        <v>6</v>
      </c>
      <c r="G2391" s="95">
        <v>12.5</v>
      </c>
      <c r="H2391" s="97">
        <v>2</v>
      </c>
      <c r="I2391" s="96">
        <v>0</v>
      </c>
      <c r="J2391" s="95">
        <v>30</v>
      </c>
      <c r="K2391" s="96">
        <v>0</v>
      </c>
      <c r="L2391" s="95">
        <v>25</v>
      </c>
      <c r="M2391" s="96">
        <v>0</v>
      </c>
      <c r="N2391" s="98">
        <v>4</v>
      </c>
      <c r="O2391" s="98">
        <v>4</v>
      </c>
      <c r="P2391" s="98" t="str">
        <f t="shared" si="37"/>
        <v>44</v>
      </c>
      <c r="Q2391" s="98" t="s">
        <v>3336</v>
      </c>
    </row>
    <row r="2392" spans="1:17" x14ac:dyDescent="0.25">
      <c r="A2392" s="6" t="s">
        <v>12422</v>
      </c>
      <c r="B2392" s="6" t="s">
        <v>16403</v>
      </c>
      <c r="C2392" s="6" t="s">
        <v>16404</v>
      </c>
      <c r="D2392" s="95">
        <v>5</v>
      </c>
      <c r="E2392" s="95">
        <v>30</v>
      </c>
      <c r="F2392" s="96">
        <v>6</v>
      </c>
      <c r="G2392" s="95">
        <v>25</v>
      </c>
      <c r="H2392" s="97">
        <v>1</v>
      </c>
      <c r="I2392" s="96">
        <v>0</v>
      </c>
      <c r="J2392" s="95">
        <v>30</v>
      </c>
      <c r="K2392" s="96">
        <v>0</v>
      </c>
      <c r="L2392" s="95">
        <v>25</v>
      </c>
      <c r="M2392" s="96">
        <v>0</v>
      </c>
      <c r="N2392" s="98">
        <v>4</v>
      </c>
      <c r="O2392" s="98">
        <v>4</v>
      </c>
      <c r="P2392" s="98" t="str">
        <f t="shared" si="37"/>
        <v>44</v>
      </c>
      <c r="Q2392" s="98" t="s">
        <v>3336</v>
      </c>
    </row>
    <row r="2393" spans="1:17" x14ac:dyDescent="0.25">
      <c r="A2393" s="6" t="s">
        <v>12422</v>
      </c>
      <c r="B2393" s="6" t="s">
        <v>16405</v>
      </c>
      <c r="C2393" s="6" t="s">
        <v>16406</v>
      </c>
      <c r="D2393" s="95">
        <v>2.5</v>
      </c>
      <c r="E2393" s="95">
        <v>15</v>
      </c>
      <c r="F2393" s="96">
        <v>6</v>
      </c>
      <c r="G2393" s="95">
        <v>12.5</v>
      </c>
      <c r="H2393" s="97">
        <v>2</v>
      </c>
      <c r="I2393" s="96">
        <v>0</v>
      </c>
      <c r="J2393" s="95">
        <v>30</v>
      </c>
      <c r="K2393" s="96">
        <v>0</v>
      </c>
      <c r="L2393" s="95">
        <v>25</v>
      </c>
      <c r="M2393" s="96">
        <v>0</v>
      </c>
      <c r="N2393" s="98">
        <v>4</v>
      </c>
      <c r="O2393" s="98">
        <v>4</v>
      </c>
      <c r="P2393" s="98" t="str">
        <f t="shared" si="37"/>
        <v>44</v>
      </c>
      <c r="Q2393" s="98" t="s">
        <v>3336</v>
      </c>
    </row>
    <row r="2394" spans="1:17" x14ac:dyDescent="0.25">
      <c r="A2394" s="6" t="s">
        <v>12422</v>
      </c>
      <c r="B2394" s="6" t="s">
        <v>16407</v>
      </c>
      <c r="C2394" s="6" t="s">
        <v>12951</v>
      </c>
      <c r="D2394" s="95">
        <v>5</v>
      </c>
      <c r="E2394" s="95">
        <v>30</v>
      </c>
      <c r="F2394" s="96">
        <v>6</v>
      </c>
      <c r="G2394" s="95">
        <v>25</v>
      </c>
      <c r="H2394" s="97">
        <v>1</v>
      </c>
      <c r="I2394" s="96">
        <v>0</v>
      </c>
      <c r="J2394" s="95">
        <v>30</v>
      </c>
      <c r="K2394" s="96">
        <v>0</v>
      </c>
      <c r="L2394" s="95">
        <v>25</v>
      </c>
      <c r="M2394" s="96">
        <v>0</v>
      </c>
      <c r="N2394" s="98">
        <v>4</v>
      </c>
      <c r="O2394" s="98">
        <v>4</v>
      </c>
      <c r="P2394" s="98" t="str">
        <f t="shared" si="37"/>
        <v>44</v>
      </c>
      <c r="Q2394" s="98" t="s">
        <v>3336</v>
      </c>
    </row>
    <row r="2395" spans="1:17" x14ac:dyDescent="0.25">
      <c r="A2395" s="6" t="s">
        <v>12422</v>
      </c>
      <c r="B2395" s="6" t="s">
        <v>16408</v>
      </c>
      <c r="C2395" s="6" t="s">
        <v>5415</v>
      </c>
      <c r="D2395" s="95">
        <v>2.5</v>
      </c>
      <c r="E2395" s="95">
        <v>15</v>
      </c>
      <c r="F2395" s="96">
        <v>6</v>
      </c>
      <c r="G2395" s="95">
        <v>12.5</v>
      </c>
      <c r="H2395" s="97">
        <v>2</v>
      </c>
      <c r="I2395" s="96">
        <v>0</v>
      </c>
      <c r="J2395" s="95">
        <v>30</v>
      </c>
      <c r="K2395" s="96">
        <v>0</v>
      </c>
      <c r="L2395" s="95">
        <v>25</v>
      </c>
      <c r="M2395" s="96">
        <v>0</v>
      </c>
      <c r="N2395" s="98">
        <v>4</v>
      </c>
      <c r="O2395" s="98">
        <v>4</v>
      </c>
      <c r="P2395" s="98" t="str">
        <f t="shared" si="37"/>
        <v>44</v>
      </c>
      <c r="Q2395" s="98" t="s">
        <v>3336</v>
      </c>
    </row>
    <row r="2396" spans="1:17" x14ac:dyDescent="0.25">
      <c r="A2396" s="6" t="s">
        <v>12422</v>
      </c>
      <c r="B2396" s="6" t="s">
        <v>16409</v>
      </c>
      <c r="C2396" s="6" t="s">
        <v>16410</v>
      </c>
      <c r="D2396" s="95">
        <v>2.5</v>
      </c>
      <c r="E2396" s="95">
        <v>15</v>
      </c>
      <c r="F2396" s="96">
        <v>6</v>
      </c>
      <c r="G2396" s="95">
        <v>12.5</v>
      </c>
      <c r="H2396" s="97">
        <v>2</v>
      </c>
      <c r="I2396" s="96">
        <v>0</v>
      </c>
      <c r="J2396" s="95">
        <v>30</v>
      </c>
      <c r="K2396" s="96">
        <v>0</v>
      </c>
      <c r="L2396" s="95">
        <v>25</v>
      </c>
      <c r="M2396" s="96">
        <v>0</v>
      </c>
      <c r="N2396" s="98">
        <v>4</v>
      </c>
      <c r="O2396" s="98">
        <v>4</v>
      </c>
      <c r="P2396" s="98" t="str">
        <f t="shared" si="37"/>
        <v>44</v>
      </c>
      <c r="Q2396" s="98" t="s">
        <v>3336</v>
      </c>
    </row>
    <row r="2397" spans="1:17" x14ac:dyDescent="0.25">
      <c r="A2397" s="6" t="s">
        <v>12422</v>
      </c>
      <c r="B2397" s="6" t="s">
        <v>16411</v>
      </c>
      <c r="C2397" s="6" t="s">
        <v>12264</v>
      </c>
      <c r="D2397" s="95">
        <v>5</v>
      </c>
      <c r="E2397" s="95">
        <v>30</v>
      </c>
      <c r="F2397" s="96">
        <v>6</v>
      </c>
      <c r="G2397" s="95">
        <v>25</v>
      </c>
      <c r="H2397" s="97">
        <v>1</v>
      </c>
      <c r="I2397" s="96">
        <v>0</v>
      </c>
      <c r="J2397" s="95">
        <v>30</v>
      </c>
      <c r="K2397" s="96">
        <v>0</v>
      </c>
      <c r="L2397" s="95">
        <v>25</v>
      </c>
      <c r="M2397" s="96">
        <v>0</v>
      </c>
      <c r="N2397" s="98">
        <v>4</v>
      </c>
      <c r="O2397" s="98">
        <v>4</v>
      </c>
      <c r="P2397" s="98" t="str">
        <f t="shared" si="37"/>
        <v>44</v>
      </c>
      <c r="Q2397" s="98" t="s">
        <v>3336</v>
      </c>
    </row>
    <row r="2398" spans="1:17" x14ac:dyDescent="0.25">
      <c r="A2398" s="6" t="s">
        <v>12422</v>
      </c>
      <c r="B2398" s="6" t="s">
        <v>16412</v>
      </c>
      <c r="C2398" s="6" t="s">
        <v>16413</v>
      </c>
      <c r="D2398" s="95">
        <v>5</v>
      </c>
      <c r="E2398" s="95">
        <v>30</v>
      </c>
      <c r="F2398" s="96">
        <v>6</v>
      </c>
      <c r="G2398" s="95">
        <v>25</v>
      </c>
      <c r="H2398" s="97">
        <v>1</v>
      </c>
      <c r="I2398" s="96">
        <v>0</v>
      </c>
      <c r="J2398" s="95">
        <v>30</v>
      </c>
      <c r="K2398" s="96">
        <v>0</v>
      </c>
      <c r="L2398" s="95">
        <v>25</v>
      </c>
      <c r="M2398" s="96">
        <v>0</v>
      </c>
      <c r="N2398" s="98">
        <v>4</v>
      </c>
      <c r="O2398" s="98">
        <v>4</v>
      </c>
      <c r="P2398" s="98" t="str">
        <f t="shared" si="37"/>
        <v>44</v>
      </c>
      <c r="Q2398" s="98" t="s">
        <v>3336</v>
      </c>
    </row>
    <row r="2399" spans="1:17" x14ac:dyDescent="0.25">
      <c r="A2399" s="6" t="s">
        <v>12422</v>
      </c>
      <c r="B2399" s="6" t="s">
        <v>16414</v>
      </c>
      <c r="C2399" s="6" t="s">
        <v>16415</v>
      </c>
      <c r="D2399" s="95">
        <v>2.5</v>
      </c>
      <c r="E2399" s="95">
        <v>15</v>
      </c>
      <c r="F2399" s="96">
        <v>6</v>
      </c>
      <c r="G2399" s="95">
        <v>12.5</v>
      </c>
      <c r="H2399" s="97">
        <v>2</v>
      </c>
      <c r="I2399" s="96">
        <v>0</v>
      </c>
      <c r="J2399" s="95">
        <v>30</v>
      </c>
      <c r="K2399" s="96">
        <v>0</v>
      </c>
      <c r="L2399" s="95">
        <v>25</v>
      </c>
      <c r="M2399" s="96">
        <v>0</v>
      </c>
      <c r="N2399" s="98">
        <v>4</v>
      </c>
      <c r="O2399" s="98">
        <v>4</v>
      </c>
      <c r="P2399" s="98" t="str">
        <f t="shared" si="37"/>
        <v>44</v>
      </c>
      <c r="Q2399" s="98" t="s">
        <v>3336</v>
      </c>
    </row>
    <row r="2400" spans="1:17" x14ac:dyDescent="0.25">
      <c r="A2400" s="6" t="s">
        <v>12422</v>
      </c>
      <c r="B2400" s="6" t="s">
        <v>16416</v>
      </c>
      <c r="C2400" s="6" t="s">
        <v>16417</v>
      </c>
      <c r="D2400" s="95">
        <v>2.5</v>
      </c>
      <c r="E2400" s="95">
        <v>15</v>
      </c>
      <c r="F2400" s="96">
        <v>6</v>
      </c>
      <c r="G2400" s="95">
        <v>12.5</v>
      </c>
      <c r="H2400" s="97">
        <v>2</v>
      </c>
      <c r="I2400" s="96">
        <v>0</v>
      </c>
      <c r="J2400" s="95">
        <v>30</v>
      </c>
      <c r="K2400" s="96">
        <v>0</v>
      </c>
      <c r="L2400" s="95">
        <v>25</v>
      </c>
      <c r="M2400" s="96">
        <v>0</v>
      </c>
      <c r="N2400" s="98">
        <v>4</v>
      </c>
      <c r="O2400" s="98">
        <v>4</v>
      </c>
      <c r="P2400" s="98" t="str">
        <f t="shared" si="37"/>
        <v>44</v>
      </c>
      <c r="Q2400" s="98" t="s">
        <v>3336</v>
      </c>
    </row>
    <row r="2401" spans="1:17" x14ac:dyDescent="0.25">
      <c r="A2401" s="6" t="s">
        <v>12422</v>
      </c>
      <c r="B2401" s="6" t="s">
        <v>16418</v>
      </c>
      <c r="C2401" s="6" t="s">
        <v>16419</v>
      </c>
      <c r="D2401" s="95">
        <v>5</v>
      </c>
      <c r="E2401" s="95">
        <v>30</v>
      </c>
      <c r="F2401" s="96">
        <v>6</v>
      </c>
      <c r="G2401" s="95">
        <v>25</v>
      </c>
      <c r="H2401" s="97">
        <v>1</v>
      </c>
      <c r="I2401" s="96">
        <v>0</v>
      </c>
      <c r="J2401" s="95">
        <v>30</v>
      </c>
      <c r="K2401" s="96">
        <v>0</v>
      </c>
      <c r="L2401" s="95">
        <v>25</v>
      </c>
      <c r="M2401" s="96">
        <v>0</v>
      </c>
      <c r="N2401" s="98">
        <v>4</v>
      </c>
      <c r="O2401" s="98">
        <v>4</v>
      </c>
      <c r="P2401" s="98" t="str">
        <f t="shared" si="37"/>
        <v>44</v>
      </c>
      <c r="Q2401" s="98" t="s">
        <v>3336</v>
      </c>
    </row>
    <row r="2402" spans="1:17" x14ac:dyDescent="0.25">
      <c r="A2402" s="6" t="s">
        <v>12422</v>
      </c>
      <c r="B2402" s="6" t="s">
        <v>16420</v>
      </c>
      <c r="C2402" s="6" t="s">
        <v>8262</v>
      </c>
      <c r="D2402" s="95">
        <v>5</v>
      </c>
      <c r="E2402" s="95">
        <v>30</v>
      </c>
      <c r="F2402" s="96">
        <v>6</v>
      </c>
      <c r="G2402" s="95">
        <v>25</v>
      </c>
      <c r="H2402" s="97">
        <v>1</v>
      </c>
      <c r="I2402" s="96">
        <v>0</v>
      </c>
      <c r="J2402" s="95">
        <v>30</v>
      </c>
      <c r="K2402" s="96">
        <v>0</v>
      </c>
      <c r="L2402" s="95">
        <v>25</v>
      </c>
      <c r="M2402" s="96">
        <v>0</v>
      </c>
      <c r="N2402" s="98">
        <v>4</v>
      </c>
      <c r="O2402" s="98">
        <v>4</v>
      </c>
      <c r="P2402" s="98" t="str">
        <f t="shared" si="37"/>
        <v>44</v>
      </c>
      <c r="Q2402" s="98" t="s">
        <v>3336</v>
      </c>
    </row>
    <row r="2403" spans="1:17" x14ac:dyDescent="0.25">
      <c r="A2403" s="6" t="s">
        <v>12422</v>
      </c>
      <c r="B2403" s="6" t="s">
        <v>16421</v>
      </c>
      <c r="C2403" s="6" t="s">
        <v>1064</v>
      </c>
      <c r="D2403" s="95">
        <v>5</v>
      </c>
      <c r="E2403" s="95">
        <v>30</v>
      </c>
      <c r="F2403" s="96">
        <v>6</v>
      </c>
      <c r="G2403" s="95">
        <v>25</v>
      </c>
      <c r="H2403" s="97">
        <v>1</v>
      </c>
      <c r="I2403" s="96">
        <v>0</v>
      </c>
      <c r="J2403" s="95">
        <v>30</v>
      </c>
      <c r="K2403" s="96">
        <v>0</v>
      </c>
      <c r="L2403" s="95">
        <v>25</v>
      </c>
      <c r="M2403" s="96">
        <v>0</v>
      </c>
      <c r="N2403" s="98">
        <v>4</v>
      </c>
      <c r="O2403" s="98">
        <v>4</v>
      </c>
      <c r="P2403" s="98" t="str">
        <f t="shared" si="37"/>
        <v>44</v>
      </c>
      <c r="Q2403" s="98" t="s">
        <v>3336</v>
      </c>
    </row>
    <row r="2404" spans="1:17" x14ac:dyDescent="0.25">
      <c r="A2404" s="6" t="s">
        <v>12422</v>
      </c>
      <c r="B2404" s="6" t="s">
        <v>16422</v>
      </c>
      <c r="C2404" s="6" t="s">
        <v>1092</v>
      </c>
      <c r="D2404" s="95">
        <v>2.5</v>
      </c>
      <c r="E2404" s="95">
        <v>15</v>
      </c>
      <c r="F2404" s="96">
        <v>6</v>
      </c>
      <c r="G2404" s="95">
        <v>12.5</v>
      </c>
      <c r="H2404" s="97">
        <v>2</v>
      </c>
      <c r="I2404" s="96">
        <v>0</v>
      </c>
      <c r="J2404" s="95">
        <v>30</v>
      </c>
      <c r="K2404" s="96">
        <v>0</v>
      </c>
      <c r="L2404" s="95">
        <v>25</v>
      </c>
      <c r="M2404" s="96">
        <v>0</v>
      </c>
      <c r="N2404" s="98">
        <v>4</v>
      </c>
      <c r="O2404" s="98">
        <v>4</v>
      </c>
      <c r="P2404" s="98" t="str">
        <f t="shared" si="37"/>
        <v>44</v>
      </c>
      <c r="Q2404" s="98" t="s">
        <v>3336</v>
      </c>
    </row>
    <row r="2405" spans="1:17" x14ac:dyDescent="0.25">
      <c r="A2405" s="6" t="s">
        <v>12422</v>
      </c>
      <c r="B2405" s="6" t="s">
        <v>16423</v>
      </c>
      <c r="C2405" s="6" t="s">
        <v>2829</v>
      </c>
      <c r="D2405" s="95">
        <v>5</v>
      </c>
      <c r="E2405" s="95">
        <v>30</v>
      </c>
      <c r="F2405" s="96">
        <v>6</v>
      </c>
      <c r="G2405" s="95">
        <v>25</v>
      </c>
      <c r="H2405" s="97">
        <v>1</v>
      </c>
      <c r="I2405" s="96">
        <v>0</v>
      </c>
      <c r="J2405" s="95">
        <v>30</v>
      </c>
      <c r="K2405" s="96">
        <v>0</v>
      </c>
      <c r="L2405" s="95">
        <v>25</v>
      </c>
      <c r="M2405" s="96">
        <v>0</v>
      </c>
      <c r="N2405" s="98">
        <v>4</v>
      </c>
      <c r="O2405" s="98">
        <v>4</v>
      </c>
      <c r="P2405" s="98" t="str">
        <f t="shared" si="37"/>
        <v>44</v>
      </c>
      <c r="Q2405" s="98" t="s">
        <v>3336</v>
      </c>
    </row>
    <row r="2406" spans="1:17" x14ac:dyDescent="0.25">
      <c r="A2406" s="6" t="s">
        <v>12422</v>
      </c>
      <c r="B2406" s="6" t="s">
        <v>16424</v>
      </c>
      <c r="C2406" s="6" t="s">
        <v>16425</v>
      </c>
      <c r="D2406" s="95">
        <v>2.5</v>
      </c>
      <c r="E2406" s="95">
        <v>15</v>
      </c>
      <c r="F2406" s="96">
        <v>6</v>
      </c>
      <c r="G2406" s="95">
        <v>12.5</v>
      </c>
      <c r="H2406" s="97">
        <v>2</v>
      </c>
      <c r="I2406" s="96">
        <v>0</v>
      </c>
      <c r="J2406" s="95">
        <v>30</v>
      </c>
      <c r="K2406" s="96">
        <v>0</v>
      </c>
      <c r="L2406" s="95">
        <v>25</v>
      </c>
      <c r="M2406" s="96">
        <v>0</v>
      </c>
      <c r="N2406" s="98">
        <v>4</v>
      </c>
      <c r="O2406" s="98">
        <v>4</v>
      </c>
      <c r="P2406" s="98" t="str">
        <f t="shared" si="37"/>
        <v>44</v>
      </c>
      <c r="Q2406" s="98" t="s">
        <v>3336</v>
      </c>
    </row>
    <row r="2407" spans="1:17" x14ac:dyDescent="0.25">
      <c r="A2407" s="6" t="s">
        <v>12422</v>
      </c>
      <c r="B2407" s="6" t="s">
        <v>16426</v>
      </c>
      <c r="C2407" s="6" t="s">
        <v>13114</v>
      </c>
      <c r="D2407" s="95">
        <v>2.5</v>
      </c>
      <c r="E2407" s="95">
        <v>15</v>
      </c>
      <c r="F2407" s="96">
        <v>6</v>
      </c>
      <c r="G2407" s="95">
        <v>12.5</v>
      </c>
      <c r="H2407" s="97">
        <v>2</v>
      </c>
      <c r="I2407" s="96">
        <v>0</v>
      </c>
      <c r="J2407" s="95">
        <v>30</v>
      </c>
      <c r="K2407" s="96">
        <v>0</v>
      </c>
      <c r="L2407" s="95">
        <v>25</v>
      </c>
      <c r="M2407" s="96">
        <v>0</v>
      </c>
      <c r="N2407" s="98">
        <v>4</v>
      </c>
      <c r="O2407" s="98">
        <v>4</v>
      </c>
      <c r="P2407" s="98" t="str">
        <f t="shared" si="37"/>
        <v>44</v>
      </c>
      <c r="Q2407" s="98" t="s">
        <v>3336</v>
      </c>
    </row>
    <row r="2408" spans="1:17" x14ac:dyDescent="0.25">
      <c r="A2408" s="6" t="s">
        <v>12422</v>
      </c>
      <c r="B2408" s="6" t="s">
        <v>16427</v>
      </c>
      <c r="C2408" s="6" t="s">
        <v>16428</v>
      </c>
      <c r="D2408" s="95">
        <v>2.5</v>
      </c>
      <c r="E2408" s="95">
        <v>15</v>
      </c>
      <c r="F2408" s="96">
        <v>6</v>
      </c>
      <c r="G2408" s="95">
        <v>12.5</v>
      </c>
      <c r="H2408" s="97">
        <v>2</v>
      </c>
      <c r="I2408" s="96">
        <v>0</v>
      </c>
      <c r="J2408" s="95">
        <v>30</v>
      </c>
      <c r="K2408" s="96">
        <v>0</v>
      </c>
      <c r="L2408" s="95">
        <v>25</v>
      </c>
      <c r="M2408" s="96">
        <v>0</v>
      </c>
      <c r="N2408" s="98">
        <v>4</v>
      </c>
      <c r="O2408" s="98">
        <v>4</v>
      </c>
      <c r="P2408" s="98" t="str">
        <f t="shared" si="37"/>
        <v>44</v>
      </c>
      <c r="Q2408" s="98" t="s">
        <v>3336</v>
      </c>
    </row>
    <row r="2409" spans="1:17" x14ac:dyDescent="0.25">
      <c r="A2409" s="6" t="s">
        <v>12422</v>
      </c>
      <c r="B2409" s="6" t="s">
        <v>16430</v>
      </c>
      <c r="C2409" s="6" t="s">
        <v>16431</v>
      </c>
      <c r="D2409" s="95">
        <v>5</v>
      </c>
      <c r="E2409" s="95">
        <v>30</v>
      </c>
      <c r="F2409" s="96">
        <v>6</v>
      </c>
      <c r="G2409" s="95">
        <v>25</v>
      </c>
      <c r="H2409" s="97">
        <v>1</v>
      </c>
      <c r="I2409" s="96">
        <v>0</v>
      </c>
      <c r="J2409" s="95">
        <v>30</v>
      </c>
      <c r="K2409" s="96">
        <v>0</v>
      </c>
      <c r="L2409" s="95">
        <v>25</v>
      </c>
      <c r="M2409" s="96">
        <v>0</v>
      </c>
      <c r="N2409" s="98">
        <v>4</v>
      </c>
      <c r="O2409" s="98">
        <v>4</v>
      </c>
      <c r="P2409" s="98" t="str">
        <f t="shared" si="37"/>
        <v>44</v>
      </c>
      <c r="Q2409" s="98" t="s">
        <v>3336</v>
      </c>
    </row>
    <row r="2410" spans="1:17" x14ac:dyDescent="0.25">
      <c r="A2410" s="6" t="s">
        <v>12422</v>
      </c>
      <c r="B2410" s="6" t="s">
        <v>16432</v>
      </c>
      <c r="C2410" s="6" t="s">
        <v>16433</v>
      </c>
      <c r="D2410" s="95">
        <v>5</v>
      </c>
      <c r="E2410" s="95">
        <v>30</v>
      </c>
      <c r="F2410" s="96">
        <v>6</v>
      </c>
      <c r="G2410" s="95">
        <v>25</v>
      </c>
      <c r="H2410" s="97">
        <v>1</v>
      </c>
      <c r="I2410" s="96">
        <v>0</v>
      </c>
      <c r="J2410" s="95">
        <v>30</v>
      </c>
      <c r="K2410" s="96">
        <v>0</v>
      </c>
      <c r="L2410" s="95">
        <v>25</v>
      </c>
      <c r="M2410" s="96">
        <v>0</v>
      </c>
      <c r="N2410" s="98">
        <v>4</v>
      </c>
      <c r="O2410" s="98">
        <v>4</v>
      </c>
      <c r="P2410" s="98" t="str">
        <f t="shared" si="37"/>
        <v>44</v>
      </c>
      <c r="Q2410" s="98" t="s">
        <v>3336</v>
      </c>
    </row>
    <row r="2411" spans="1:17" x14ac:dyDescent="0.25">
      <c r="A2411" s="6" t="s">
        <v>12422</v>
      </c>
      <c r="B2411" s="6" t="s">
        <v>16434</v>
      </c>
      <c r="C2411" s="6" t="s">
        <v>16435</v>
      </c>
      <c r="D2411" s="95">
        <v>2.5</v>
      </c>
      <c r="E2411" s="95">
        <v>15</v>
      </c>
      <c r="F2411" s="96">
        <v>6</v>
      </c>
      <c r="G2411" s="95">
        <v>12.5</v>
      </c>
      <c r="H2411" s="97">
        <v>2</v>
      </c>
      <c r="I2411" s="96">
        <v>0</v>
      </c>
      <c r="J2411" s="95">
        <v>30</v>
      </c>
      <c r="K2411" s="96">
        <v>0</v>
      </c>
      <c r="L2411" s="95">
        <v>25</v>
      </c>
      <c r="M2411" s="96">
        <v>0</v>
      </c>
      <c r="N2411" s="98">
        <v>4</v>
      </c>
      <c r="O2411" s="98">
        <v>4</v>
      </c>
      <c r="P2411" s="98" t="str">
        <f t="shared" si="37"/>
        <v>44</v>
      </c>
      <c r="Q2411" s="98" t="s">
        <v>3336</v>
      </c>
    </row>
    <row r="2412" spans="1:17" x14ac:dyDescent="0.25">
      <c r="A2412" s="6" t="s">
        <v>12422</v>
      </c>
      <c r="B2412" s="6" t="s">
        <v>16436</v>
      </c>
      <c r="C2412" s="6" t="s">
        <v>16437</v>
      </c>
      <c r="D2412" s="95">
        <v>5</v>
      </c>
      <c r="E2412" s="95">
        <v>30</v>
      </c>
      <c r="F2412" s="96">
        <v>6</v>
      </c>
      <c r="G2412" s="95">
        <v>25</v>
      </c>
      <c r="H2412" s="97">
        <v>1</v>
      </c>
      <c r="I2412" s="96">
        <v>0</v>
      </c>
      <c r="J2412" s="95">
        <v>30</v>
      </c>
      <c r="K2412" s="96">
        <v>0</v>
      </c>
      <c r="L2412" s="95">
        <v>25</v>
      </c>
      <c r="M2412" s="96">
        <v>0</v>
      </c>
      <c r="N2412" s="98">
        <v>4</v>
      </c>
      <c r="O2412" s="98">
        <v>4</v>
      </c>
      <c r="P2412" s="98" t="str">
        <f t="shared" si="37"/>
        <v>44</v>
      </c>
      <c r="Q2412" s="98" t="s">
        <v>3336</v>
      </c>
    </row>
    <row r="2413" spans="1:17" x14ac:dyDescent="0.25">
      <c r="A2413" s="6" t="s">
        <v>12422</v>
      </c>
      <c r="B2413" s="6" t="s">
        <v>16438</v>
      </c>
      <c r="C2413" s="6" t="s">
        <v>16439</v>
      </c>
      <c r="D2413" s="95">
        <v>5</v>
      </c>
      <c r="E2413" s="95">
        <v>30</v>
      </c>
      <c r="F2413" s="96">
        <v>6</v>
      </c>
      <c r="G2413" s="95">
        <v>25</v>
      </c>
      <c r="H2413" s="97">
        <v>1</v>
      </c>
      <c r="I2413" s="96">
        <v>0</v>
      </c>
      <c r="J2413" s="95">
        <v>30</v>
      </c>
      <c r="K2413" s="96">
        <v>0</v>
      </c>
      <c r="L2413" s="95">
        <v>25</v>
      </c>
      <c r="M2413" s="96">
        <v>0</v>
      </c>
      <c r="N2413" s="98">
        <v>4</v>
      </c>
      <c r="O2413" s="98">
        <v>4</v>
      </c>
      <c r="P2413" s="98" t="str">
        <f t="shared" si="37"/>
        <v>44</v>
      </c>
      <c r="Q2413" s="98" t="s">
        <v>3336</v>
      </c>
    </row>
    <row r="2414" spans="1:17" x14ac:dyDescent="0.25">
      <c r="A2414" s="6" t="s">
        <v>12422</v>
      </c>
      <c r="B2414" s="6" t="s">
        <v>16440</v>
      </c>
      <c r="C2414" s="6" t="s">
        <v>16441</v>
      </c>
      <c r="D2414" s="95">
        <v>2.5</v>
      </c>
      <c r="E2414" s="95">
        <v>15</v>
      </c>
      <c r="F2414" s="96">
        <v>6</v>
      </c>
      <c r="G2414" s="95">
        <v>12.5</v>
      </c>
      <c r="H2414" s="97">
        <v>2</v>
      </c>
      <c r="I2414" s="96">
        <v>0</v>
      </c>
      <c r="J2414" s="95">
        <v>30</v>
      </c>
      <c r="K2414" s="96">
        <v>0</v>
      </c>
      <c r="L2414" s="95">
        <v>25</v>
      </c>
      <c r="M2414" s="96">
        <v>0</v>
      </c>
      <c r="N2414" s="98">
        <v>4</v>
      </c>
      <c r="O2414" s="98">
        <v>4</v>
      </c>
      <c r="P2414" s="98" t="str">
        <f t="shared" si="37"/>
        <v>44</v>
      </c>
      <c r="Q2414" s="98" t="s">
        <v>3336</v>
      </c>
    </row>
    <row r="2415" spans="1:17" x14ac:dyDescent="0.25">
      <c r="A2415" s="6" t="s">
        <v>12422</v>
      </c>
      <c r="B2415" s="6" t="s">
        <v>16442</v>
      </c>
      <c r="C2415" s="6" t="s">
        <v>16443</v>
      </c>
      <c r="D2415" s="95">
        <v>2.5</v>
      </c>
      <c r="E2415" s="95">
        <v>15</v>
      </c>
      <c r="F2415" s="96">
        <v>6</v>
      </c>
      <c r="G2415" s="95">
        <v>12.5</v>
      </c>
      <c r="H2415" s="97">
        <v>2</v>
      </c>
      <c r="I2415" s="96">
        <v>0</v>
      </c>
      <c r="J2415" s="95">
        <v>30</v>
      </c>
      <c r="K2415" s="96">
        <v>0</v>
      </c>
      <c r="L2415" s="95">
        <v>25</v>
      </c>
      <c r="M2415" s="96">
        <v>0</v>
      </c>
      <c r="N2415" s="98">
        <v>4</v>
      </c>
      <c r="O2415" s="98">
        <v>4</v>
      </c>
      <c r="P2415" s="98" t="str">
        <f t="shared" si="37"/>
        <v>44</v>
      </c>
      <c r="Q2415" s="98" t="s">
        <v>3336</v>
      </c>
    </row>
    <row r="2416" spans="1:17" x14ac:dyDescent="0.25">
      <c r="A2416" s="6" t="s">
        <v>12422</v>
      </c>
      <c r="B2416" s="6" t="s">
        <v>16444</v>
      </c>
      <c r="C2416" s="6" t="s">
        <v>16092</v>
      </c>
      <c r="D2416" s="95">
        <v>2.5</v>
      </c>
      <c r="E2416" s="95">
        <v>15</v>
      </c>
      <c r="F2416" s="96">
        <v>6</v>
      </c>
      <c r="G2416" s="95">
        <v>12.5</v>
      </c>
      <c r="H2416" s="97">
        <v>2</v>
      </c>
      <c r="I2416" s="96">
        <v>0</v>
      </c>
      <c r="J2416" s="95">
        <v>30</v>
      </c>
      <c r="K2416" s="96">
        <v>0</v>
      </c>
      <c r="L2416" s="95">
        <v>25</v>
      </c>
      <c r="M2416" s="96">
        <v>0</v>
      </c>
      <c r="N2416" s="98">
        <v>4</v>
      </c>
      <c r="O2416" s="98">
        <v>4</v>
      </c>
      <c r="P2416" s="98" t="str">
        <f t="shared" si="37"/>
        <v>44</v>
      </c>
      <c r="Q2416" s="98" t="s">
        <v>3336</v>
      </c>
    </row>
    <row r="2417" spans="1:17" x14ac:dyDescent="0.25">
      <c r="A2417" s="6" t="s">
        <v>12422</v>
      </c>
      <c r="B2417" s="6" t="s">
        <v>16445</v>
      </c>
      <c r="C2417" s="6" t="s">
        <v>16446</v>
      </c>
      <c r="D2417" s="95">
        <v>5</v>
      </c>
      <c r="E2417" s="95">
        <v>30</v>
      </c>
      <c r="F2417" s="96">
        <v>6</v>
      </c>
      <c r="G2417" s="95">
        <v>25</v>
      </c>
      <c r="H2417" s="97">
        <v>1</v>
      </c>
      <c r="I2417" s="96">
        <v>0</v>
      </c>
      <c r="J2417" s="95">
        <v>30</v>
      </c>
      <c r="K2417" s="96">
        <v>0</v>
      </c>
      <c r="L2417" s="95">
        <v>25</v>
      </c>
      <c r="M2417" s="96">
        <v>0</v>
      </c>
      <c r="N2417" s="98">
        <v>4</v>
      </c>
      <c r="O2417" s="98">
        <v>4</v>
      </c>
      <c r="P2417" s="98" t="str">
        <f t="shared" si="37"/>
        <v>44</v>
      </c>
      <c r="Q2417" s="98" t="s">
        <v>3336</v>
      </c>
    </row>
    <row r="2418" spans="1:17" x14ac:dyDescent="0.25">
      <c r="A2418" s="6" t="s">
        <v>12422</v>
      </c>
      <c r="B2418" s="6" t="s">
        <v>16447</v>
      </c>
      <c r="C2418" s="6" t="s">
        <v>16448</v>
      </c>
      <c r="D2418" s="95">
        <v>5</v>
      </c>
      <c r="E2418" s="95">
        <v>30</v>
      </c>
      <c r="F2418" s="96">
        <v>6</v>
      </c>
      <c r="G2418" s="95">
        <v>25</v>
      </c>
      <c r="H2418" s="97">
        <v>1</v>
      </c>
      <c r="I2418" s="96">
        <v>0</v>
      </c>
      <c r="J2418" s="95">
        <v>30</v>
      </c>
      <c r="K2418" s="96">
        <v>0</v>
      </c>
      <c r="L2418" s="95">
        <v>25</v>
      </c>
      <c r="M2418" s="96">
        <v>0</v>
      </c>
      <c r="N2418" s="98">
        <v>4</v>
      </c>
      <c r="O2418" s="98">
        <v>4</v>
      </c>
      <c r="P2418" s="98" t="str">
        <f t="shared" si="37"/>
        <v>44</v>
      </c>
      <c r="Q2418" s="98" t="s">
        <v>3336</v>
      </c>
    </row>
    <row r="2419" spans="1:17" x14ac:dyDescent="0.25">
      <c r="A2419" s="6" t="s">
        <v>12422</v>
      </c>
      <c r="B2419" s="6" t="s">
        <v>16450</v>
      </c>
      <c r="C2419" s="6" t="s">
        <v>16451</v>
      </c>
      <c r="D2419" s="95">
        <v>5</v>
      </c>
      <c r="E2419" s="95">
        <v>30</v>
      </c>
      <c r="F2419" s="96">
        <v>6</v>
      </c>
      <c r="G2419" s="95">
        <v>25</v>
      </c>
      <c r="H2419" s="97">
        <v>1</v>
      </c>
      <c r="I2419" s="96">
        <v>0</v>
      </c>
      <c r="J2419" s="95">
        <v>30</v>
      </c>
      <c r="K2419" s="96">
        <v>0</v>
      </c>
      <c r="L2419" s="95">
        <v>25</v>
      </c>
      <c r="M2419" s="96">
        <v>0</v>
      </c>
      <c r="N2419" s="98">
        <v>4</v>
      </c>
      <c r="O2419" s="98">
        <v>4</v>
      </c>
      <c r="P2419" s="98" t="str">
        <f t="shared" si="37"/>
        <v>44</v>
      </c>
      <c r="Q2419" s="98" t="s">
        <v>3336</v>
      </c>
    </row>
    <row r="2420" spans="1:17" x14ac:dyDescent="0.25">
      <c r="A2420" s="6" t="s">
        <v>12422</v>
      </c>
      <c r="B2420" s="6" t="s">
        <v>16453</v>
      </c>
      <c r="C2420" s="6" t="s">
        <v>16454</v>
      </c>
      <c r="D2420" s="95">
        <v>5</v>
      </c>
      <c r="E2420" s="95">
        <v>30</v>
      </c>
      <c r="F2420" s="96">
        <v>6</v>
      </c>
      <c r="G2420" s="95">
        <v>25</v>
      </c>
      <c r="H2420" s="97">
        <v>1</v>
      </c>
      <c r="I2420" s="96">
        <v>0</v>
      </c>
      <c r="J2420" s="95">
        <v>30</v>
      </c>
      <c r="K2420" s="96">
        <v>0</v>
      </c>
      <c r="L2420" s="95">
        <v>25</v>
      </c>
      <c r="M2420" s="96">
        <v>0</v>
      </c>
      <c r="N2420" s="98">
        <v>4</v>
      </c>
      <c r="O2420" s="98">
        <v>4</v>
      </c>
      <c r="P2420" s="98" t="str">
        <f t="shared" si="37"/>
        <v>44</v>
      </c>
      <c r="Q2420" s="98" t="s">
        <v>3336</v>
      </c>
    </row>
    <row r="2421" spans="1:17" x14ac:dyDescent="0.25">
      <c r="A2421" s="6" t="s">
        <v>12422</v>
      </c>
      <c r="B2421" s="6" t="s">
        <v>16455</v>
      </c>
      <c r="C2421" s="6" t="s">
        <v>16456</v>
      </c>
      <c r="D2421" s="95">
        <v>2.5</v>
      </c>
      <c r="E2421" s="95">
        <v>15</v>
      </c>
      <c r="F2421" s="96">
        <v>6</v>
      </c>
      <c r="G2421" s="95">
        <v>12.5</v>
      </c>
      <c r="H2421" s="97">
        <v>2</v>
      </c>
      <c r="I2421" s="96">
        <v>0</v>
      </c>
      <c r="J2421" s="95">
        <v>30</v>
      </c>
      <c r="K2421" s="96">
        <v>0</v>
      </c>
      <c r="L2421" s="95">
        <v>25</v>
      </c>
      <c r="M2421" s="96">
        <v>0</v>
      </c>
      <c r="N2421" s="98">
        <v>4</v>
      </c>
      <c r="O2421" s="98">
        <v>4</v>
      </c>
      <c r="P2421" s="98" t="str">
        <f t="shared" si="37"/>
        <v>44</v>
      </c>
      <c r="Q2421" s="98" t="s">
        <v>3336</v>
      </c>
    </row>
    <row r="2422" spans="1:17" x14ac:dyDescent="0.25">
      <c r="A2422" s="6" t="s">
        <v>12422</v>
      </c>
      <c r="B2422" s="6" t="s">
        <v>16457</v>
      </c>
      <c r="C2422" s="6" t="s">
        <v>16458</v>
      </c>
      <c r="D2422" s="95">
        <v>5</v>
      </c>
      <c r="E2422" s="95">
        <v>30</v>
      </c>
      <c r="F2422" s="96">
        <v>6</v>
      </c>
      <c r="G2422" s="95">
        <v>25</v>
      </c>
      <c r="H2422" s="97">
        <v>1</v>
      </c>
      <c r="I2422" s="96">
        <v>0</v>
      </c>
      <c r="J2422" s="95">
        <v>30</v>
      </c>
      <c r="K2422" s="96">
        <v>0</v>
      </c>
      <c r="L2422" s="95">
        <v>25</v>
      </c>
      <c r="M2422" s="96">
        <v>0</v>
      </c>
      <c r="N2422" s="98">
        <v>4</v>
      </c>
      <c r="O2422" s="98">
        <v>4</v>
      </c>
      <c r="P2422" s="98" t="str">
        <f t="shared" si="37"/>
        <v>44</v>
      </c>
      <c r="Q2422" s="98" t="s">
        <v>3336</v>
      </c>
    </row>
    <row r="2423" spans="1:17" x14ac:dyDescent="0.25">
      <c r="A2423" s="6" t="s">
        <v>12422</v>
      </c>
      <c r="B2423" s="6" t="s">
        <v>16459</v>
      </c>
      <c r="C2423" s="6" t="s">
        <v>16460</v>
      </c>
      <c r="D2423" s="95">
        <v>2.5</v>
      </c>
      <c r="E2423" s="95">
        <v>15</v>
      </c>
      <c r="F2423" s="96">
        <v>6</v>
      </c>
      <c r="G2423" s="95">
        <v>12.5</v>
      </c>
      <c r="H2423" s="97">
        <v>2</v>
      </c>
      <c r="I2423" s="96">
        <v>0</v>
      </c>
      <c r="J2423" s="95">
        <v>30</v>
      </c>
      <c r="K2423" s="96">
        <v>0</v>
      </c>
      <c r="L2423" s="95">
        <v>25</v>
      </c>
      <c r="M2423" s="96">
        <v>0</v>
      </c>
      <c r="N2423" s="98">
        <v>4</v>
      </c>
      <c r="O2423" s="98">
        <v>4</v>
      </c>
      <c r="P2423" s="98" t="str">
        <f t="shared" si="37"/>
        <v>44</v>
      </c>
      <c r="Q2423" s="98" t="s">
        <v>3336</v>
      </c>
    </row>
    <row r="2424" spans="1:17" x14ac:dyDescent="0.25">
      <c r="A2424" s="6" t="s">
        <v>12422</v>
      </c>
      <c r="B2424" s="6" t="s">
        <v>16461</v>
      </c>
      <c r="C2424" s="6" t="s">
        <v>16462</v>
      </c>
      <c r="D2424" s="95">
        <v>5</v>
      </c>
      <c r="E2424" s="95">
        <v>30</v>
      </c>
      <c r="F2424" s="96">
        <v>6</v>
      </c>
      <c r="G2424" s="95">
        <v>25</v>
      </c>
      <c r="H2424" s="97">
        <v>1</v>
      </c>
      <c r="I2424" s="96">
        <v>0</v>
      </c>
      <c r="J2424" s="95">
        <v>30</v>
      </c>
      <c r="K2424" s="96">
        <v>0</v>
      </c>
      <c r="L2424" s="95">
        <v>25</v>
      </c>
      <c r="M2424" s="96">
        <v>0</v>
      </c>
      <c r="N2424" s="98">
        <v>4</v>
      </c>
      <c r="O2424" s="98">
        <v>4</v>
      </c>
      <c r="P2424" s="98" t="str">
        <f t="shared" si="37"/>
        <v>44</v>
      </c>
      <c r="Q2424" s="98" t="s">
        <v>3336</v>
      </c>
    </row>
    <row r="2425" spans="1:17" x14ac:dyDescent="0.25">
      <c r="A2425" s="6" t="s">
        <v>12422</v>
      </c>
      <c r="B2425" s="6" t="s">
        <v>16463</v>
      </c>
      <c r="C2425" s="6" t="s">
        <v>16464</v>
      </c>
      <c r="D2425" s="95">
        <v>2.5</v>
      </c>
      <c r="E2425" s="95">
        <v>15</v>
      </c>
      <c r="F2425" s="96">
        <v>6</v>
      </c>
      <c r="G2425" s="95">
        <v>12.5</v>
      </c>
      <c r="H2425" s="97">
        <v>2</v>
      </c>
      <c r="I2425" s="96">
        <v>0</v>
      </c>
      <c r="J2425" s="95">
        <v>30</v>
      </c>
      <c r="K2425" s="96">
        <v>0</v>
      </c>
      <c r="L2425" s="95">
        <v>25</v>
      </c>
      <c r="M2425" s="96">
        <v>0</v>
      </c>
      <c r="N2425" s="98">
        <v>4</v>
      </c>
      <c r="O2425" s="98">
        <v>4</v>
      </c>
      <c r="P2425" s="98" t="str">
        <f t="shared" si="37"/>
        <v>44</v>
      </c>
      <c r="Q2425" s="98" t="s">
        <v>3336</v>
      </c>
    </row>
    <row r="2426" spans="1:17" x14ac:dyDescent="0.25">
      <c r="A2426" s="6" t="s">
        <v>12422</v>
      </c>
      <c r="B2426" s="6" t="s">
        <v>16474</v>
      </c>
      <c r="C2426" s="6" t="s">
        <v>16475</v>
      </c>
      <c r="D2426" s="95">
        <v>2.4983333333333335</v>
      </c>
      <c r="E2426" s="95">
        <v>14.99</v>
      </c>
      <c r="F2426" s="96">
        <v>6</v>
      </c>
      <c r="G2426" s="95">
        <v>12.49</v>
      </c>
      <c r="H2426" s="97">
        <v>2</v>
      </c>
      <c r="I2426" s="96">
        <v>0</v>
      </c>
      <c r="J2426" s="95">
        <v>29.98</v>
      </c>
      <c r="K2426" s="96">
        <v>0</v>
      </c>
      <c r="L2426" s="95">
        <v>24.98</v>
      </c>
      <c r="M2426" s="96">
        <v>0</v>
      </c>
      <c r="N2426" s="98">
        <v>4</v>
      </c>
      <c r="O2426" s="98">
        <v>4</v>
      </c>
      <c r="P2426" s="98" t="str">
        <f t="shared" si="37"/>
        <v>44</v>
      </c>
      <c r="Q2426" s="98" t="s">
        <v>3336</v>
      </c>
    </row>
    <row r="2427" spans="1:17" x14ac:dyDescent="0.25">
      <c r="A2427" s="6" t="s">
        <v>12422</v>
      </c>
      <c r="B2427" s="6" t="s">
        <v>16476</v>
      </c>
      <c r="C2427" s="6" t="s">
        <v>12398</v>
      </c>
      <c r="D2427" s="95">
        <v>2.4975000000000001</v>
      </c>
      <c r="E2427" s="95">
        <v>14.984999999999999</v>
      </c>
      <c r="F2427" s="96">
        <v>6</v>
      </c>
      <c r="G2427" s="95">
        <v>12.48</v>
      </c>
      <c r="H2427" s="97">
        <v>2</v>
      </c>
      <c r="I2427" s="96">
        <v>0</v>
      </c>
      <c r="J2427" s="95">
        <v>29.97</v>
      </c>
      <c r="K2427" s="96">
        <v>0</v>
      </c>
      <c r="L2427" s="95">
        <v>24.97</v>
      </c>
      <c r="M2427" s="96">
        <v>0</v>
      </c>
      <c r="N2427" s="98">
        <v>4</v>
      </c>
      <c r="O2427" s="98">
        <v>4</v>
      </c>
      <c r="P2427" s="98" t="str">
        <f t="shared" si="37"/>
        <v>44</v>
      </c>
      <c r="Q2427" s="98" t="s">
        <v>3336</v>
      </c>
    </row>
    <row r="2428" spans="1:17" x14ac:dyDescent="0.25">
      <c r="A2428" s="6" t="s">
        <v>12422</v>
      </c>
      <c r="B2428" s="6" t="s">
        <v>16477</v>
      </c>
      <c r="C2428" s="6" t="s">
        <v>16478</v>
      </c>
      <c r="D2428" s="95">
        <v>4.958333333333333</v>
      </c>
      <c r="E2428" s="95">
        <v>29.75</v>
      </c>
      <c r="F2428" s="96">
        <v>6</v>
      </c>
      <c r="G2428" s="95">
        <v>24.79</v>
      </c>
      <c r="H2428" s="97">
        <v>1</v>
      </c>
      <c r="I2428" s="96">
        <v>0</v>
      </c>
      <c r="J2428" s="95">
        <v>29.75</v>
      </c>
      <c r="K2428" s="96">
        <v>0</v>
      </c>
      <c r="L2428" s="95">
        <v>24.79</v>
      </c>
      <c r="M2428" s="96">
        <v>0</v>
      </c>
      <c r="N2428" s="98">
        <v>4</v>
      </c>
      <c r="O2428" s="98">
        <v>4</v>
      </c>
      <c r="P2428" s="98" t="str">
        <f t="shared" si="37"/>
        <v>44</v>
      </c>
      <c r="Q2428" s="98" t="s">
        <v>3336</v>
      </c>
    </row>
    <row r="2429" spans="1:17" x14ac:dyDescent="0.25">
      <c r="A2429" s="6" t="s">
        <v>12422</v>
      </c>
      <c r="B2429" s="6" t="s">
        <v>16480</v>
      </c>
      <c r="C2429" s="6" t="s">
        <v>215</v>
      </c>
      <c r="D2429" s="95">
        <v>4.916666666666667</v>
      </c>
      <c r="E2429" s="95">
        <v>29.5</v>
      </c>
      <c r="F2429" s="96">
        <v>5.99</v>
      </c>
      <c r="G2429" s="95">
        <v>24.58</v>
      </c>
      <c r="H2429" s="97">
        <v>1</v>
      </c>
      <c r="I2429" s="96">
        <v>0</v>
      </c>
      <c r="J2429" s="95">
        <v>29.5</v>
      </c>
      <c r="K2429" s="96">
        <v>0</v>
      </c>
      <c r="L2429" s="95">
        <v>24.58</v>
      </c>
      <c r="M2429" s="96">
        <v>0</v>
      </c>
      <c r="N2429" s="98">
        <v>4</v>
      </c>
      <c r="O2429" s="98">
        <v>4</v>
      </c>
      <c r="P2429" s="98" t="str">
        <f t="shared" si="37"/>
        <v>44</v>
      </c>
      <c r="Q2429" s="98" t="s">
        <v>3336</v>
      </c>
    </row>
    <row r="2430" spans="1:17" x14ac:dyDescent="0.25">
      <c r="A2430" s="6" t="s">
        <v>12422</v>
      </c>
      <c r="B2430" s="6" t="s">
        <v>16481</v>
      </c>
      <c r="C2430" s="6" t="s">
        <v>16482</v>
      </c>
      <c r="D2430" s="95">
        <v>4.916666666666667</v>
      </c>
      <c r="E2430" s="95">
        <v>29.5</v>
      </c>
      <c r="F2430" s="96">
        <v>5.99</v>
      </c>
      <c r="G2430" s="95">
        <v>24.58</v>
      </c>
      <c r="H2430" s="97">
        <v>1</v>
      </c>
      <c r="I2430" s="96">
        <v>0</v>
      </c>
      <c r="J2430" s="95">
        <v>29.5</v>
      </c>
      <c r="K2430" s="96">
        <v>0</v>
      </c>
      <c r="L2430" s="95">
        <v>24.58</v>
      </c>
      <c r="M2430" s="96">
        <v>0</v>
      </c>
      <c r="N2430" s="98">
        <v>4</v>
      </c>
      <c r="O2430" s="98">
        <v>4</v>
      </c>
      <c r="P2430" s="98" t="str">
        <f t="shared" si="37"/>
        <v>44</v>
      </c>
      <c r="Q2430" s="98" t="s">
        <v>3336</v>
      </c>
    </row>
    <row r="2431" spans="1:17" x14ac:dyDescent="0.25">
      <c r="A2431" s="6" t="s">
        <v>12422</v>
      </c>
      <c r="B2431" s="6" t="s">
        <v>16488</v>
      </c>
      <c r="C2431" s="6" t="s">
        <v>16489</v>
      </c>
      <c r="D2431" s="95">
        <v>4.833333333333333</v>
      </c>
      <c r="E2431" s="95">
        <v>29</v>
      </c>
      <c r="F2431" s="96">
        <v>6</v>
      </c>
      <c r="G2431" s="95">
        <v>24.16</v>
      </c>
      <c r="H2431" s="97">
        <v>1</v>
      </c>
      <c r="I2431" s="96">
        <v>0</v>
      </c>
      <c r="J2431" s="95">
        <v>29</v>
      </c>
      <c r="K2431" s="96">
        <v>0</v>
      </c>
      <c r="L2431" s="95">
        <v>24.16</v>
      </c>
      <c r="M2431" s="96">
        <v>0</v>
      </c>
      <c r="N2431" s="98">
        <v>4</v>
      </c>
      <c r="O2431" s="98">
        <v>4</v>
      </c>
      <c r="P2431" s="98" t="str">
        <f t="shared" si="37"/>
        <v>44</v>
      </c>
      <c r="Q2431" s="98" t="s">
        <v>3336</v>
      </c>
    </row>
    <row r="2432" spans="1:17" x14ac:dyDescent="0.25">
      <c r="A2432" s="6" t="s">
        <v>12422</v>
      </c>
      <c r="B2432" s="6" t="s">
        <v>16490</v>
      </c>
      <c r="C2432" s="6" t="s">
        <v>16491</v>
      </c>
      <c r="D2432" s="95">
        <v>4.833333333333333</v>
      </c>
      <c r="E2432" s="95">
        <v>29</v>
      </c>
      <c r="F2432" s="96">
        <v>6</v>
      </c>
      <c r="G2432" s="95">
        <v>24.16</v>
      </c>
      <c r="H2432" s="97">
        <v>1</v>
      </c>
      <c r="I2432" s="96">
        <v>0</v>
      </c>
      <c r="J2432" s="95">
        <v>29</v>
      </c>
      <c r="K2432" s="96">
        <v>0</v>
      </c>
      <c r="L2432" s="95">
        <v>24.16</v>
      </c>
      <c r="M2432" s="96">
        <v>0</v>
      </c>
      <c r="N2432" s="98">
        <v>4</v>
      </c>
      <c r="O2432" s="98">
        <v>4</v>
      </c>
      <c r="P2432" s="98" t="str">
        <f t="shared" si="37"/>
        <v>44</v>
      </c>
      <c r="Q2432" s="98" t="s">
        <v>3336</v>
      </c>
    </row>
    <row r="2433" spans="1:17" x14ac:dyDescent="0.25">
      <c r="A2433" s="6" t="s">
        <v>12422</v>
      </c>
      <c r="B2433" s="6" t="s">
        <v>16492</v>
      </c>
      <c r="C2433" s="6" t="s">
        <v>16493</v>
      </c>
      <c r="D2433" s="95">
        <v>4.833333333333333</v>
      </c>
      <c r="E2433" s="95">
        <v>29</v>
      </c>
      <c r="F2433" s="96">
        <v>6</v>
      </c>
      <c r="G2433" s="95">
        <v>24.16</v>
      </c>
      <c r="H2433" s="97">
        <v>1</v>
      </c>
      <c r="I2433" s="96">
        <v>0</v>
      </c>
      <c r="J2433" s="95">
        <v>29</v>
      </c>
      <c r="K2433" s="96">
        <v>0</v>
      </c>
      <c r="L2433" s="95">
        <v>24.16</v>
      </c>
      <c r="M2433" s="96">
        <v>0</v>
      </c>
      <c r="N2433" s="98">
        <v>4</v>
      </c>
      <c r="O2433" s="98">
        <v>4</v>
      </c>
      <c r="P2433" s="98" t="str">
        <f t="shared" si="37"/>
        <v>44</v>
      </c>
      <c r="Q2433" s="98" t="s">
        <v>3336</v>
      </c>
    </row>
    <row r="2434" spans="1:17" x14ac:dyDescent="0.25">
      <c r="A2434" s="6" t="s">
        <v>12422</v>
      </c>
      <c r="B2434" s="6" t="s">
        <v>16494</v>
      </c>
      <c r="C2434" s="6" t="s">
        <v>16495</v>
      </c>
      <c r="D2434" s="95">
        <v>4.833333333333333</v>
      </c>
      <c r="E2434" s="95">
        <v>29</v>
      </c>
      <c r="F2434" s="96">
        <v>6</v>
      </c>
      <c r="G2434" s="95">
        <v>24.16</v>
      </c>
      <c r="H2434" s="97">
        <v>1</v>
      </c>
      <c r="I2434" s="96">
        <v>0</v>
      </c>
      <c r="J2434" s="95">
        <v>29</v>
      </c>
      <c r="K2434" s="96">
        <v>0</v>
      </c>
      <c r="L2434" s="95">
        <v>24.16</v>
      </c>
      <c r="M2434" s="96">
        <v>0</v>
      </c>
      <c r="N2434" s="98">
        <v>4</v>
      </c>
      <c r="O2434" s="98">
        <v>4</v>
      </c>
      <c r="P2434" s="98" t="str">
        <f t="shared" si="37"/>
        <v>44</v>
      </c>
      <c r="Q2434" s="98" t="s">
        <v>3336</v>
      </c>
    </row>
    <row r="2435" spans="1:17" x14ac:dyDescent="0.25">
      <c r="A2435" s="6" t="s">
        <v>12422</v>
      </c>
      <c r="B2435" s="6" t="s">
        <v>16496</v>
      </c>
      <c r="C2435" s="6" t="s">
        <v>16497</v>
      </c>
      <c r="D2435" s="95">
        <v>4.833333333333333</v>
      </c>
      <c r="E2435" s="95">
        <v>29</v>
      </c>
      <c r="F2435" s="96">
        <v>6</v>
      </c>
      <c r="G2435" s="95">
        <v>24.16</v>
      </c>
      <c r="H2435" s="97">
        <v>1</v>
      </c>
      <c r="I2435" s="96">
        <v>0</v>
      </c>
      <c r="J2435" s="95">
        <v>29</v>
      </c>
      <c r="K2435" s="96">
        <v>0</v>
      </c>
      <c r="L2435" s="95">
        <v>24.16</v>
      </c>
      <c r="M2435" s="96">
        <v>0</v>
      </c>
      <c r="N2435" s="98">
        <v>4</v>
      </c>
      <c r="O2435" s="98">
        <v>4</v>
      </c>
      <c r="P2435" s="98" t="str">
        <f t="shared" si="37"/>
        <v>44</v>
      </c>
      <c r="Q2435" s="98" t="s">
        <v>3336</v>
      </c>
    </row>
    <row r="2436" spans="1:17" x14ac:dyDescent="0.25">
      <c r="A2436" s="6" t="s">
        <v>12422</v>
      </c>
      <c r="B2436" s="6" t="s">
        <v>16498</v>
      </c>
      <c r="C2436" s="6" t="s">
        <v>16499</v>
      </c>
      <c r="D2436" s="95">
        <v>4.833333333333333</v>
      </c>
      <c r="E2436" s="95">
        <v>29</v>
      </c>
      <c r="F2436" s="96">
        <v>6</v>
      </c>
      <c r="G2436" s="95">
        <v>24.16</v>
      </c>
      <c r="H2436" s="97">
        <v>1</v>
      </c>
      <c r="I2436" s="96">
        <v>0</v>
      </c>
      <c r="J2436" s="95">
        <v>29</v>
      </c>
      <c r="K2436" s="96">
        <v>0</v>
      </c>
      <c r="L2436" s="95">
        <v>24.16</v>
      </c>
      <c r="M2436" s="96">
        <v>0</v>
      </c>
      <c r="N2436" s="98">
        <v>4</v>
      </c>
      <c r="O2436" s="98">
        <v>4</v>
      </c>
      <c r="P2436" s="98" t="str">
        <f t="shared" si="37"/>
        <v>44</v>
      </c>
      <c r="Q2436" s="98" t="s">
        <v>3336</v>
      </c>
    </row>
    <row r="2437" spans="1:17" x14ac:dyDescent="0.25">
      <c r="A2437" s="6" t="s">
        <v>12422</v>
      </c>
      <c r="B2437" s="6" t="s">
        <v>16500</v>
      </c>
      <c r="C2437" s="6" t="s">
        <v>16501</v>
      </c>
      <c r="D2437" s="95">
        <v>4.833333333333333</v>
      </c>
      <c r="E2437" s="95">
        <v>29</v>
      </c>
      <c r="F2437" s="96">
        <v>6</v>
      </c>
      <c r="G2437" s="95">
        <v>24.16</v>
      </c>
      <c r="H2437" s="97">
        <v>1</v>
      </c>
      <c r="I2437" s="96">
        <v>0</v>
      </c>
      <c r="J2437" s="95">
        <v>29</v>
      </c>
      <c r="K2437" s="96">
        <v>0</v>
      </c>
      <c r="L2437" s="95">
        <v>24.16</v>
      </c>
      <c r="M2437" s="96">
        <v>0</v>
      </c>
      <c r="N2437" s="98">
        <v>4</v>
      </c>
      <c r="O2437" s="98">
        <v>4</v>
      </c>
      <c r="P2437" s="98" t="str">
        <f t="shared" si="37"/>
        <v>44</v>
      </c>
      <c r="Q2437" s="98" t="s">
        <v>3336</v>
      </c>
    </row>
    <row r="2438" spans="1:17" x14ac:dyDescent="0.25">
      <c r="A2438" s="6" t="s">
        <v>12422</v>
      </c>
      <c r="B2438" s="6" t="s">
        <v>16502</v>
      </c>
      <c r="C2438" s="6" t="s">
        <v>16503</v>
      </c>
      <c r="D2438" s="95">
        <v>2.4166666666666665</v>
      </c>
      <c r="E2438" s="95">
        <v>14.5</v>
      </c>
      <c r="F2438" s="96">
        <v>5.99</v>
      </c>
      <c r="G2438" s="95">
        <v>12.08</v>
      </c>
      <c r="H2438" s="97">
        <v>2</v>
      </c>
      <c r="I2438" s="96">
        <v>0</v>
      </c>
      <c r="J2438" s="95">
        <v>29</v>
      </c>
      <c r="K2438" s="96">
        <v>0</v>
      </c>
      <c r="L2438" s="95">
        <v>24.16</v>
      </c>
      <c r="M2438" s="96">
        <v>0</v>
      </c>
      <c r="N2438" s="98">
        <v>4</v>
      </c>
      <c r="O2438" s="98">
        <v>4</v>
      </c>
      <c r="P2438" s="98" t="str">
        <f t="shared" si="37"/>
        <v>44</v>
      </c>
      <c r="Q2438" s="98" t="s">
        <v>3336</v>
      </c>
    </row>
    <row r="2439" spans="1:17" x14ac:dyDescent="0.25">
      <c r="A2439" s="6" t="s">
        <v>12422</v>
      </c>
      <c r="B2439" s="6" t="s">
        <v>16504</v>
      </c>
      <c r="C2439" s="6" t="s">
        <v>16505</v>
      </c>
      <c r="D2439" s="95">
        <v>2.4166666666666665</v>
      </c>
      <c r="E2439" s="95">
        <v>14.5</v>
      </c>
      <c r="F2439" s="96">
        <v>5.99</v>
      </c>
      <c r="G2439" s="95">
        <v>12.08</v>
      </c>
      <c r="H2439" s="97">
        <v>2</v>
      </c>
      <c r="I2439" s="96">
        <v>0</v>
      </c>
      <c r="J2439" s="95">
        <v>29</v>
      </c>
      <c r="K2439" s="96">
        <v>0</v>
      </c>
      <c r="L2439" s="95">
        <v>24.16</v>
      </c>
      <c r="M2439" s="96">
        <v>0</v>
      </c>
      <c r="N2439" s="98">
        <v>4</v>
      </c>
      <c r="O2439" s="98">
        <v>4</v>
      </c>
      <c r="P2439" s="98" t="str">
        <f t="shared" ref="P2439:P2502" si="38">N2439&amp;O2439</f>
        <v>44</v>
      </c>
      <c r="Q2439" s="98" t="s">
        <v>3336</v>
      </c>
    </row>
    <row r="2440" spans="1:17" x14ac:dyDescent="0.25">
      <c r="A2440" s="6" t="s">
        <v>12422</v>
      </c>
      <c r="B2440" s="6" t="s">
        <v>16506</v>
      </c>
      <c r="C2440" s="6" t="s">
        <v>16507</v>
      </c>
      <c r="D2440" s="95">
        <v>4.833333333333333</v>
      </c>
      <c r="E2440" s="95">
        <v>29</v>
      </c>
      <c r="F2440" s="96">
        <v>6</v>
      </c>
      <c r="G2440" s="95">
        <v>24.16</v>
      </c>
      <c r="H2440" s="97">
        <v>1</v>
      </c>
      <c r="I2440" s="96">
        <v>0</v>
      </c>
      <c r="J2440" s="95">
        <v>29</v>
      </c>
      <c r="K2440" s="96">
        <v>0</v>
      </c>
      <c r="L2440" s="95">
        <v>24.16</v>
      </c>
      <c r="M2440" s="96">
        <v>0</v>
      </c>
      <c r="N2440" s="98">
        <v>4</v>
      </c>
      <c r="O2440" s="98">
        <v>4</v>
      </c>
      <c r="P2440" s="98" t="str">
        <f t="shared" si="38"/>
        <v>44</v>
      </c>
      <c r="Q2440" s="98" t="s">
        <v>3336</v>
      </c>
    </row>
    <row r="2441" spans="1:17" x14ac:dyDescent="0.25">
      <c r="A2441" s="6" t="s">
        <v>12422</v>
      </c>
      <c r="B2441" s="6" t="s">
        <v>16508</v>
      </c>
      <c r="C2441" s="6" t="s">
        <v>15887</v>
      </c>
      <c r="D2441" s="95">
        <v>4.833333333333333</v>
      </c>
      <c r="E2441" s="95">
        <v>29</v>
      </c>
      <c r="F2441" s="96">
        <v>6</v>
      </c>
      <c r="G2441" s="95">
        <v>24.16</v>
      </c>
      <c r="H2441" s="97">
        <v>1</v>
      </c>
      <c r="I2441" s="96">
        <v>0</v>
      </c>
      <c r="J2441" s="95">
        <v>29</v>
      </c>
      <c r="K2441" s="96">
        <v>0</v>
      </c>
      <c r="L2441" s="95">
        <v>24.16</v>
      </c>
      <c r="M2441" s="96">
        <v>0</v>
      </c>
      <c r="N2441" s="98">
        <v>4</v>
      </c>
      <c r="O2441" s="98">
        <v>4</v>
      </c>
      <c r="P2441" s="98" t="str">
        <f t="shared" si="38"/>
        <v>44</v>
      </c>
      <c r="Q2441" s="98" t="s">
        <v>3336</v>
      </c>
    </row>
    <row r="2442" spans="1:17" x14ac:dyDescent="0.25">
      <c r="A2442" s="6" t="s">
        <v>12422</v>
      </c>
      <c r="B2442" s="6" t="s">
        <v>16509</v>
      </c>
      <c r="C2442" s="6" t="s">
        <v>16510</v>
      </c>
      <c r="D2442" s="95">
        <v>4.833333333333333</v>
      </c>
      <c r="E2442" s="95">
        <v>29</v>
      </c>
      <c r="F2442" s="96">
        <v>6</v>
      </c>
      <c r="G2442" s="95">
        <v>24.16</v>
      </c>
      <c r="H2442" s="97">
        <v>1</v>
      </c>
      <c r="I2442" s="96">
        <v>0</v>
      </c>
      <c r="J2442" s="95">
        <v>29</v>
      </c>
      <c r="K2442" s="96">
        <v>0</v>
      </c>
      <c r="L2442" s="95">
        <v>24.16</v>
      </c>
      <c r="M2442" s="96">
        <v>0</v>
      </c>
      <c r="N2442" s="98">
        <v>4</v>
      </c>
      <c r="O2442" s="98">
        <v>4</v>
      </c>
      <c r="P2442" s="98" t="str">
        <f t="shared" si="38"/>
        <v>44</v>
      </c>
      <c r="Q2442" s="98" t="s">
        <v>3336</v>
      </c>
    </row>
    <row r="2443" spans="1:17" x14ac:dyDescent="0.25">
      <c r="A2443" s="6" t="s">
        <v>12422</v>
      </c>
      <c r="B2443" s="6" t="s">
        <v>16511</v>
      </c>
      <c r="C2443" s="6" t="s">
        <v>16512</v>
      </c>
      <c r="D2443" s="95">
        <v>2.4166666666666665</v>
      </c>
      <c r="E2443" s="95">
        <v>14.5</v>
      </c>
      <c r="F2443" s="96">
        <v>5.99</v>
      </c>
      <c r="G2443" s="95">
        <v>12.08</v>
      </c>
      <c r="H2443" s="97">
        <v>2</v>
      </c>
      <c r="I2443" s="96">
        <v>0</v>
      </c>
      <c r="J2443" s="95">
        <v>29</v>
      </c>
      <c r="K2443" s="96">
        <v>0</v>
      </c>
      <c r="L2443" s="95">
        <v>24.16</v>
      </c>
      <c r="M2443" s="96">
        <v>0</v>
      </c>
      <c r="N2443" s="98">
        <v>4</v>
      </c>
      <c r="O2443" s="98">
        <v>4</v>
      </c>
      <c r="P2443" s="98" t="str">
        <f t="shared" si="38"/>
        <v>44</v>
      </c>
      <c r="Q2443" s="98" t="s">
        <v>3336</v>
      </c>
    </row>
    <row r="2444" spans="1:17" x14ac:dyDescent="0.25">
      <c r="A2444" s="6" t="s">
        <v>12422</v>
      </c>
      <c r="B2444" s="6" t="s">
        <v>16513</v>
      </c>
      <c r="C2444" s="6" t="s">
        <v>16514</v>
      </c>
      <c r="D2444" s="95">
        <v>2.4166666666666665</v>
      </c>
      <c r="E2444" s="95">
        <v>14.5</v>
      </c>
      <c r="F2444" s="96">
        <v>5.99</v>
      </c>
      <c r="G2444" s="95">
        <v>12.08</v>
      </c>
      <c r="H2444" s="97">
        <v>2</v>
      </c>
      <c r="I2444" s="96">
        <v>0</v>
      </c>
      <c r="J2444" s="95">
        <v>29</v>
      </c>
      <c r="K2444" s="96">
        <v>0</v>
      </c>
      <c r="L2444" s="95">
        <v>24.16</v>
      </c>
      <c r="M2444" s="96">
        <v>0</v>
      </c>
      <c r="N2444" s="98">
        <v>4</v>
      </c>
      <c r="O2444" s="98">
        <v>4</v>
      </c>
      <c r="P2444" s="98" t="str">
        <f t="shared" si="38"/>
        <v>44</v>
      </c>
      <c r="Q2444" s="98" t="s">
        <v>3336</v>
      </c>
    </row>
    <row r="2445" spans="1:17" x14ac:dyDescent="0.25">
      <c r="A2445" s="6" t="s">
        <v>12422</v>
      </c>
      <c r="B2445" s="6" t="s">
        <v>16515</v>
      </c>
      <c r="C2445" s="6" t="s">
        <v>16516</v>
      </c>
      <c r="D2445" s="95">
        <v>2.4166666666666665</v>
      </c>
      <c r="E2445" s="95">
        <v>14.5</v>
      </c>
      <c r="F2445" s="96">
        <v>5.99</v>
      </c>
      <c r="G2445" s="95">
        <v>12.08</v>
      </c>
      <c r="H2445" s="97">
        <v>2</v>
      </c>
      <c r="I2445" s="96">
        <v>0</v>
      </c>
      <c r="J2445" s="95">
        <v>29</v>
      </c>
      <c r="K2445" s="96">
        <v>0</v>
      </c>
      <c r="L2445" s="95">
        <v>24.16</v>
      </c>
      <c r="M2445" s="96">
        <v>0</v>
      </c>
      <c r="N2445" s="98">
        <v>4</v>
      </c>
      <c r="O2445" s="98">
        <v>4</v>
      </c>
      <c r="P2445" s="98" t="str">
        <f t="shared" si="38"/>
        <v>44</v>
      </c>
      <c r="Q2445" s="98" t="s">
        <v>3336</v>
      </c>
    </row>
    <row r="2446" spans="1:17" x14ac:dyDescent="0.25">
      <c r="A2446" s="6" t="s">
        <v>12422</v>
      </c>
      <c r="B2446" s="6" t="s">
        <v>16517</v>
      </c>
      <c r="C2446" s="6" t="s">
        <v>16518</v>
      </c>
      <c r="D2446" s="95">
        <v>2.4166666666666665</v>
      </c>
      <c r="E2446" s="95">
        <v>14.5</v>
      </c>
      <c r="F2446" s="96">
        <v>5.99</v>
      </c>
      <c r="G2446" s="95">
        <v>12.08</v>
      </c>
      <c r="H2446" s="97">
        <v>2</v>
      </c>
      <c r="I2446" s="96">
        <v>0</v>
      </c>
      <c r="J2446" s="95">
        <v>29</v>
      </c>
      <c r="K2446" s="96">
        <v>0</v>
      </c>
      <c r="L2446" s="95">
        <v>24.16</v>
      </c>
      <c r="M2446" s="96">
        <v>0</v>
      </c>
      <c r="N2446" s="98">
        <v>4</v>
      </c>
      <c r="O2446" s="98">
        <v>4</v>
      </c>
      <c r="P2446" s="98" t="str">
        <f t="shared" si="38"/>
        <v>44</v>
      </c>
      <c r="Q2446" s="98" t="s">
        <v>3336</v>
      </c>
    </row>
    <row r="2447" spans="1:17" x14ac:dyDescent="0.25">
      <c r="A2447" s="6" t="s">
        <v>12422</v>
      </c>
      <c r="B2447" s="6" t="s">
        <v>16519</v>
      </c>
      <c r="C2447" s="6" t="s">
        <v>16520</v>
      </c>
      <c r="D2447" s="95">
        <v>4.833333333333333</v>
      </c>
      <c r="E2447" s="95">
        <v>29</v>
      </c>
      <c r="F2447" s="96">
        <v>6</v>
      </c>
      <c r="G2447" s="95">
        <v>24.16</v>
      </c>
      <c r="H2447" s="97">
        <v>1</v>
      </c>
      <c r="I2447" s="96">
        <v>0</v>
      </c>
      <c r="J2447" s="95">
        <v>29</v>
      </c>
      <c r="K2447" s="96">
        <v>0</v>
      </c>
      <c r="L2447" s="95">
        <v>24.16</v>
      </c>
      <c r="M2447" s="96">
        <v>0</v>
      </c>
      <c r="N2447" s="98">
        <v>4</v>
      </c>
      <c r="O2447" s="98">
        <v>4</v>
      </c>
      <c r="P2447" s="98" t="str">
        <f t="shared" si="38"/>
        <v>44</v>
      </c>
      <c r="Q2447" s="98" t="s">
        <v>3336</v>
      </c>
    </row>
    <row r="2448" spans="1:17" x14ac:dyDescent="0.25">
      <c r="A2448" s="6" t="s">
        <v>12422</v>
      </c>
      <c r="B2448" s="6" t="s">
        <v>16521</v>
      </c>
      <c r="C2448" s="6" t="s">
        <v>16522</v>
      </c>
      <c r="D2448" s="95">
        <v>2.4166666666666665</v>
      </c>
      <c r="E2448" s="95">
        <v>14.5</v>
      </c>
      <c r="F2448" s="96">
        <v>5.99</v>
      </c>
      <c r="G2448" s="95">
        <v>12.08</v>
      </c>
      <c r="H2448" s="97">
        <v>2</v>
      </c>
      <c r="I2448" s="96">
        <v>0</v>
      </c>
      <c r="J2448" s="95">
        <v>29</v>
      </c>
      <c r="K2448" s="96">
        <v>0</v>
      </c>
      <c r="L2448" s="95">
        <v>24.16</v>
      </c>
      <c r="M2448" s="96">
        <v>0</v>
      </c>
      <c r="N2448" s="98">
        <v>4</v>
      </c>
      <c r="O2448" s="98">
        <v>4</v>
      </c>
      <c r="P2448" s="98" t="str">
        <f t="shared" si="38"/>
        <v>44</v>
      </c>
      <c r="Q2448" s="98" t="s">
        <v>3336</v>
      </c>
    </row>
    <row r="2449" spans="1:17" x14ac:dyDescent="0.25">
      <c r="A2449" s="6" t="s">
        <v>12422</v>
      </c>
      <c r="B2449" s="6" t="s">
        <v>16523</v>
      </c>
      <c r="C2449" s="6" t="s">
        <v>16524</v>
      </c>
      <c r="D2449" s="95">
        <v>4.833333333333333</v>
      </c>
      <c r="E2449" s="95">
        <v>29</v>
      </c>
      <c r="F2449" s="96">
        <v>6</v>
      </c>
      <c r="G2449" s="95">
        <v>24.16</v>
      </c>
      <c r="H2449" s="97">
        <v>1</v>
      </c>
      <c r="I2449" s="96">
        <v>0</v>
      </c>
      <c r="J2449" s="95">
        <v>29</v>
      </c>
      <c r="K2449" s="96">
        <v>0</v>
      </c>
      <c r="L2449" s="95">
        <v>24.16</v>
      </c>
      <c r="M2449" s="96">
        <v>0</v>
      </c>
      <c r="N2449" s="98">
        <v>4</v>
      </c>
      <c r="O2449" s="98">
        <v>4</v>
      </c>
      <c r="P2449" s="98" t="str">
        <f t="shared" si="38"/>
        <v>44</v>
      </c>
      <c r="Q2449" s="98" t="s">
        <v>3336</v>
      </c>
    </row>
    <row r="2450" spans="1:17" x14ac:dyDescent="0.25">
      <c r="A2450" s="6" t="s">
        <v>12422</v>
      </c>
      <c r="B2450" s="6" t="s">
        <v>16525</v>
      </c>
      <c r="C2450" s="6" t="s">
        <v>16526</v>
      </c>
      <c r="D2450" s="95">
        <v>4.833333333333333</v>
      </c>
      <c r="E2450" s="95">
        <v>29</v>
      </c>
      <c r="F2450" s="96">
        <v>6</v>
      </c>
      <c r="G2450" s="95">
        <v>24.16</v>
      </c>
      <c r="H2450" s="97">
        <v>1</v>
      </c>
      <c r="I2450" s="96">
        <v>0</v>
      </c>
      <c r="J2450" s="95">
        <v>29</v>
      </c>
      <c r="K2450" s="96">
        <v>0</v>
      </c>
      <c r="L2450" s="95">
        <v>24.16</v>
      </c>
      <c r="M2450" s="96">
        <v>0</v>
      </c>
      <c r="N2450" s="98">
        <v>4</v>
      </c>
      <c r="O2450" s="98">
        <v>4</v>
      </c>
      <c r="P2450" s="98" t="str">
        <f t="shared" si="38"/>
        <v>44</v>
      </c>
      <c r="Q2450" s="98" t="s">
        <v>3336</v>
      </c>
    </row>
    <row r="2451" spans="1:17" x14ac:dyDescent="0.25">
      <c r="A2451" s="6" t="s">
        <v>12422</v>
      </c>
      <c r="B2451" s="6" t="s">
        <v>16528</v>
      </c>
      <c r="C2451" s="6" t="s">
        <v>12398</v>
      </c>
      <c r="D2451" s="95">
        <v>2.3691666666666666</v>
      </c>
      <c r="E2451" s="95">
        <v>14.215</v>
      </c>
      <c r="F2451" s="96">
        <v>5.99</v>
      </c>
      <c r="G2451" s="95">
        <v>11.84</v>
      </c>
      <c r="H2451" s="97">
        <v>2</v>
      </c>
      <c r="I2451" s="96">
        <v>0</v>
      </c>
      <c r="J2451" s="95">
        <v>28.43</v>
      </c>
      <c r="K2451" s="96">
        <v>0</v>
      </c>
      <c r="L2451" s="95">
        <v>23.69</v>
      </c>
      <c r="M2451" s="96">
        <v>0</v>
      </c>
      <c r="N2451" s="98">
        <v>4</v>
      </c>
      <c r="O2451" s="98">
        <v>4</v>
      </c>
      <c r="P2451" s="98" t="str">
        <f t="shared" si="38"/>
        <v>44</v>
      </c>
      <c r="Q2451" s="98" t="s">
        <v>3336</v>
      </c>
    </row>
    <row r="2452" spans="1:17" x14ac:dyDescent="0.25">
      <c r="A2452" s="6" t="s">
        <v>12422</v>
      </c>
      <c r="B2452" s="6" t="s">
        <v>16532</v>
      </c>
      <c r="C2452" s="6" t="s">
        <v>16533</v>
      </c>
      <c r="D2452" s="95">
        <v>4.666666666666667</v>
      </c>
      <c r="E2452" s="95">
        <v>28</v>
      </c>
      <c r="F2452" s="96">
        <v>5.99</v>
      </c>
      <c r="G2452" s="95">
        <v>23.33</v>
      </c>
      <c r="H2452" s="97">
        <v>1</v>
      </c>
      <c r="I2452" s="96">
        <v>0</v>
      </c>
      <c r="J2452" s="95">
        <v>28</v>
      </c>
      <c r="K2452" s="96">
        <v>0</v>
      </c>
      <c r="L2452" s="95">
        <v>23.33</v>
      </c>
      <c r="M2452" s="96">
        <v>0</v>
      </c>
      <c r="N2452" s="98">
        <v>4</v>
      </c>
      <c r="O2452" s="98">
        <v>4</v>
      </c>
      <c r="P2452" s="98" t="str">
        <f t="shared" si="38"/>
        <v>44</v>
      </c>
      <c r="Q2452" s="98" t="s">
        <v>3336</v>
      </c>
    </row>
    <row r="2453" spans="1:17" x14ac:dyDescent="0.25">
      <c r="A2453" s="6" t="s">
        <v>12422</v>
      </c>
      <c r="B2453" s="6" t="s">
        <v>16534</v>
      </c>
      <c r="C2453" s="6" t="s">
        <v>16535</v>
      </c>
      <c r="D2453" s="95">
        <v>4.666666666666667</v>
      </c>
      <c r="E2453" s="95">
        <v>28</v>
      </c>
      <c r="F2453" s="96">
        <v>5.99</v>
      </c>
      <c r="G2453" s="95">
        <v>23.33</v>
      </c>
      <c r="H2453" s="97">
        <v>1</v>
      </c>
      <c r="I2453" s="96">
        <v>0</v>
      </c>
      <c r="J2453" s="95">
        <v>28</v>
      </c>
      <c r="K2453" s="96">
        <v>0</v>
      </c>
      <c r="L2453" s="95">
        <v>23.33</v>
      </c>
      <c r="M2453" s="96">
        <v>0</v>
      </c>
      <c r="N2453" s="98">
        <v>4</v>
      </c>
      <c r="O2453" s="98">
        <v>4</v>
      </c>
      <c r="P2453" s="98" t="str">
        <f t="shared" si="38"/>
        <v>44</v>
      </c>
      <c r="Q2453" s="98" t="s">
        <v>3336</v>
      </c>
    </row>
    <row r="2454" spans="1:17" x14ac:dyDescent="0.25">
      <c r="A2454" s="6" t="s">
        <v>12422</v>
      </c>
      <c r="B2454" s="6" t="s">
        <v>16536</v>
      </c>
      <c r="C2454" s="6" t="s">
        <v>12523</v>
      </c>
      <c r="D2454" s="95">
        <v>4.666666666666667</v>
      </c>
      <c r="E2454" s="95">
        <v>28</v>
      </c>
      <c r="F2454" s="96">
        <v>5.99</v>
      </c>
      <c r="G2454" s="95">
        <v>23.33</v>
      </c>
      <c r="H2454" s="97">
        <v>1</v>
      </c>
      <c r="I2454" s="96">
        <v>0</v>
      </c>
      <c r="J2454" s="95">
        <v>28</v>
      </c>
      <c r="K2454" s="96">
        <v>0</v>
      </c>
      <c r="L2454" s="95">
        <v>23.33</v>
      </c>
      <c r="M2454" s="96">
        <v>0</v>
      </c>
      <c r="N2454" s="98">
        <v>4</v>
      </c>
      <c r="O2454" s="98">
        <v>4</v>
      </c>
      <c r="P2454" s="98" t="str">
        <f t="shared" si="38"/>
        <v>44</v>
      </c>
      <c r="Q2454" s="98" t="s">
        <v>3336</v>
      </c>
    </row>
    <row r="2455" spans="1:17" x14ac:dyDescent="0.25">
      <c r="A2455" s="6" t="s">
        <v>12422</v>
      </c>
      <c r="B2455" s="6" t="s">
        <v>16537</v>
      </c>
      <c r="C2455" s="6" t="s">
        <v>1286</v>
      </c>
      <c r="D2455" s="95">
        <v>2.3333333333333335</v>
      </c>
      <c r="E2455" s="95">
        <v>14</v>
      </c>
      <c r="F2455" s="96">
        <v>6</v>
      </c>
      <c r="G2455" s="95">
        <v>11.66</v>
      </c>
      <c r="H2455" s="97">
        <v>2</v>
      </c>
      <c r="I2455" s="96">
        <v>0</v>
      </c>
      <c r="J2455" s="95">
        <v>28</v>
      </c>
      <c r="K2455" s="96">
        <v>0</v>
      </c>
      <c r="L2455" s="95">
        <v>23.33</v>
      </c>
      <c r="M2455" s="96">
        <v>0</v>
      </c>
      <c r="N2455" s="98">
        <v>4</v>
      </c>
      <c r="O2455" s="98">
        <v>4</v>
      </c>
      <c r="P2455" s="98" t="str">
        <f t="shared" si="38"/>
        <v>44</v>
      </c>
      <c r="Q2455" s="98" t="s">
        <v>3336</v>
      </c>
    </row>
    <row r="2456" spans="1:17" x14ac:dyDescent="0.25">
      <c r="A2456" s="6" t="s">
        <v>12422</v>
      </c>
      <c r="B2456" s="6" t="s">
        <v>16538</v>
      </c>
      <c r="C2456" s="6" t="s">
        <v>16539</v>
      </c>
      <c r="D2456" s="95">
        <v>4.666666666666667</v>
      </c>
      <c r="E2456" s="95">
        <v>28</v>
      </c>
      <c r="F2456" s="96">
        <v>5.99</v>
      </c>
      <c r="G2456" s="95">
        <v>23.33</v>
      </c>
      <c r="H2456" s="97">
        <v>1</v>
      </c>
      <c r="I2456" s="96">
        <v>0</v>
      </c>
      <c r="J2456" s="95">
        <v>28</v>
      </c>
      <c r="K2456" s="96">
        <v>0</v>
      </c>
      <c r="L2456" s="95">
        <v>23.33</v>
      </c>
      <c r="M2456" s="96">
        <v>0</v>
      </c>
      <c r="N2456" s="98">
        <v>4</v>
      </c>
      <c r="O2456" s="98">
        <v>4</v>
      </c>
      <c r="P2456" s="98" t="str">
        <f t="shared" si="38"/>
        <v>44</v>
      </c>
      <c r="Q2456" s="98" t="s">
        <v>3336</v>
      </c>
    </row>
    <row r="2457" spans="1:17" x14ac:dyDescent="0.25">
      <c r="A2457" s="6" t="s">
        <v>12422</v>
      </c>
      <c r="B2457" s="6" t="s">
        <v>16546</v>
      </c>
      <c r="C2457" s="6" t="s">
        <v>8739</v>
      </c>
      <c r="D2457" s="95">
        <v>2.3333333333333335</v>
      </c>
      <c r="E2457" s="95">
        <v>14</v>
      </c>
      <c r="F2457" s="96">
        <v>6</v>
      </c>
      <c r="G2457" s="95">
        <v>11.66</v>
      </c>
      <c r="H2457" s="97">
        <v>2</v>
      </c>
      <c r="I2457" s="96">
        <v>0</v>
      </c>
      <c r="J2457" s="95">
        <v>28</v>
      </c>
      <c r="K2457" s="96">
        <v>0</v>
      </c>
      <c r="L2457" s="95">
        <v>23.33</v>
      </c>
      <c r="M2457" s="96">
        <v>0</v>
      </c>
      <c r="N2457" s="98">
        <v>4</v>
      </c>
      <c r="O2457" s="98">
        <v>4</v>
      </c>
      <c r="P2457" s="98" t="str">
        <f t="shared" si="38"/>
        <v>44</v>
      </c>
      <c r="Q2457" s="98" t="s">
        <v>3336</v>
      </c>
    </row>
    <row r="2458" spans="1:17" x14ac:dyDescent="0.25">
      <c r="A2458" s="6" t="s">
        <v>12422</v>
      </c>
      <c r="B2458" s="6" t="s">
        <v>16547</v>
      </c>
      <c r="C2458" s="6" t="s">
        <v>16548</v>
      </c>
      <c r="D2458" s="95">
        <v>4.666666666666667</v>
      </c>
      <c r="E2458" s="95">
        <v>28</v>
      </c>
      <c r="F2458" s="96">
        <v>5.99</v>
      </c>
      <c r="G2458" s="95">
        <v>23.33</v>
      </c>
      <c r="H2458" s="97">
        <v>1</v>
      </c>
      <c r="I2458" s="96">
        <v>0</v>
      </c>
      <c r="J2458" s="95">
        <v>28</v>
      </c>
      <c r="K2458" s="96">
        <v>0</v>
      </c>
      <c r="L2458" s="95">
        <v>23.33</v>
      </c>
      <c r="M2458" s="96">
        <v>0</v>
      </c>
      <c r="N2458" s="98">
        <v>4</v>
      </c>
      <c r="O2458" s="98">
        <v>4</v>
      </c>
      <c r="P2458" s="98" t="str">
        <f t="shared" si="38"/>
        <v>44</v>
      </c>
      <c r="Q2458" s="98" t="s">
        <v>3336</v>
      </c>
    </row>
    <row r="2459" spans="1:17" x14ac:dyDescent="0.25">
      <c r="A2459" s="6" t="s">
        <v>12422</v>
      </c>
      <c r="B2459" s="6" t="s">
        <v>16549</v>
      </c>
      <c r="C2459" s="6" t="s">
        <v>7862</v>
      </c>
      <c r="D2459" s="95">
        <v>4.666666666666667</v>
      </c>
      <c r="E2459" s="95">
        <v>28</v>
      </c>
      <c r="F2459" s="96">
        <v>5.99</v>
      </c>
      <c r="G2459" s="95">
        <v>23.33</v>
      </c>
      <c r="H2459" s="97">
        <v>1</v>
      </c>
      <c r="I2459" s="96">
        <v>0</v>
      </c>
      <c r="J2459" s="95">
        <v>28</v>
      </c>
      <c r="K2459" s="96">
        <v>0</v>
      </c>
      <c r="L2459" s="95">
        <v>23.33</v>
      </c>
      <c r="M2459" s="96">
        <v>0</v>
      </c>
      <c r="N2459" s="98">
        <v>4</v>
      </c>
      <c r="O2459" s="98">
        <v>4</v>
      </c>
      <c r="P2459" s="98" t="str">
        <f t="shared" si="38"/>
        <v>44</v>
      </c>
      <c r="Q2459" s="98" t="s">
        <v>3336</v>
      </c>
    </row>
    <row r="2460" spans="1:17" x14ac:dyDescent="0.25">
      <c r="A2460" s="6" t="s">
        <v>12422</v>
      </c>
      <c r="B2460" s="6" t="s">
        <v>16550</v>
      </c>
      <c r="C2460" s="6" t="s">
        <v>16551</v>
      </c>
      <c r="D2460" s="95">
        <v>4.666666666666667</v>
      </c>
      <c r="E2460" s="95">
        <v>28</v>
      </c>
      <c r="F2460" s="96">
        <v>5.99</v>
      </c>
      <c r="G2460" s="95">
        <v>23.33</v>
      </c>
      <c r="H2460" s="97">
        <v>1</v>
      </c>
      <c r="I2460" s="96">
        <v>0</v>
      </c>
      <c r="J2460" s="95">
        <v>28</v>
      </c>
      <c r="K2460" s="96">
        <v>0</v>
      </c>
      <c r="L2460" s="95">
        <v>23.33</v>
      </c>
      <c r="M2460" s="96">
        <v>0</v>
      </c>
      <c r="N2460" s="98">
        <v>4</v>
      </c>
      <c r="O2460" s="98">
        <v>4</v>
      </c>
      <c r="P2460" s="98" t="str">
        <f t="shared" si="38"/>
        <v>44</v>
      </c>
      <c r="Q2460" s="98" t="s">
        <v>3336</v>
      </c>
    </row>
    <row r="2461" spans="1:17" x14ac:dyDescent="0.25">
      <c r="A2461" s="6" t="s">
        <v>12422</v>
      </c>
      <c r="B2461" s="6" t="s">
        <v>16552</v>
      </c>
      <c r="C2461" s="6" t="s">
        <v>14928</v>
      </c>
      <c r="D2461" s="95">
        <v>4.666666666666667</v>
      </c>
      <c r="E2461" s="95">
        <v>28</v>
      </c>
      <c r="F2461" s="96">
        <v>5.99</v>
      </c>
      <c r="G2461" s="95">
        <v>23.33</v>
      </c>
      <c r="H2461" s="97">
        <v>1</v>
      </c>
      <c r="I2461" s="96">
        <v>0</v>
      </c>
      <c r="J2461" s="95">
        <v>28</v>
      </c>
      <c r="K2461" s="96">
        <v>0</v>
      </c>
      <c r="L2461" s="95">
        <v>23.33</v>
      </c>
      <c r="M2461" s="96">
        <v>0</v>
      </c>
      <c r="N2461" s="98">
        <v>4</v>
      </c>
      <c r="O2461" s="98">
        <v>4</v>
      </c>
      <c r="P2461" s="98" t="str">
        <f t="shared" si="38"/>
        <v>44</v>
      </c>
      <c r="Q2461" s="98" t="s">
        <v>3336</v>
      </c>
    </row>
    <row r="2462" spans="1:17" x14ac:dyDescent="0.25">
      <c r="A2462" s="6" t="s">
        <v>12422</v>
      </c>
      <c r="B2462" s="6" t="s">
        <v>16553</v>
      </c>
      <c r="C2462" s="6" t="s">
        <v>16554</v>
      </c>
      <c r="D2462" s="95">
        <v>4.666666666666667</v>
      </c>
      <c r="E2462" s="95">
        <v>28</v>
      </c>
      <c r="F2462" s="96">
        <v>5.99</v>
      </c>
      <c r="G2462" s="95">
        <v>23.33</v>
      </c>
      <c r="H2462" s="97">
        <v>1</v>
      </c>
      <c r="I2462" s="96">
        <v>0</v>
      </c>
      <c r="J2462" s="95">
        <v>28</v>
      </c>
      <c r="K2462" s="96">
        <v>0</v>
      </c>
      <c r="L2462" s="95">
        <v>23.33</v>
      </c>
      <c r="M2462" s="96">
        <v>0</v>
      </c>
      <c r="N2462" s="98">
        <v>4</v>
      </c>
      <c r="O2462" s="98">
        <v>4</v>
      </c>
      <c r="P2462" s="98" t="str">
        <f t="shared" si="38"/>
        <v>44</v>
      </c>
      <c r="Q2462" s="98" t="s">
        <v>3336</v>
      </c>
    </row>
    <row r="2463" spans="1:17" x14ac:dyDescent="0.25">
      <c r="A2463" s="6" t="s">
        <v>12422</v>
      </c>
      <c r="B2463" s="6" t="s">
        <v>16555</v>
      </c>
      <c r="C2463" s="6" t="s">
        <v>16556</v>
      </c>
      <c r="D2463" s="95">
        <v>4.666666666666667</v>
      </c>
      <c r="E2463" s="95">
        <v>28</v>
      </c>
      <c r="F2463" s="96">
        <v>5.99</v>
      </c>
      <c r="G2463" s="95">
        <v>23.33</v>
      </c>
      <c r="H2463" s="97">
        <v>1</v>
      </c>
      <c r="I2463" s="96">
        <v>0</v>
      </c>
      <c r="J2463" s="95">
        <v>28</v>
      </c>
      <c r="K2463" s="96">
        <v>0</v>
      </c>
      <c r="L2463" s="95">
        <v>23.33</v>
      </c>
      <c r="M2463" s="96">
        <v>0</v>
      </c>
      <c r="N2463" s="98">
        <v>4</v>
      </c>
      <c r="O2463" s="98">
        <v>4</v>
      </c>
      <c r="P2463" s="98" t="str">
        <f t="shared" si="38"/>
        <v>44</v>
      </c>
      <c r="Q2463" s="98" t="s">
        <v>3336</v>
      </c>
    </row>
    <row r="2464" spans="1:17" x14ac:dyDescent="0.25">
      <c r="A2464" s="6" t="s">
        <v>12422</v>
      </c>
      <c r="B2464" s="6" t="s">
        <v>16557</v>
      </c>
      <c r="C2464" s="6" t="s">
        <v>16558</v>
      </c>
      <c r="D2464" s="95">
        <v>2.3333333333333335</v>
      </c>
      <c r="E2464" s="95">
        <v>14</v>
      </c>
      <c r="F2464" s="96">
        <v>6</v>
      </c>
      <c r="G2464" s="95">
        <v>11.66</v>
      </c>
      <c r="H2464" s="97">
        <v>2</v>
      </c>
      <c r="I2464" s="96">
        <v>0</v>
      </c>
      <c r="J2464" s="95">
        <v>28</v>
      </c>
      <c r="K2464" s="96">
        <v>0</v>
      </c>
      <c r="L2464" s="95">
        <v>23.33</v>
      </c>
      <c r="M2464" s="96">
        <v>0</v>
      </c>
      <c r="N2464" s="98">
        <v>4</v>
      </c>
      <c r="O2464" s="98">
        <v>4</v>
      </c>
      <c r="P2464" s="98" t="str">
        <f t="shared" si="38"/>
        <v>44</v>
      </c>
      <c r="Q2464" s="98" t="s">
        <v>3336</v>
      </c>
    </row>
    <row r="2465" spans="1:17" x14ac:dyDescent="0.25">
      <c r="A2465" s="6" t="s">
        <v>12422</v>
      </c>
      <c r="B2465" s="6" t="s">
        <v>16559</v>
      </c>
      <c r="C2465" s="6" t="s">
        <v>16560</v>
      </c>
      <c r="D2465" s="95">
        <v>4.666666666666667</v>
      </c>
      <c r="E2465" s="95">
        <v>28</v>
      </c>
      <c r="F2465" s="96">
        <v>5.99</v>
      </c>
      <c r="G2465" s="95">
        <v>23.33</v>
      </c>
      <c r="H2465" s="97">
        <v>1</v>
      </c>
      <c r="I2465" s="96">
        <v>0</v>
      </c>
      <c r="J2465" s="95">
        <v>28</v>
      </c>
      <c r="K2465" s="96">
        <v>0</v>
      </c>
      <c r="L2465" s="95">
        <v>23.33</v>
      </c>
      <c r="M2465" s="96">
        <v>0</v>
      </c>
      <c r="N2465" s="98">
        <v>4</v>
      </c>
      <c r="O2465" s="98">
        <v>4</v>
      </c>
      <c r="P2465" s="98" t="str">
        <f t="shared" si="38"/>
        <v>44</v>
      </c>
      <c r="Q2465" s="98" t="s">
        <v>3336</v>
      </c>
    </row>
    <row r="2466" spans="1:17" x14ac:dyDescent="0.25">
      <c r="A2466" s="6" t="s">
        <v>12422</v>
      </c>
      <c r="B2466" s="6" t="s">
        <v>16561</v>
      </c>
      <c r="C2466" s="6" t="s">
        <v>16562</v>
      </c>
      <c r="D2466" s="95">
        <v>4.666666666666667</v>
      </c>
      <c r="E2466" s="95">
        <v>28</v>
      </c>
      <c r="F2466" s="96">
        <v>5.99</v>
      </c>
      <c r="G2466" s="95">
        <v>23.33</v>
      </c>
      <c r="H2466" s="97">
        <v>1</v>
      </c>
      <c r="I2466" s="96">
        <v>0</v>
      </c>
      <c r="J2466" s="95">
        <v>28</v>
      </c>
      <c r="K2466" s="96">
        <v>0</v>
      </c>
      <c r="L2466" s="95">
        <v>23.33</v>
      </c>
      <c r="M2466" s="96">
        <v>0</v>
      </c>
      <c r="N2466" s="98">
        <v>4</v>
      </c>
      <c r="O2466" s="98">
        <v>4</v>
      </c>
      <c r="P2466" s="98" t="str">
        <f t="shared" si="38"/>
        <v>44</v>
      </c>
      <c r="Q2466" s="98" t="s">
        <v>3336</v>
      </c>
    </row>
    <row r="2467" spans="1:17" x14ac:dyDescent="0.25">
      <c r="A2467" s="6" t="s">
        <v>12422</v>
      </c>
      <c r="B2467" s="6" t="s">
        <v>16563</v>
      </c>
      <c r="C2467" s="6" t="s">
        <v>16564</v>
      </c>
      <c r="D2467" s="95">
        <v>4.666666666666667</v>
      </c>
      <c r="E2467" s="95">
        <v>28</v>
      </c>
      <c r="F2467" s="96">
        <v>5.99</v>
      </c>
      <c r="G2467" s="95">
        <v>23.33</v>
      </c>
      <c r="H2467" s="97">
        <v>1</v>
      </c>
      <c r="I2467" s="96">
        <v>0</v>
      </c>
      <c r="J2467" s="95">
        <v>28</v>
      </c>
      <c r="K2467" s="96">
        <v>0</v>
      </c>
      <c r="L2467" s="95">
        <v>23.33</v>
      </c>
      <c r="M2467" s="96">
        <v>0</v>
      </c>
      <c r="N2467" s="98">
        <v>4</v>
      </c>
      <c r="O2467" s="98">
        <v>4</v>
      </c>
      <c r="P2467" s="98" t="str">
        <f t="shared" si="38"/>
        <v>44</v>
      </c>
      <c r="Q2467" s="98" t="s">
        <v>3336</v>
      </c>
    </row>
    <row r="2468" spans="1:17" x14ac:dyDescent="0.25">
      <c r="A2468" s="6" t="s">
        <v>12422</v>
      </c>
      <c r="B2468" s="6" t="s">
        <v>16565</v>
      </c>
      <c r="C2468" s="6" t="s">
        <v>16566</v>
      </c>
      <c r="D2468" s="95">
        <v>4.666666666666667</v>
      </c>
      <c r="E2468" s="95">
        <v>28</v>
      </c>
      <c r="F2468" s="96">
        <v>5.99</v>
      </c>
      <c r="G2468" s="95">
        <v>23.33</v>
      </c>
      <c r="H2468" s="97">
        <v>1</v>
      </c>
      <c r="I2468" s="96">
        <v>0</v>
      </c>
      <c r="J2468" s="95">
        <v>28</v>
      </c>
      <c r="K2468" s="96">
        <v>0</v>
      </c>
      <c r="L2468" s="95">
        <v>23.33</v>
      </c>
      <c r="M2468" s="96">
        <v>0</v>
      </c>
      <c r="N2468" s="98">
        <v>4</v>
      </c>
      <c r="O2468" s="98">
        <v>4</v>
      </c>
      <c r="P2468" s="98" t="str">
        <f t="shared" si="38"/>
        <v>44</v>
      </c>
      <c r="Q2468" s="98" t="s">
        <v>3336</v>
      </c>
    </row>
    <row r="2469" spans="1:17" x14ac:dyDescent="0.25">
      <c r="A2469" s="6" t="s">
        <v>12422</v>
      </c>
      <c r="B2469" s="6" t="s">
        <v>16567</v>
      </c>
      <c r="C2469" s="6" t="s">
        <v>8703</v>
      </c>
      <c r="D2469" s="95">
        <v>4.666666666666667</v>
      </c>
      <c r="E2469" s="95">
        <v>28</v>
      </c>
      <c r="F2469" s="96">
        <v>5.99</v>
      </c>
      <c r="G2469" s="95">
        <v>23.33</v>
      </c>
      <c r="H2469" s="97">
        <v>1</v>
      </c>
      <c r="I2469" s="96">
        <v>0</v>
      </c>
      <c r="J2469" s="95">
        <v>28</v>
      </c>
      <c r="K2469" s="96">
        <v>0</v>
      </c>
      <c r="L2469" s="95">
        <v>23.33</v>
      </c>
      <c r="M2469" s="96">
        <v>0</v>
      </c>
      <c r="N2469" s="98">
        <v>4</v>
      </c>
      <c r="O2469" s="98">
        <v>4</v>
      </c>
      <c r="P2469" s="98" t="str">
        <f t="shared" si="38"/>
        <v>44</v>
      </c>
      <c r="Q2469" s="98" t="s">
        <v>3336</v>
      </c>
    </row>
    <row r="2470" spans="1:17" x14ac:dyDescent="0.25">
      <c r="A2470" s="6" t="s">
        <v>12422</v>
      </c>
      <c r="B2470" s="6" t="s">
        <v>16568</v>
      </c>
      <c r="C2470" s="6" t="s">
        <v>16569</v>
      </c>
      <c r="D2470" s="95">
        <v>4.666666666666667</v>
      </c>
      <c r="E2470" s="95">
        <v>28</v>
      </c>
      <c r="F2470" s="96">
        <v>5.99</v>
      </c>
      <c r="G2470" s="95">
        <v>23.33</v>
      </c>
      <c r="H2470" s="97">
        <v>1</v>
      </c>
      <c r="I2470" s="96">
        <v>0</v>
      </c>
      <c r="J2470" s="95">
        <v>28</v>
      </c>
      <c r="K2470" s="96">
        <v>0</v>
      </c>
      <c r="L2470" s="95">
        <v>23.33</v>
      </c>
      <c r="M2470" s="96">
        <v>0</v>
      </c>
      <c r="N2470" s="98">
        <v>4</v>
      </c>
      <c r="O2470" s="98">
        <v>4</v>
      </c>
      <c r="P2470" s="98" t="str">
        <f t="shared" si="38"/>
        <v>44</v>
      </c>
      <c r="Q2470" s="98" t="s">
        <v>3336</v>
      </c>
    </row>
    <row r="2471" spans="1:17" x14ac:dyDescent="0.25">
      <c r="A2471" s="6" t="s">
        <v>12422</v>
      </c>
      <c r="B2471" s="6" t="s">
        <v>16570</v>
      </c>
      <c r="C2471" s="6" t="s">
        <v>4231</v>
      </c>
      <c r="D2471" s="95">
        <v>4.666666666666667</v>
      </c>
      <c r="E2471" s="95">
        <v>28</v>
      </c>
      <c r="F2471" s="96">
        <v>5.99</v>
      </c>
      <c r="G2471" s="95">
        <v>23.33</v>
      </c>
      <c r="H2471" s="97">
        <v>1</v>
      </c>
      <c r="I2471" s="96">
        <v>0</v>
      </c>
      <c r="J2471" s="95">
        <v>28</v>
      </c>
      <c r="K2471" s="96">
        <v>0</v>
      </c>
      <c r="L2471" s="95">
        <v>23.33</v>
      </c>
      <c r="M2471" s="96">
        <v>0</v>
      </c>
      <c r="N2471" s="98">
        <v>4</v>
      </c>
      <c r="O2471" s="98">
        <v>4</v>
      </c>
      <c r="P2471" s="98" t="str">
        <f t="shared" si="38"/>
        <v>44</v>
      </c>
      <c r="Q2471" s="98" t="s">
        <v>3336</v>
      </c>
    </row>
    <row r="2472" spans="1:17" x14ac:dyDescent="0.25">
      <c r="A2472" s="6" t="s">
        <v>12422</v>
      </c>
      <c r="B2472" s="6" t="s">
        <v>16571</v>
      </c>
      <c r="C2472" s="6" t="s">
        <v>16572</v>
      </c>
      <c r="D2472" s="95">
        <v>4.666666666666667</v>
      </c>
      <c r="E2472" s="95">
        <v>28</v>
      </c>
      <c r="F2472" s="96">
        <v>5.99</v>
      </c>
      <c r="G2472" s="95">
        <v>23.33</v>
      </c>
      <c r="H2472" s="97">
        <v>1</v>
      </c>
      <c r="I2472" s="96">
        <v>0</v>
      </c>
      <c r="J2472" s="95">
        <v>28</v>
      </c>
      <c r="K2472" s="96">
        <v>0</v>
      </c>
      <c r="L2472" s="95">
        <v>23.33</v>
      </c>
      <c r="M2472" s="96">
        <v>0</v>
      </c>
      <c r="N2472" s="98">
        <v>4</v>
      </c>
      <c r="O2472" s="98">
        <v>4</v>
      </c>
      <c r="P2472" s="98" t="str">
        <f t="shared" si="38"/>
        <v>44</v>
      </c>
      <c r="Q2472" s="98" t="s">
        <v>3336</v>
      </c>
    </row>
    <row r="2473" spans="1:17" x14ac:dyDescent="0.25">
      <c r="A2473" s="6" t="s">
        <v>12422</v>
      </c>
      <c r="B2473" s="6" t="s">
        <v>16573</v>
      </c>
      <c r="C2473" s="6" t="s">
        <v>16574</v>
      </c>
      <c r="D2473" s="95">
        <v>2.3333333333333335</v>
      </c>
      <c r="E2473" s="95">
        <v>14</v>
      </c>
      <c r="F2473" s="96">
        <v>6</v>
      </c>
      <c r="G2473" s="95">
        <v>11.66</v>
      </c>
      <c r="H2473" s="97">
        <v>2</v>
      </c>
      <c r="I2473" s="96">
        <v>0</v>
      </c>
      <c r="J2473" s="95">
        <v>28</v>
      </c>
      <c r="K2473" s="96">
        <v>0</v>
      </c>
      <c r="L2473" s="95">
        <v>23.33</v>
      </c>
      <c r="M2473" s="96">
        <v>0</v>
      </c>
      <c r="N2473" s="98">
        <v>4</v>
      </c>
      <c r="O2473" s="98">
        <v>4</v>
      </c>
      <c r="P2473" s="98" t="str">
        <f t="shared" si="38"/>
        <v>44</v>
      </c>
      <c r="Q2473" s="98" t="s">
        <v>3336</v>
      </c>
    </row>
    <row r="2474" spans="1:17" x14ac:dyDescent="0.25">
      <c r="A2474" s="6" t="s">
        <v>12422</v>
      </c>
      <c r="B2474" s="6" t="s">
        <v>16575</v>
      </c>
      <c r="C2474" s="6" t="s">
        <v>16576</v>
      </c>
      <c r="D2474" s="95">
        <v>4.666666666666667</v>
      </c>
      <c r="E2474" s="95">
        <v>28</v>
      </c>
      <c r="F2474" s="96">
        <v>5.99</v>
      </c>
      <c r="G2474" s="95">
        <v>23.33</v>
      </c>
      <c r="H2474" s="97">
        <v>1</v>
      </c>
      <c r="I2474" s="96">
        <v>0</v>
      </c>
      <c r="J2474" s="95">
        <v>28</v>
      </c>
      <c r="K2474" s="96">
        <v>0</v>
      </c>
      <c r="L2474" s="95">
        <v>23.33</v>
      </c>
      <c r="M2474" s="96">
        <v>0</v>
      </c>
      <c r="N2474" s="98">
        <v>4</v>
      </c>
      <c r="O2474" s="98">
        <v>4</v>
      </c>
      <c r="P2474" s="98" t="str">
        <f t="shared" si="38"/>
        <v>44</v>
      </c>
      <c r="Q2474" s="98" t="s">
        <v>3336</v>
      </c>
    </row>
    <row r="2475" spans="1:17" x14ac:dyDescent="0.25">
      <c r="A2475" s="6" t="s">
        <v>12422</v>
      </c>
      <c r="B2475" s="6" t="s">
        <v>16577</v>
      </c>
      <c r="C2475" s="6" t="s">
        <v>16578</v>
      </c>
      <c r="D2475" s="95">
        <v>4.666666666666667</v>
      </c>
      <c r="E2475" s="95">
        <v>28</v>
      </c>
      <c r="F2475" s="96">
        <v>5.99</v>
      </c>
      <c r="G2475" s="95">
        <v>23.33</v>
      </c>
      <c r="H2475" s="97">
        <v>1</v>
      </c>
      <c r="I2475" s="96">
        <v>0</v>
      </c>
      <c r="J2475" s="95">
        <v>28</v>
      </c>
      <c r="K2475" s="96">
        <v>0</v>
      </c>
      <c r="L2475" s="95">
        <v>23.33</v>
      </c>
      <c r="M2475" s="96">
        <v>0</v>
      </c>
      <c r="N2475" s="98">
        <v>4</v>
      </c>
      <c r="O2475" s="98">
        <v>4</v>
      </c>
      <c r="P2475" s="98" t="str">
        <f t="shared" si="38"/>
        <v>44</v>
      </c>
      <c r="Q2475" s="98" t="s">
        <v>3336</v>
      </c>
    </row>
    <row r="2476" spans="1:17" x14ac:dyDescent="0.25">
      <c r="A2476" s="6" t="s">
        <v>12422</v>
      </c>
      <c r="B2476" s="6" t="s">
        <v>16580</v>
      </c>
      <c r="C2476" s="6" t="s">
        <v>16581</v>
      </c>
      <c r="D2476" s="95">
        <v>4.666666666666667</v>
      </c>
      <c r="E2476" s="95">
        <v>28</v>
      </c>
      <c r="F2476" s="96">
        <v>5.99</v>
      </c>
      <c r="G2476" s="95">
        <v>23.33</v>
      </c>
      <c r="H2476" s="97">
        <v>1</v>
      </c>
      <c r="I2476" s="96">
        <v>0</v>
      </c>
      <c r="J2476" s="95">
        <v>28</v>
      </c>
      <c r="K2476" s="96">
        <v>0</v>
      </c>
      <c r="L2476" s="95">
        <v>23.33</v>
      </c>
      <c r="M2476" s="96">
        <v>0</v>
      </c>
      <c r="N2476" s="98">
        <v>4</v>
      </c>
      <c r="O2476" s="98">
        <v>4</v>
      </c>
      <c r="P2476" s="98" t="str">
        <f t="shared" si="38"/>
        <v>44</v>
      </c>
      <c r="Q2476" s="98" t="s">
        <v>3336</v>
      </c>
    </row>
    <row r="2477" spans="1:17" x14ac:dyDescent="0.25">
      <c r="A2477" s="6" t="s">
        <v>12422</v>
      </c>
      <c r="B2477" s="6" t="s">
        <v>16585</v>
      </c>
      <c r="C2477" s="6" t="s">
        <v>12652</v>
      </c>
      <c r="D2477" s="95">
        <v>4.625</v>
      </c>
      <c r="E2477" s="95">
        <v>27.75</v>
      </c>
      <c r="F2477" s="96">
        <v>6</v>
      </c>
      <c r="G2477" s="95">
        <v>23.12</v>
      </c>
      <c r="H2477" s="97">
        <v>1</v>
      </c>
      <c r="I2477" s="96">
        <v>0</v>
      </c>
      <c r="J2477" s="95">
        <v>27.75</v>
      </c>
      <c r="K2477" s="96">
        <v>0</v>
      </c>
      <c r="L2477" s="95">
        <v>23.12</v>
      </c>
      <c r="M2477" s="96">
        <v>0</v>
      </c>
      <c r="N2477" s="98">
        <v>4</v>
      </c>
      <c r="O2477" s="98">
        <v>4</v>
      </c>
      <c r="P2477" s="98" t="str">
        <f t="shared" si="38"/>
        <v>44</v>
      </c>
      <c r="Q2477" s="98" t="s">
        <v>3336</v>
      </c>
    </row>
    <row r="2478" spans="1:17" x14ac:dyDescent="0.25">
      <c r="A2478" s="6" t="s">
        <v>12422</v>
      </c>
      <c r="B2478" s="6" t="s">
        <v>16586</v>
      </c>
      <c r="C2478" s="6" t="s">
        <v>4543</v>
      </c>
      <c r="D2478" s="95">
        <v>2.3083333333333331</v>
      </c>
      <c r="E2478" s="95">
        <v>13.85</v>
      </c>
      <c r="F2478" s="96">
        <v>6</v>
      </c>
      <c r="G2478" s="95">
        <v>11.54</v>
      </c>
      <c r="H2478" s="97">
        <v>2</v>
      </c>
      <c r="I2478" s="96">
        <v>0</v>
      </c>
      <c r="J2478" s="95">
        <v>27.7</v>
      </c>
      <c r="K2478" s="96">
        <v>0</v>
      </c>
      <c r="L2478" s="95">
        <v>23.08</v>
      </c>
      <c r="M2478" s="96">
        <v>0</v>
      </c>
      <c r="N2478" s="98">
        <v>4</v>
      </c>
      <c r="O2478" s="98">
        <v>4</v>
      </c>
      <c r="P2478" s="98" t="str">
        <f t="shared" si="38"/>
        <v>44</v>
      </c>
      <c r="Q2478" s="98" t="s">
        <v>3336</v>
      </c>
    </row>
    <row r="2479" spans="1:17" x14ac:dyDescent="0.25">
      <c r="A2479" s="6" t="s">
        <v>12422</v>
      </c>
      <c r="B2479" s="6" t="s">
        <v>16587</v>
      </c>
      <c r="C2479" s="6" t="s">
        <v>16588</v>
      </c>
      <c r="D2479" s="95">
        <v>2.2916666666666665</v>
      </c>
      <c r="E2479" s="95">
        <v>13.75</v>
      </c>
      <c r="F2479" s="96">
        <v>5.99</v>
      </c>
      <c r="G2479" s="95">
        <v>11.45</v>
      </c>
      <c r="H2479" s="97">
        <v>2</v>
      </c>
      <c r="I2479" s="96">
        <v>0</v>
      </c>
      <c r="J2479" s="95">
        <v>27.5</v>
      </c>
      <c r="K2479" s="96">
        <v>0</v>
      </c>
      <c r="L2479" s="95">
        <v>22.91</v>
      </c>
      <c r="M2479" s="96">
        <v>0</v>
      </c>
      <c r="N2479" s="98">
        <v>4</v>
      </c>
      <c r="O2479" s="98">
        <v>4</v>
      </c>
      <c r="P2479" s="98" t="str">
        <f t="shared" si="38"/>
        <v>44</v>
      </c>
      <c r="Q2479" s="98" t="s">
        <v>3336</v>
      </c>
    </row>
    <row r="2480" spans="1:17" x14ac:dyDescent="0.25">
      <c r="A2480" s="6" t="s">
        <v>12422</v>
      </c>
      <c r="B2480" s="6" t="s">
        <v>16589</v>
      </c>
      <c r="C2480" s="6" t="s">
        <v>561</v>
      </c>
      <c r="D2480" s="95">
        <v>4.5750000000000002</v>
      </c>
      <c r="E2480" s="95">
        <v>27.45</v>
      </c>
      <c r="F2480" s="96">
        <v>6</v>
      </c>
      <c r="G2480" s="95">
        <v>22.87</v>
      </c>
      <c r="H2480" s="97">
        <v>1</v>
      </c>
      <c r="I2480" s="96">
        <v>0</v>
      </c>
      <c r="J2480" s="95">
        <v>27.45</v>
      </c>
      <c r="K2480" s="96">
        <v>0</v>
      </c>
      <c r="L2480" s="95">
        <v>22.87</v>
      </c>
      <c r="M2480" s="96">
        <v>0</v>
      </c>
      <c r="N2480" s="98">
        <v>4</v>
      </c>
      <c r="O2480" s="98">
        <v>4</v>
      </c>
      <c r="P2480" s="98" t="str">
        <f t="shared" si="38"/>
        <v>44</v>
      </c>
      <c r="Q2480" s="98" t="s">
        <v>3336</v>
      </c>
    </row>
    <row r="2481" spans="1:17" x14ac:dyDescent="0.25">
      <c r="A2481" s="6" t="s">
        <v>12422</v>
      </c>
      <c r="B2481" s="6" t="s">
        <v>16591</v>
      </c>
      <c r="C2481" s="6" t="s">
        <v>12398</v>
      </c>
      <c r="D2481" s="95">
        <v>2.2758333333333334</v>
      </c>
      <c r="E2481" s="95">
        <v>13.654999999999999</v>
      </c>
      <c r="F2481" s="96">
        <v>6</v>
      </c>
      <c r="G2481" s="95">
        <v>11.37</v>
      </c>
      <c r="H2481" s="97">
        <v>2</v>
      </c>
      <c r="I2481" s="96">
        <v>0</v>
      </c>
      <c r="J2481" s="95">
        <v>27.31</v>
      </c>
      <c r="K2481" s="96">
        <v>0</v>
      </c>
      <c r="L2481" s="95">
        <v>22.75</v>
      </c>
      <c r="M2481" s="96">
        <v>0</v>
      </c>
      <c r="N2481" s="98">
        <v>4</v>
      </c>
      <c r="O2481" s="98">
        <v>4</v>
      </c>
      <c r="P2481" s="98" t="str">
        <f t="shared" si="38"/>
        <v>44</v>
      </c>
      <c r="Q2481" s="98" t="s">
        <v>3336</v>
      </c>
    </row>
    <row r="2482" spans="1:17" x14ac:dyDescent="0.25">
      <c r="A2482" s="6" t="s">
        <v>12422</v>
      </c>
      <c r="B2482" s="6" t="s">
        <v>16592</v>
      </c>
      <c r="C2482" s="6" t="s">
        <v>16593</v>
      </c>
      <c r="D2482" s="95">
        <v>4.541666666666667</v>
      </c>
      <c r="E2482" s="95">
        <v>27.25</v>
      </c>
      <c r="F2482" s="96">
        <v>5.99</v>
      </c>
      <c r="G2482" s="95">
        <v>22.7</v>
      </c>
      <c r="H2482" s="97">
        <v>1</v>
      </c>
      <c r="I2482" s="96">
        <v>0</v>
      </c>
      <c r="J2482" s="95">
        <v>27.25</v>
      </c>
      <c r="K2482" s="96">
        <v>0</v>
      </c>
      <c r="L2482" s="95">
        <v>22.7</v>
      </c>
      <c r="M2482" s="96">
        <v>0</v>
      </c>
      <c r="N2482" s="98">
        <v>4</v>
      </c>
      <c r="O2482" s="98">
        <v>4</v>
      </c>
      <c r="P2482" s="98" t="str">
        <f t="shared" si="38"/>
        <v>44</v>
      </c>
      <c r="Q2482" s="98" t="s">
        <v>3336</v>
      </c>
    </row>
    <row r="2483" spans="1:17" x14ac:dyDescent="0.25">
      <c r="A2483" s="6" t="s">
        <v>12422</v>
      </c>
      <c r="B2483" s="6" t="s">
        <v>16595</v>
      </c>
      <c r="C2483" s="6" t="s">
        <v>16596</v>
      </c>
      <c r="D2483" s="95">
        <v>4.5</v>
      </c>
      <c r="E2483" s="95">
        <v>27</v>
      </c>
      <c r="F2483" s="96">
        <v>6</v>
      </c>
      <c r="G2483" s="95">
        <v>22.5</v>
      </c>
      <c r="H2483" s="97">
        <v>1</v>
      </c>
      <c r="I2483" s="96">
        <v>0</v>
      </c>
      <c r="J2483" s="95">
        <v>27</v>
      </c>
      <c r="K2483" s="96">
        <v>0</v>
      </c>
      <c r="L2483" s="95">
        <v>22.5</v>
      </c>
      <c r="M2483" s="96">
        <v>0</v>
      </c>
      <c r="N2483" s="98">
        <v>4</v>
      </c>
      <c r="O2483" s="98">
        <v>4</v>
      </c>
      <c r="P2483" s="98" t="str">
        <f t="shared" si="38"/>
        <v>44</v>
      </c>
      <c r="Q2483" s="98" t="s">
        <v>3336</v>
      </c>
    </row>
    <row r="2484" spans="1:17" x14ac:dyDescent="0.25">
      <c r="A2484" s="6" t="s">
        <v>12422</v>
      </c>
      <c r="B2484" s="6" t="s">
        <v>16597</v>
      </c>
      <c r="C2484" s="6" t="s">
        <v>16598</v>
      </c>
      <c r="D2484" s="95">
        <v>4.5</v>
      </c>
      <c r="E2484" s="95">
        <v>27</v>
      </c>
      <c r="F2484" s="96">
        <v>6</v>
      </c>
      <c r="G2484" s="95">
        <v>22.5</v>
      </c>
      <c r="H2484" s="97">
        <v>1</v>
      </c>
      <c r="I2484" s="96">
        <v>0</v>
      </c>
      <c r="J2484" s="95">
        <v>27</v>
      </c>
      <c r="K2484" s="96">
        <v>0</v>
      </c>
      <c r="L2484" s="95">
        <v>22.5</v>
      </c>
      <c r="M2484" s="96">
        <v>0</v>
      </c>
      <c r="N2484" s="98">
        <v>4</v>
      </c>
      <c r="O2484" s="98">
        <v>4</v>
      </c>
      <c r="P2484" s="98" t="str">
        <f t="shared" si="38"/>
        <v>44</v>
      </c>
      <c r="Q2484" s="98" t="s">
        <v>3336</v>
      </c>
    </row>
    <row r="2485" spans="1:17" x14ac:dyDescent="0.25">
      <c r="A2485" s="6" t="s">
        <v>12422</v>
      </c>
      <c r="B2485" s="6" t="s">
        <v>16599</v>
      </c>
      <c r="C2485" s="6" t="s">
        <v>16600</v>
      </c>
      <c r="D2485" s="95">
        <v>2.25</v>
      </c>
      <c r="E2485" s="95">
        <v>13.5</v>
      </c>
      <c r="F2485" s="96">
        <v>6</v>
      </c>
      <c r="G2485" s="95">
        <v>11.25</v>
      </c>
      <c r="H2485" s="97">
        <v>2</v>
      </c>
      <c r="I2485" s="96">
        <v>0</v>
      </c>
      <c r="J2485" s="95">
        <v>27</v>
      </c>
      <c r="K2485" s="96">
        <v>0</v>
      </c>
      <c r="L2485" s="95">
        <v>22.5</v>
      </c>
      <c r="M2485" s="96">
        <v>0</v>
      </c>
      <c r="N2485" s="98">
        <v>4</v>
      </c>
      <c r="O2485" s="98">
        <v>4</v>
      </c>
      <c r="P2485" s="98" t="str">
        <f t="shared" si="38"/>
        <v>44</v>
      </c>
      <c r="Q2485" s="98" t="s">
        <v>3336</v>
      </c>
    </row>
    <row r="2486" spans="1:17" x14ac:dyDescent="0.25">
      <c r="A2486" s="6" t="s">
        <v>12422</v>
      </c>
      <c r="B2486" s="6" t="s">
        <v>16601</v>
      </c>
      <c r="C2486" s="6" t="s">
        <v>509</v>
      </c>
      <c r="D2486" s="95">
        <v>4.5</v>
      </c>
      <c r="E2486" s="95">
        <v>27</v>
      </c>
      <c r="F2486" s="96">
        <v>6</v>
      </c>
      <c r="G2486" s="95">
        <v>22.5</v>
      </c>
      <c r="H2486" s="97">
        <v>1</v>
      </c>
      <c r="I2486" s="96">
        <v>0</v>
      </c>
      <c r="J2486" s="95">
        <v>27</v>
      </c>
      <c r="K2486" s="96">
        <v>0</v>
      </c>
      <c r="L2486" s="95">
        <v>22.5</v>
      </c>
      <c r="M2486" s="96">
        <v>0</v>
      </c>
      <c r="N2486" s="98">
        <v>4</v>
      </c>
      <c r="O2486" s="98">
        <v>4</v>
      </c>
      <c r="P2486" s="98" t="str">
        <f t="shared" si="38"/>
        <v>44</v>
      </c>
      <c r="Q2486" s="98" t="s">
        <v>3336</v>
      </c>
    </row>
    <row r="2487" spans="1:17" x14ac:dyDescent="0.25">
      <c r="A2487" s="6" t="s">
        <v>12422</v>
      </c>
      <c r="B2487" s="6" t="s">
        <v>16602</v>
      </c>
      <c r="C2487" s="6" t="s">
        <v>543</v>
      </c>
      <c r="D2487" s="95">
        <v>4.5</v>
      </c>
      <c r="E2487" s="95">
        <v>27</v>
      </c>
      <c r="F2487" s="96">
        <v>6</v>
      </c>
      <c r="G2487" s="95">
        <v>22.5</v>
      </c>
      <c r="H2487" s="97">
        <v>1</v>
      </c>
      <c r="I2487" s="96">
        <v>0</v>
      </c>
      <c r="J2487" s="95">
        <v>27</v>
      </c>
      <c r="K2487" s="96">
        <v>0</v>
      </c>
      <c r="L2487" s="95">
        <v>22.5</v>
      </c>
      <c r="M2487" s="96">
        <v>0</v>
      </c>
      <c r="N2487" s="98">
        <v>4</v>
      </c>
      <c r="O2487" s="98">
        <v>4</v>
      </c>
      <c r="P2487" s="98" t="str">
        <f t="shared" si="38"/>
        <v>44</v>
      </c>
      <c r="Q2487" s="98" t="s">
        <v>3336</v>
      </c>
    </row>
    <row r="2488" spans="1:17" x14ac:dyDescent="0.25">
      <c r="A2488" s="6" t="s">
        <v>12422</v>
      </c>
      <c r="B2488" s="6" t="s">
        <v>16603</v>
      </c>
      <c r="C2488" s="6" t="s">
        <v>16604</v>
      </c>
      <c r="D2488" s="95">
        <v>4.5</v>
      </c>
      <c r="E2488" s="95">
        <v>27</v>
      </c>
      <c r="F2488" s="96">
        <v>6</v>
      </c>
      <c r="G2488" s="95">
        <v>22.5</v>
      </c>
      <c r="H2488" s="97">
        <v>1</v>
      </c>
      <c r="I2488" s="96">
        <v>0</v>
      </c>
      <c r="J2488" s="95">
        <v>27</v>
      </c>
      <c r="K2488" s="96">
        <v>0</v>
      </c>
      <c r="L2488" s="95">
        <v>22.5</v>
      </c>
      <c r="M2488" s="96">
        <v>0</v>
      </c>
      <c r="N2488" s="98">
        <v>4</v>
      </c>
      <c r="O2488" s="98">
        <v>4</v>
      </c>
      <c r="P2488" s="98" t="str">
        <f t="shared" si="38"/>
        <v>44</v>
      </c>
      <c r="Q2488" s="98" t="s">
        <v>3336</v>
      </c>
    </row>
    <row r="2489" spans="1:17" x14ac:dyDescent="0.25">
      <c r="A2489" s="6" t="s">
        <v>12422</v>
      </c>
      <c r="B2489" s="6" t="s">
        <v>16605</v>
      </c>
      <c r="C2489" s="6" t="s">
        <v>16606</v>
      </c>
      <c r="D2489" s="95">
        <v>4.5</v>
      </c>
      <c r="E2489" s="95">
        <v>27</v>
      </c>
      <c r="F2489" s="96">
        <v>6</v>
      </c>
      <c r="G2489" s="95">
        <v>22.5</v>
      </c>
      <c r="H2489" s="97">
        <v>1</v>
      </c>
      <c r="I2489" s="96">
        <v>0</v>
      </c>
      <c r="J2489" s="95">
        <v>27</v>
      </c>
      <c r="K2489" s="96">
        <v>0</v>
      </c>
      <c r="L2489" s="95">
        <v>22.5</v>
      </c>
      <c r="M2489" s="96">
        <v>0</v>
      </c>
      <c r="N2489" s="98">
        <v>4</v>
      </c>
      <c r="O2489" s="98">
        <v>4</v>
      </c>
      <c r="P2489" s="98" t="str">
        <f t="shared" si="38"/>
        <v>44</v>
      </c>
      <c r="Q2489" s="98" t="s">
        <v>3336</v>
      </c>
    </row>
    <row r="2490" spans="1:17" x14ac:dyDescent="0.25">
      <c r="A2490" s="6" t="s">
        <v>12422</v>
      </c>
      <c r="B2490" s="6" t="s">
        <v>16607</v>
      </c>
      <c r="C2490" s="6" t="s">
        <v>16608</v>
      </c>
      <c r="D2490" s="95">
        <v>4.5</v>
      </c>
      <c r="E2490" s="95">
        <v>27</v>
      </c>
      <c r="F2490" s="96">
        <v>6</v>
      </c>
      <c r="G2490" s="95">
        <v>22.5</v>
      </c>
      <c r="H2490" s="97">
        <v>1</v>
      </c>
      <c r="I2490" s="96">
        <v>0</v>
      </c>
      <c r="J2490" s="95">
        <v>27</v>
      </c>
      <c r="K2490" s="96">
        <v>0</v>
      </c>
      <c r="L2490" s="95">
        <v>22.5</v>
      </c>
      <c r="M2490" s="96">
        <v>0</v>
      </c>
      <c r="N2490" s="98">
        <v>4</v>
      </c>
      <c r="O2490" s="98">
        <v>4</v>
      </c>
      <c r="P2490" s="98" t="str">
        <f t="shared" si="38"/>
        <v>44</v>
      </c>
      <c r="Q2490" s="98" t="s">
        <v>3336</v>
      </c>
    </row>
    <row r="2491" spans="1:17" x14ac:dyDescent="0.25">
      <c r="A2491" s="6" t="s">
        <v>12422</v>
      </c>
      <c r="B2491" s="6" t="s">
        <v>16609</v>
      </c>
      <c r="C2491" s="6" t="s">
        <v>16610</v>
      </c>
      <c r="D2491" s="95">
        <v>4.5</v>
      </c>
      <c r="E2491" s="95">
        <v>27</v>
      </c>
      <c r="F2491" s="96">
        <v>6</v>
      </c>
      <c r="G2491" s="95">
        <v>22.5</v>
      </c>
      <c r="H2491" s="97">
        <v>1</v>
      </c>
      <c r="I2491" s="96">
        <v>0</v>
      </c>
      <c r="J2491" s="95">
        <v>27</v>
      </c>
      <c r="K2491" s="96">
        <v>0</v>
      </c>
      <c r="L2491" s="95">
        <v>22.5</v>
      </c>
      <c r="M2491" s="96">
        <v>0</v>
      </c>
      <c r="N2491" s="98">
        <v>4</v>
      </c>
      <c r="O2491" s="98">
        <v>4</v>
      </c>
      <c r="P2491" s="98" t="str">
        <f t="shared" si="38"/>
        <v>44</v>
      </c>
      <c r="Q2491" s="98" t="s">
        <v>3336</v>
      </c>
    </row>
    <row r="2492" spans="1:17" x14ac:dyDescent="0.25">
      <c r="A2492" s="6" t="s">
        <v>12422</v>
      </c>
      <c r="B2492" s="6" t="s">
        <v>16611</v>
      </c>
      <c r="C2492" s="6" t="s">
        <v>14634</v>
      </c>
      <c r="D2492" s="95">
        <v>4.5</v>
      </c>
      <c r="E2492" s="95">
        <v>27</v>
      </c>
      <c r="F2492" s="96">
        <v>6</v>
      </c>
      <c r="G2492" s="95">
        <v>22.5</v>
      </c>
      <c r="H2492" s="97">
        <v>1</v>
      </c>
      <c r="I2492" s="96">
        <v>0</v>
      </c>
      <c r="J2492" s="95">
        <v>27</v>
      </c>
      <c r="K2492" s="96">
        <v>0</v>
      </c>
      <c r="L2492" s="95">
        <v>22.5</v>
      </c>
      <c r="M2492" s="96">
        <v>0</v>
      </c>
      <c r="N2492" s="98">
        <v>4</v>
      </c>
      <c r="O2492" s="98">
        <v>4</v>
      </c>
      <c r="P2492" s="98" t="str">
        <f t="shared" si="38"/>
        <v>44</v>
      </c>
      <c r="Q2492" s="98" t="s">
        <v>3336</v>
      </c>
    </row>
    <row r="2493" spans="1:17" x14ac:dyDescent="0.25">
      <c r="A2493" s="6" t="s">
        <v>12422</v>
      </c>
      <c r="B2493" s="6" t="s">
        <v>16612</v>
      </c>
      <c r="C2493" s="6" t="s">
        <v>7856</v>
      </c>
      <c r="D2493" s="95">
        <v>4.5</v>
      </c>
      <c r="E2493" s="95">
        <v>27</v>
      </c>
      <c r="F2493" s="96">
        <v>6</v>
      </c>
      <c r="G2493" s="95">
        <v>22.5</v>
      </c>
      <c r="H2493" s="97">
        <v>1</v>
      </c>
      <c r="I2493" s="96">
        <v>0</v>
      </c>
      <c r="J2493" s="95">
        <v>27</v>
      </c>
      <c r="K2493" s="96">
        <v>0</v>
      </c>
      <c r="L2493" s="95">
        <v>22.5</v>
      </c>
      <c r="M2493" s="96">
        <v>0</v>
      </c>
      <c r="N2493" s="98">
        <v>4</v>
      </c>
      <c r="O2493" s="98">
        <v>4</v>
      </c>
      <c r="P2493" s="98" t="str">
        <f t="shared" si="38"/>
        <v>44</v>
      </c>
      <c r="Q2493" s="98" t="s">
        <v>3336</v>
      </c>
    </row>
    <row r="2494" spans="1:17" x14ac:dyDescent="0.25">
      <c r="A2494" s="6" t="s">
        <v>12422</v>
      </c>
      <c r="B2494" s="6" t="s">
        <v>16613</v>
      </c>
      <c r="C2494" s="6" t="s">
        <v>16614</v>
      </c>
      <c r="D2494" s="95">
        <v>4.5</v>
      </c>
      <c r="E2494" s="95">
        <v>27</v>
      </c>
      <c r="F2494" s="96">
        <v>6</v>
      </c>
      <c r="G2494" s="95">
        <v>22.5</v>
      </c>
      <c r="H2494" s="97">
        <v>1</v>
      </c>
      <c r="I2494" s="96">
        <v>0</v>
      </c>
      <c r="J2494" s="95">
        <v>27</v>
      </c>
      <c r="K2494" s="96">
        <v>0</v>
      </c>
      <c r="L2494" s="95">
        <v>22.5</v>
      </c>
      <c r="M2494" s="96">
        <v>0</v>
      </c>
      <c r="N2494" s="98">
        <v>4</v>
      </c>
      <c r="O2494" s="98">
        <v>4</v>
      </c>
      <c r="P2494" s="98" t="str">
        <f t="shared" si="38"/>
        <v>44</v>
      </c>
      <c r="Q2494" s="98" t="s">
        <v>3336</v>
      </c>
    </row>
    <row r="2495" spans="1:17" x14ac:dyDescent="0.25">
      <c r="A2495" s="6" t="s">
        <v>12422</v>
      </c>
      <c r="B2495" s="6" t="s">
        <v>16615</v>
      </c>
      <c r="C2495" s="6" t="s">
        <v>16616</v>
      </c>
      <c r="D2495" s="95">
        <v>4.5</v>
      </c>
      <c r="E2495" s="95">
        <v>27</v>
      </c>
      <c r="F2495" s="96">
        <v>6</v>
      </c>
      <c r="G2495" s="95">
        <v>22.5</v>
      </c>
      <c r="H2495" s="97">
        <v>1</v>
      </c>
      <c r="I2495" s="96">
        <v>0</v>
      </c>
      <c r="J2495" s="95">
        <v>27</v>
      </c>
      <c r="K2495" s="96">
        <v>0</v>
      </c>
      <c r="L2495" s="95">
        <v>22.5</v>
      </c>
      <c r="M2495" s="96">
        <v>0</v>
      </c>
      <c r="N2495" s="98">
        <v>4</v>
      </c>
      <c r="O2495" s="98">
        <v>4</v>
      </c>
      <c r="P2495" s="98" t="str">
        <f t="shared" si="38"/>
        <v>44</v>
      </c>
      <c r="Q2495" s="98" t="s">
        <v>3336</v>
      </c>
    </row>
    <row r="2496" spans="1:17" x14ac:dyDescent="0.25">
      <c r="A2496" s="6" t="s">
        <v>12422</v>
      </c>
      <c r="B2496" s="6" t="s">
        <v>16617</v>
      </c>
      <c r="C2496" s="6" t="s">
        <v>16618</v>
      </c>
      <c r="D2496" s="95">
        <v>4.5</v>
      </c>
      <c r="E2496" s="95">
        <v>27</v>
      </c>
      <c r="F2496" s="96">
        <v>6</v>
      </c>
      <c r="G2496" s="95">
        <v>22.5</v>
      </c>
      <c r="H2496" s="97">
        <v>1</v>
      </c>
      <c r="I2496" s="96">
        <v>0</v>
      </c>
      <c r="J2496" s="95">
        <v>27</v>
      </c>
      <c r="K2496" s="96">
        <v>0</v>
      </c>
      <c r="L2496" s="95">
        <v>22.5</v>
      </c>
      <c r="M2496" s="96">
        <v>0</v>
      </c>
      <c r="N2496" s="98">
        <v>4</v>
      </c>
      <c r="O2496" s="98">
        <v>4</v>
      </c>
      <c r="P2496" s="98" t="str">
        <f t="shared" si="38"/>
        <v>44</v>
      </c>
      <c r="Q2496" s="98" t="s">
        <v>3336</v>
      </c>
    </row>
    <row r="2497" spans="1:17" x14ac:dyDescent="0.25">
      <c r="A2497" s="6" t="s">
        <v>12422</v>
      </c>
      <c r="B2497" s="6" t="s">
        <v>16619</v>
      </c>
      <c r="C2497" s="6" t="s">
        <v>16620</v>
      </c>
      <c r="D2497" s="95">
        <v>4.4983333333333331</v>
      </c>
      <c r="E2497" s="95">
        <v>26.99</v>
      </c>
      <c r="F2497" s="96">
        <v>6</v>
      </c>
      <c r="G2497" s="95">
        <v>22.49</v>
      </c>
      <c r="H2497" s="97">
        <v>1</v>
      </c>
      <c r="I2497" s="96">
        <v>0</v>
      </c>
      <c r="J2497" s="95">
        <v>26.99</v>
      </c>
      <c r="K2497" s="96">
        <v>0</v>
      </c>
      <c r="L2497" s="95">
        <v>22.49</v>
      </c>
      <c r="M2497" s="96">
        <v>0</v>
      </c>
      <c r="N2497" s="98">
        <v>4</v>
      </c>
      <c r="O2497" s="98">
        <v>4</v>
      </c>
      <c r="P2497" s="98" t="str">
        <f t="shared" si="38"/>
        <v>44</v>
      </c>
      <c r="Q2497" s="98" t="s">
        <v>3336</v>
      </c>
    </row>
    <row r="2498" spans="1:17" x14ac:dyDescent="0.25">
      <c r="A2498" s="6" t="s">
        <v>12422</v>
      </c>
      <c r="B2498" s="6" t="s">
        <v>16623</v>
      </c>
      <c r="C2498" s="6" t="s">
        <v>16624</v>
      </c>
      <c r="D2498" s="95">
        <v>4.458333333333333</v>
      </c>
      <c r="E2498" s="95">
        <v>26.75</v>
      </c>
      <c r="F2498" s="96">
        <v>6</v>
      </c>
      <c r="G2498" s="95">
        <v>22.29</v>
      </c>
      <c r="H2498" s="97">
        <v>1</v>
      </c>
      <c r="I2498" s="96">
        <v>0</v>
      </c>
      <c r="J2498" s="95">
        <v>26.75</v>
      </c>
      <c r="K2498" s="96">
        <v>0</v>
      </c>
      <c r="L2498" s="95">
        <v>22.29</v>
      </c>
      <c r="M2498" s="96">
        <v>0</v>
      </c>
      <c r="N2498" s="98">
        <v>4</v>
      </c>
      <c r="O2498" s="98">
        <v>4</v>
      </c>
      <c r="P2498" s="98" t="str">
        <f t="shared" si="38"/>
        <v>44</v>
      </c>
      <c r="Q2498" s="98" t="s">
        <v>3336</v>
      </c>
    </row>
    <row r="2499" spans="1:17" x14ac:dyDescent="0.25">
      <c r="A2499" s="6" t="s">
        <v>12422</v>
      </c>
      <c r="B2499" s="6" t="s">
        <v>16625</v>
      </c>
      <c r="C2499" s="6" t="s">
        <v>16626</v>
      </c>
      <c r="D2499" s="95">
        <v>2.2166666666666668</v>
      </c>
      <c r="E2499" s="95">
        <v>13.3</v>
      </c>
      <c r="F2499" s="96">
        <v>5.99</v>
      </c>
      <c r="G2499" s="95">
        <v>11.08</v>
      </c>
      <c r="H2499" s="97">
        <v>2</v>
      </c>
      <c r="I2499" s="96">
        <v>0</v>
      </c>
      <c r="J2499" s="95">
        <v>26.6</v>
      </c>
      <c r="K2499" s="96">
        <v>0</v>
      </c>
      <c r="L2499" s="95">
        <v>22.16</v>
      </c>
      <c r="M2499" s="96">
        <v>0</v>
      </c>
      <c r="N2499" s="98">
        <v>4</v>
      </c>
      <c r="O2499" s="98">
        <v>4</v>
      </c>
      <c r="P2499" s="98" t="str">
        <f t="shared" si="38"/>
        <v>44</v>
      </c>
      <c r="Q2499" s="98" t="s">
        <v>3336</v>
      </c>
    </row>
    <row r="2500" spans="1:17" x14ac:dyDescent="0.25">
      <c r="A2500" s="6" t="s">
        <v>12422</v>
      </c>
      <c r="B2500" s="6" t="s">
        <v>16627</v>
      </c>
      <c r="C2500" s="6" t="s">
        <v>399</v>
      </c>
      <c r="D2500" s="95">
        <v>2.2083333333333335</v>
      </c>
      <c r="E2500" s="95">
        <v>13.25</v>
      </c>
      <c r="F2500" s="96">
        <v>6</v>
      </c>
      <c r="G2500" s="95">
        <v>11.04</v>
      </c>
      <c r="H2500" s="97">
        <v>2</v>
      </c>
      <c r="I2500" s="96">
        <v>0</v>
      </c>
      <c r="J2500" s="95">
        <v>26.5</v>
      </c>
      <c r="K2500" s="96">
        <v>0</v>
      </c>
      <c r="L2500" s="95">
        <v>22.08</v>
      </c>
      <c r="M2500" s="96">
        <v>0</v>
      </c>
      <c r="N2500" s="98">
        <v>4</v>
      </c>
      <c r="O2500" s="98">
        <v>4</v>
      </c>
      <c r="P2500" s="98" t="str">
        <f t="shared" si="38"/>
        <v>44</v>
      </c>
      <c r="Q2500" s="98" t="s">
        <v>3336</v>
      </c>
    </row>
    <row r="2501" spans="1:17" x14ac:dyDescent="0.25">
      <c r="A2501" s="6" t="s">
        <v>12422</v>
      </c>
      <c r="B2501" s="6" t="s">
        <v>16628</v>
      </c>
      <c r="C2501" s="6" t="s">
        <v>16302</v>
      </c>
      <c r="D2501" s="95">
        <v>4.416666666666667</v>
      </c>
      <c r="E2501" s="95">
        <v>26.5</v>
      </c>
      <c r="F2501" s="96">
        <v>5.99</v>
      </c>
      <c r="G2501" s="95">
        <v>22.08</v>
      </c>
      <c r="H2501" s="97">
        <v>1</v>
      </c>
      <c r="I2501" s="96">
        <v>0</v>
      </c>
      <c r="J2501" s="95">
        <v>26.5</v>
      </c>
      <c r="K2501" s="96">
        <v>0</v>
      </c>
      <c r="L2501" s="95">
        <v>22.08</v>
      </c>
      <c r="M2501" s="96">
        <v>0</v>
      </c>
      <c r="N2501" s="98">
        <v>4</v>
      </c>
      <c r="O2501" s="98">
        <v>4</v>
      </c>
      <c r="P2501" s="98" t="str">
        <f t="shared" si="38"/>
        <v>44</v>
      </c>
      <c r="Q2501" s="98" t="s">
        <v>3336</v>
      </c>
    </row>
    <row r="2502" spans="1:17" x14ac:dyDescent="0.25">
      <c r="A2502" s="6" t="s">
        <v>12422</v>
      </c>
      <c r="B2502" s="6" t="s">
        <v>16630</v>
      </c>
      <c r="C2502" s="6" t="s">
        <v>16631</v>
      </c>
      <c r="D2502" s="95">
        <v>2.1958333333333333</v>
      </c>
      <c r="E2502" s="95">
        <v>13.175000000000001</v>
      </c>
      <c r="F2502" s="96">
        <v>6</v>
      </c>
      <c r="G2502" s="95">
        <v>10.97</v>
      </c>
      <c r="H2502" s="97">
        <v>2</v>
      </c>
      <c r="I2502" s="96">
        <v>0</v>
      </c>
      <c r="J2502" s="95">
        <v>26.35</v>
      </c>
      <c r="K2502" s="96">
        <v>0</v>
      </c>
      <c r="L2502" s="95">
        <v>21.95</v>
      </c>
      <c r="M2502" s="96">
        <v>0</v>
      </c>
      <c r="N2502" s="98">
        <v>4</v>
      </c>
      <c r="O2502" s="98">
        <v>4</v>
      </c>
      <c r="P2502" s="98" t="str">
        <f t="shared" si="38"/>
        <v>44</v>
      </c>
      <c r="Q2502" s="98" t="s">
        <v>3336</v>
      </c>
    </row>
    <row r="2503" spans="1:17" x14ac:dyDescent="0.25">
      <c r="A2503" s="6" t="s">
        <v>12422</v>
      </c>
      <c r="B2503" s="6" t="s">
        <v>16632</v>
      </c>
      <c r="C2503" s="6" t="s">
        <v>16633</v>
      </c>
      <c r="D2503" s="95">
        <v>2.1816666666666666</v>
      </c>
      <c r="E2503" s="95">
        <v>13.09</v>
      </c>
      <c r="F2503" s="96">
        <v>5.99</v>
      </c>
      <c r="G2503" s="95">
        <v>10.9</v>
      </c>
      <c r="H2503" s="97">
        <v>2</v>
      </c>
      <c r="I2503" s="96">
        <v>0</v>
      </c>
      <c r="J2503" s="95">
        <v>26.18</v>
      </c>
      <c r="K2503" s="96">
        <v>0</v>
      </c>
      <c r="L2503" s="95">
        <v>21.81</v>
      </c>
      <c r="M2503" s="96">
        <v>0</v>
      </c>
      <c r="N2503" s="98">
        <v>4</v>
      </c>
      <c r="O2503" s="98">
        <v>4</v>
      </c>
      <c r="P2503" s="98" t="str">
        <f t="shared" ref="P2503:P2566" si="39">N2503&amp;O2503</f>
        <v>44</v>
      </c>
      <c r="Q2503" s="98" t="s">
        <v>3336</v>
      </c>
    </row>
    <row r="2504" spans="1:17" x14ac:dyDescent="0.25">
      <c r="A2504" s="6" t="s">
        <v>12422</v>
      </c>
      <c r="B2504" s="6" t="s">
        <v>16634</v>
      </c>
      <c r="C2504" s="6" t="s">
        <v>16635</v>
      </c>
      <c r="D2504" s="95">
        <v>2.1783333333333332</v>
      </c>
      <c r="E2504" s="95">
        <v>13.07</v>
      </c>
      <c r="F2504" s="96">
        <v>6</v>
      </c>
      <c r="G2504" s="95">
        <v>10.89</v>
      </c>
      <c r="H2504" s="97">
        <v>2</v>
      </c>
      <c r="I2504" s="96">
        <v>0</v>
      </c>
      <c r="J2504" s="95">
        <v>26.14</v>
      </c>
      <c r="K2504" s="96">
        <v>0</v>
      </c>
      <c r="L2504" s="95">
        <v>21.78</v>
      </c>
      <c r="M2504" s="96">
        <v>0</v>
      </c>
      <c r="N2504" s="98">
        <v>4</v>
      </c>
      <c r="O2504" s="98">
        <v>4</v>
      </c>
      <c r="P2504" s="98" t="str">
        <f t="shared" si="39"/>
        <v>44</v>
      </c>
      <c r="Q2504" s="98" t="s">
        <v>3336</v>
      </c>
    </row>
    <row r="2505" spans="1:17" x14ac:dyDescent="0.25">
      <c r="A2505" s="6" t="s">
        <v>12422</v>
      </c>
      <c r="B2505" s="6" t="s">
        <v>16638</v>
      </c>
      <c r="C2505" s="6" t="s">
        <v>16639</v>
      </c>
      <c r="D2505" s="95">
        <v>4.333333333333333</v>
      </c>
      <c r="E2505" s="95">
        <v>26</v>
      </c>
      <c r="F2505" s="96">
        <v>6</v>
      </c>
      <c r="G2505" s="95">
        <v>21.66</v>
      </c>
      <c r="H2505" s="97">
        <v>1</v>
      </c>
      <c r="I2505" s="96">
        <v>0</v>
      </c>
      <c r="J2505" s="95">
        <v>26</v>
      </c>
      <c r="K2505" s="96">
        <v>0</v>
      </c>
      <c r="L2505" s="95">
        <v>21.66</v>
      </c>
      <c r="M2505" s="96">
        <v>0</v>
      </c>
      <c r="N2505" s="98">
        <v>4</v>
      </c>
      <c r="O2505" s="98">
        <v>4</v>
      </c>
      <c r="P2505" s="98" t="str">
        <f t="shared" si="39"/>
        <v>44</v>
      </c>
      <c r="Q2505" s="98" t="s">
        <v>3336</v>
      </c>
    </row>
    <row r="2506" spans="1:17" x14ac:dyDescent="0.25">
      <c r="A2506" s="6" t="s">
        <v>12422</v>
      </c>
      <c r="B2506" s="6" t="s">
        <v>16640</v>
      </c>
      <c r="C2506" s="6" t="s">
        <v>16641</v>
      </c>
      <c r="D2506" s="95">
        <v>2.1666666666666665</v>
      </c>
      <c r="E2506" s="95">
        <v>13</v>
      </c>
      <c r="F2506" s="96">
        <v>5.99</v>
      </c>
      <c r="G2506" s="95">
        <v>10.83</v>
      </c>
      <c r="H2506" s="97">
        <v>2</v>
      </c>
      <c r="I2506" s="96">
        <v>0</v>
      </c>
      <c r="J2506" s="95">
        <v>26</v>
      </c>
      <c r="K2506" s="96">
        <v>0</v>
      </c>
      <c r="L2506" s="95">
        <v>21.66</v>
      </c>
      <c r="M2506" s="96">
        <v>0</v>
      </c>
      <c r="N2506" s="98">
        <v>4</v>
      </c>
      <c r="O2506" s="98">
        <v>4</v>
      </c>
      <c r="P2506" s="98" t="str">
        <f t="shared" si="39"/>
        <v>44</v>
      </c>
      <c r="Q2506" s="98" t="s">
        <v>3336</v>
      </c>
    </row>
    <row r="2507" spans="1:17" x14ac:dyDescent="0.25">
      <c r="A2507" s="6" t="s">
        <v>12422</v>
      </c>
      <c r="B2507" s="6" t="s">
        <v>16642</v>
      </c>
      <c r="C2507" s="6" t="s">
        <v>12706</v>
      </c>
      <c r="D2507" s="95">
        <v>4.333333333333333</v>
      </c>
      <c r="E2507" s="95">
        <v>26</v>
      </c>
      <c r="F2507" s="96">
        <v>6</v>
      </c>
      <c r="G2507" s="95">
        <v>21.66</v>
      </c>
      <c r="H2507" s="97">
        <v>1</v>
      </c>
      <c r="I2507" s="96">
        <v>0</v>
      </c>
      <c r="J2507" s="95">
        <v>26</v>
      </c>
      <c r="K2507" s="96">
        <v>0</v>
      </c>
      <c r="L2507" s="95">
        <v>21.66</v>
      </c>
      <c r="M2507" s="96">
        <v>0</v>
      </c>
      <c r="N2507" s="98">
        <v>4</v>
      </c>
      <c r="O2507" s="98">
        <v>4</v>
      </c>
      <c r="P2507" s="98" t="str">
        <f t="shared" si="39"/>
        <v>44</v>
      </c>
      <c r="Q2507" s="98" t="s">
        <v>3336</v>
      </c>
    </row>
    <row r="2508" spans="1:17" x14ac:dyDescent="0.25">
      <c r="A2508" s="6" t="s">
        <v>12422</v>
      </c>
      <c r="B2508" s="6" t="s">
        <v>16643</v>
      </c>
      <c r="C2508" s="6" t="s">
        <v>227</v>
      </c>
      <c r="D2508" s="95">
        <v>4.333333333333333</v>
      </c>
      <c r="E2508" s="95">
        <v>26</v>
      </c>
      <c r="F2508" s="96">
        <v>6</v>
      </c>
      <c r="G2508" s="95">
        <v>21.66</v>
      </c>
      <c r="H2508" s="97">
        <v>1</v>
      </c>
      <c r="I2508" s="96">
        <v>0</v>
      </c>
      <c r="J2508" s="95">
        <v>26</v>
      </c>
      <c r="K2508" s="96">
        <v>0</v>
      </c>
      <c r="L2508" s="95">
        <v>21.66</v>
      </c>
      <c r="M2508" s="96">
        <v>0</v>
      </c>
      <c r="N2508" s="98">
        <v>4</v>
      </c>
      <c r="O2508" s="98">
        <v>4</v>
      </c>
      <c r="P2508" s="98" t="str">
        <f t="shared" si="39"/>
        <v>44</v>
      </c>
      <c r="Q2508" s="98" t="s">
        <v>3336</v>
      </c>
    </row>
    <row r="2509" spans="1:17" x14ac:dyDescent="0.25">
      <c r="A2509" s="6" t="s">
        <v>12422</v>
      </c>
      <c r="B2509" s="6" t="s">
        <v>16644</v>
      </c>
      <c r="C2509" s="6" t="s">
        <v>305</v>
      </c>
      <c r="D2509" s="95">
        <v>4.333333333333333</v>
      </c>
      <c r="E2509" s="95">
        <v>26</v>
      </c>
      <c r="F2509" s="96">
        <v>6</v>
      </c>
      <c r="G2509" s="95">
        <v>21.66</v>
      </c>
      <c r="H2509" s="97">
        <v>1</v>
      </c>
      <c r="I2509" s="96">
        <v>0</v>
      </c>
      <c r="J2509" s="95">
        <v>26</v>
      </c>
      <c r="K2509" s="96">
        <v>0</v>
      </c>
      <c r="L2509" s="95">
        <v>21.66</v>
      </c>
      <c r="M2509" s="96">
        <v>0</v>
      </c>
      <c r="N2509" s="98">
        <v>4</v>
      </c>
      <c r="O2509" s="98">
        <v>4</v>
      </c>
      <c r="P2509" s="98" t="str">
        <f t="shared" si="39"/>
        <v>44</v>
      </c>
      <c r="Q2509" s="98" t="s">
        <v>3336</v>
      </c>
    </row>
    <row r="2510" spans="1:17" x14ac:dyDescent="0.25">
      <c r="A2510" s="6" t="s">
        <v>12422</v>
      </c>
      <c r="B2510" s="6" t="s">
        <v>16645</v>
      </c>
      <c r="C2510" s="6" t="s">
        <v>16646</v>
      </c>
      <c r="D2510" s="95">
        <v>4.333333333333333</v>
      </c>
      <c r="E2510" s="95">
        <v>26</v>
      </c>
      <c r="F2510" s="96">
        <v>6</v>
      </c>
      <c r="G2510" s="95">
        <v>21.66</v>
      </c>
      <c r="H2510" s="97">
        <v>1</v>
      </c>
      <c r="I2510" s="96">
        <v>0</v>
      </c>
      <c r="J2510" s="95">
        <v>26</v>
      </c>
      <c r="K2510" s="96">
        <v>0</v>
      </c>
      <c r="L2510" s="95">
        <v>21.66</v>
      </c>
      <c r="M2510" s="96">
        <v>0</v>
      </c>
      <c r="N2510" s="98">
        <v>4</v>
      </c>
      <c r="O2510" s="98">
        <v>4</v>
      </c>
      <c r="P2510" s="98" t="str">
        <f t="shared" si="39"/>
        <v>44</v>
      </c>
      <c r="Q2510" s="98" t="s">
        <v>3336</v>
      </c>
    </row>
    <row r="2511" spans="1:17" x14ac:dyDescent="0.25">
      <c r="A2511" s="6" t="s">
        <v>12422</v>
      </c>
      <c r="B2511" s="6" t="s">
        <v>16647</v>
      </c>
      <c r="C2511" s="6" t="s">
        <v>16648</v>
      </c>
      <c r="D2511" s="95">
        <v>4.333333333333333</v>
      </c>
      <c r="E2511" s="95">
        <v>26</v>
      </c>
      <c r="F2511" s="96">
        <v>6</v>
      </c>
      <c r="G2511" s="95">
        <v>21.66</v>
      </c>
      <c r="H2511" s="97">
        <v>1</v>
      </c>
      <c r="I2511" s="96">
        <v>0</v>
      </c>
      <c r="J2511" s="95">
        <v>26</v>
      </c>
      <c r="K2511" s="96">
        <v>0</v>
      </c>
      <c r="L2511" s="95">
        <v>21.66</v>
      </c>
      <c r="M2511" s="96">
        <v>0</v>
      </c>
      <c r="N2511" s="98">
        <v>4</v>
      </c>
      <c r="O2511" s="98">
        <v>4</v>
      </c>
      <c r="P2511" s="98" t="str">
        <f t="shared" si="39"/>
        <v>44</v>
      </c>
      <c r="Q2511" s="98" t="s">
        <v>3336</v>
      </c>
    </row>
    <row r="2512" spans="1:17" x14ac:dyDescent="0.25">
      <c r="A2512" s="6" t="s">
        <v>12422</v>
      </c>
      <c r="B2512" s="6" t="s">
        <v>16649</v>
      </c>
      <c r="C2512" s="6" t="s">
        <v>16650</v>
      </c>
      <c r="D2512" s="95">
        <v>4.333333333333333</v>
      </c>
      <c r="E2512" s="95">
        <v>26</v>
      </c>
      <c r="F2512" s="96">
        <v>6</v>
      </c>
      <c r="G2512" s="95">
        <v>21.66</v>
      </c>
      <c r="H2512" s="97">
        <v>1</v>
      </c>
      <c r="I2512" s="96">
        <v>0</v>
      </c>
      <c r="J2512" s="95">
        <v>26</v>
      </c>
      <c r="K2512" s="96">
        <v>0</v>
      </c>
      <c r="L2512" s="95">
        <v>21.66</v>
      </c>
      <c r="M2512" s="96">
        <v>0</v>
      </c>
      <c r="N2512" s="98">
        <v>4</v>
      </c>
      <c r="O2512" s="98">
        <v>4</v>
      </c>
      <c r="P2512" s="98" t="str">
        <f t="shared" si="39"/>
        <v>44</v>
      </c>
      <c r="Q2512" s="98" t="s">
        <v>3336</v>
      </c>
    </row>
    <row r="2513" spans="1:17" x14ac:dyDescent="0.25">
      <c r="A2513" s="6" t="s">
        <v>12422</v>
      </c>
      <c r="B2513" s="6" t="s">
        <v>16651</v>
      </c>
      <c r="C2513" s="6" t="s">
        <v>16652</v>
      </c>
      <c r="D2513" s="95">
        <v>2.166666666666667</v>
      </c>
      <c r="E2513" s="95">
        <v>13</v>
      </c>
      <c r="F2513" s="96">
        <v>5.99</v>
      </c>
      <c r="G2513" s="95">
        <v>10.83</v>
      </c>
      <c r="H2513" s="97">
        <v>2</v>
      </c>
      <c r="I2513" s="96">
        <v>0</v>
      </c>
      <c r="J2513" s="95">
        <v>26</v>
      </c>
      <c r="K2513" s="96">
        <v>0</v>
      </c>
      <c r="L2513" s="95">
        <v>21.66</v>
      </c>
      <c r="M2513" s="96">
        <v>0</v>
      </c>
      <c r="N2513" s="98">
        <v>4</v>
      </c>
      <c r="O2513" s="98">
        <v>4</v>
      </c>
      <c r="P2513" s="98" t="str">
        <f t="shared" si="39"/>
        <v>44</v>
      </c>
      <c r="Q2513" s="98" t="s">
        <v>3336</v>
      </c>
    </row>
    <row r="2514" spans="1:17" x14ac:dyDescent="0.25">
      <c r="A2514" s="6" t="s">
        <v>12422</v>
      </c>
      <c r="B2514" s="6" t="s">
        <v>16653</v>
      </c>
      <c r="C2514" s="6" t="s">
        <v>16654</v>
      </c>
      <c r="D2514" s="95">
        <v>4.333333333333333</v>
      </c>
      <c r="E2514" s="95">
        <v>26</v>
      </c>
      <c r="F2514" s="96">
        <v>6</v>
      </c>
      <c r="G2514" s="95">
        <v>21.66</v>
      </c>
      <c r="H2514" s="97">
        <v>1</v>
      </c>
      <c r="I2514" s="96">
        <v>0</v>
      </c>
      <c r="J2514" s="95">
        <v>26</v>
      </c>
      <c r="K2514" s="96">
        <v>0</v>
      </c>
      <c r="L2514" s="95">
        <v>21.66</v>
      </c>
      <c r="M2514" s="96">
        <v>0</v>
      </c>
      <c r="N2514" s="98">
        <v>4</v>
      </c>
      <c r="O2514" s="98">
        <v>4</v>
      </c>
      <c r="P2514" s="98" t="str">
        <f t="shared" si="39"/>
        <v>44</v>
      </c>
      <c r="Q2514" s="98" t="s">
        <v>3336</v>
      </c>
    </row>
    <row r="2515" spans="1:17" x14ac:dyDescent="0.25">
      <c r="A2515" s="6" t="s">
        <v>12422</v>
      </c>
      <c r="B2515" s="6" t="s">
        <v>16655</v>
      </c>
      <c r="C2515" s="6" t="s">
        <v>16656</v>
      </c>
      <c r="D2515" s="95">
        <v>2.1666666666666665</v>
      </c>
      <c r="E2515" s="95">
        <v>13</v>
      </c>
      <c r="F2515" s="96">
        <v>5.99</v>
      </c>
      <c r="G2515" s="95">
        <v>10.83</v>
      </c>
      <c r="H2515" s="97">
        <v>2</v>
      </c>
      <c r="I2515" s="96">
        <v>0</v>
      </c>
      <c r="J2515" s="95">
        <v>26</v>
      </c>
      <c r="K2515" s="96">
        <v>0</v>
      </c>
      <c r="L2515" s="95">
        <v>21.66</v>
      </c>
      <c r="M2515" s="96">
        <v>0</v>
      </c>
      <c r="N2515" s="98">
        <v>4</v>
      </c>
      <c r="O2515" s="98">
        <v>4</v>
      </c>
      <c r="P2515" s="98" t="str">
        <f t="shared" si="39"/>
        <v>44</v>
      </c>
      <c r="Q2515" s="98" t="s">
        <v>3336</v>
      </c>
    </row>
    <row r="2516" spans="1:17" x14ac:dyDescent="0.25">
      <c r="A2516" s="6" t="s">
        <v>12422</v>
      </c>
      <c r="B2516" s="6" t="s">
        <v>16657</v>
      </c>
      <c r="C2516" s="6" t="s">
        <v>16658</v>
      </c>
      <c r="D2516" s="95">
        <v>4.333333333333333</v>
      </c>
      <c r="E2516" s="95">
        <v>26</v>
      </c>
      <c r="F2516" s="96">
        <v>6</v>
      </c>
      <c r="G2516" s="95">
        <v>21.66</v>
      </c>
      <c r="H2516" s="97">
        <v>1</v>
      </c>
      <c r="I2516" s="96">
        <v>0</v>
      </c>
      <c r="J2516" s="95">
        <v>26</v>
      </c>
      <c r="K2516" s="96">
        <v>0</v>
      </c>
      <c r="L2516" s="95">
        <v>21.66</v>
      </c>
      <c r="M2516" s="96">
        <v>0</v>
      </c>
      <c r="N2516" s="98">
        <v>4</v>
      </c>
      <c r="O2516" s="98">
        <v>4</v>
      </c>
      <c r="P2516" s="98" t="str">
        <f t="shared" si="39"/>
        <v>44</v>
      </c>
      <c r="Q2516" s="98" t="s">
        <v>3336</v>
      </c>
    </row>
    <row r="2517" spans="1:17" x14ac:dyDescent="0.25">
      <c r="A2517" s="6" t="s">
        <v>12422</v>
      </c>
      <c r="B2517" s="6" t="s">
        <v>16659</v>
      </c>
      <c r="C2517" s="6" t="s">
        <v>16660</v>
      </c>
      <c r="D2517" s="95">
        <v>4.333333333333333</v>
      </c>
      <c r="E2517" s="95">
        <v>26</v>
      </c>
      <c r="F2517" s="96">
        <v>6</v>
      </c>
      <c r="G2517" s="95">
        <v>21.66</v>
      </c>
      <c r="H2517" s="97">
        <v>1</v>
      </c>
      <c r="I2517" s="96">
        <v>0</v>
      </c>
      <c r="J2517" s="95">
        <v>26</v>
      </c>
      <c r="K2517" s="96">
        <v>0</v>
      </c>
      <c r="L2517" s="95">
        <v>21.66</v>
      </c>
      <c r="M2517" s="96">
        <v>0</v>
      </c>
      <c r="N2517" s="98">
        <v>4</v>
      </c>
      <c r="O2517" s="98">
        <v>4</v>
      </c>
      <c r="P2517" s="98" t="str">
        <f t="shared" si="39"/>
        <v>44</v>
      </c>
      <c r="Q2517" s="98" t="s">
        <v>3336</v>
      </c>
    </row>
    <row r="2518" spans="1:17" x14ac:dyDescent="0.25">
      <c r="A2518" s="6" t="s">
        <v>12422</v>
      </c>
      <c r="B2518" s="6" t="s">
        <v>16661</v>
      </c>
      <c r="C2518" s="6" t="s">
        <v>16662</v>
      </c>
      <c r="D2518" s="95">
        <v>4.333333333333333</v>
      </c>
      <c r="E2518" s="95">
        <v>26</v>
      </c>
      <c r="F2518" s="96">
        <v>6</v>
      </c>
      <c r="G2518" s="95">
        <v>21.66</v>
      </c>
      <c r="H2518" s="97">
        <v>1</v>
      </c>
      <c r="I2518" s="96">
        <v>0</v>
      </c>
      <c r="J2518" s="95">
        <v>26</v>
      </c>
      <c r="K2518" s="96">
        <v>0</v>
      </c>
      <c r="L2518" s="95">
        <v>21.66</v>
      </c>
      <c r="M2518" s="96">
        <v>0</v>
      </c>
      <c r="N2518" s="98">
        <v>4</v>
      </c>
      <c r="O2518" s="98">
        <v>4</v>
      </c>
      <c r="P2518" s="98" t="str">
        <f t="shared" si="39"/>
        <v>44</v>
      </c>
      <c r="Q2518" s="98" t="s">
        <v>3336</v>
      </c>
    </row>
    <row r="2519" spans="1:17" x14ac:dyDescent="0.25">
      <c r="A2519" s="6" t="s">
        <v>12422</v>
      </c>
      <c r="B2519" s="6" t="s">
        <v>16663</v>
      </c>
      <c r="C2519" s="6" t="s">
        <v>16664</v>
      </c>
      <c r="D2519" s="95">
        <v>4.333333333333333</v>
      </c>
      <c r="E2519" s="95">
        <v>26</v>
      </c>
      <c r="F2519" s="96">
        <v>6</v>
      </c>
      <c r="G2519" s="95">
        <v>21.66</v>
      </c>
      <c r="H2519" s="97">
        <v>1</v>
      </c>
      <c r="I2519" s="96">
        <v>0</v>
      </c>
      <c r="J2519" s="95">
        <v>26</v>
      </c>
      <c r="K2519" s="96">
        <v>0</v>
      </c>
      <c r="L2519" s="95">
        <v>21.66</v>
      </c>
      <c r="M2519" s="96">
        <v>0</v>
      </c>
      <c r="N2519" s="98">
        <v>4</v>
      </c>
      <c r="O2519" s="98">
        <v>4</v>
      </c>
      <c r="P2519" s="98" t="str">
        <f t="shared" si="39"/>
        <v>44</v>
      </c>
      <c r="Q2519" s="98" t="s">
        <v>3336</v>
      </c>
    </row>
    <row r="2520" spans="1:17" x14ac:dyDescent="0.25">
      <c r="A2520" s="6" t="s">
        <v>12422</v>
      </c>
      <c r="B2520" s="6" t="s">
        <v>16665</v>
      </c>
      <c r="C2520" s="6" t="s">
        <v>16666</v>
      </c>
      <c r="D2520" s="95">
        <v>2.1666666666666665</v>
      </c>
      <c r="E2520" s="95">
        <v>13</v>
      </c>
      <c r="F2520" s="96">
        <v>5.99</v>
      </c>
      <c r="G2520" s="95">
        <v>10.83</v>
      </c>
      <c r="H2520" s="97">
        <v>2</v>
      </c>
      <c r="I2520" s="96">
        <v>0</v>
      </c>
      <c r="J2520" s="95">
        <v>26</v>
      </c>
      <c r="K2520" s="96">
        <v>0</v>
      </c>
      <c r="L2520" s="95">
        <v>21.66</v>
      </c>
      <c r="M2520" s="96">
        <v>0</v>
      </c>
      <c r="N2520" s="98">
        <v>4</v>
      </c>
      <c r="O2520" s="98">
        <v>4</v>
      </c>
      <c r="P2520" s="98" t="str">
        <f t="shared" si="39"/>
        <v>44</v>
      </c>
      <c r="Q2520" s="98" t="s">
        <v>3336</v>
      </c>
    </row>
    <row r="2521" spans="1:17" x14ac:dyDescent="0.25">
      <c r="A2521" s="6" t="s">
        <v>12422</v>
      </c>
      <c r="B2521" s="6" t="s">
        <v>16667</v>
      </c>
      <c r="C2521" s="6" t="s">
        <v>16668</v>
      </c>
      <c r="D2521" s="95">
        <v>4.333333333333333</v>
      </c>
      <c r="E2521" s="95">
        <v>26</v>
      </c>
      <c r="F2521" s="96">
        <v>6</v>
      </c>
      <c r="G2521" s="95">
        <v>21.66</v>
      </c>
      <c r="H2521" s="97">
        <v>1</v>
      </c>
      <c r="I2521" s="96">
        <v>0</v>
      </c>
      <c r="J2521" s="95">
        <v>26</v>
      </c>
      <c r="K2521" s="96">
        <v>0</v>
      </c>
      <c r="L2521" s="95">
        <v>21.66</v>
      </c>
      <c r="M2521" s="96">
        <v>0</v>
      </c>
      <c r="N2521" s="98">
        <v>4</v>
      </c>
      <c r="O2521" s="98">
        <v>4</v>
      </c>
      <c r="P2521" s="98" t="str">
        <f t="shared" si="39"/>
        <v>44</v>
      </c>
      <c r="Q2521" s="98" t="s">
        <v>3336</v>
      </c>
    </row>
    <row r="2522" spans="1:17" x14ac:dyDescent="0.25">
      <c r="A2522" s="6" t="s">
        <v>12422</v>
      </c>
      <c r="B2522" s="6" t="s">
        <v>16669</v>
      </c>
      <c r="C2522" s="6" t="s">
        <v>16670</v>
      </c>
      <c r="D2522" s="95">
        <v>4.333333333333333</v>
      </c>
      <c r="E2522" s="95">
        <v>26</v>
      </c>
      <c r="F2522" s="96">
        <v>6</v>
      </c>
      <c r="G2522" s="95">
        <v>21.66</v>
      </c>
      <c r="H2522" s="97">
        <v>1</v>
      </c>
      <c r="I2522" s="96">
        <v>0</v>
      </c>
      <c r="J2522" s="95">
        <v>26</v>
      </c>
      <c r="K2522" s="96">
        <v>0</v>
      </c>
      <c r="L2522" s="95">
        <v>21.66</v>
      </c>
      <c r="M2522" s="96">
        <v>0</v>
      </c>
      <c r="N2522" s="98">
        <v>4</v>
      </c>
      <c r="O2522" s="98">
        <v>4</v>
      </c>
      <c r="P2522" s="98" t="str">
        <f t="shared" si="39"/>
        <v>44</v>
      </c>
      <c r="Q2522" s="98" t="s">
        <v>3336</v>
      </c>
    </row>
    <row r="2523" spans="1:17" x14ac:dyDescent="0.25">
      <c r="A2523" s="6" t="s">
        <v>12422</v>
      </c>
      <c r="B2523" s="6" t="s">
        <v>16671</v>
      </c>
      <c r="C2523" s="6" t="s">
        <v>16672</v>
      </c>
      <c r="D2523" s="95">
        <v>4.333333333333333</v>
      </c>
      <c r="E2523" s="95">
        <v>26</v>
      </c>
      <c r="F2523" s="96">
        <v>6</v>
      </c>
      <c r="G2523" s="95">
        <v>21.66</v>
      </c>
      <c r="H2523" s="97">
        <v>1</v>
      </c>
      <c r="I2523" s="96">
        <v>0</v>
      </c>
      <c r="J2523" s="95">
        <v>26</v>
      </c>
      <c r="K2523" s="96">
        <v>0</v>
      </c>
      <c r="L2523" s="95">
        <v>21.66</v>
      </c>
      <c r="M2523" s="96">
        <v>0</v>
      </c>
      <c r="N2523" s="98">
        <v>4</v>
      </c>
      <c r="O2523" s="98">
        <v>4</v>
      </c>
      <c r="P2523" s="98" t="str">
        <f t="shared" si="39"/>
        <v>44</v>
      </c>
      <c r="Q2523" s="98" t="s">
        <v>3336</v>
      </c>
    </row>
    <row r="2524" spans="1:17" x14ac:dyDescent="0.25">
      <c r="A2524" s="6" t="s">
        <v>12422</v>
      </c>
      <c r="B2524" s="6" t="s">
        <v>16673</v>
      </c>
      <c r="C2524" s="6" t="s">
        <v>16674</v>
      </c>
      <c r="D2524" s="95">
        <v>4.333333333333333</v>
      </c>
      <c r="E2524" s="95">
        <v>26</v>
      </c>
      <c r="F2524" s="96">
        <v>6</v>
      </c>
      <c r="G2524" s="95">
        <v>21.66</v>
      </c>
      <c r="H2524" s="97">
        <v>1</v>
      </c>
      <c r="I2524" s="96">
        <v>0</v>
      </c>
      <c r="J2524" s="95">
        <v>26</v>
      </c>
      <c r="K2524" s="96">
        <v>0</v>
      </c>
      <c r="L2524" s="95">
        <v>21.66</v>
      </c>
      <c r="M2524" s="96">
        <v>0</v>
      </c>
      <c r="N2524" s="98">
        <v>4</v>
      </c>
      <c r="O2524" s="98">
        <v>4</v>
      </c>
      <c r="P2524" s="98" t="str">
        <f t="shared" si="39"/>
        <v>44</v>
      </c>
      <c r="Q2524" s="98" t="s">
        <v>3336</v>
      </c>
    </row>
    <row r="2525" spans="1:17" x14ac:dyDescent="0.25">
      <c r="A2525" s="6" t="s">
        <v>12422</v>
      </c>
      <c r="B2525" s="6" t="s">
        <v>16675</v>
      </c>
      <c r="C2525" s="6" t="s">
        <v>16676</v>
      </c>
      <c r="D2525" s="95">
        <v>4.333333333333333</v>
      </c>
      <c r="E2525" s="95">
        <v>26</v>
      </c>
      <c r="F2525" s="96">
        <v>6</v>
      </c>
      <c r="G2525" s="95">
        <v>21.66</v>
      </c>
      <c r="H2525" s="97">
        <v>1</v>
      </c>
      <c r="I2525" s="96">
        <v>0</v>
      </c>
      <c r="J2525" s="95">
        <v>26</v>
      </c>
      <c r="K2525" s="96">
        <v>0</v>
      </c>
      <c r="L2525" s="95">
        <v>21.66</v>
      </c>
      <c r="M2525" s="96">
        <v>0</v>
      </c>
      <c r="N2525" s="98">
        <v>4</v>
      </c>
      <c r="O2525" s="98">
        <v>4</v>
      </c>
      <c r="P2525" s="98" t="str">
        <f t="shared" si="39"/>
        <v>44</v>
      </c>
      <c r="Q2525" s="98" t="s">
        <v>3336</v>
      </c>
    </row>
    <row r="2526" spans="1:17" x14ac:dyDescent="0.25">
      <c r="A2526" s="6" t="s">
        <v>12422</v>
      </c>
      <c r="B2526" s="6" t="s">
        <v>16677</v>
      </c>
      <c r="C2526" s="6" t="s">
        <v>16678</v>
      </c>
      <c r="D2526" s="95">
        <v>2.1608333333333336</v>
      </c>
      <c r="E2526" s="95">
        <v>12.965</v>
      </c>
      <c r="F2526" s="96">
        <v>6</v>
      </c>
      <c r="G2526" s="95">
        <v>10.8</v>
      </c>
      <c r="H2526" s="97">
        <v>2</v>
      </c>
      <c r="I2526" s="96">
        <v>0</v>
      </c>
      <c r="J2526" s="95">
        <v>25.93</v>
      </c>
      <c r="K2526" s="96">
        <v>0</v>
      </c>
      <c r="L2526" s="95">
        <v>21.6</v>
      </c>
      <c r="M2526" s="96">
        <v>0</v>
      </c>
      <c r="N2526" s="98">
        <v>4</v>
      </c>
      <c r="O2526" s="98">
        <v>4</v>
      </c>
      <c r="P2526" s="98" t="str">
        <f t="shared" si="39"/>
        <v>44</v>
      </c>
      <c r="Q2526" s="98" t="s">
        <v>3336</v>
      </c>
    </row>
    <row r="2527" spans="1:17" x14ac:dyDescent="0.25">
      <c r="A2527" s="6" t="s">
        <v>12422</v>
      </c>
      <c r="B2527" s="6" t="s">
        <v>16679</v>
      </c>
      <c r="C2527" s="6" t="s">
        <v>817</v>
      </c>
      <c r="D2527" s="95">
        <v>2.1549999999999998</v>
      </c>
      <c r="E2527" s="95">
        <v>12.93</v>
      </c>
      <c r="F2527" s="96">
        <v>6</v>
      </c>
      <c r="G2527" s="95">
        <v>10.77</v>
      </c>
      <c r="H2527" s="97">
        <v>2</v>
      </c>
      <c r="I2527" s="96">
        <v>0</v>
      </c>
      <c r="J2527" s="95">
        <v>25.86</v>
      </c>
      <c r="K2527" s="96">
        <v>0</v>
      </c>
      <c r="L2527" s="95">
        <v>21.55</v>
      </c>
      <c r="M2527" s="96">
        <v>0</v>
      </c>
      <c r="N2527" s="98">
        <v>4</v>
      </c>
      <c r="O2527" s="98">
        <v>4</v>
      </c>
      <c r="P2527" s="98" t="str">
        <f t="shared" si="39"/>
        <v>44</v>
      </c>
      <c r="Q2527" s="98" t="s">
        <v>3336</v>
      </c>
    </row>
    <row r="2528" spans="1:17" x14ac:dyDescent="0.25">
      <c r="A2528" s="6" t="s">
        <v>12422</v>
      </c>
      <c r="B2528" s="6" t="s">
        <v>16680</v>
      </c>
      <c r="C2528" s="6" t="s">
        <v>16681</v>
      </c>
      <c r="D2528" s="95">
        <v>4.2966666666666669</v>
      </c>
      <c r="E2528" s="95">
        <v>25.78</v>
      </c>
      <c r="F2528" s="96">
        <v>5.99</v>
      </c>
      <c r="G2528" s="95">
        <v>21.48</v>
      </c>
      <c r="H2528" s="97">
        <v>1</v>
      </c>
      <c r="I2528" s="96">
        <v>0</v>
      </c>
      <c r="J2528" s="95">
        <v>25.78</v>
      </c>
      <c r="K2528" s="96">
        <v>0</v>
      </c>
      <c r="L2528" s="95">
        <v>21.48</v>
      </c>
      <c r="M2528" s="96">
        <v>0</v>
      </c>
      <c r="N2528" s="98">
        <v>4</v>
      </c>
      <c r="O2528" s="98">
        <v>4</v>
      </c>
      <c r="P2528" s="98" t="str">
        <f t="shared" si="39"/>
        <v>44</v>
      </c>
      <c r="Q2528" s="98" t="s">
        <v>3336</v>
      </c>
    </row>
    <row r="2529" spans="1:17" x14ac:dyDescent="0.25">
      <c r="A2529" s="6" t="s">
        <v>12422</v>
      </c>
      <c r="B2529" s="6" t="s">
        <v>16682</v>
      </c>
      <c r="C2529" s="6" t="s">
        <v>12398</v>
      </c>
      <c r="D2529" s="95">
        <v>2.1358333333333333</v>
      </c>
      <c r="E2529" s="95">
        <v>12.815</v>
      </c>
      <c r="F2529" s="96">
        <v>6</v>
      </c>
      <c r="G2529" s="95">
        <v>10.67</v>
      </c>
      <c r="H2529" s="97">
        <v>2</v>
      </c>
      <c r="I2529" s="96">
        <v>0</v>
      </c>
      <c r="J2529" s="95">
        <v>25.63</v>
      </c>
      <c r="K2529" s="96">
        <v>0</v>
      </c>
      <c r="L2529" s="95">
        <v>21.35</v>
      </c>
      <c r="M2529" s="96">
        <v>0</v>
      </c>
      <c r="N2529" s="98">
        <v>4</v>
      </c>
      <c r="O2529" s="98">
        <v>4</v>
      </c>
      <c r="P2529" s="98" t="str">
        <f t="shared" si="39"/>
        <v>44</v>
      </c>
      <c r="Q2529" s="98" t="s">
        <v>3336</v>
      </c>
    </row>
    <row r="2530" spans="1:17" x14ac:dyDescent="0.25">
      <c r="A2530" s="6" t="s">
        <v>12422</v>
      </c>
      <c r="B2530" s="6" t="s">
        <v>16684</v>
      </c>
      <c r="C2530" s="6" t="s">
        <v>16685</v>
      </c>
      <c r="D2530" s="95">
        <v>2.13</v>
      </c>
      <c r="E2530" s="95">
        <v>12.78</v>
      </c>
      <c r="F2530" s="96">
        <v>6</v>
      </c>
      <c r="G2530" s="95">
        <v>10.65</v>
      </c>
      <c r="H2530" s="97">
        <v>2</v>
      </c>
      <c r="I2530" s="96">
        <v>0</v>
      </c>
      <c r="J2530" s="95">
        <v>25.56</v>
      </c>
      <c r="K2530" s="96">
        <v>0</v>
      </c>
      <c r="L2530" s="95">
        <v>21.3</v>
      </c>
      <c r="M2530" s="96">
        <v>0</v>
      </c>
      <c r="N2530" s="98">
        <v>4</v>
      </c>
      <c r="O2530" s="98">
        <v>4</v>
      </c>
      <c r="P2530" s="98" t="str">
        <f t="shared" si="39"/>
        <v>44</v>
      </c>
      <c r="Q2530" s="98" t="s">
        <v>3336</v>
      </c>
    </row>
    <row r="2531" spans="1:17" x14ac:dyDescent="0.25">
      <c r="A2531" s="6" t="s">
        <v>12422</v>
      </c>
      <c r="B2531" s="6" t="s">
        <v>16686</v>
      </c>
      <c r="C2531" s="6" t="s">
        <v>16687</v>
      </c>
      <c r="D2531" s="95">
        <v>2.125</v>
      </c>
      <c r="E2531" s="95">
        <v>12.75</v>
      </c>
      <c r="F2531" s="96">
        <v>6</v>
      </c>
      <c r="G2531" s="95">
        <v>10.62</v>
      </c>
      <c r="H2531" s="97">
        <v>2</v>
      </c>
      <c r="I2531" s="96">
        <v>0</v>
      </c>
      <c r="J2531" s="95">
        <v>25.5</v>
      </c>
      <c r="K2531" s="96">
        <v>0</v>
      </c>
      <c r="L2531" s="95">
        <v>21.25</v>
      </c>
      <c r="M2531" s="96">
        <v>0</v>
      </c>
      <c r="N2531" s="98">
        <v>4</v>
      </c>
      <c r="O2531" s="98">
        <v>4</v>
      </c>
      <c r="P2531" s="98" t="str">
        <f t="shared" si="39"/>
        <v>44</v>
      </c>
      <c r="Q2531" s="98" t="s">
        <v>3336</v>
      </c>
    </row>
    <row r="2532" spans="1:17" x14ac:dyDescent="0.25">
      <c r="A2532" s="6" t="s">
        <v>12422</v>
      </c>
      <c r="B2532" s="6" t="s">
        <v>16688</v>
      </c>
      <c r="C2532" s="6" t="s">
        <v>191</v>
      </c>
      <c r="D2532" s="95">
        <v>2.1066666666666665</v>
      </c>
      <c r="E2532" s="95">
        <v>12.64</v>
      </c>
      <c r="F2532" s="96">
        <v>5.99</v>
      </c>
      <c r="G2532" s="95">
        <v>10.53</v>
      </c>
      <c r="H2532" s="97">
        <v>2</v>
      </c>
      <c r="I2532" s="96">
        <v>0</v>
      </c>
      <c r="J2532" s="95">
        <v>25.28</v>
      </c>
      <c r="K2532" s="96">
        <v>0</v>
      </c>
      <c r="L2532" s="95">
        <v>21.06</v>
      </c>
      <c r="M2532" s="96">
        <v>0</v>
      </c>
      <c r="N2532" s="98">
        <v>4</v>
      </c>
      <c r="O2532" s="98">
        <v>4</v>
      </c>
      <c r="P2532" s="98" t="str">
        <f t="shared" si="39"/>
        <v>44</v>
      </c>
      <c r="Q2532" s="98" t="s">
        <v>3336</v>
      </c>
    </row>
    <row r="2533" spans="1:17" x14ac:dyDescent="0.25">
      <c r="A2533" s="6" t="s">
        <v>12422</v>
      </c>
      <c r="B2533" s="6" t="s">
        <v>16689</v>
      </c>
      <c r="C2533" s="6" t="s">
        <v>8480</v>
      </c>
      <c r="D2533" s="95">
        <v>2.1</v>
      </c>
      <c r="E2533" s="95">
        <v>12.6</v>
      </c>
      <c r="F2533" s="96">
        <v>6</v>
      </c>
      <c r="G2533" s="95">
        <v>10.5</v>
      </c>
      <c r="H2533" s="97">
        <v>2</v>
      </c>
      <c r="I2533" s="96">
        <v>0</v>
      </c>
      <c r="J2533" s="95">
        <v>25.2</v>
      </c>
      <c r="K2533" s="96">
        <v>0</v>
      </c>
      <c r="L2533" s="95">
        <v>21</v>
      </c>
      <c r="M2533" s="96">
        <v>0</v>
      </c>
      <c r="N2533" s="98">
        <v>4</v>
      </c>
      <c r="O2533" s="98">
        <v>4</v>
      </c>
      <c r="P2533" s="98" t="str">
        <f t="shared" si="39"/>
        <v>44</v>
      </c>
      <c r="Q2533" s="98" t="s">
        <v>3336</v>
      </c>
    </row>
    <row r="2534" spans="1:17" x14ac:dyDescent="0.25">
      <c r="A2534" s="6" t="s">
        <v>12422</v>
      </c>
      <c r="B2534" s="6" t="s">
        <v>16690</v>
      </c>
      <c r="C2534" s="6" t="s">
        <v>16691</v>
      </c>
      <c r="D2534" s="95">
        <v>4.166666666666667</v>
      </c>
      <c r="E2534" s="95">
        <v>25</v>
      </c>
      <c r="F2534" s="96">
        <v>5.99</v>
      </c>
      <c r="G2534" s="95">
        <v>20.83</v>
      </c>
      <c r="H2534" s="97">
        <v>1</v>
      </c>
      <c r="I2534" s="96">
        <v>0</v>
      </c>
      <c r="J2534" s="95">
        <v>25</v>
      </c>
      <c r="K2534" s="96">
        <v>0</v>
      </c>
      <c r="L2534" s="95">
        <v>20.83</v>
      </c>
      <c r="M2534" s="96">
        <v>0</v>
      </c>
      <c r="N2534" s="98">
        <v>4</v>
      </c>
      <c r="O2534" s="98">
        <v>4</v>
      </c>
      <c r="P2534" s="98" t="str">
        <f t="shared" si="39"/>
        <v>44</v>
      </c>
      <c r="Q2534" s="98" t="s">
        <v>3336</v>
      </c>
    </row>
    <row r="2535" spans="1:17" x14ac:dyDescent="0.25">
      <c r="A2535" s="6" t="s">
        <v>12422</v>
      </c>
      <c r="B2535" s="6" t="s">
        <v>16692</v>
      </c>
      <c r="C2535" s="6" t="s">
        <v>16693</v>
      </c>
      <c r="D2535" s="95">
        <v>4.166666666666667</v>
      </c>
      <c r="E2535" s="95">
        <v>25</v>
      </c>
      <c r="F2535" s="96">
        <v>5.99</v>
      </c>
      <c r="G2535" s="95">
        <v>20.83</v>
      </c>
      <c r="H2535" s="97">
        <v>1</v>
      </c>
      <c r="I2535" s="96">
        <v>0</v>
      </c>
      <c r="J2535" s="95">
        <v>25</v>
      </c>
      <c r="K2535" s="96">
        <v>0</v>
      </c>
      <c r="L2535" s="95">
        <v>20.83</v>
      </c>
      <c r="M2535" s="96">
        <v>0</v>
      </c>
      <c r="N2535" s="98">
        <v>4</v>
      </c>
      <c r="O2535" s="98">
        <v>4</v>
      </c>
      <c r="P2535" s="98" t="str">
        <f t="shared" si="39"/>
        <v>44</v>
      </c>
      <c r="Q2535" s="98" t="s">
        <v>3336</v>
      </c>
    </row>
    <row r="2536" spans="1:17" x14ac:dyDescent="0.25">
      <c r="A2536" s="6" t="s">
        <v>12422</v>
      </c>
      <c r="B2536" s="6" t="s">
        <v>16694</v>
      </c>
      <c r="C2536" s="6" t="s">
        <v>16695</v>
      </c>
      <c r="D2536" s="95">
        <v>4.166666666666667</v>
      </c>
      <c r="E2536" s="95">
        <v>25</v>
      </c>
      <c r="F2536" s="96">
        <v>5.99</v>
      </c>
      <c r="G2536" s="95">
        <v>20.83</v>
      </c>
      <c r="H2536" s="97">
        <v>1</v>
      </c>
      <c r="I2536" s="96">
        <v>0</v>
      </c>
      <c r="J2536" s="95">
        <v>25</v>
      </c>
      <c r="K2536" s="96">
        <v>0</v>
      </c>
      <c r="L2536" s="95">
        <v>20.83</v>
      </c>
      <c r="M2536" s="96">
        <v>0</v>
      </c>
      <c r="N2536" s="98">
        <v>4</v>
      </c>
      <c r="O2536" s="98">
        <v>4</v>
      </c>
      <c r="P2536" s="98" t="str">
        <f t="shared" si="39"/>
        <v>44</v>
      </c>
      <c r="Q2536" s="98" t="s">
        <v>3336</v>
      </c>
    </row>
    <row r="2537" spans="1:17" x14ac:dyDescent="0.25">
      <c r="A2537" s="6" t="s">
        <v>12422</v>
      </c>
      <c r="B2537" s="6" t="s">
        <v>16696</v>
      </c>
      <c r="C2537" s="6" t="s">
        <v>4513</v>
      </c>
      <c r="D2537" s="95">
        <v>4.166666666666667</v>
      </c>
      <c r="E2537" s="95">
        <v>25</v>
      </c>
      <c r="F2537" s="96">
        <v>5.99</v>
      </c>
      <c r="G2537" s="95">
        <v>20.83</v>
      </c>
      <c r="H2537" s="97">
        <v>1</v>
      </c>
      <c r="I2537" s="96">
        <v>0</v>
      </c>
      <c r="J2537" s="95">
        <v>25</v>
      </c>
      <c r="K2537" s="96">
        <v>0</v>
      </c>
      <c r="L2537" s="95">
        <v>20.83</v>
      </c>
      <c r="M2537" s="96">
        <v>0</v>
      </c>
      <c r="N2537" s="98">
        <v>4</v>
      </c>
      <c r="O2537" s="98">
        <v>4</v>
      </c>
      <c r="P2537" s="98" t="str">
        <f t="shared" si="39"/>
        <v>44</v>
      </c>
      <c r="Q2537" s="98" t="s">
        <v>3336</v>
      </c>
    </row>
    <row r="2538" spans="1:17" x14ac:dyDescent="0.25">
      <c r="A2538" s="6" t="s">
        <v>12422</v>
      </c>
      <c r="B2538" s="6" t="s">
        <v>16697</v>
      </c>
      <c r="C2538" s="6" t="s">
        <v>16698</v>
      </c>
      <c r="D2538" s="95">
        <v>4.166666666666667</v>
      </c>
      <c r="E2538" s="95">
        <v>25</v>
      </c>
      <c r="F2538" s="96">
        <v>5.99</v>
      </c>
      <c r="G2538" s="95">
        <v>20.83</v>
      </c>
      <c r="H2538" s="97">
        <v>1</v>
      </c>
      <c r="I2538" s="96">
        <v>0</v>
      </c>
      <c r="J2538" s="95">
        <v>25</v>
      </c>
      <c r="K2538" s="96">
        <v>0</v>
      </c>
      <c r="L2538" s="95">
        <v>20.83</v>
      </c>
      <c r="M2538" s="96">
        <v>0</v>
      </c>
      <c r="N2538" s="98">
        <v>4</v>
      </c>
      <c r="O2538" s="98">
        <v>4</v>
      </c>
      <c r="P2538" s="98" t="str">
        <f t="shared" si="39"/>
        <v>44</v>
      </c>
      <c r="Q2538" s="98" t="s">
        <v>3336</v>
      </c>
    </row>
    <row r="2539" spans="1:17" x14ac:dyDescent="0.25">
      <c r="A2539" s="6" t="s">
        <v>12422</v>
      </c>
      <c r="B2539" s="6" t="s">
        <v>16699</v>
      </c>
      <c r="C2539" s="6" t="s">
        <v>16700</v>
      </c>
      <c r="D2539" s="95">
        <v>4.166666666666667</v>
      </c>
      <c r="E2539" s="95">
        <v>25</v>
      </c>
      <c r="F2539" s="96">
        <v>5.99</v>
      </c>
      <c r="G2539" s="95">
        <v>20.83</v>
      </c>
      <c r="H2539" s="97">
        <v>1</v>
      </c>
      <c r="I2539" s="96">
        <v>0</v>
      </c>
      <c r="J2539" s="95">
        <v>25</v>
      </c>
      <c r="K2539" s="96">
        <v>0</v>
      </c>
      <c r="L2539" s="95">
        <v>20.83</v>
      </c>
      <c r="M2539" s="96">
        <v>0</v>
      </c>
      <c r="N2539" s="98">
        <v>4</v>
      </c>
      <c r="O2539" s="98">
        <v>4</v>
      </c>
      <c r="P2539" s="98" t="str">
        <f t="shared" si="39"/>
        <v>44</v>
      </c>
      <c r="Q2539" s="98" t="s">
        <v>3336</v>
      </c>
    </row>
    <row r="2540" spans="1:17" x14ac:dyDescent="0.25">
      <c r="A2540" s="6" t="s">
        <v>12422</v>
      </c>
      <c r="B2540" s="6" t="s">
        <v>16701</v>
      </c>
      <c r="C2540" s="6" t="s">
        <v>6905</v>
      </c>
      <c r="D2540" s="95">
        <v>4.166666666666667</v>
      </c>
      <c r="E2540" s="95">
        <v>25</v>
      </c>
      <c r="F2540" s="96">
        <v>5.99</v>
      </c>
      <c r="G2540" s="95">
        <v>20.83</v>
      </c>
      <c r="H2540" s="97">
        <v>1</v>
      </c>
      <c r="I2540" s="96">
        <v>0</v>
      </c>
      <c r="J2540" s="95">
        <v>25</v>
      </c>
      <c r="K2540" s="96">
        <v>0</v>
      </c>
      <c r="L2540" s="95">
        <v>20.83</v>
      </c>
      <c r="M2540" s="96">
        <v>0</v>
      </c>
      <c r="N2540" s="98">
        <v>4</v>
      </c>
      <c r="O2540" s="98">
        <v>4</v>
      </c>
      <c r="P2540" s="98" t="str">
        <f t="shared" si="39"/>
        <v>44</v>
      </c>
      <c r="Q2540" s="98" t="s">
        <v>3336</v>
      </c>
    </row>
    <row r="2541" spans="1:17" x14ac:dyDescent="0.25">
      <c r="A2541" s="6" t="s">
        <v>12422</v>
      </c>
      <c r="B2541" s="6" t="s">
        <v>16702</v>
      </c>
      <c r="C2541" s="6" t="s">
        <v>1848</v>
      </c>
      <c r="D2541" s="95">
        <v>2.0833333333333335</v>
      </c>
      <c r="E2541" s="95">
        <v>12.5</v>
      </c>
      <c r="F2541" s="96">
        <v>6</v>
      </c>
      <c r="G2541" s="95">
        <v>10.41</v>
      </c>
      <c r="H2541" s="97">
        <v>2</v>
      </c>
      <c r="I2541" s="96">
        <v>0</v>
      </c>
      <c r="J2541" s="95">
        <v>25</v>
      </c>
      <c r="K2541" s="96">
        <v>0</v>
      </c>
      <c r="L2541" s="95">
        <v>20.83</v>
      </c>
      <c r="M2541" s="96">
        <v>0</v>
      </c>
      <c r="N2541" s="98">
        <v>4</v>
      </c>
      <c r="O2541" s="98">
        <v>4</v>
      </c>
      <c r="P2541" s="98" t="str">
        <f t="shared" si="39"/>
        <v>44</v>
      </c>
      <c r="Q2541" s="98" t="s">
        <v>3336</v>
      </c>
    </row>
    <row r="2542" spans="1:17" x14ac:dyDescent="0.25">
      <c r="A2542" s="6" t="s">
        <v>12422</v>
      </c>
      <c r="B2542" s="6" t="s">
        <v>16703</v>
      </c>
      <c r="C2542" s="6" t="s">
        <v>16704</v>
      </c>
      <c r="D2542" s="95">
        <v>4.166666666666667</v>
      </c>
      <c r="E2542" s="95">
        <v>25</v>
      </c>
      <c r="F2542" s="96">
        <v>5.99</v>
      </c>
      <c r="G2542" s="95">
        <v>20.83</v>
      </c>
      <c r="H2542" s="97">
        <v>1</v>
      </c>
      <c r="I2542" s="96">
        <v>0</v>
      </c>
      <c r="J2542" s="95">
        <v>25</v>
      </c>
      <c r="K2542" s="96">
        <v>0</v>
      </c>
      <c r="L2542" s="95">
        <v>20.83</v>
      </c>
      <c r="M2542" s="96">
        <v>0</v>
      </c>
      <c r="N2542" s="98">
        <v>4</v>
      </c>
      <c r="O2542" s="98">
        <v>4</v>
      </c>
      <c r="P2542" s="98" t="str">
        <f t="shared" si="39"/>
        <v>44</v>
      </c>
      <c r="Q2542" s="98" t="s">
        <v>3336</v>
      </c>
    </row>
    <row r="2543" spans="1:17" x14ac:dyDescent="0.25">
      <c r="A2543" s="6" t="s">
        <v>12422</v>
      </c>
      <c r="B2543" s="6" t="s">
        <v>16705</v>
      </c>
      <c r="C2543" s="6" t="s">
        <v>1494</v>
      </c>
      <c r="D2543" s="95">
        <v>4.166666666666667</v>
      </c>
      <c r="E2543" s="95">
        <v>25</v>
      </c>
      <c r="F2543" s="96">
        <v>5.99</v>
      </c>
      <c r="G2543" s="95">
        <v>20.83</v>
      </c>
      <c r="H2543" s="97">
        <v>1</v>
      </c>
      <c r="I2543" s="96">
        <v>0</v>
      </c>
      <c r="J2543" s="95">
        <v>25</v>
      </c>
      <c r="K2543" s="96">
        <v>0</v>
      </c>
      <c r="L2543" s="95">
        <v>20.83</v>
      </c>
      <c r="M2543" s="96">
        <v>0</v>
      </c>
      <c r="N2543" s="98">
        <v>4</v>
      </c>
      <c r="O2543" s="98">
        <v>4</v>
      </c>
      <c r="P2543" s="98" t="str">
        <f t="shared" si="39"/>
        <v>44</v>
      </c>
      <c r="Q2543" s="98" t="s">
        <v>3336</v>
      </c>
    </row>
    <row r="2544" spans="1:17" x14ac:dyDescent="0.25">
      <c r="A2544" s="6" t="s">
        <v>12422</v>
      </c>
      <c r="B2544" s="6" t="s">
        <v>16706</v>
      </c>
      <c r="C2544" s="6" t="s">
        <v>16707</v>
      </c>
      <c r="D2544" s="95">
        <v>4.166666666666667</v>
      </c>
      <c r="E2544" s="95">
        <v>25</v>
      </c>
      <c r="F2544" s="96">
        <v>5.99</v>
      </c>
      <c r="G2544" s="95">
        <v>20.83</v>
      </c>
      <c r="H2544" s="97">
        <v>1</v>
      </c>
      <c r="I2544" s="96">
        <v>0</v>
      </c>
      <c r="J2544" s="95">
        <v>25</v>
      </c>
      <c r="K2544" s="96">
        <v>0</v>
      </c>
      <c r="L2544" s="95">
        <v>20.83</v>
      </c>
      <c r="M2544" s="96">
        <v>0</v>
      </c>
      <c r="N2544" s="98">
        <v>4</v>
      </c>
      <c r="O2544" s="98">
        <v>4</v>
      </c>
      <c r="P2544" s="98" t="str">
        <f t="shared" si="39"/>
        <v>44</v>
      </c>
      <c r="Q2544" s="98" t="s">
        <v>3336</v>
      </c>
    </row>
    <row r="2545" spans="1:17" x14ac:dyDescent="0.25">
      <c r="A2545" s="6" t="s">
        <v>12422</v>
      </c>
      <c r="B2545" s="6" t="s">
        <v>16708</v>
      </c>
      <c r="C2545" s="6" t="s">
        <v>16709</v>
      </c>
      <c r="D2545" s="95">
        <v>4.166666666666667</v>
      </c>
      <c r="E2545" s="95">
        <v>25</v>
      </c>
      <c r="F2545" s="96">
        <v>5.99</v>
      </c>
      <c r="G2545" s="95">
        <v>20.83</v>
      </c>
      <c r="H2545" s="97">
        <v>1</v>
      </c>
      <c r="I2545" s="96">
        <v>0</v>
      </c>
      <c r="J2545" s="95">
        <v>25</v>
      </c>
      <c r="K2545" s="96">
        <v>0</v>
      </c>
      <c r="L2545" s="95">
        <v>20.83</v>
      </c>
      <c r="M2545" s="96">
        <v>0</v>
      </c>
      <c r="N2545" s="98">
        <v>4</v>
      </c>
      <c r="O2545" s="98">
        <v>4</v>
      </c>
      <c r="P2545" s="98" t="str">
        <f t="shared" si="39"/>
        <v>44</v>
      </c>
      <c r="Q2545" s="98" t="s">
        <v>3336</v>
      </c>
    </row>
    <row r="2546" spans="1:17" x14ac:dyDescent="0.25">
      <c r="A2546" s="6" t="s">
        <v>12422</v>
      </c>
      <c r="B2546" s="6" t="s">
        <v>16710</v>
      </c>
      <c r="C2546" s="6" t="s">
        <v>16711</v>
      </c>
      <c r="D2546" s="95">
        <v>4.166666666666667</v>
      </c>
      <c r="E2546" s="95">
        <v>25</v>
      </c>
      <c r="F2546" s="96">
        <v>5.99</v>
      </c>
      <c r="G2546" s="95">
        <v>20.83</v>
      </c>
      <c r="H2546" s="97">
        <v>1</v>
      </c>
      <c r="I2546" s="96">
        <v>0</v>
      </c>
      <c r="J2546" s="95">
        <v>25</v>
      </c>
      <c r="K2546" s="96">
        <v>0</v>
      </c>
      <c r="L2546" s="95">
        <v>20.83</v>
      </c>
      <c r="M2546" s="96">
        <v>0</v>
      </c>
      <c r="N2546" s="98">
        <v>4</v>
      </c>
      <c r="O2546" s="98">
        <v>4</v>
      </c>
      <c r="P2546" s="98" t="str">
        <f t="shared" si="39"/>
        <v>44</v>
      </c>
      <c r="Q2546" s="98" t="s">
        <v>3336</v>
      </c>
    </row>
    <row r="2547" spans="1:17" x14ac:dyDescent="0.25">
      <c r="A2547" s="6" t="s">
        <v>12422</v>
      </c>
      <c r="B2547" s="6" t="s">
        <v>16712</v>
      </c>
      <c r="C2547" s="6" t="s">
        <v>16713</v>
      </c>
      <c r="D2547" s="95">
        <v>4.166666666666667</v>
      </c>
      <c r="E2547" s="95">
        <v>25</v>
      </c>
      <c r="F2547" s="96">
        <v>5.99</v>
      </c>
      <c r="G2547" s="95">
        <v>20.83</v>
      </c>
      <c r="H2547" s="97">
        <v>1</v>
      </c>
      <c r="I2547" s="96">
        <v>0</v>
      </c>
      <c r="J2547" s="95">
        <v>25</v>
      </c>
      <c r="K2547" s="96">
        <v>0</v>
      </c>
      <c r="L2547" s="95">
        <v>20.83</v>
      </c>
      <c r="M2547" s="96">
        <v>0</v>
      </c>
      <c r="N2547" s="98">
        <v>4</v>
      </c>
      <c r="O2547" s="98">
        <v>4</v>
      </c>
      <c r="P2547" s="98" t="str">
        <f t="shared" si="39"/>
        <v>44</v>
      </c>
      <c r="Q2547" s="98" t="s">
        <v>3336</v>
      </c>
    </row>
    <row r="2548" spans="1:17" x14ac:dyDescent="0.25">
      <c r="A2548" s="6" t="s">
        <v>12422</v>
      </c>
      <c r="B2548" s="6" t="s">
        <v>16714</v>
      </c>
      <c r="C2548" s="6" t="s">
        <v>12529</v>
      </c>
      <c r="D2548" s="95">
        <v>4.166666666666667</v>
      </c>
      <c r="E2548" s="95">
        <v>25</v>
      </c>
      <c r="F2548" s="96">
        <v>5.99</v>
      </c>
      <c r="G2548" s="95">
        <v>20.83</v>
      </c>
      <c r="H2548" s="97">
        <v>1</v>
      </c>
      <c r="I2548" s="96">
        <v>0</v>
      </c>
      <c r="J2548" s="95">
        <v>25</v>
      </c>
      <c r="K2548" s="96">
        <v>0</v>
      </c>
      <c r="L2548" s="95">
        <v>20.83</v>
      </c>
      <c r="M2548" s="96">
        <v>0</v>
      </c>
      <c r="N2548" s="98">
        <v>4</v>
      </c>
      <c r="O2548" s="98">
        <v>4</v>
      </c>
      <c r="P2548" s="98" t="str">
        <f t="shared" si="39"/>
        <v>44</v>
      </c>
      <c r="Q2548" s="98" t="s">
        <v>3336</v>
      </c>
    </row>
    <row r="2549" spans="1:17" x14ac:dyDescent="0.25">
      <c r="A2549" s="6" t="s">
        <v>12422</v>
      </c>
      <c r="B2549" s="6" t="s">
        <v>16715</v>
      </c>
      <c r="C2549" s="6" t="s">
        <v>8017</v>
      </c>
      <c r="D2549" s="95">
        <v>4.166666666666667</v>
      </c>
      <c r="E2549" s="95">
        <v>25</v>
      </c>
      <c r="F2549" s="96">
        <v>5.99</v>
      </c>
      <c r="G2549" s="95">
        <v>20.83</v>
      </c>
      <c r="H2549" s="97">
        <v>1</v>
      </c>
      <c r="I2549" s="96">
        <v>0</v>
      </c>
      <c r="J2549" s="95">
        <v>25</v>
      </c>
      <c r="K2549" s="96">
        <v>0</v>
      </c>
      <c r="L2549" s="95">
        <v>20.83</v>
      </c>
      <c r="M2549" s="96">
        <v>0</v>
      </c>
      <c r="N2549" s="98">
        <v>4</v>
      </c>
      <c r="O2549" s="98">
        <v>4</v>
      </c>
      <c r="P2549" s="98" t="str">
        <f t="shared" si="39"/>
        <v>44</v>
      </c>
      <c r="Q2549" s="98" t="s">
        <v>3336</v>
      </c>
    </row>
    <row r="2550" spans="1:17" x14ac:dyDescent="0.25">
      <c r="A2550" s="6" t="s">
        <v>12422</v>
      </c>
      <c r="B2550" s="6" t="s">
        <v>16716</v>
      </c>
      <c r="C2550" s="6" t="s">
        <v>16717</v>
      </c>
      <c r="D2550" s="95">
        <v>4.166666666666667</v>
      </c>
      <c r="E2550" s="95">
        <v>25</v>
      </c>
      <c r="F2550" s="96">
        <v>5.99</v>
      </c>
      <c r="G2550" s="95">
        <v>20.83</v>
      </c>
      <c r="H2550" s="97">
        <v>1</v>
      </c>
      <c r="I2550" s="96">
        <v>0</v>
      </c>
      <c r="J2550" s="95">
        <v>25</v>
      </c>
      <c r="K2550" s="96">
        <v>0</v>
      </c>
      <c r="L2550" s="95">
        <v>20.83</v>
      </c>
      <c r="M2550" s="96">
        <v>0</v>
      </c>
      <c r="N2550" s="98">
        <v>4</v>
      </c>
      <c r="O2550" s="98">
        <v>4</v>
      </c>
      <c r="P2550" s="98" t="str">
        <f t="shared" si="39"/>
        <v>44</v>
      </c>
      <c r="Q2550" s="98" t="s">
        <v>3336</v>
      </c>
    </row>
    <row r="2551" spans="1:17" x14ac:dyDescent="0.25">
      <c r="A2551" s="6" t="s">
        <v>12422</v>
      </c>
      <c r="B2551" s="6" t="s">
        <v>16718</v>
      </c>
      <c r="C2551" s="6" t="s">
        <v>11667</v>
      </c>
      <c r="D2551" s="95">
        <v>4.166666666666667</v>
      </c>
      <c r="E2551" s="95">
        <v>25</v>
      </c>
      <c r="F2551" s="96">
        <v>5.99</v>
      </c>
      <c r="G2551" s="95">
        <v>20.83</v>
      </c>
      <c r="H2551" s="97">
        <v>1</v>
      </c>
      <c r="I2551" s="96">
        <v>0</v>
      </c>
      <c r="J2551" s="95">
        <v>25</v>
      </c>
      <c r="K2551" s="96">
        <v>0</v>
      </c>
      <c r="L2551" s="95">
        <v>20.83</v>
      </c>
      <c r="M2551" s="96">
        <v>0</v>
      </c>
      <c r="N2551" s="98">
        <v>4</v>
      </c>
      <c r="O2551" s="98">
        <v>4</v>
      </c>
      <c r="P2551" s="98" t="str">
        <f t="shared" si="39"/>
        <v>44</v>
      </c>
      <c r="Q2551" s="98" t="s">
        <v>3336</v>
      </c>
    </row>
    <row r="2552" spans="1:17" x14ac:dyDescent="0.25">
      <c r="A2552" s="6" t="s">
        <v>12422</v>
      </c>
      <c r="B2552" s="6" t="s">
        <v>16719</v>
      </c>
      <c r="C2552" s="6" t="s">
        <v>16720</v>
      </c>
      <c r="D2552" s="95">
        <v>4.166666666666667</v>
      </c>
      <c r="E2552" s="95">
        <v>25</v>
      </c>
      <c r="F2552" s="96">
        <v>5.99</v>
      </c>
      <c r="G2552" s="95">
        <v>20.83</v>
      </c>
      <c r="H2552" s="97">
        <v>1</v>
      </c>
      <c r="I2552" s="96">
        <v>0</v>
      </c>
      <c r="J2552" s="95">
        <v>25</v>
      </c>
      <c r="K2552" s="96">
        <v>0</v>
      </c>
      <c r="L2552" s="95">
        <v>20.83</v>
      </c>
      <c r="M2552" s="96">
        <v>0</v>
      </c>
      <c r="N2552" s="98">
        <v>4</v>
      </c>
      <c r="O2552" s="98">
        <v>4</v>
      </c>
      <c r="P2552" s="98" t="str">
        <f t="shared" si="39"/>
        <v>44</v>
      </c>
      <c r="Q2552" s="98" t="s">
        <v>3336</v>
      </c>
    </row>
    <row r="2553" spans="1:17" x14ac:dyDescent="0.25">
      <c r="A2553" s="6" t="s">
        <v>12422</v>
      </c>
      <c r="B2553" s="6" t="s">
        <v>16721</v>
      </c>
      <c r="C2553" s="6" t="s">
        <v>16007</v>
      </c>
      <c r="D2553" s="95">
        <v>4.166666666666667</v>
      </c>
      <c r="E2553" s="95">
        <v>25</v>
      </c>
      <c r="F2553" s="96">
        <v>5.99</v>
      </c>
      <c r="G2553" s="95">
        <v>20.83</v>
      </c>
      <c r="H2553" s="97">
        <v>1</v>
      </c>
      <c r="I2553" s="96">
        <v>0</v>
      </c>
      <c r="J2553" s="95">
        <v>25</v>
      </c>
      <c r="K2553" s="96">
        <v>0</v>
      </c>
      <c r="L2553" s="95">
        <v>20.83</v>
      </c>
      <c r="M2553" s="96">
        <v>0</v>
      </c>
      <c r="N2553" s="98">
        <v>4</v>
      </c>
      <c r="O2553" s="98">
        <v>4</v>
      </c>
      <c r="P2553" s="98" t="str">
        <f t="shared" si="39"/>
        <v>44</v>
      </c>
      <c r="Q2553" s="98" t="s">
        <v>3336</v>
      </c>
    </row>
    <row r="2554" spans="1:17" x14ac:dyDescent="0.25">
      <c r="A2554" s="6" t="s">
        <v>12422</v>
      </c>
      <c r="B2554" s="6" t="s">
        <v>16722</v>
      </c>
      <c r="C2554" s="6" t="s">
        <v>8808</v>
      </c>
      <c r="D2554" s="95">
        <v>4.166666666666667</v>
      </c>
      <c r="E2554" s="95">
        <v>25</v>
      </c>
      <c r="F2554" s="96">
        <v>5.99</v>
      </c>
      <c r="G2554" s="95">
        <v>20.83</v>
      </c>
      <c r="H2554" s="97">
        <v>1</v>
      </c>
      <c r="I2554" s="96">
        <v>0</v>
      </c>
      <c r="J2554" s="95">
        <v>25</v>
      </c>
      <c r="K2554" s="96">
        <v>0</v>
      </c>
      <c r="L2554" s="95">
        <v>20.83</v>
      </c>
      <c r="M2554" s="96">
        <v>0</v>
      </c>
      <c r="N2554" s="98">
        <v>4</v>
      </c>
      <c r="O2554" s="98">
        <v>4</v>
      </c>
      <c r="P2554" s="98" t="str">
        <f t="shared" si="39"/>
        <v>44</v>
      </c>
      <c r="Q2554" s="98" t="s">
        <v>3336</v>
      </c>
    </row>
    <row r="2555" spans="1:17" x14ac:dyDescent="0.25">
      <c r="A2555" s="6" t="s">
        <v>12422</v>
      </c>
      <c r="B2555" s="6" t="s">
        <v>16723</v>
      </c>
      <c r="C2555" s="6" t="s">
        <v>16724</v>
      </c>
      <c r="D2555" s="95">
        <v>4.166666666666667</v>
      </c>
      <c r="E2555" s="95">
        <v>25</v>
      </c>
      <c r="F2555" s="96">
        <v>5.99</v>
      </c>
      <c r="G2555" s="95">
        <v>20.83</v>
      </c>
      <c r="H2555" s="97">
        <v>1</v>
      </c>
      <c r="I2555" s="96">
        <v>0</v>
      </c>
      <c r="J2555" s="95">
        <v>25</v>
      </c>
      <c r="K2555" s="96">
        <v>0</v>
      </c>
      <c r="L2555" s="95">
        <v>20.83</v>
      </c>
      <c r="M2555" s="96">
        <v>0</v>
      </c>
      <c r="N2555" s="98">
        <v>4</v>
      </c>
      <c r="O2555" s="98">
        <v>4</v>
      </c>
      <c r="P2555" s="98" t="str">
        <f t="shared" si="39"/>
        <v>44</v>
      </c>
      <c r="Q2555" s="98" t="s">
        <v>3336</v>
      </c>
    </row>
    <row r="2556" spans="1:17" x14ac:dyDescent="0.25">
      <c r="A2556" s="6" t="s">
        <v>12422</v>
      </c>
      <c r="B2556" s="6" t="s">
        <v>16725</v>
      </c>
      <c r="C2556" s="6" t="s">
        <v>16726</v>
      </c>
      <c r="D2556" s="95">
        <v>4.166666666666667</v>
      </c>
      <c r="E2556" s="95">
        <v>25</v>
      </c>
      <c r="F2556" s="96">
        <v>5.99</v>
      </c>
      <c r="G2556" s="95">
        <v>20.83</v>
      </c>
      <c r="H2556" s="97">
        <v>1</v>
      </c>
      <c r="I2556" s="96">
        <v>0</v>
      </c>
      <c r="J2556" s="95">
        <v>25</v>
      </c>
      <c r="K2556" s="96">
        <v>0</v>
      </c>
      <c r="L2556" s="95">
        <v>20.83</v>
      </c>
      <c r="M2556" s="96">
        <v>0</v>
      </c>
      <c r="N2556" s="98">
        <v>4</v>
      </c>
      <c r="O2556" s="98">
        <v>4</v>
      </c>
      <c r="P2556" s="98" t="str">
        <f t="shared" si="39"/>
        <v>44</v>
      </c>
      <c r="Q2556" s="98" t="s">
        <v>3336</v>
      </c>
    </row>
    <row r="2557" spans="1:17" x14ac:dyDescent="0.25">
      <c r="A2557" s="6" t="s">
        <v>12422</v>
      </c>
      <c r="B2557" s="6" t="s">
        <v>16727</v>
      </c>
      <c r="C2557" s="6" t="s">
        <v>16728</v>
      </c>
      <c r="D2557" s="95">
        <v>4.166666666666667</v>
      </c>
      <c r="E2557" s="95">
        <v>25</v>
      </c>
      <c r="F2557" s="96">
        <v>5.99</v>
      </c>
      <c r="G2557" s="95">
        <v>20.83</v>
      </c>
      <c r="H2557" s="97">
        <v>1</v>
      </c>
      <c r="I2557" s="96">
        <v>0</v>
      </c>
      <c r="J2557" s="95">
        <v>25</v>
      </c>
      <c r="K2557" s="96">
        <v>0</v>
      </c>
      <c r="L2557" s="95">
        <v>20.83</v>
      </c>
      <c r="M2557" s="96">
        <v>0</v>
      </c>
      <c r="N2557" s="98">
        <v>4</v>
      </c>
      <c r="O2557" s="98">
        <v>4</v>
      </c>
      <c r="P2557" s="98" t="str">
        <f t="shared" si="39"/>
        <v>44</v>
      </c>
      <c r="Q2557" s="98" t="s">
        <v>3336</v>
      </c>
    </row>
    <row r="2558" spans="1:17" x14ac:dyDescent="0.25">
      <c r="A2558" s="6" t="s">
        <v>12422</v>
      </c>
      <c r="B2558" s="6" t="s">
        <v>16729</v>
      </c>
      <c r="C2558" s="6" t="s">
        <v>16730</v>
      </c>
      <c r="D2558" s="95">
        <v>4.166666666666667</v>
      </c>
      <c r="E2558" s="95">
        <v>25</v>
      </c>
      <c r="F2558" s="96">
        <v>5.99</v>
      </c>
      <c r="G2558" s="95">
        <v>20.83</v>
      </c>
      <c r="H2558" s="97">
        <v>1</v>
      </c>
      <c r="I2558" s="96">
        <v>0</v>
      </c>
      <c r="J2558" s="95">
        <v>25</v>
      </c>
      <c r="K2558" s="96">
        <v>0</v>
      </c>
      <c r="L2558" s="95">
        <v>20.83</v>
      </c>
      <c r="M2558" s="96">
        <v>0</v>
      </c>
      <c r="N2558" s="98">
        <v>4</v>
      </c>
      <c r="O2558" s="98">
        <v>4</v>
      </c>
      <c r="P2558" s="98" t="str">
        <f t="shared" si="39"/>
        <v>44</v>
      </c>
      <c r="Q2558" s="98" t="s">
        <v>3336</v>
      </c>
    </row>
    <row r="2559" spans="1:17" x14ac:dyDescent="0.25">
      <c r="A2559" s="6" t="s">
        <v>12422</v>
      </c>
      <c r="B2559" s="6" t="s">
        <v>16731</v>
      </c>
      <c r="C2559" s="6" t="s">
        <v>16732</v>
      </c>
      <c r="D2559" s="95">
        <v>4.166666666666667</v>
      </c>
      <c r="E2559" s="95">
        <v>25</v>
      </c>
      <c r="F2559" s="96">
        <v>5.99</v>
      </c>
      <c r="G2559" s="95">
        <v>20.83</v>
      </c>
      <c r="H2559" s="97">
        <v>1</v>
      </c>
      <c r="I2559" s="96">
        <v>0</v>
      </c>
      <c r="J2559" s="95">
        <v>25</v>
      </c>
      <c r="K2559" s="96">
        <v>0</v>
      </c>
      <c r="L2559" s="95">
        <v>20.83</v>
      </c>
      <c r="M2559" s="96">
        <v>0</v>
      </c>
      <c r="N2559" s="98">
        <v>4</v>
      </c>
      <c r="O2559" s="98">
        <v>4</v>
      </c>
      <c r="P2559" s="98" t="str">
        <f t="shared" si="39"/>
        <v>44</v>
      </c>
      <c r="Q2559" s="98" t="s">
        <v>3336</v>
      </c>
    </row>
    <row r="2560" spans="1:17" x14ac:dyDescent="0.25">
      <c r="A2560" s="6" t="s">
        <v>12422</v>
      </c>
      <c r="B2560" s="6" t="s">
        <v>16733</v>
      </c>
      <c r="C2560" s="6" t="s">
        <v>16734</v>
      </c>
      <c r="D2560" s="95">
        <v>4.166666666666667</v>
      </c>
      <c r="E2560" s="95">
        <v>25</v>
      </c>
      <c r="F2560" s="96">
        <v>5.99</v>
      </c>
      <c r="G2560" s="95">
        <v>20.83</v>
      </c>
      <c r="H2560" s="97">
        <v>1</v>
      </c>
      <c r="I2560" s="96">
        <v>0</v>
      </c>
      <c r="J2560" s="95">
        <v>25</v>
      </c>
      <c r="K2560" s="96">
        <v>0</v>
      </c>
      <c r="L2560" s="95">
        <v>20.83</v>
      </c>
      <c r="M2560" s="96">
        <v>0</v>
      </c>
      <c r="N2560" s="98">
        <v>4</v>
      </c>
      <c r="O2560" s="98">
        <v>4</v>
      </c>
      <c r="P2560" s="98" t="str">
        <f t="shared" si="39"/>
        <v>44</v>
      </c>
      <c r="Q2560" s="98" t="s">
        <v>3336</v>
      </c>
    </row>
    <row r="2561" spans="1:17" x14ac:dyDescent="0.25">
      <c r="A2561" s="6" t="s">
        <v>12422</v>
      </c>
      <c r="B2561" s="6" t="s">
        <v>16735</v>
      </c>
      <c r="C2561" s="6" t="s">
        <v>11549</v>
      </c>
      <c r="D2561" s="95">
        <v>4.166666666666667</v>
      </c>
      <c r="E2561" s="95">
        <v>25</v>
      </c>
      <c r="F2561" s="96">
        <v>5.99</v>
      </c>
      <c r="G2561" s="95">
        <v>20.83</v>
      </c>
      <c r="H2561" s="97">
        <v>1</v>
      </c>
      <c r="I2561" s="96">
        <v>0</v>
      </c>
      <c r="J2561" s="95">
        <v>25</v>
      </c>
      <c r="K2561" s="96">
        <v>0</v>
      </c>
      <c r="L2561" s="95">
        <v>20.83</v>
      </c>
      <c r="M2561" s="96">
        <v>0</v>
      </c>
      <c r="N2561" s="98">
        <v>4</v>
      </c>
      <c r="O2561" s="98">
        <v>4</v>
      </c>
      <c r="P2561" s="98" t="str">
        <f t="shared" si="39"/>
        <v>44</v>
      </c>
      <c r="Q2561" s="98" t="s">
        <v>3336</v>
      </c>
    </row>
    <row r="2562" spans="1:17" x14ac:dyDescent="0.25">
      <c r="A2562" s="6" t="s">
        <v>12422</v>
      </c>
      <c r="B2562" s="6" t="s">
        <v>16736</v>
      </c>
      <c r="C2562" s="6" t="s">
        <v>16737</v>
      </c>
      <c r="D2562" s="95">
        <v>4.166666666666667</v>
      </c>
      <c r="E2562" s="95">
        <v>25</v>
      </c>
      <c r="F2562" s="96">
        <v>5.99</v>
      </c>
      <c r="G2562" s="95">
        <v>20.83</v>
      </c>
      <c r="H2562" s="97">
        <v>1</v>
      </c>
      <c r="I2562" s="96">
        <v>0</v>
      </c>
      <c r="J2562" s="95">
        <v>25</v>
      </c>
      <c r="K2562" s="96">
        <v>0</v>
      </c>
      <c r="L2562" s="95">
        <v>20.83</v>
      </c>
      <c r="M2562" s="96">
        <v>0</v>
      </c>
      <c r="N2562" s="98">
        <v>4</v>
      </c>
      <c r="O2562" s="98">
        <v>4</v>
      </c>
      <c r="P2562" s="98" t="str">
        <f t="shared" si="39"/>
        <v>44</v>
      </c>
      <c r="Q2562" s="98" t="s">
        <v>3336</v>
      </c>
    </row>
    <row r="2563" spans="1:17" x14ac:dyDescent="0.25">
      <c r="A2563" s="6" t="s">
        <v>12422</v>
      </c>
      <c r="B2563" s="6" t="s">
        <v>16738</v>
      </c>
      <c r="C2563" s="6" t="s">
        <v>16739</v>
      </c>
      <c r="D2563" s="95">
        <v>4.166666666666667</v>
      </c>
      <c r="E2563" s="95">
        <v>25</v>
      </c>
      <c r="F2563" s="96">
        <v>5.99</v>
      </c>
      <c r="G2563" s="95">
        <v>20.83</v>
      </c>
      <c r="H2563" s="97">
        <v>1</v>
      </c>
      <c r="I2563" s="96">
        <v>0</v>
      </c>
      <c r="J2563" s="95">
        <v>25</v>
      </c>
      <c r="K2563" s="96">
        <v>0</v>
      </c>
      <c r="L2563" s="95">
        <v>20.83</v>
      </c>
      <c r="M2563" s="96">
        <v>0</v>
      </c>
      <c r="N2563" s="98">
        <v>4</v>
      </c>
      <c r="O2563" s="98">
        <v>4</v>
      </c>
      <c r="P2563" s="98" t="str">
        <f t="shared" si="39"/>
        <v>44</v>
      </c>
      <c r="Q2563" s="98" t="s">
        <v>3336</v>
      </c>
    </row>
    <row r="2564" spans="1:17" x14ac:dyDescent="0.25">
      <c r="A2564" s="6" t="s">
        <v>12422</v>
      </c>
      <c r="B2564" s="6" t="s">
        <v>16740</v>
      </c>
      <c r="C2564" s="6" t="s">
        <v>16741</v>
      </c>
      <c r="D2564" s="95">
        <v>4.166666666666667</v>
      </c>
      <c r="E2564" s="95">
        <v>25</v>
      </c>
      <c r="F2564" s="96">
        <v>5.99</v>
      </c>
      <c r="G2564" s="95">
        <v>20.83</v>
      </c>
      <c r="H2564" s="97">
        <v>1</v>
      </c>
      <c r="I2564" s="96">
        <v>0</v>
      </c>
      <c r="J2564" s="95">
        <v>25</v>
      </c>
      <c r="K2564" s="96">
        <v>0</v>
      </c>
      <c r="L2564" s="95">
        <v>20.83</v>
      </c>
      <c r="M2564" s="96">
        <v>0</v>
      </c>
      <c r="N2564" s="98">
        <v>4</v>
      </c>
      <c r="O2564" s="98">
        <v>4</v>
      </c>
      <c r="P2564" s="98" t="str">
        <f t="shared" si="39"/>
        <v>44</v>
      </c>
      <c r="Q2564" s="98" t="s">
        <v>3336</v>
      </c>
    </row>
    <row r="2565" spans="1:17" x14ac:dyDescent="0.25">
      <c r="A2565" s="6" t="s">
        <v>12422</v>
      </c>
      <c r="B2565" s="6" t="s">
        <v>16742</v>
      </c>
      <c r="C2565" s="6" t="s">
        <v>16743</v>
      </c>
      <c r="D2565" s="95">
        <v>4.166666666666667</v>
      </c>
      <c r="E2565" s="95">
        <v>25</v>
      </c>
      <c r="F2565" s="96">
        <v>5.99</v>
      </c>
      <c r="G2565" s="95">
        <v>20.83</v>
      </c>
      <c r="H2565" s="97">
        <v>1</v>
      </c>
      <c r="I2565" s="96">
        <v>0</v>
      </c>
      <c r="J2565" s="95">
        <v>25</v>
      </c>
      <c r="K2565" s="96">
        <v>0</v>
      </c>
      <c r="L2565" s="95">
        <v>20.83</v>
      </c>
      <c r="M2565" s="96">
        <v>0</v>
      </c>
      <c r="N2565" s="98">
        <v>4</v>
      </c>
      <c r="O2565" s="98">
        <v>4</v>
      </c>
      <c r="P2565" s="98" t="str">
        <f t="shared" si="39"/>
        <v>44</v>
      </c>
      <c r="Q2565" s="98" t="s">
        <v>3336</v>
      </c>
    </row>
    <row r="2566" spans="1:17" x14ac:dyDescent="0.25">
      <c r="A2566" s="6" t="s">
        <v>12422</v>
      </c>
      <c r="B2566" s="6" t="s">
        <v>16744</v>
      </c>
      <c r="C2566" s="6" t="s">
        <v>16745</v>
      </c>
      <c r="D2566" s="95">
        <v>4.166666666666667</v>
      </c>
      <c r="E2566" s="95">
        <v>25</v>
      </c>
      <c r="F2566" s="96">
        <v>5.99</v>
      </c>
      <c r="G2566" s="95">
        <v>20.83</v>
      </c>
      <c r="H2566" s="97">
        <v>1</v>
      </c>
      <c r="I2566" s="96">
        <v>0</v>
      </c>
      <c r="J2566" s="95">
        <v>25</v>
      </c>
      <c r="K2566" s="96">
        <v>0</v>
      </c>
      <c r="L2566" s="95">
        <v>20.83</v>
      </c>
      <c r="M2566" s="96">
        <v>0</v>
      </c>
      <c r="N2566" s="98">
        <v>4</v>
      </c>
      <c r="O2566" s="98">
        <v>4</v>
      </c>
      <c r="P2566" s="98" t="str">
        <f t="shared" si="39"/>
        <v>44</v>
      </c>
      <c r="Q2566" s="98" t="s">
        <v>3336</v>
      </c>
    </row>
    <row r="2567" spans="1:17" x14ac:dyDescent="0.25">
      <c r="A2567" s="6" t="s">
        <v>12422</v>
      </c>
      <c r="B2567" s="6" t="s">
        <v>16746</v>
      </c>
      <c r="C2567" s="6" t="s">
        <v>16747</v>
      </c>
      <c r="D2567" s="95">
        <v>4.166666666666667</v>
      </c>
      <c r="E2567" s="95">
        <v>25</v>
      </c>
      <c r="F2567" s="96">
        <v>5.99</v>
      </c>
      <c r="G2567" s="95">
        <v>20.83</v>
      </c>
      <c r="H2567" s="97">
        <v>1</v>
      </c>
      <c r="I2567" s="96">
        <v>0</v>
      </c>
      <c r="J2567" s="95">
        <v>25</v>
      </c>
      <c r="K2567" s="96">
        <v>0</v>
      </c>
      <c r="L2567" s="95">
        <v>20.83</v>
      </c>
      <c r="M2567" s="96">
        <v>0</v>
      </c>
      <c r="N2567" s="98">
        <v>4</v>
      </c>
      <c r="O2567" s="98">
        <v>4</v>
      </c>
      <c r="P2567" s="98" t="str">
        <f t="shared" ref="P2567:P2630" si="40">N2567&amp;O2567</f>
        <v>44</v>
      </c>
      <c r="Q2567" s="98" t="s">
        <v>3336</v>
      </c>
    </row>
    <row r="2568" spans="1:17" x14ac:dyDescent="0.25">
      <c r="A2568" s="6" t="s">
        <v>12422</v>
      </c>
      <c r="B2568" s="6" t="s">
        <v>16748</v>
      </c>
      <c r="C2568" s="6" t="s">
        <v>16749</v>
      </c>
      <c r="D2568" s="95">
        <v>4.166666666666667</v>
      </c>
      <c r="E2568" s="95">
        <v>25</v>
      </c>
      <c r="F2568" s="96">
        <v>5.99</v>
      </c>
      <c r="G2568" s="95">
        <v>20.83</v>
      </c>
      <c r="H2568" s="97">
        <v>1</v>
      </c>
      <c r="I2568" s="96">
        <v>0</v>
      </c>
      <c r="J2568" s="95">
        <v>25</v>
      </c>
      <c r="K2568" s="96">
        <v>0</v>
      </c>
      <c r="L2568" s="95">
        <v>20.83</v>
      </c>
      <c r="M2568" s="96">
        <v>0</v>
      </c>
      <c r="N2568" s="98">
        <v>4</v>
      </c>
      <c r="O2568" s="98">
        <v>4</v>
      </c>
      <c r="P2568" s="98" t="str">
        <f t="shared" si="40"/>
        <v>44</v>
      </c>
      <c r="Q2568" s="98" t="s">
        <v>3336</v>
      </c>
    </row>
    <row r="2569" spans="1:17" x14ac:dyDescent="0.25">
      <c r="A2569" s="6" t="s">
        <v>12422</v>
      </c>
      <c r="B2569" s="6" t="s">
        <v>16750</v>
      </c>
      <c r="C2569" s="6" t="s">
        <v>16751</v>
      </c>
      <c r="D2569" s="95">
        <v>4.166666666666667</v>
      </c>
      <c r="E2569" s="95">
        <v>25</v>
      </c>
      <c r="F2569" s="96">
        <v>5.99</v>
      </c>
      <c r="G2569" s="95">
        <v>20.83</v>
      </c>
      <c r="H2569" s="97">
        <v>1</v>
      </c>
      <c r="I2569" s="96">
        <v>0</v>
      </c>
      <c r="J2569" s="95">
        <v>25</v>
      </c>
      <c r="K2569" s="96">
        <v>0</v>
      </c>
      <c r="L2569" s="95">
        <v>20.83</v>
      </c>
      <c r="M2569" s="96">
        <v>0</v>
      </c>
      <c r="N2569" s="98">
        <v>4</v>
      </c>
      <c r="O2569" s="98">
        <v>4</v>
      </c>
      <c r="P2569" s="98" t="str">
        <f t="shared" si="40"/>
        <v>44</v>
      </c>
      <c r="Q2569" s="98" t="s">
        <v>3336</v>
      </c>
    </row>
    <row r="2570" spans="1:17" x14ac:dyDescent="0.25">
      <c r="A2570" s="6" t="s">
        <v>12422</v>
      </c>
      <c r="B2570" s="6" t="s">
        <v>16753</v>
      </c>
      <c r="C2570" s="6" t="s">
        <v>16754</v>
      </c>
      <c r="D2570" s="95">
        <v>4.166666666666667</v>
      </c>
      <c r="E2570" s="95">
        <v>25</v>
      </c>
      <c r="F2570" s="96">
        <v>5.99</v>
      </c>
      <c r="G2570" s="95">
        <v>20.83</v>
      </c>
      <c r="H2570" s="97">
        <v>1</v>
      </c>
      <c r="I2570" s="96">
        <v>0</v>
      </c>
      <c r="J2570" s="95">
        <v>25</v>
      </c>
      <c r="K2570" s="96">
        <v>0</v>
      </c>
      <c r="L2570" s="95">
        <v>20.83</v>
      </c>
      <c r="M2570" s="96">
        <v>0</v>
      </c>
      <c r="N2570" s="98">
        <v>4</v>
      </c>
      <c r="O2570" s="98">
        <v>4</v>
      </c>
      <c r="P2570" s="98" t="str">
        <f t="shared" si="40"/>
        <v>44</v>
      </c>
      <c r="Q2570" s="98" t="s">
        <v>3336</v>
      </c>
    </row>
    <row r="2571" spans="1:17" x14ac:dyDescent="0.25">
      <c r="A2571" s="6" t="s">
        <v>12422</v>
      </c>
      <c r="B2571" s="6" t="s">
        <v>7888</v>
      </c>
      <c r="C2571" s="6" t="s">
        <v>12706</v>
      </c>
      <c r="D2571" s="95">
        <v>4.166666666666667</v>
      </c>
      <c r="E2571" s="95">
        <v>25</v>
      </c>
      <c r="F2571" s="96">
        <v>5.99</v>
      </c>
      <c r="G2571" s="95">
        <v>20.83</v>
      </c>
      <c r="H2571" s="97">
        <v>1</v>
      </c>
      <c r="I2571" s="96">
        <v>0</v>
      </c>
      <c r="J2571" s="95">
        <v>25</v>
      </c>
      <c r="K2571" s="96">
        <v>0</v>
      </c>
      <c r="L2571" s="95">
        <v>20.83</v>
      </c>
      <c r="M2571" s="96">
        <v>0</v>
      </c>
      <c r="N2571" s="98">
        <v>4</v>
      </c>
      <c r="O2571" s="98">
        <v>4</v>
      </c>
      <c r="P2571" s="98" t="str">
        <f t="shared" si="40"/>
        <v>44</v>
      </c>
      <c r="Q2571" s="98" t="s">
        <v>3336</v>
      </c>
    </row>
    <row r="2572" spans="1:17" x14ac:dyDescent="0.25">
      <c r="A2572" s="6" t="s">
        <v>12422</v>
      </c>
      <c r="B2572" s="6" t="s">
        <v>16755</v>
      </c>
      <c r="C2572" s="6" t="s">
        <v>6694</v>
      </c>
      <c r="D2572" s="95">
        <v>4.166666666666667</v>
      </c>
      <c r="E2572" s="95">
        <v>25</v>
      </c>
      <c r="F2572" s="96">
        <v>5.99</v>
      </c>
      <c r="G2572" s="95">
        <v>20.83</v>
      </c>
      <c r="H2572" s="97">
        <v>1</v>
      </c>
      <c r="I2572" s="96">
        <v>0</v>
      </c>
      <c r="J2572" s="95">
        <v>25</v>
      </c>
      <c r="K2572" s="96">
        <v>0</v>
      </c>
      <c r="L2572" s="95">
        <v>20.83</v>
      </c>
      <c r="M2572" s="96">
        <v>0</v>
      </c>
      <c r="N2572" s="98">
        <v>4</v>
      </c>
      <c r="O2572" s="98">
        <v>4</v>
      </c>
      <c r="P2572" s="98" t="str">
        <f t="shared" si="40"/>
        <v>44</v>
      </c>
      <c r="Q2572" s="98" t="s">
        <v>3336</v>
      </c>
    </row>
    <row r="2573" spans="1:17" x14ac:dyDescent="0.25">
      <c r="A2573" s="6" t="s">
        <v>12422</v>
      </c>
      <c r="B2573" s="6" t="s">
        <v>16758</v>
      </c>
      <c r="C2573" s="6" t="s">
        <v>16759</v>
      </c>
      <c r="D2573" s="95">
        <v>4.166666666666667</v>
      </c>
      <c r="E2573" s="95">
        <v>25</v>
      </c>
      <c r="F2573" s="96">
        <v>5.99</v>
      </c>
      <c r="G2573" s="95">
        <v>20.83</v>
      </c>
      <c r="H2573" s="97">
        <v>1</v>
      </c>
      <c r="I2573" s="96">
        <v>0</v>
      </c>
      <c r="J2573" s="95">
        <v>25</v>
      </c>
      <c r="K2573" s="96">
        <v>0</v>
      </c>
      <c r="L2573" s="95">
        <v>20.83</v>
      </c>
      <c r="M2573" s="96">
        <v>0</v>
      </c>
      <c r="N2573" s="98">
        <v>4</v>
      </c>
      <c r="O2573" s="98">
        <v>4</v>
      </c>
      <c r="P2573" s="98" t="str">
        <f t="shared" si="40"/>
        <v>44</v>
      </c>
      <c r="Q2573" s="98" t="s">
        <v>3336</v>
      </c>
    </row>
    <row r="2574" spans="1:17" x14ac:dyDescent="0.25">
      <c r="A2574" s="6" t="s">
        <v>12422</v>
      </c>
      <c r="B2574" s="6" t="s">
        <v>16760</v>
      </c>
      <c r="C2574" s="6" t="s">
        <v>16761</v>
      </c>
      <c r="D2574" s="95">
        <v>4.166666666666667</v>
      </c>
      <c r="E2574" s="95">
        <v>25</v>
      </c>
      <c r="F2574" s="96">
        <v>5.99</v>
      </c>
      <c r="G2574" s="95">
        <v>20.83</v>
      </c>
      <c r="H2574" s="97">
        <v>1</v>
      </c>
      <c r="I2574" s="96">
        <v>0</v>
      </c>
      <c r="J2574" s="95">
        <v>25</v>
      </c>
      <c r="K2574" s="96">
        <v>0</v>
      </c>
      <c r="L2574" s="95">
        <v>20.83</v>
      </c>
      <c r="M2574" s="96">
        <v>0</v>
      </c>
      <c r="N2574" s="98">
        <v>4</v>
      </c>
      <c r="O2574" s="98">
        <v>4</v>
      </c>
      <c r="P2574" s="98" t="str">
        <f t="shared" si="40"/>
        <v>44</v>
      </c>
      <c r="Q2574" s="98" t="s">
        <v>3336</v>
      </c>
    </row>
    <row r="2575" spans="1:17" x14ac:dyDescent="0.25">
      <c r="A2575" s="6" t="s">
        <v>12422</v>
      </c>
      <c r="B2575" s="6" t="s">
        <v>16762</v>
      </c>
      <c r="C2575" s="6" t="s">
        <v>16763</v>
      </c>
      <c r="D2575" s="95">
        <v>4.166666666666667</v>
      </c>
      <c r="E2575" s="95">
        <v>25</v>
      </c>
      <c r="F2575" s="96">
        <v>5.99</v>
      </c>
      <c r="G2575" s="95">
        <v>20.83</v>
      </c>
      <c r="H2575" s="97">
        <v>1</v>
      </c>
      <c r="I2575" s="96">
        <v>0</v>
      </c>
      <c r="J2575" s="95">
        <v>25</v>
      </c>
      <c r="K2575" s="96">
        <v>0</v>
      </c>
      <c r="L2575" s="95">
        <v>20.83</v>
      </c>
      <c r="M2575" s="96">
        <v>0</v>
      </c>
      <c r="N2575" s="98">
        <v>4</v>
      </c>
      <c r="O2575" s="98">
        <v>4</v>
      </c>
      <c r="P2575" s="98" t="str">
        <f t="shared" si="40"/>
        <v>44</v>
      </c>
      <c r="Q2575" s="98" t="s">
        <v>3336</v>
      </c>
    </row>
    <row r="2576" spans="1:17" x14ac:dyDescent="0.25">
      <c r="A2576" s="6" t="s">
        <v>12422</v>
      </c>
      <c r="B2576" s="6" t="s">
        <v>16764</v>
      </c>
      <c r="C2576" s="6" t="s">
        <v>9430</v>
      </c>
      <c r="D2576" s="95">
        <v>4.166666666666667</v>
      </c>
      <c r="E2576" s="95">
        <v>25</v>
      </c>
      <c r="F2576" s="96">
        <v>5.99</v>
      </c>
      <c r="G2576" s="95">
        <v>20.83</v>
      </c>
      <c r="H2576" s="97">
        <v>1</v>
      </c>
      <c r="I2576" s="96">
        <v>0</v>
      </c>
      <c r="J2576" s="95">
        <v>25</v>
      </c>
      <c r="K2576" s="96">
        <v>0</v>
      </c>
      <c r="L2576" s="95">
        <v>20.83</v>
      </c>
      <c r="M2576" s="96">
        <v>0</v>
      </c>
      <c r="N2576" s="98">
        <v>4</v>
      </c>
      <c r="O2576" s="98">
        <v>4</v>
      </c>
      <c r="P2576" s="98" t="str">
        <f t="shared" si="40"/>
        <v>44</v>
      </c>
      <c r="Q2576" s="98" t="s">
        <v>3336</v>
      </c>
    </row>
    <row r="2577" spans="1:17" x14ac:dyDescent="0.25">
      <c r="A2577" s="6" t="s">
        <v>12422</v>
      </c>
      <c r="B2577" s="6" t="s">
        <v>16765</v>
      </c>
      <c r="C2577" s="6" t="s">
        <v>16766</v>
      </c>
      <c r="D2577" s="95">
        <v>4.166666666666667</v>
      </c>
      <c r="E2577" s="95">
        <v>25</v>
      </c>
      <c r="F2577" s="96">
        <v>5.99</v>
      </c>
      <c r="G2577" s="95">
        <v>20.83</v>
      </c>
      <c r="H2577" s="97">
        <v>1</v>
      </c>
      <c r="I2577" s="96">
        <v>0</v>
      </c>
      <c r="J2577" s="95">
        <v>25</v>
      </c>
      <c r="K2577" s="96">
        <v>0</v>
      </c>
      <c r="L2577" s="95">
        <v>20.83</v>
      </c>
      <c r="M2577" s="96">
        <v>0</v>
      </c>
      <c r="N2577" s="98">
        <v>4</v>
      </c>
      <c r="O2577" s="98">
        <v>4</v>
      </c>
      <c r="P2577" s="98" t="str">
        <f t="shared" si="40"/>
        <v>44</v>
      </c>
      <c r="Q2577" s="98" t="s">
        <v>3336</v>
      </c>
    </row>
    <row r="2578" spans="1:17" x14ac:dyDescent="0.25">
      <c r="A2578" s="6" t="s">
        <v>12422</v>
      </c>
      <c r="B2578" s="6" t="s">
        <v>16767</v>
      </c>
      <c r="C2578" s="6" t="s">
        <v>16768</v>
      </c>
      <c r="D2578" s="95">
        <v>2.0833333333333335</v>
      </c>
      <c r="E2578" s="95">
        <v>12.5</v>
      </c>
      <c r="F2578" s="96">
        <v>6</v>
      </c>
      <c r="G2578" s="95">
        <v>10.41</v>
      </c>
      <c r="H2578" s="97">
        <v>2</v>
      </c>
      <c r="I2578" s="96">
        <v>0</v>
      </c>
      <c r="J2578" s="95">
        <v>25</v>
      </c>
      <c r="K2578" s="96">
        <v>0</v>
      </c>
      <c r="L2578" s="95">
        <v>20.83</v>
      </c>
      <c r="M2578" s="96">
        <v>0</v>
      </c>
      <c r="N2578" s="98">
        <v>4</v>
      </c>
      <c r="O2578" s="98">
        <v>4</v>
      </c>
      <c r="P2578" s="98" t="str">
        <f t="shared" si="40"/>
        <v>44</v>
      </c>
      <c r="Q2578" s="98" t="s">
        <v>3336</v>
      </c>
    </row>
    <row r="2579" spans="1:17" x14ac:dyDescent="0.25">
      <c r="A2579" s="6" t="s">
        <v>12422</v>
      </c>
      <c r="B2579" s="6" t="s">
        <v>16769</v>
      </c>
      <c r="C2579" s="6" t="s">
        <v>12398</v>
      </c>
      <c r="D2579" s="95">
        <v>2.0808333333333335</v>
      </c>
      <c r="E2579" s="95">
        <v>12.484999999999999</v>
      </c>
      <c r="F2579" s="96">
        <v>6</v>
      </c>
      <c r="G2579" s="95">
        <v>10.4</v>
      </c>
      <c r="H2579" s="97">
        <v>2</v>
      </c>
      <c r="I2579" s="96">
        <v>0</v>
      </c>
      <c r="J2579" s="95">
        <v>24.97</v>
      </c>
      <c r="K2579" s="96">
        <v>0</v>
      </c>
      <c r="L2579" s="95">
        <v>20.8</v>
      </c>
      <c r="M2579" s="96">
        <v>0</v>
      </c>
      <c r="N2579" s="98">
        <v>4</v>
      </c>
      <c r="O2579" s="98">
        <v>4</v>
      </c>
      <c r="P2579" s="98" t="str">
        <f t="shared" si="40"/>
        <v>44</v>
      </c>
      <c r="Q2579" s="98" t="s">
        <v>3336</v>
      </c>
    </row>
    <row r="2580" spans="1:17" x14ac:dyDescent="0.25">
      <c r="A2580" s="6" t="s">
        <v>12422</v>
      </c>
      <c r="B2580" s="6" t="s">
        <v>16770</v>
      </c>
      <c r="C2580" s="6" t="s">
        <v>16771</v>
      </c>
      <c r="D2580" s="95">
        <v>2.0699999999999998</v>
      </c>
      <c r="E2580" s="95">
        <v>12.42</v>
      </c>
      <c r="F2580" s="96">
        <v>6</v>
      </c>
      <c r="G2580" s="95">
        <v>10.35</v>
      </c>
      <c r="H2580" s="97">
        <v>2</v>
      </c>
      <c r="I2580" s="96">
        <v>0</v>
      </c>
      <c r="J2580" s="95">
        <v>24.84</v>
      </c>
      <c r="K2580" s="96">
        <v>0</v>
      </c>
      <c r="L2580" s="95">
        <v>20.7</v>
      </c>
      <c r="M2580" s="96">
        <v>0</v>
      </c>
      <c r="N2580" s="98">
        <v>4</v>
      </c>
      <c r="O2580" s="98">
        <v>4</v>
      </c>
      <c r="P2580" s="98" t="str">
        <f t="shared" si="40"/>
        <v>44</v>
      </c>
      <c r="Q2580" s="98" t="s">
        <v>3336</v>
      </c>
    </row>
    <row r="2581" spans="1:17" x14ac:dyDescent="0.25">
      <c r="A2581" s="6" t="s">
        <v>12422</v>
      </c>
      <c r="B2581" s="6" t="s">
        <v>16772</v>
      </c>
      <c r="C2581" s="6" t="s">
        <v>16773</v>
      </c>
      <c r="D2581" s="95">
        <v>4.125</v>
      </c>
      <c r="E2581" s="95">
        <v>24.75</v>
      </c>
      <c r="F2581" s="96">
        <v>6</v>
      </c>
      <c r="G2581" s="95">
        <v>20.62</v>
      </c>
      <c r="H2581" s="97">
        <v>1</v>
      </c>
      <c r="I2581" s="96">
        <v>0</v>
      </c>
      <c r="J2581" s="95">
        <v>24.75</v>
      </c>
      <c r="K2581" s="96">
        <v>0</v>
      </c>
      <c r="L2581" s="95">
        <v>20.62</v>
      </c>
      <c r="M2581" s="96">
        <v>0</v>
      </c>
      <c r="N2581" s="98">
        <v>4</v>
      </c>
      <c r="O2581" s="98">
        <v>4</v>
      </c>
      <c r="P2581" s="98" t="str">
        <f t="shared" si="40"/>
        <v>44</v>
      </c>
      <c r="Q2581" s="98" t="s">
        <v>3336</v>
      </c>
    </row>
    <row r="2582" spans="1:17" x14ac:dyDescent="0.25">
      <c r="A2582" s="6" t="s">
        <v>12422</v>
      </c>
      <c r="B2582" s="6" t="s">
        <v>16774</v>
      </c>
      <c r="C2582" s="6" t="s">
        <v>16775</v>
      </c>
      <c r="D2582" s="95">
        <v>2.0583333333333331</v>
      </c>
      <c r="E2582" s="95">
        <v>12.35</v>
      </c>
      <c r="F2582" s="96">
        <v>6</v>
      </c>
      <c r="G2582" s="95">
        <v>10.29</v>
      </c>
      <c r="H2582" s="97">
        <v>2</v>
      </c>
      <c r="I2582" s="96">
        <v>0</v>
      </c>
      <c r="J2582" s="95">
        <v>24.7</v>
      </c>
      <c r="K2582" s="96">
        <v>0</v>
      </c>
      <c r="L2582" s="95">
        <v>20.58</v>
      </c>
      <c r="M2582" s="96">
        <v>0</v>
      </c>
      <c r="N2582" s="98">
        <v>4</v>
      </c>
      <c r="O2582" s="98">
        <v>4</v>
      </c>
      <c r="P2582" s="98" t="str">
        <f t="shared" si="40"/>
        <v>44</v>
      </c>
      <c r="Q2582" s="98" t="s">
        <v>3336</v>
      </c>
    </row>
    <row r="2583" spans="1:17" x14ac:dyDescent="0.25">
      <c r="A2583" s="6" t="s">
        <v>12422</v>
      </c>
      <c r="B2583" s="6" t="s">
        <v>16776</v>
      </c>
      <c r="C2583" s="6" t="s">
        <v>16777</v>
      </c>
      <c r="D2583" s="95">
        <v>2.0416666666666665</v>
      </c>
      <c r="E2583" s="95">
        <v>12.25</v>
      </c>
      <c r="F2583" s="96">
        <v>5.99</v>
      </c>
      <c r="G2583" s="95">
        <v>10.199999999999999</v>
      </c>
      <c r="H2583" s="97">
        <v>2</v>
      </c>
      <c r="I2583" s="96">
        <v>0</v>
      </c>
      <c r="J2583" s="95">
        <v>24.5</v>
      </c>
      <c r="K2583" s="96">
        <v>0</v>
      </c>
      <c r="L2583" s="95">
        <v>20.41</v>
      </c>
      <c r="M2583" s="96">
        <v>0</v>
      </c>
      <c r="N2583" s="98">
        <v>4</v>
      </c>
      <c r="O2583" s="98">
        <v>4</v>
      </c>
      <c r="P2583" s="98" t="str">
        <f t="shared" si="40"/>
        <v>44</v>
      </c>
      <c r="Q2583" s="98" t="s">
        <v>3336</v>
      </c>
    </row>
    <row r="2584" spans="1:17" x14ac:dyDescent="0.25">
      <c r="A2584" s="6" t="s">
        <v>12422</v>
      </c>
      <c r="B2584" s="6" t="s">
        <v>16778</v>
      </c>
      <c r="C2584" s="6" t="s">
        <v>16779</v>
      </c>
      <c r="D2584" s="95">
        <v>2.0416666666666665</v>
      </c>
      <c r="E2584" s="95">
        <v>12.25</v>
      </c>
      <c r="F2584" s="96">
        <v>5.99</v>
      </c>
      <c r="G2584" s="95">
        <v>10.199999999999999</v>
      </c>
      <c r="H2584" s="97">
        <v>2</v>
      </c>
      <c r="I2584" s="96">
        <v>0</v>
      </c>
      <c r="J2584" s="95">
        <v>24.5</v>
      </c>
      <c r="K2584" s="96">
        <v>0</v>
      </c>
      <c r="L2584" s="95">
        <v>20.41</v>
      </c>
      <c r="M2584" s="96">
        <v>0</v>
      </c>
      <c r="N2584" s="98">
        <v>4</v>
      </c>
      <c r="O2584" s="98">
        <v>4</v>
      </c>
      <c r="P2584" s="98" t="str">
        <f t="shared" si="40"/>
        <v>44</v>
      </c>
      <c r="Q2584" s="98" t="s">
        <v>3336</v>
      </c>
    </row>
    <row r="2585" spans="1:17" x14ac:dyDescent="0.25">
      <c r="A2585" s="6" t="s">
        <v>12422</v>
      </c>
      <c r="B2585" s="6" t="s">
        <v>16780</v>
      </c>
      <c r="C2585" s="6" t="s">
        <v>16781</v>
      </c>
      <c r="D2585" s="95">
        <v>2.0416666666666665</v>
      </c>
      <c r="E2585" s="95">
        <v>12.25</v>
      </c>
      <c r="F2585" s="96">
        <v>5.99</v>
      </c>
      <c r="G2585" s="95">
        <v>10.199999999999999</v>
      </c>
      <c r="H2585" s="97">
        <v>2</v>
      </c>
      <c r="I2585" s="96">
        <v>0</v>
      </c>
      <c r="J2585" s="95">
        <v>24.5</v>
      </c>
      <c r="K2585" s="96">
        <v>0</v>
      </c>
      <c r="L2585" s="95">
        <v>20.41</v>
      </c>
      <c r="M2585" s="96">
        <v>0</v>
      </c>
      <c r="N2585" s="98">
        <v>4</v>
      </c>
      <c r="O2585" s="98">
        <v>4</v>
      </c>
      <c r="P2585" s="98" t="str">
        <f t="shared" si="40"/>
        <v>44</v>
      </c>
      <c r="Q2585" s="98" t="s">
        <v>3336</v>
      </c>
    </row>
    <row r="2586" spans="1:17" x14ac:dyDescent="0.25">
      <c r="A2586" s="6" t="s">
        <v>12422</v>
      </c>
      <c r="B2586" s="6" t="s">
        <v>16782</v>
      </c>
      <c r="C2586" s="6" t="s">
        <v>16783</v>
      </c>
      <c r="D2586" s="95">
        <v>4.083333333333333</v>
      </c>
      <c r="E2586" s="95">
        <v>24.5</v>
      </c>
      <c r="F2586" s="96">
        <v>6</v>
      </c>
      <c r="G2586" s="95">
        <v>20.41</v>
      </c>
      <c r="H2586" s="97">
        <v>1</v>
      </c>
      <c r="I2586" s="96">
        <v>0</v>
      </c>
      <c r="J2586" s="95">
        <v>24.5</v>
      </c>
      <c r="K2586" s="96">
        <v>0</v>
      </c>
      <c r="L2586" s="95">
        <v>20.41</v>
      </c>
      <c r="M2586" s="96">
        <v>0</v>
      </c>
      <c r="N2586" s="98">
        <v>4</v>
      </c>
      <c r="O2586" s="98">
        <v>4</v>
      </c>
      <c r="P2586" s="98" t="str">
        <f t="shared" si="40"/>
        <v>44</v>
      </c>
      <c r="Q2586" s="98" t="s">
        <v>3336</v>
      </c>
    </row>
    <row r="2587" spans="1:17" x14ac:dyDescent="0.25">
      <c r="A2587" s="6" t="s">
        <v>12422</v>
      </c>
      <c r="B2587" s="6" t="s">
        <v>16786</v>
      </c>
      <c r="C2587" s="6" t="s">
        <v>631</v>
      </c>
      <c r="D2587" s="95">
        <v>2.0350000000000001</v>
      </c>
      <c r="E2587" s="95">
        <v>12.21</v>
      </c>
      <c r="F2587" s="96">
        <v>6</v>
      </c>
      <c r="G2587" s="95">
        <v>10.17</v>
      </c>
      <c r="H2587" s="97">
        <v>2</v>
      </c>
      <c r="I2587" s="96">
        <v>0</v>
      </c>
      <c r="J2587" s="95">
        <v>24.42</v>
      </c>
      <c r="K2587" s="96">
        <v>0</v>
      </c>
      <c r="L2587" s="95">
        <v>20.350000000000001</v>
      </c>
      <c r="M2587" s="96">
        <v>0</v>
      </c>
      <c r="N2587" s="98">
        <v>4</v>
      </c>
      <c r="O2587" s="98">
        <v>4</v>
      </c>
      <c r="P2587" s="98" t="str">
        <f t="shared" si="40"/>
        <v>44</v>
      </c>
      <c r="Q2587" s="98" t="s">
        <v>3336</v>
      </c>
    </row>
    <row r="2588" spans="1:17" x14ac:dyDescent="0.25">
      <c r="A2588" s="6" t="s">
        <v>12422</v>
      </c>
      <c r="B2588" s="6" t="s">
        <v>16787</v>
      </c>
      <c r="C2588" s="6" t="s">
        <v>16788</v>
      </c>
      <c r="D2588" s="95">
        <v>4.05</v>
      </c>
      <c r="E2588" s="95">
        <v>24.3</v>
      </c>
      <c r="F2588" s="96">
        <v>6</v>
      </c>
      <c r="G2588" s="95">
        <v>20.25</v>
      </c>
      <c r="H2588" s="97">
        <v>1</v>
      </c>
      <c r="I2588" s="96">
        <v>0</v>
      </c>
      <c r="J2588" s="95">
        <v>24.3</v>
      </c>
      <c r="K2588" s="96">
        <v>0</v>
      </c>
      <c r="L2588" s="95">
        <v>20.25</v>
      </c>
      <c r="M2588" s="96">
        <v>0</v>
      </c>
      <c r="N2588" s="98">
        <v>4</v>
      </c>
      <c r="O2588" s="98">
        <v>4</v>
      </c>
      <c r="P2588" s="98" t="str">
        <f t="shared" si="40"/>
        <v>44</v>
      </c>
      <c r="Q2588" s="98" t="s">
        <v>3336</v>
      </c>
    </row>
    <row r="2589" spans="1:17" x14ac:dyDescent="0.25">
      <c r="A2589" s="6" t="s">
        <v>12422</v>
      </c>
      <c r="B2589" s="6" t="s">
        <v>16789</v>
      </c>
      <c r="C2589" s="6" t="s">
        <v>16790</v>
      </c>
      <c r="D2589" s="95">
        <v>2.019166666666667</v>
      </c>
      <c r="E2589" s="95">
        <v>12.115</v>
      </c>
      <c r="F2589" s="96">
        <v>5.99</v>
      </c>
      <c r="G2589" s="95">
        <v>10.09</v>
      </c>
      <c r="H2589" s="97">
        <v>2</v>
      </c>
      <c r="I2589" s="96">
        <v>0</v>
      </c>
      <c r="J2589" s="95">
        <v>24.23</v>
      </c>
      <c r="K2589" s="96">
        <v>0</v>
      </c>
      <c r="L2589" s="95">
        <v>20.190000000000001</v>
      </c>
      <c r="M2589" s="96">
        <v>0</v>
      </c>
      <c r="N2589" s="98">
        <v>4</v>
      </c>
      <c r="O2589" s="98">
        <v>4</v>
      </c>
      <c r="P2589" s="98" t="str">
        <f t="shared" si="40"/>
        <v>44</v>
      </c>
      <c r="Q2589" s="98" t="s">
        <v>3336</v>
      </c>
    </row>
    <row r="2590" spans="1:17" x14ac:dyDescent="0.25">
      <c r="A2590" s="6" t="s">
        <v>12422</v>
      </c>
      <c r="B2590" s="6" t="s">
        <v>16791</v>
      </c>
      <c r="C2590" s="6" t="s">
        <v>12398</v>
      </c>
      <c r="D2590" s="95">
        <v>2.0166666666666666</v>
      </c>
      <c r="E2590" s="95">
        <v>12.1</v>
      </c>
      <c r="F2590" s="96">
        <v>5.99</v>
      </c>
      <c r="G2590" s="95">
        <v>10.08</v>
      </c>
      <c r="H2590" s="97">
        <v>2</v>
      </c>
      <c r="I2590" s="96">
        <v>0</v>
      </c>
      <c r="J2590" s="95">
        <v>24.2</v>
      </c>
      <c r="K2590" s="96">
        <v>0</v>
      </c>
      <c r="L2590" s="95">
        <v>20.16</v>
      </c>
      <c r="M2590" s="96">
        <v>0</v>
      </c>
      <c r="N2590" s="98">
        <v>4</v>
      </c>
      <c r="O2590" s="98">
        <v>4</v>
      </c>
      <c r="P2590" s="98" t="str">
        <f t="shared" si="40"/>
        <v>44</v>
      </c>
      <c r="Q2590" s="98" t="s">
        <v>3336</v>
      </c>
    </row>
    <row r="2591" spans="1:17" x14ac:dyDescent="0.25">
      <c r="A2591" s="6" t="s">
        <v>12422</v>
      </c>
      <c r="B2591" s="6" t="s">
        <v>16792</v>
      </c>
      <c r="C2591" s="6" t="s">
        <v>12398</v>
      </c>
      <c r="D2591" s="95">
        <v>2.0083333333333333</v>
      </c>
      <c r="E2591" s="95">
        <v>12.05</v>
      </c>
      <c r="F2591" s="96">
        <v>6</v>
      </c>
      <c r="G2591" s="95">
        <v>10.039999999999999</v>
      </c>
      <c r="H2591" s="97">
        <v>2</v>
      </c>
      <c r="I2591" s="96">
        <v>0</v>
      </c>
      <c r="J2591" s="95">
        <v>24.1</v>
      </c>
      <c r="K2591" s="96">
        <v>0</v>
      </c>
      <c r="L2591" s="95">
        <v>20.079999999999998</v>
      </c>
      <c r="M2591" s="96">
        <v>0</v>
      </c>
      <c r="N2591" s="98">
        <v>4</v>
      </c>
      <c r="O2591" s="98">
        <v>4</v>
      </c>
      <c r="P2591" s="98" t="str">
        <f t="shared" si="40"/>
        <v>44</v>
      </c>
      <c r="Q2591" s="98" t="s">
        <v>3336</v>
      </c>
    </row>
    <row r="2592" spans="1:17" x14ac:dyDescent="0.25">
      <c r="A2592" s="6" t="s">
        <v>12422</v>
      </c>
      <c r="B2592" s="6" t="s">
        <v>16793</v>
      </c>
      <c r="C2592" s="6" t="s">
        <v>15585</v>
      </c>
      <c r="D2592" s="95">
        <v>4</v>
      </c>
      <c r="E2592" s="95">
        <v>24</v>
      </c>
      <c r="F2592" s="96">
        <v>6</v>
      </c>
      <c r="G2592" s="95">
        <v>20</v>
      </c>
      <c r="H2592" s="97">
        <v>1</v>
      </c>
      <c r="I2592" s="96">
        <v>0</v>
      </c>
      <c r="J2592" s="95">
        <v>24</v>
      </c>
      <c r="K2592" s="96">
        <v>0</v>
      </c>
      <c r="L2592" s="95">
        <v>20</v>
      </c>
      <c r="M2592" s="96">
        <v>0</v>
      </c>
      <c r="N2592" s="98">
        <v>4</v>
      </c>
      <c r="O2592" s="98">
        <v>4</v>
      </c>
      <c r="P2592" s="98" t="str">
        <f t="shared" si="40"/>
        <v>44</v>
      </c>
      <c r="Q2592" s="98" t="s">
        <v>3336</v>
      </c>
    </row>
    <row r="2593" spans="1:17" x14ac:dyDescent="0.25">
      <c r="A2593" s="6" t="s">
        <v>12422</v>
      </c>
      <c r="B2593" s="6" t="s">
        <v>16794</v>
      </c>
      <c r="C2593" s="6" t="s">
        <v>11859</v>
      </c>
      <c r="D2593" s="95">
        <v>4</v>
      </c>
      <c r="E2593" s="95">
        <v>24</v>
      </c>
      <c r="F2593" s="96">
        <v>6</v>
      </c>
      <c r="G2593" s="95">
        <v>20</v>
      </c>
      <c r="H2593" s="97">
        <v>1</v>
      </c>
      <c r="I2593" s="96">
        <v>0</v>
      </c>
      <c r="J2593" s="95">
        <v>24</v>
      </c>
      <c r="K2593" s="96">
        <v>0</v>
      </c>
      <c r="L2593" s="95">
        <v>20</v>
      </c>
      <c r="M2593" s="96">
        <v>0</v>
      </c>
      <c r="N2593" s="98">
        <v>4</v>
      </c>
      <c r="O2593" s="98">
        <v>4</v>
      </c>
      <c r="P2593" s="98" t="str">
        <f t="shared" si="40"/>
        <v>44</v>
      </c>
      <c r="Q2593" s="98" t="s">
        <v>3336</v>
      </c>
    </row>
    <row r="2594" spans="1:17" x14ac:dyDescent="0.25">
      <c r="A2594" s="6" t="s">
        <v>12422</v>
      </c>
      <c r="B2594" s="6" t="s">
        <v>16795</v>
      </c>
      <c r="C2594" s="6" t="s">
        <v>16796</v>
      </c>
      <c r="D2594" s="95">
        <v>2</v>
      </c>
      <c r="E2594" s="95">
        <v>12</v>
      </c>
      <c r="F2594" s="96">
        <v>6</v>
      </c>
      <c r="G2594" s="95">
        <v>10</v>
      </c>
      <c r="H2594" s="97">
        <v>2</v>
      </c>
      <c r="I2594" s="96">
        <v>0</v>
      </c>
      <c r="J2594" s="95">
        <v>24</v>
      </c>
      <c r="K2594" s="96">
        <v>0</v>
      </c>
      <c r="L2594" s="95">
        <v>20</v>
      </c>
      <c r="M2594" s="96">
        <v>0</v>
      </c>
      <c r="N2594" s="98">
        <v>4</v>
      </c>
      <c r="O2594" s="98">
        <v>4</v>
      </c>
      <c r="P2594" s="98" t="str">
        <f t="shared" si="40"/>
        <v>44</v>
      </c>
      <c r="Q2594" s="98" t="s">
        <v>3336</v>
      </c>
    </row>
    <row r="2595" spans="1:17" x14ac:dyDescent="0.25">
      <c r="A2595" s="6" t="s">
        <v>12422</v>
      </c>
      <c r="B2595" s="6" t="s">
        <v>16797</v>
      </c>
      <c r="C2595" s="6" t="s">
        <v>16798</v>
      </c>
      <c r="D2595" s="95">
        <v>4</v>
      </c>
      <c r="E2595" s="95">
        <v>24</v>
      </c>
      <c r="F2595" s="96">
        <v>6</v>
      </c>
      <c r="G2595" s="95">
        <v>20</v>
      </c>
      <c r="H2595" s="97">
        <v>1</v>
      </c>
      <c r="I2595" s="96">
        <v>0</v>
      </c>
      <c r="J2595" s="95">
        <v>24</v>
      </c>
      <c r="K2595" s="96">
        <v>0</v>
      </c>
      <c r="L2595" s="95">
        <v>20</v>
      </c>
      <c r="M2595" s="96">
        <v>0</v>
      </c>
      <c r="N2595" s="98">
        <v>4</v>
      </c>
      <c r="O2595" s="98">
        <v>4</v>
      </c>
      <c r="P2595" s="98" t="str">
        <f t="shared" si="40"/>
        <v>44</v>
      </c>
      <c r="Q2595" s="98" t="s">
        <v>3336</v>
      </c>
    </row>
    <row r="2596" spans="1:17" x14ac:dyDescent="0.25">
      <c r="A2596" s="6" t="s">
        <v>12422</v>
      </c>
      <c r="B2596" s="6" t="s">
        <v>16801</v>
      </c>
      <c r="C2596" s="6" t="s">
        <v>16802</v>
      </c>
      <c r="D2596" s="95">
        <v>4</v>
      </c>
      <c r="E2596" s="95">
        <v>24</v>
      </c>
      <c r="F2596" s="96">
        <v>6</v>
      </c>
      <c r="G2596" s="95">
        <v>20</v>
      </c>
      <c r="H2596" s="97">
        <v>1</v>
      </c>
      <c r="I2596" s="96">
        <v>0</v>
      </c>
      <c r="J2596" s="95">
        <v>24</v>
      </c>
      <c r="K2596" s="96">
        <v>0</v>
      </c>
      <c r="L2596" s="95">
        <v>20</v>
      </c>
      <c r="M2596" s="96">
        <v>0</v>
      </c>
      <c r="N2596" s="98">
        <v>4</v>
      </c>
      <c r="O2596" s="98">
        <v>4</v>
      </c>
      <c r="P2596" s="98" t="str">
        <f t="shared" si="40"/>
        <v>44</v>
      </c>
      <c r="Q2596" s="98" t="s">
        <v>3336</v>
      </c>
    </row>
    <row r="2597" spans="1:17" x14ac:dyDescent="0.25">
      <c r="A2597" s="6" t="s">
        <v>12422</v>
      </c>
      <c r="B2597" s="6" t="s">
        <v>16803</v>
      </c>
      <c r="C2597" s="6" t="s">
        <v>16804</v>
      </c>
      <c r="D2597" s="95">
        <v>2</v>
      </c>
      <c r="E2597" s="95">
        <v>12</v>
      </c>
      <c r="F2597" s="96">
        <v>6</v>
      </c>
      <c r="G2597" s="95">
        <v>10</v>
      </c>
      <c r="H2597" s="97">
        <v>2</v>
      </c>
      <c r="I2597" s="96">
        <v>0</v>
      </c>
      <c r="J2597" s="95">
        <v>24</v>
      </c>
      <c r="K2597" s="96">
        <v>0</v>
      </c>
      <c r="L2597" s="95">
        <v>20</v>
      </c>
      <c r="M2597" s="96">
        <v>0</v>
      </c>
      <c r="N2597" s="98">
        <v>4</v>
      </c>
      <c r="O2597" s="98">
        <v>4</v>
      </c>
      <c r="P2597" s="98" t="str">
        <f t="shared" si="40"/>
        <v>44</v>
      </c>
      <c r="Q2597" s="98" t="s">
        <v>3336</v>
      </c>
    </row>
    <row r="2598" spans="1:17" x14ac:dyDescent="0.25">
      <c r="A2598" s="6" t="s">
        <v>12422</v>
      </c>
      <c r="B2598" s="6" t="s">
        <v>16807</v>
      </c>
      <c r="C2598" s="6" t="s">
        <v>8783</v>
      </c>
      <c r="D2598" s="95">
        <v>4</v>
      </c>
      <c r="E2598" s="95">
        <v>24</v>
      </c>
      <c r="F2598" s="96">
        <v>6</v>
      </c>
      <c r="G2598" s="95">
        <v>20</v>
      </c>
      <c r="H2598" s="97">
        <v>1</v>
      </c>
      <c r="I2598" s="96">
        <v>0</v>
      </c>
      <c r="J2598" s="95">
        <v>24</v>
      </c>
      <c r="K2598" s="96">
        <v>0</v>
      </c>
      <c r="L2598" s="95">
        <v>20</v>
      </c>
      <c r="M2598" s="96">
        <v>0</v>
      </c>
      <c r="N2598" s="98">
        <v>4</v>
      </c>
      <c r="O2598" s="98">
        <v>4</v>
      </c>
      <c r="P2598" s="98" t="str">
        <f t="shared" si="40"/>
        <v>44</v>
      </c>
      <c r="Q2598" s="98" t="s">
        <v>3336</v>
      </c>
    </row>
    <row r="2599" spans="1:17" x14ac:dyDescent="0.25">
      <c r="A2599" s="6" t="s">
        <v>12422</v>
      </c>
      <c r="B2599" s="6" t="s">
        <v>16808</v>
      </c>
      <c r="C2599" s="6" t="s">
        <v>16809</v>
      </c>
      <c r="D2599" s="95">
        <v>4</v>
      </c>
      <c r="E2599" s="95">
        <v>24</v>
      </c>
      <c r="F2599" s="96">
        <v>6</v>
      </c>
      <c r="G2599" s="95">
        <v>20</v>
      </c>
      <c r="H2599" s="97">
        <v>1</v>
      </c>
      <c r="I2599" s="96">
        <v>0</v>
      </c>
      <c r="J2599" s="95">
        <v>24</v>
      </c>
      <c r="K2599" s="96">
        <v>0</v>
      </c>
      <c r="L2599" s="95">
        <v>20</v>
      </c>
      <c r="M2599" s="96">
        <v>0</v>
      </c>
      <c r="N2599" s="98">
        <v>4</v>
      </c>
      <c r="O2599" s="98">
        <v>4</v>
      </c>
      <c r="P2599" s="98" t="str">
        <f t="shared" si="40"/>
        <v>44</v>
      </c>
      <c r="Q2599" s="98" t="s">
        <v>3336</v>
      </c>
    </row>
    <row r="2600" spans="1:17" x14ac:dyDescent="0.25">
      <c r="A2600" s="6" t="s">
        <v>12422</v>
      </c>
      <c r="B2600" s="6" t="s">
        <v>16810</v>
      </c>
      <c r="C2600" s="6" t="s">
        <v>16811</v>
      </c>
      <c r="D2600" s="95">
        <v>4</v>
      </c>
      <c r="E2600" s="95">
        <v>24</v>
      </c>
      <c r="F2600" s="96">
        <v>6</v>
      </c>
      <c r="G2600" s="95">
        <v>20</v>
      </c>
      <c r="H2600" s="97">
        <v>1</v>
      </c>
      <c r="I2600" s="96">
        <v>0</v>
      </c>
      <c r="J2600" s="95">
        <v>24</v>
      </c>
      <c r="K2600" s="96">
        <v>0</v>
      </c>
      <c r="L2600" s="95">
        <v>20</v>
      </c>
      <c r="M2600" s="96">
        <v>0</v>
      </c>
      <c r="N2600" s="98">
        <v>4</v>
      </c>
      <c r="O2600" s="98">
        <v>4</v>
      </c>
      <c r="P2600" s="98" t="str">
        <f t="shared" si="40"/>
        <v>44</v>
      </c>
      <c r="Q2600" s="98" t="s">
        <v>3336</v>
      </c>
    </row>
    <row r="2601" spans="1:17" x14ac:dyDescent="0.25">
      <c r="A2601" s="6" t="s">
        <v>12422</v>
      </c>
      <c r="B2601" s="6" t="s">
        <v>16812</v>
      </c>
      <c r="C2601" s="6" t="s">
        <v>16813</v>
      </c>
      <c r="D2601" s="95">
        <v>4</v>
      </c>
      <c r="E2601" s="95">
        <v>24</v>
      </c>
      <c r="F2601" s="96">
        <v>6</v>
      </c>
      <c r="G2601" s="95">
        <v>20</v>
      </c>
      <c r="H2601" s="97">
        <v>1</v>
      </c>
      <c r="I2601" s="96">
        <v>0</v>
      </c>
      <c r="J2601" s="95">
        <v>24</v>
      </c>
      <c r="K2601" s="96">
        <v>0</v>
      </c>
      <c r="L2601" s="95">
        <v>20</v>
      </c>
      <c r="M2601" s="96">
        <v>0</v>
      </c>
      <c r="N2601" s="98">
        <v>4</v>
      </c>
      <c r="O2601" s="98">
        <v>4</v>
      </c>
      <c r="P2601" s="98" t="str">
        <f t="shared" si="40"/>
        <v>44</v>
      </c>
      <c r="Q2601" s="98" t="s">
        <v>3336</v>
      </c>
    </row>
    <row r="2602" spans="1:17" x14ac:dyDescent="0.25">
      <c r="A2602" s="6" t="s">
        <v>12422</v>
      </c>
      <c r="B2602" s="6" t="s">
        <v>16814</v>
      </c>
      <c r="C2602" s="6" t="s">
        <v>2145</v>
      </c>
      <c r="D2602" s="95">
        <v>2</v>
      </c>
      <c r="E2602" s="95">
        <v>12</v>
      </c>
      <c r="F2602" s="96">
        <v>6</v>
      </c>
      <c r="G2602" s="95">
        <v>10</v>
      </c>
      <c r="H2602" s="97">
        <v>2</v>
      </c>
      <c r="I2602" s="96">
        <v>0</v>
      </c>
      <c r="J2602" s="95">
        <v>24</v>
      </c>
      <c r="K2602" s="96">
        <v>0</v>
      </c>
      <c r="L2602" s="95">
        <v>20</v>
      </c>
      <c r="M2602" s="96">
        <v>0</v>
      </c>
      <c r="N2602" s="98">
        <v>4</v>
      </c>
      <c r="O2602" s="98">
        <v>4</v>
      </c>
      <c r="P2602" s="98" t="str">
        <f t="shared" si="40"/>
        <v>44</v>
      </c>
      <c r="Q2602" s="98" t="s">
        <v>3336</v>
      </c>
    </row>
    <row r="2603" spans="1:17" x14ac:dyDescent="0.25">
      <c r="A2603" s="6" t="s">
        <v>12422</v>
      </c>
      <c r="B2603" s="6" t="s">
        <v>16815</v>
      </c>
      <c r="C2603" s="6" t="s">
        <v>16816</v>
      </c>
      <c r="D2603" s="95">
        <v>4</v>
      </c>
      <c r="E2603" s="95">
        <v>24</v>
      </c>
      <c r="F2603" s="96">
        <v>6</v>
      </c>
      <c r="G2603" s="95">
        <v>20</v>
      </c>
      <c r="H2603" s="97">
        <v>1</v>
      </c>
      <c r="I2603" s="96">
        <v>0</v>
      </c>
      <c r="J2603" s="95">
        <v>24</v>
      </c>
      <c r="K2603" s="96">
        <v>0</v>
      </c>
      <c r="L2603" s="95">
        <v>20</v>
      </c>
      <c r="M2603" s="96">
        <v>0</v>
      </c>
      <c r="N2603" s="98">
        <v>4</v>
      </c>
      <c r="O2603" s="98">
        <v>4</v>
      </c>
      <c r="P2603" s="98" t="str">
        <f t="shared" si="40"/>
        <v>44</v>
      </c>
      <c r="Q2603" s="98" t="s">
        <v>3336</v>
      </c>
    </row>
    <row r="2604" spans="1:17" x14ac:dyDescent="0.25">
      <c r="A2604" s="6" t="s">
        <v>12422</v>
      </c>
      <c r="B2604" s="6" t="s">
        <v>16817</v>
      </c>
      <c r="C2604" s="6" t="s">
        <v>557</v>
      </c>
      <c r="D2604" s="95">
        <v>4</v>
      </c>
      <c r="E2604" s="95">
        <v>24</v>
      </c>
      <c r="F2604" s="96">
        <v>6</v>
      </c>
      <c r="G2604" s="95">
        <v>20</v>
      </c>
      <c r="H2604" s="97">
        <v>1</v>
      </c>
      <c r="I2604" s="96">
        <v>0</v>
      </c>
      <c r="J2604" s="95">
        <v>24</v>
      </c>
      <c r="K2604" s="96">
        <v>0</v>
      </c>
      <c r="L2604" s="95">
        <v>20</v>
      </c>
      <c r="M2604" s="96">
        <v>0</v>
      </c>
      <c r="N2604" s="98">
        <v>4</v>
      </c>
      <c r="O2604" s="98">
        <v>4</v>
      </c>
      <c r="P2604" s="98" t="str">
        <f t="shared" si="40"/>
        <v>44</v>
      </c>
      <c r="Q2604" s="98" t="s">
        <v>3336</v>
      </c>
    </row>
    <row r="2605" spans="1:17" x14ac:dyDescent="0.25">
      <c r="A2605" s="6" t="s">
        <v>12422</v>
      </c>
      <c r="B2605" s="6" t="s">
        <v>16818</v>
      </c>
      <c r="C2605" s="6" t="s">
        <v>16819</v>
      </c>
      <c r="D2605" s="95">
        <v>4</v>
      </c>
      <c r="E2605" s="95">
        <v>24</v>
      </c>
      <c r="F2605" s="96">
        <v>6</v>
      </c>
      <c r="G2605" s="95">
        <v>20</v>
      </c>
      <c r="H2605" s="97">
        <v>1</v>
      </c>
      <c r="I2605" s="96">
        <v>0</v>
      </c>
      <c r="J2605" s="95">
        <v>24</v>
      </c>
      <c r="K2605" s="96">
        <v>0</v>
      </c>
      <c r="L2605" s="95">
        <v>20</v>
      </c>
      <c r="M2605" s="96">
        <v>0</v>
      </c>
      <c r="N2605" s="98">
        <v>4</v>
      </c>
      <c r="O2605" s="98">
        <v>4</v>
      </c>
      <c r="P2605" s="98" t="str">
        <f t="shared" si="40"/>
        <v>44</v>
      </c>
      <c r="Q2605" s="98" t="s">
        <v>3336</v>
      </c>
    </row>
    <row r="2606" spans="1:17" x14ac:dyDescent="0.25">
      <c r="A2606" s="6" t="s">
        <v>12422</v>
      </c>
      <c r="B2606" s="6" t="s">
        <v>16820</v>
      </c>
      <c r="C2606" s="6" t="s">
        <v>16821</v>
      </c>
      <c r="D2606" s="95">
        <v>4</v>
      </c>
      <c r="E2606" s="95">
        <v>24</v>
      </c>
      <c r="F2606" s="96">
        <v>6</v>
      </c>
      <c r="G2606" s="95">
        <v>20</v>
      </c>
      <c r="H2606" s="97">
        <v>1</v>
      </c>
      <c r="I2606" s="96">
        <v>0</v>
      </c>
      <c r="J2606" s="95">
        <v>24</v>
      </c>
      <c r="K2606" s="96">
        <v>0</v>
      </c>
      <c r="L2606" s="95">
        <v>20</v>
      </c>
      <c r="M2606" s="96">
        <v>0</v>
      </c>
      <c r="N2606" s="98">
        <v>4</v>
      </c>
      <c r="O2606" s="98">
        <v>4</v>
      </c>
      <c r="P2606" s="98" t="str">
        <f t="shared" si="40"/>
        <v>44</v>
      </c>
      <c r="Q2606" s="98" t="s">
        <v>3336</v>
      </c>
    </row>
    <row r="2607" spans="1:17" x14ac:dyDescent="0.25">
      <c r="A2607" s="6" t="s">
        <v>12422</v>
      </c>
      <c r="B2607" s="6" t="s">
        <v>16822</v>
      </c>
      <c r="C2607" s="6" t="s">
        <v>16823</v>
      </c>
      <c r="D2607" s="95">
        <v>4</v>
      </c>
      <c r="E2607" s="95">
        <v>24</v>
      </c>
      <c r="F2607" s="96">
        <v>6</v>
      </c>
      <c r="G2607" s="95">
        <v>20</v>
      </c>
      <c r="H2607" s="97">
        <v>1</v>
      </c>
      <c r="I2607" s="96">
        <v>0</v>
      </c>
      <c r="J2607" s="95">
        <v>24</v>
      </c>
      <c r="K2607" s="96">
        <v>0</v>
      </c>
      <c r="L2607" s="95">
        <v>20</v>
      </c>
      <c r="M2607" s="96">
        <v>0</v>
      </c>
      <c r="N2607" s="98">
        <v>4</v>
      </c>
      <c r="O2607" s="98">
        <v>4</v>
      </c>
      <c r="P2607" s="98" t="str">
        <f t="shared" si="40"/>
        <v>44</v>
      </c>
      <c r="Q2607" s="98" t="s">
        <v>3336</v>
      </c>
    </row>
    <row r="2608" spans="1:17" x14ac:dyDescent="0.25">
      <c r="A2608" s="6" t="s">
        <v>12422</v>
      </c>
      <c r="B2608" s="6" t="s">
        <v>16824</v>
      </c>
      <c r="C2608" s="6" t="s">
        <v>16825</v>
      </c>
      <c r="D2608" s="95">
        <v>4</v>
      </c>
      <c r="E2608" s="95">
        <v>24</v>
      </c>
      <c r="F2608" s="96">
        <v>6</v>
      </c>
      <c r="G2608" s="95">
        <v>20</v>
      </c>
      <c r="H2608" s="97">
        <v>1</v>
      </c>
      <c r="I2608" s="96">
        <v>0</v>
      </c>
      <c r="J2608" s="95">
        <v>24</v>
      </c>
      <c r="K2608" s="96">
        <v>0</v>
      </c>
      <c r="L2608" s="95">
        <v>20</v>
      </c>
      <c r="M2608" s="96">
        <v>0</v>
      </c>
      <c r="N2608" s="98">
        <v>4</v>
      </c>
      <c r="O2608" s="98">
        <v>4</v>
      </c>
      <c r="P2608" s="98" t="str">
        <f t="shared" si="40"/>
        <v>44</v>
      </c>
      <c r="Q2608" s="98" t="s">
        <v>3336</v>
      </c>
    </row>
    <row r="2609" spans="1:17" x14ac:dyDescent="0.25">
      <c r="A2609" s="6" t="s">
        <v>12422</v>
      </c>
      <c r="B2609" s="6" t="s">
        <v>16826</v>
      </c>
      <c r="C2609" s="6" t="s">
        <v>16827</v>
      </c>
      <c r="D2609" s="95">
        <v>2</v>
      </c>
      <c r="E2609" s="95">
        <v>12</v>
      </c>
      <c r="F2609" s="96">
        <v>6</v>
      </c>
      <c r="G2609" s="95">
        <v>10</v>
      </c>
      <c r="H2609" s="97">
        <v>2</v>
      </c>
      <c r="I2609" s="96">
        <v>0</v>
      </c>
      <c r="J2609" s="95">
        <v>24</v>
      </c>
      <c r="K2609" s="96">
        <v>0</v>
      </c>
      <c r="L2609" s="95">
        <v>20</v>
      </c>
      <c r="M2609" s="96">
        <v>0</v>
      </c>
      <c r="N2609" s="98">
        <v>4</v>
      </c>
      <c r="O2609" s="98">
        <v>4</v>
      </c>
      <c r="P2609" s="98" t="str">
        <f t="shared" si="40"/>
        <v>44</v>
      </c>
      <c r="Q2609" s="98" t="s">
        <v>3336</v>
      </c>
    </row>
    <row r="2610" spans="1:17" x14ac:dyDescent="0.25">
      <c r="A2610" s="6" t="s">
        <v>12422</v>
      </c>
      <c r="B2610" s="6" t="s">
        <v>16828</v>
      </c>
      <c r="C2610" s="6" t="s">
        <v>16829</v>
      </c>
      <c r="D2610" s="95">
        <v>4</v>
      </c>
      <c r="E2610" s="95">
        <v>24</v>
      </c>
      <c r="F2610" s="96">
        <v>6</v>
      </c>
      <c r="G2610" s="95">
        <v>20</v>
      </c>
      <c r="H2610" s="97">
        <v>1</v>
      </c>
      <c r="I2610" s="96">
        <v>0</v>
      </c>
      <c r="J2610" s="95">
        <v>24</v>
      </c>
      <c r="K2610" s="96">
        <v>0</v>
      </c>
      <c r="L2610" s="95">
        <v>20</v>
      </c>
      <c r="M2610" s="96">
        <v>0</v>
      </c>
      <c r="N2610" s="98">
        <v>4</v>
      </c>
      <c r="O2610" s="98">
        <v>4</v>
      </c>
      <c r="P2610" s="98" t="str">
        <f t="shared" si="40"/>
        <v>44</v>
      </c>
      <c r="Q2610" s="98" t="s">
        <v>3336</v>
      </c>
    </row>
    <row r="2611" spans="1:17" x14ac:dyDescent="0.25">
      <c r="A2611" s="6" t="s">
        <v>12422</v>
      </c>
      <c r="B2611" s="6" t="s">
        <v>16830</v>
      </c>
      <c r="C2611" s="6" t="s">
        <v>16831</v>
      </c>
      <c r="D2611" s="95">
        <v>4</v>
      </c>
      <c r="E2611" s="95">
        <v>24</v>
      </c>
      <c r="F2611" s="96">
        <v>6</v>
      </c>
      <c r="G2611" s="95">
        <v>20</v>
      </c>
      <c r="H2611" s="97">
        <v>1</v>
      </c>
      <c r="I2611" s="96">
        <v>0</v>
      </c>
      <c r="J2611" s="95">
        <v>24</v>
      </c>
      <c r="K2611" s="96">
        <v>0</v>
      </c>
      <c r="L2611" s="95">
        <v>20</v>
      </c>
      <c r="M2611" s="96">
        <v>0</v>
      </c>
      <c r="N2611" s="98">
        <v>4</v>
      </c>
      <c r="O2611" s="98">
        <v>4</v>
      </c>
      <c r="P2611" s="98" t="str">
        <f t="shared" si="40"/>
        <v>44</v>
      </c>
      <c r="Q2611" s="98" t="s">
        <v>3336</v>
      </c>
    </row>
    <row r="2612" spans="1:17" x14ac:dyDescent="0.25">
      <c r="A2612" s="6" t="s">
        <v>12422</v>
      </c>
      <c r="B2612" s="6" t="s">
        <v>16832</v>
      </c>
      <c r="C2612" s="6" t="s">
        <v>3661</v>
      </c>
      <c r="D2612" s="95">
        <v>4</v>
      </c>
      <c r="E2612" s="95">
        <v>24</v>
      </c>
      <c r="F2612" s="96">
        <v>6</v>
      </c>
      <c r="G2612" s="95">
        <v>20</v>
      </c>
      <c r="H2612" s="97">
        <v>1</v>
      </c>
      <c r="I2612" s="96">
        <v>0</v>
      </c>
      <c r="J2612" s="95">
        <v>24</v>
      </c>
      <c r="K2612" s="96">
        <v>0</v>
      </c>
      <c r="L2612" s="95">
        <v>20</v>
      </c>
      <c r="M2612" s="96">
        <v>0</v>
      </c>
      <c r="N2612" s="98">
        <v>4</v>
      </c>
      <c r="O2612" s="98">
        <v>4</v>
      </c>
      <c r="P2612" s="98" t="str">
        <f t="shared" si="40"/>
        <v>44</v>
      </c>
      <c r="Q2612" s="98" t="s">
        <v>3336</v>
      </c>
    </row>
    <row r="2613" spans="1:17" x14ac:dyDescent="0.25">
      <c r="A2613" s="6" t="s">
        <v>12422</v>
      </c>
      <c r="B2613" s="6" t="s">
        <v>16833</v>
      </c>
      <c r="C2613" s="6" t="s">
        <v>16834</v>
      </c>
      <c r="D2613" s="95">
        <v>4</v>
      </c>
      <c r="E2613" s="95">
        <v>24</v>
      </c>
      <c r="F2613" s="96">
        <v>6</v>
      </c>
      <c r="G2613" s="95">
        <v>20</v>
      </c>
      <c r="H2613" s="97">
        <v>1</v>
      </c>
      <c r="I2613" s="96">
        <v>0</v>
      </c>
      <c r="J2613" s="95">
        <v>24</v>
      </c>
      <c r="K2613" s="96">
        <v>0</v>
      </c>
      <c r="L2613" s="95">
        <v>20</v>
      </c>
      <c r="M2613" s="96">
        <v>0</v>
      </c>
      <c r="N2613" s="98">
        <v>4</v>
      </c>
      <c r="O2613" s="98">
        <v>4</v>
      </c>
      <c r="P2613" s="98" t="str">
        <f t="shared" si="40"/>
        <v>44</v>
      </c>
      <c r="Q2613" s="98" t="s">
        <v>3336</v>
      </c>
    </row>
    <row r="2614" spans="1:17" x14ac:dyDescent="0.25">
      <c r="A2614" s="6" t="s">
        <v>12422</v>
      </c>
      <c r="B2614" s="6" t="s">
        <v>16835</v>
      </c>
      <c r="C2614" s="6" t="s">
        <v>16836</v>
      </c>
      <c r="D2614" s="95">
        <v>4</v>
      </c>
      <c r="E2614" s="95">
        <v>24</v>
      </c>
      <c r="F2614" s="96">
        <v>6</v>
      </c>
      <c r="G2614" s="95">
        <v>20</v>
      </c>
      <c r="H2614" s="97">
        <v>1</v>
      </c>
      <c r="I2614" s="96">
        <v>0</v>
      </c>
      <c r="J2614" s="95">
        <v>24</v>
      </c>
      <c r="K2614" s="96">
        <v>0</v>
      </c>
      <c r="L2614" s="95">
        <v>20</v>
      </c>
      <c r="M2614" s="96">
        <v>0</v>
      </c>
      <c r="N2614" s="98">
        <v>4</v>
      </c>
      <c r="O2614" s="98">
        <v>4</v>
      </c>
      <c r="P2614" s="98" t="str">
        <f t="shared" si="40"/>
        <v>44</v>
      </c>
      <c r="Q2614" s="98" t="s">
        <v>3336</v>
      </c>
    </row>
    <row r="2615" spans="1:17" x14ac:dyDescent="0.25">
      <c r="A2615" s="6" t="s">
        <v>12422</v>
      </c>
      <c r="B2615" s="6" t="s">
        <v>16837</v>
      </c>
      <c r="C2615" s="6" t="s">
        <v>16838</v>
      </c>
      <c r="D2615" s="95">
        <v>4</v>
      </c>
      <c r="E2615" s="95">
        <v>24</v>
      </c>
      <c r="F2615" s="96">
        <v>6</v>
      </c>
      <c r="G2615" s="95">
        <v>20</v>
      </c>
      <c r="H2615" s="97">
        <v>1</v>
      </c>
      <c r="I2615" s="96">
        <v>0</v>
      </c>
      <c r="J2615" s="95">
        <v>24</v>
      </c>
      <c r="K2615" s="96">
        <v>0</v>
      </c>
      <c r="L2615" s="95">
        <v>20</v>
      </c>
      <c r="M2615" s="96">
        <v>0</v>
      </c>
      <c r="N2615" s="98">
        <v>4</v>
      </c>
      <c r="O2615" s="98">
        <v>4</v>
      </c>
      <c r="P2615" s="98" t="str">
        <f t="shared" si="40"/>
        <v>44</v>
      </c>
      <c r="Q2615" s="98" t="s">
        <v>3336</v>
      </c>
    </row>
    <row r="2616" spans="1:17" x14ac:dyDescent="0.25">
      <c r="A2616" s="6" t="s">
        <v>12422</v>
      </c>
      <c r="B2616" s="6" t="s">
        <v>16839</v>
      </c>
      <c r="C2616" s="6" t="s">
        <v>16840</v>
      </c>
      <c r="D2616" s="95">
        <v>4</v>
      </c>
      <c r="E2616" s="95">
        <v>24</v>
      </c>
      <c r="F2616" s="96">
        <v>6</v>
      </c>
      <c r="G2616" s="95">
        <v>20</v>
      </c>
      <c r="H2616" s="97">
        <v>1</v>
      </c>
      <c r="I2616" s="96">
        <v>0</v>
      </c>
      <c r="J2616" s="95">
        <v>24</v>
      </c>
      <c r="K2616" s="96">
        <v>0</v>
      </c>
      <c r="L2616" s="95">
        <v>20</v>
      </c>
      <c r="M2616" s="96">
        <v>0</v>
      </c>
      <c r="N2616" s="98">
        <v>4</v>
      </c>
      <c r="O2616" s="98">
        <v>4</v>
      </c>
      <c r="P2616" s="98" t="str">
        <f t="shared" si="40"/>
        <v>44</v>
      </c>
      <c r="Q2616" s="98" t="s">
        <v>3336</v>
      </c>
    </row>
    <row r="2617" spans="1:17" x14ac:dyDescent="0.25">
      <c r="A2617" s="6" t="s">
        <v>12422</v>
      </c>
      <c r="B2617" s="6" t="s">
        <v>16841</v>
      </c>
      <c r="C2617" s="6" t="s">
        <v>7614</v>
      </c>
      <c r="D2617" s="95">
        <v>4</v>
      </c>
      <c r="E2617" s="95">
        <v>24</v>
      </c>
      <c r="F2617" s="96">
        <v>6</v>
      </c>
      <c r="G2617" s="95">
        <v>20</v>
      </c>
      <c r="H2617" s="97">
        <v>1</v>
      </c>
      <c r="I2617" s="96">
        <v>0</v>
      </c>
      <c r="J2617" s="95">
        <v>24</v>
      </c>
      <c r="K2617" s="96">
        <v>0</v>
      </c>
      <c r="L2617" s="95">
        <v>20</v>
      </c>
      <c r="M2617" s="96">
        <v>0</v>
      </c>
      <c r="N2617" s="98">
        <v>4</v>
      </c>
      <c r="O2617" s="98">
        <v>4</v>
      </c>
      <c r="P2617" s="98" t="str">
        <f t="shared" si="40"/>
        <v>44</v>
      </c>
      <c r="Q2617" s="98" t="s">
        <v>3336</v>
      </c>
    </row>
    <row r="2618" spans="1:17" x14ac:dyDescent="0.25">
      <c r="A2618" s="6" t="s">
        <v>12422</v>
      </c>
      <c r="B2618" s="6" t="s">
        <v>16842</v>
      </c>
      <c r="C2618" s="6" t="s">
        <v>16843</v>
      </c>
      <c r="D2618" s="95">
        <v>4</v>
      </c>
      <c r="E2618" s="95">
        <v>24</v>
      </c>
      <c r="F2618" s="96">
        <v>6</v>
      </c>
      <c r="G2618" s="95">
        <v>20</v>
      </c>
      <c r="H2618" s="97">
        <v>1</v>
      </c>
      <c r="I2618" s="96">
        <v>0</v>
      </c>
      <c r="J2618" s="95">
        <v>24</v>
      </c>
      <c r="K2618" s="96">
        <v>0</v>
      </c>
      <c r="L2618" s="95">
        <v>20</v>
      </c>
      <c r="M2618" s="96">
        <v>0</v>
      </c>
      <c r="N2618" s="98">
        <v>4</v>
      </c>
      <c r="O2618" s="98">
        <v>4</v>
      </c>
      <c r="P2618" s="98" t="str">
        <f t="shared" si="40"/>
        <v>44</v>
      </c>
      <c r="Q2618" s="98" t="s">
        <v>3336</v>
      </c>
    </row>
    <row r="2619" spans="1:17" x14ac:dyDescent="0.25">
      <c r="A2619" s="6" t="s">
        <v>12422</v>
      </c>
      <c r="B2619" s="6" t="s">
        <v>16844</v>
      </c>
      <c r="C2619" s="6" t="s">
        <v>16845</v>
      </c>
      <c r="D2619" s="95">
        <v>4</v>
      </c>
      <c r="E2619" s="95">
        <v>24</v>
      </c>
      <c r="F2619" s="96">
        <v>6</v>
      </c>
      <c r="G2619" s="95">
        <v>20</v>
      </c>
      <c r="H2619" s="97">
        <v>1</v>
      </c>
      <c r="I2619" s="96">
        <v>0</v>
      </c>
      <c r="J2619" s="95">
        <v>24</v>
      </c>
      <c r="K2619" s="96">
        <v>0</v>
      </c>
      <c r="L2619" s="95">
        <v>20</v>
      </c>
      <c r="M2619" s="96">
        <v>0</v>
      </c>
      <c r="N2619" s="98">
        <v>4</v>
      </c>
      <c r="O2619" s="98">
        <v>4</v>
      </c>
      <c r="P2619" s="98" t="str">
        <f t="shared" si="40"/>
        <v>44</v>
      </c>
      <c r="Q2619" s="98" t="s">
        <v>3336</v>
      </c>
    </row>
    <row r="2620" spans="1:17" x14ac:dyDescent="0.25">
      <c r="A2620" s="6" t="s">
        <v>12422</v>
      </c>
      <c r="B2620" s="6" t="s">
        <v>16846</v>
      </c>
      <c r="C2620" s="6" t="s">
        <v>16847</v>
      </c>
      <c r="D2620" s="95">
        <v>4</v>
      </c>
      <c r="E2620" s="95">
        <v>24</v>
      </c>
      <c r="F2620" s="96">
        <v>6</v>
      </c>
      <c r="G2620" s="95">
        <v>20</v>
      </c>
      <c r="H2620" s="97">
        <v>1</v>
      </c>
      <c r="I2620" s="96">
        <v>0</v>
      </c>
      <c r="J2620" s="95">
        <v>24</v>
      </c>
      <c r="K2620" s="96">
        <v>0</v>
      </c>
      <c r="L2620" s="95">
        <v>20</v>
      </c>
      <c r="M2620" s="96">
        <v>0</v>
      </c>
      <c r="N2620" s="98">
        <v>4</v>
      </c>
      <c r="O2620" s="98">
        <v>4</v>
      </c>
      <c r="P2620" s="98" t="str">
        <f t="shared" si="40"/>
        <v>44</v>
      </c>
      <c r="Q2620" s="98" t="s">
        <v>3336</v>
      </c>
    </row>
    <row r="2621" spans="1:17" x14ac:dyDescent="0.25">
      <c r="A2621" s="6" t="s">
        <v>12422</v>
      </c>
      <c r="B2621" s="6" t="s">
        <v>16848</v>
      </c>
      <c r="C2621" s="6" t="s">
        <v>16849</v>
      </c>
      <c r="D2621" s="95">
        <v>4</v>
      </c>
      <c r="E2621" s="95">
        <v>24</v>
      </c>
      <c r="F2621" s="96">
        <v>6</v>
      </c>
      <c r="G2621" s="95">
        <v>20</v>
      </c>
      <c r="H2621" s="97">
        <v>1</v>
      </c>
      <c r="I2621" s="96">
        <v>0</v>
      </c>
      <c r="J2621" s="95">
        <v>24</v>
      </c>
      <c r="K2621" s="96">
        <v>0</v>
      </c>
      <c r="L2621" s="95">
        <v>20</v>
      </c>
      <c r="M2621" s="96">
        <v>0</v>
      </c>
      <c r="N2621" s="98">
        <v>4</v>
      </c>
      <c r="O2621" s="98">
        <v>4</v>
      </c>
      <c r="P2621" s="98" t="str">
        <f t="shared" si="40"/>
        <v>44</v>
      </c>
      <c r="Q2621" s="98" t="s">
        <v>3336</v>
      </c>
    </row>
    <row r="2622" spans="1:17" x14ac:dyDescent="0.25">
      <c r="A2622" s="6" t="s">
        <v>12422</v>
      </c>
      <c r="B2622" s="6" t="s">
        <v>16850</v>
      </c>
      <c r="C2622" s="6" t="s">
        <v>16851</v>
      </c>
      <c r="D2622" s="95">
        <v>4</v>
      </c>
      <c r="E2622" s="95">
        <v>24</v>
      </c>
      <c r="F2622" s="96">
        <v>6</v>
      </c>
      <c r="G2622" s="95">
        <v>20</v>
      </c>
      <c r="H2622" s="97">
        <v>1</v>
      </c>
      <c r="I2622" s="96">
        <v>0</v>
      </c>
      <c r="J2622" s="95">
        <v>24</v>
      </c>
      <c r="K2622" s="96">
        <v>0</v>
      </c>
      <c r="L2622" s="95">
        <v>20</v>
      </c>
      <c r="M2622" s="96">
        <v>0</v>
      </c>
      <c r="N2622" s="98">
        <v>4</v>
      </c>
      <c r="O2622" s="98">
        <v>4</v>
      </c>
      <c r="P2622" s="98" t="str">
        <f t="shared" si="40"/>
        <v>44</v>
      </c>
      <c r="Q2622" s="98" t="s">
        <v>3336</v>
      </c>
    </row>
    <row r="2623" spans="1:17" x14ac:dyDescent="0.25">
      <c r="A2623" s="6" t="s">
        <v>12422</v>
      </c>
      <c r="B2623" s="6" t="s">
        <v>16854</v>
      </c>
      <c r="C2623" s="6" t="s">
        <v>16855</v>
      </c>
      <c r="D2623" s="95">
        <v>4</v>
      </c>
      <c r="E2623" s="95">
        <v>24</v>
      </c>
      <c r="F2623" s="96">
        <v>6</v>
      </c>
      <c r="G2623" s="95">
        <v>20</v>
      </c>
      <c r="H2623" s="97">
        <v>1</v>
      </c>
      <c r="I2623" s="96">
        <v>0</v>
      </c>
      <c r="J2623" s="95">
        <v>24</v>
      </c>
      <c r="K2623" s="96">
        <v>0</v>
      </c>
      <c r="L2623" s="95">
        <v>20</v>
      </c>
      <c r="M2623" s="96">
        <v>0</v>
      </c>
      <c r="N2623" s="98">
        <v>4</v>
      </c>
      <c r="O2623" s="98">
        <v>4</v>
      </c>
      <c r="P2623" s="98" t="str">
        <f t="shared" si="40"/>
        <v>44</v>
      </c>
      <c r="Q2623" s="98" t="s">
        <v>3336</v>
      </c>
    </row>
    <row r="2624" spans="1:17" x14ac:dyDescent="0.25">
      <c r="A2624" s="6" t="s">
        <v>12422</v>
      </c>
      <c r="B2624" s="6" t="s">
        <v>16856</v>
      </c>
      <c r="C2624" s="6" t="s">
        <v>2536</v>
      </c>
      <c r="D2624" s="95">
        <v>2</v>
      </c>
      <c r="E2624" s="95">
        <v>12</v>
      </c>
      <c r="F2624" s="96">
        <v>6</v>
      </c>
      <c r="G2624" s="95">
        <v>10</v>
      </c>
      <c r="H2624" s="97">
        <v>2</v>
      </c>
      <c r="I2624" s="96">
        <v>0</v>
      </c>
      <c r="J2624" s="95">
        <v>24</v>
      </c>
      <c r="K2624" s="96">
        <v>0</v>
      </c>
      <c r="L2624" s="95">
        <v>20</v>
      </c>
      <c r="M2624" s="96">
        <v>0</v>
      </c>
      <c r="N2624" s="98">
        <v>4</v>
      </c>
      <c r="O2624" s="98">
        <v>4</v>
      </c>
      <c r="P2624" s="98" t="str">
        <f t="shared" si="40"/>
        <v>44</v>
      </c>
      <c r="Q2624" s="98" t="s">
        <v>3336</v>
      </c>
    </row>
    <row r="2625" spans="1:17" x14ac:dyDescent="0.25">
      <c r="A2625" s="6" t="s">
        <v>12422</v>
      </c>
      <c r="B2625" s="6" t="s">
        <v>16857</v>
      </c>
      <c r="C2625" s="6" t="s">
        <v>16858</v>
      </c>
      <c r="D2625" s="95">
        <v>1.9874999999999998</v>
      </c>
      <c r="E2625" s="95">
        <v>11.925000000000001</v>
      </c>
      <c r="F2625" s="96">
        <v>6</v>
      </c>
      <c r="G2625" s="95">
        <v>9.93</v>
      </c>
      <c r="H2625" s="97">
        <v>2</v>
      </c>
      <c r="I2625" s="96">
        <v>0</v>
      </c>
      <c r="J2625" s="95">
        <v>23.85</v>
      </c>
      <c r="K2625" s="96">
        <v>0</v>
      </c>
      <c r="L2625" s="95">
        <v>19.87</v>
      </c>
      <c r="M2625" s="96">
        <v>0</v>
      </c>
      <c r="N2625" s="98">
        <v>4</v>
      </c>
      <c r="O2625" s="98">
        <v>4</v>
      </c>
      <c r="P2625" s="98" t="str">
        <f t="shared" si="40"/>
        <v>44</v>
      </c>
      <c r="Q2625" s="98" t="s">
        <v>3336</v>
      </c>
    </row>
    <row r="2626" spans="1:17" x14ac:dyDescent="0.25">
      <c r="A2626" s="6" t="s">
        <v>12422</v>
      </c>
      <c r="B2626" s="6" t="s">
        <v>16859</v>
      </c>
      <c r="C2626" s="6" t="s">
        <v>16860</v>
      </c>
      <c r="D2626" s="95">
        <v>3.9750000000000001</v>
      </c>
      <c r="E2626" s="95">
        <v>23.85</v>
      </c>
      <c r="F2626" s="96">
        <v>6</v>
      </c>
      <c r="G2626" s="95">
        <v>19.87</v>
      </c>
      <c r="H2626" s="97">
        <v>1</v>
      </c>
      <c r="I2626" s="96">
        <v>0</v>
      </c>
      <c r="J2626" s="95">
        <v>23.85</v>
      </c>
      <c r="K2626" s="96">
        <v>0</v>
      </c>
      <c r="L2626" s="95">
        <v>19.87</v>
      </c>
      <c r="M2626" s="96">
        <v>0</v>
      </c>
      <c r="N2626" s="98">
        <v>4</v>
      </c>
      <c r="O2626" s="98">
        <v>4</v>
      </c>
      <c r="P2626" s="98" t="str">
        <f t="shared" si="40"/>
        <v>44</v>
      </c>
      <c r="Q2626" s="98" t="s">
        <v>3336</v>
      </c>
    </row>
    <row r="2627" spans="1:17" x14ac:dyDescent="0.25">
      <c r="A2627" s="6" t="s">
        <v>12422</v>
      </c>
      <c r="B2627" s="6" t="s">
        <v>16861</v>
      </c>
      <c r="C2627" s="6" t="s">
        <v>16862</v>
      </c>
      <c r="D2627" s="95">
        <v>1.9850000000000001</v>
      </c>
      <c r="E2627" s="95">
        <v>11.91</v>
      </c>
      <c r="F2627" s="96">
        <v>6</v>
      </c>
      <c r="G2627" s="95">
        <v>9.92</v>
      </c>
      <c r="H2627" s="97">
        <v>2</v>
      </c>
      <c r="I2627" s="96">
        <v>0</v>
      </c>
      <c r="J2627" s="95">
        <v>23.82</v>
      </c>
      <c r="K2627" s="96">
        <v>0</v>
      </c>
      <c r="L2627" s="95">
        <v>19.850000000000001</v>
      </c>
      <c r="M2627" s="96">
        <v>0</v>
      </c>
      <c r="N2627" s="98">
        <v>4</v>
      </c>
      <c r="O2627" s="98">
        <v>4</v>
      </c>
      <c r="P2627" s="98" t="str">
        <f t="shared" si="40"/>
        <v>44</v>
      </c>
      <c r="Q2627" s="98" t="s">
        <v>3336</v>
      </c>
    </row>
    <row r="2628" spans="1:17" x14ac:dyDescent="0.25">
      <c r="A2628" s="6" t="s">
        <v>12422</v>
      </c>
      <c r="B2628" s="6" t="s">
        <v>16863</v>
      </c>
      <c r="C2628" s="6" t="s">
        <v>16864</v>
      </c>
      <c r="D2628" s="95">
        <v>3.96</v>
      </c>
      <c r="E2628" s="95">
        <v>23.76</v>
      </c>
      <c r="F2628" s="96">
        <v>6</v>
      </c>
      <c r="G2628" s="95">
        <v>19.8</v>
      </c>
      <c r="H2628" s="97">
        <v>1</v>
      </c>
      <c r="I2628" s="96">
        <v>0</v>
      </c>
      <c r="J2628" s="95">
        <v>23.76</v>
      </c>
      <c r="K2628" s="96">
        <v>0</v>
      </c>
      <c r="L2628" s="95">
        <v>19.8</v>
      </c>
      <c r="M2628" s="96">
        <v>0</v>
      </c>
      <c r="N2628" s="98">
        <v>4</v>
      </c>
      <c r="O2628" s="98">
        <v>4</v>
      </c>
      <c r="P2628" s="98" t="str">
        <f t="shared" si="40"/>
        <v>44</v>
      </c>
      <c r="Q2628" s="98" t="s">
        <v>3336</v>
      </c>
    </row>
    <row r="2629" spans="1:17" x14ac:dyDescent="0.25">
      <c r="A2629" s="6" t="s">
        <v>12422</v>
      </c>
      <c r="B2629" s="6" t="s">
        <v>16865</v>
      </c>
      <c r="C2629" s="6" t="s">
        <v>16866</v>
      </c>
      <c r="D2629" s="95">
        <v>3.9583333333333335</v>
      </c>
      <c r="E2629" s="95">
        <v>23.75</v>
      </c>
      <c r="F2629" s="96">
        <v>6</v>
      </c>
      <c r="G2629" s="95">
        <v>19.79</v>
      </c>
      <c r="H2629" s="97">
        <v>1</v>
      </c>
      <c r="I2629" s="96">
        <v>0</v>
      </c>
      <c r="J2629" s="95">
        <v>23.75</v>
      </c>
      <c r="K2629" s="96">
        <v>0</v>
      </c>
      <c r="L2629" s="95">
        <v>19.79</v>
      </c>
      <c r="M2629" s="96">
        <v>0</v>
      </c>
      <c r="N2629" s="98">
        <v>4</v>
      </c>
      <c r="O2629" s="98">
        <v>4</v>
      </c>
      <c r="P2629" s="98" t="str">
        <f t="shared" si="40"/>
        <v>44</v>
      </c>
      <c r="Q2629" s="98" t="s">
        <v>3336</v>
      </c>
    </row>
    <row r="2630" spans="1:17" x14ac:dyDescent="0.25">
      <c r="A2630" s="6" t="s">
        <v>12422</v>
      </c>
      <c r="B2630" s="6" t="s">
        <v>16867</v>
      </c>
      <c r="C2630" s="6" t="s">
        <v>4609</v>
      </c>
      <c r="D2630" s="95">
        <v>3.9583333333333335</v>
      </c>
      <c r="E2630" s="95">
        <v>23.75</v>
      </c>
      <c r="F2630" s="96">
        <v>6</v>
      </c>
      <c r="G2630" s="95">
        <v>19.79</v>
      </c>
      <c r="H2630" s="97">
        <v>1</v>
      </c>
      <c r="I2630" s="96">
        <v>0</v>
      </c>
      <c r="J2630" s="95">
        <v>23.75</v>
      </c>
      <c r="K2630" s="96">
        <v>0</v>
      </c>
      <c r="L2630" s="95">
        <v>19.79</v>
      </c>
      <c r="M2630" s="96">
        <v>0</v>
      </c>
      <c r="N2630" s="98">
        <v>4</v>
      </c>
      <c r="O2630" s="98">
        <v>4</v>
      </c>
      <c r="P2630" s="98" t="str">
        <f t="shared" si="40"/>
        <v>44</v>
      </c>
      <c r="Q2630" s="98" t="s">
        <v>3336</v>
      </c>
    </row>
    <row r="2631" spans="1:17" x14ac:dyDescent="0.25">
      <c r="A2631" s="6" t="s">
        <v>12422</v>
      </c>
      <c r="B2631" s="6" t="s">
        <v>16868</v>
      </c>
      <c r="C2631" s="6" t="s">
        <v>16869</v>
      </c>
      <c r="D2631" s="95">
        <v>1.9633333333333334</v>
      </c>
      <c r="E2631" s="95">
        <v>11.78</v>
      </c>
      <c r="F2631" s="96">
        <v>6</v>
      </c>
      <c r="G2631" s="95">
        <v>9.81</v>
      </c>
      <c r="H2631" s="97">
        <v>2</v>
      </c>
      <c r="I2631" s="96">
        <v>0</v>
      </c>
      <c r="J2631" s="95">
        <v>23.56</v>
      </c>
      <c r="K2631" s="96">
        <v>0</v>
      </c>
      <c r="L2631" s="95">
        <v>19.63</v>
      </c>
      <c r="M2631" s="96">
        <v>0</v>
      </c>
      <c r="N2631" s="98">
        <v>4</v>
      </c>
      <c r="O2631" s="98">
        <v>4</v>
      </c>
      <c r="P2631" s="98" t="str">
        <f t="shared" ref="P2631:P2694" si="41">N2631&amp;O2631</f>
        <v>44</v>
      </c>
      <c r="Q2631" s="98" t="s">
        <v>3336</v>
      </c>
    </row>
    <row r="2632" spans="1:17" x14ac:dyDescent="0.25">
      <c r="A2632" s="6" t="s">
        <v>12422</v>
      </c>
      <c r="B2632" s="6" t="s">
        <v>16870</v>
      </c>
      <c r="C2632" s="6" t="s">
        <v>12398</v>
      </c>
      <c r="D2632" s="95">
        <v>1.9616666666666664</v>
      </c>
      <c r="E2632" s="95">
        <v>11.77</v>
      </c>
      <c r="F2632" s="96">
        <v>5.99</v>
      </c>
      <c r="G2632" s="95">
        <v>9.8000000000000007</v>
      </c>
      <c r="H2632" s="97">
        <v>2</v>
      </c>
      <c r="I2632" s="96">
        <v>0</v>
      </c>
      <c r="J2632" s="95">
        <v>23.54</v>
      </c>
      <c r="K2632" s="96">
        <v>0</v>
      </c>
      <c r="L2632" s="95">
        <v>19.61</v>
      </c>
      <c r="M2632" s="96">
        <v>0</v>
      </c>
      <c r="N2632" s="98">
        <v>4</v>
      </c>
      <c r="O2632" s="98">
        <v>4</v>
      </c>
      <c r="P2632" s="98" t="str">
        <f t="shared" si="41"/>
        <v>44</v>
      </c>
      <c r="Q2632" s="98" t="s">
        <v>3336</v>
      </c>
    </row>
    <row r="2633" spans="1:17" x14ac:dyDescent="0.25">
      <c r="A2633" s="6" t="s">
        <v>12422</v>
      </c>
      <c r="B2633" s="6" t="s">
        <v>16871</v>
      </c>
      <c r="C2633" s="6" t="s">
        <v>16872</v>
      </c>
      <c r="D2633" s="95">
        <v>3.9</v>
      </c>
      <c r="E2633" s="95">
        <v>23.4</v>
      </c>
      <c r="F2633" s="96">
        <v>6</v>
      </c>
      <c r="G2633" s="95">
        <v>19.5</v>
      </c>
      <c r="H2633" s="97">
        <v>1</v>
      </c>
      <c r="I2633" s="96">
        <v>0</v>
      </c>
      <c r="J2633" s="95">
        <v>23.4</v>
      </c>
      <c r="K2633" s="96">
        <v>0</v>
      </c>
      <c r="L2633" s="95">
        <v>19.5</v>
      </c>
      <c r="M2633" s="96">
        <v>0</v>
      </c>
      <c r="N2633" s="98">
        <v>4</v>
      </c>
      <c r="O2633" s="98">
        <v>4</v>
      </c>
      <c r="P2633" s="98" t="str">
        <f t="shared" si="41"/>
        <v>44</v>
      </c>
      <c r="Q2633" s="98" t="s">
        <v>3336</v>
      </c>
    </row>
    <row r="2634" spans="1:17" x14ac:dyDescent="0.25">
      <c r="A2634" s="6" t="s">
        <v>12422</v>
      </c>
      <c r="B2634" s="6" t="s">
        <v>16873</v>
      </c>
      <c r="C2634" s="6" t="s">
        <v>261</v>
      </c>
      <c r="D2634" s="95">
        <v>1.95</v>
      </c>
      <c r="E2634" s="95">
        <v>11.7</v>
      </c>
      <c r="F2634" s="96">
        <v>6</v>
      </c>
      <c r="G2634" s="95">
        <v>9.75</v>
      </c>
      <c r="H2634" s="97">
        <v>2</v>
      </c>
      <c r="I2634" s="96">
        <v>0</v>
      </c>
      <c r="J2634" s="95">
        <v>23.4</v>
      </c>
      <c r="K2634" s="96">
        <v>0</v>
      </c>
      <c r="L2634" s="95">
        <v>19.5</v>
      </c>
      <c r="M2634" s="96">
        <v>0</v>
      </c>
      <c r="N2634" s="98">
        <v>4</v>
      </c>
      <c r="O2634" s="98">
        <v>4</v>
      </c>
      <c r="P2634" s="98" t="str">
        <f t="shared" si="41"/>
        <v>44</v>
      </c>
      <c r="Q2634" s="98" t="s">
        <v>3336</v>
      </c>
    </row>
    <row r="2635" spans="1:17" x14ac:dyDescent="0.25">
      <c r="A2635" s="6" t="s">
        <v>12422</v>
      </c>
      <c r="B2635" s="6" t="s">
        <v>16874</v>
      </c>
      <c r="C2635" s="6" t="s">
        <v>1212</v>
      </c>
      <c r="D2635" s="95">
        <v>1.9383333333333332</v>
      </c>
      <c r="E2635" s="95">
        <v>11.63</v>
      </c>
      <c r="F2635" s="96">
        <v>6</v>
      </c>
      <c r="G2635" s="95">
        <v>9.69</v>
      </c>
      <c r="H2635" s="97">
        <v>2</v>
      </c>
      <c r="I2635" s="96">
        <v>0</v>
      </c>
      <c r="J2635" s="95">
        <v>23.26</v>
      </c>
      <c r="K2635" s="96">
        <v>0</v>
      </c>
      <c r="L2635" s="95">
        <v>19.38</v>
      </c>
      <c r="M2635" s="96">
        <v>0</v>
      </c>
      <c r="N2635" s="98">
        <v>4</v>
      </c>
      <c r="O2635" s="98">
        <v>4</v>
      </c>
      <c r="P2635" s="98" t="str">
        <f t="shared" si="41"/>
        <v>44</v>
      </c>
      <c r="Q2635" s="98" t="s">
        <v>3336</v>
      </c>
    </row>
    <row r="2636" spans="1:17" x14ac:dyDescent="0.25">
      <c r="A2636" s="6" t="s">
        <v>12422</v>
      </c>
      <c r="B2636" s="6" t="s">
        <v>16875</v>
      </c>
      <c r="C2636" s="6" t="s">
        <v>293</v>
      </c>
      <c r="D2636" s="95">
        <v>3.8766666666666665</v>
      </c>
      <c r="E2636" s="95">
        <v>23.26</v>
      </c>
      <c r="F2636" s="96">
        <v>5.99</v>
      </c>
      <c r="G2636" s="95">
        <v>19.38</v>
      </c>
      <c r="H2636" s="97">
        <v>1</v>
      </c>
      <c r="I2636" s="96">
        <v>0</v>
      </c>
      <c r="J2636" s="95">
        <v>23.26</v>
      </c>
      <c r="K2636" s="96">
        <v>0</v>
      </c>
      <c r="L2636" s="95">
        <v>19.38</v>
      </c>
      <c r="M2636" s="96">
        <v>0</v>
      </c>
      <c r="N2636" s="98">
        <v>4</v>
      </c>
      <c r="O2636" s="98">
        <v>4</v>
      </c>
      <c r="P2636" s="98" t="str">
        <f t="shared" si="41"/>
        <v>44</v>
      </c>
      <c r="Q2636" s="98" t="s">
        <v>3336</v>
      </c>
    </row>
    <row r="2637" spans="1:17" x14ac:dyDescent="0.25">
      <c r="A2637" s="6" t="s">
        <v>12422</v>
      </c>
      <c r="B2637" s="6" t="s">
        <v>16878</v>
      </c>
      <c r="C2637" s="6" t="s">
        <v>16879</v>
      </c>
      <c r="D2637" s="95">
        <v>3.8333333333333335</v>
      </c>
      <c r="E2637" s="95">
        <v>23</v>
      </c>
      <c r="F2637" s="96">
        <v>6</v>
      </c>
      <c r="G2637" s="95">
        <v>19.16</v>
      </c>
      <c r="H2637" s="97">
        <v>1</v>
      </c>
      <c r="I2637" s="96">
        <v>0</v>
      </c>
      <c r="J2637" s="95">
        <v>23</v>
      </c>
      <c r="K2637" s="96">
        <v>0</v>
      </c>
      <c r="L2637" s="95">
        <v>19.16</v>
      </c>
      <c r="M2637" s="96">
        <v>0</v>
      </c>
      <c r="N2637" s="98">
        <v>4</v>
      </c>
      <c r="O2637" s="98">
        <v>4</v>
      </c>
      <c r="P2637" s="98" t="str">
        <f t="shared" si="41"/>
        <v>44</v>
      </c>
      <c r="Q2637" s="98" t="s">
        <v>3336</v>
      </c>
    </row>
    <row r="2638" spans="1:17" x14ac:dyDescent="0.25">
      <c r="A2638" s="6" t="s">
        <v>12422</v>
      </c>
      <c r="B2638" s="6" t="s">
        <v>16880</v>
      </c>
      <c r="C2638" s="6" t="s">
        <v>16881</v>
      </c>
      <c r="D2638" s="95">
        <v>3.8333333333333335</v>
      </c>
      <c r="E2638" s="95">
        <v>23</v>
      </c>
      <c r="F2638" s="96">
        <v>6</v>
      </c>
      <c r="G2638" s="95">
        <v>19.16</v>
      </c>
      <c r="H2638" s="97">
        <v>1</v>
      </c>
      <c r="I2638" s="96">
        <v>0</v>
      </c>
      <c r="J2638" s="95">
        <v>23</v>
      </c>
      <c r="K2638" s="96">
        <v>0</v>
      </c>
      <c r="L2638" s="95">
        <v>19.16</v>
      </c>
      <c r="M2638" s="96">
        <v>0</v>
      </c>
      <c r="N2638" s="98">
        <v>4</v>
      </c>
      <c r="O2638" s="98">
        <v>4</v>
      </c>
      <c r="P2638" s="98" t="str">
        <f t="shared" si="41"/>
        <v>44</v>
      </c>
      <c r="Q2638" s="98" t="s">
        <v>3336</v>
      </c>
    </row>
    <row r="2639" spans="1:17" x14ac:dyDescent="0.25">
      <c r="A2639" s="6" t="s">
        <v>12422</v>
      </c>
      <c r="B2639" s="6" t="s">
        <v>16882</v>
      </c>
      <c r="C2639" s="6" t="s">
        <v>16883</v>
      </c>
      <c r="D2639" s="95">
        <v>3.8333333333333335</v>
      </c>
      <c r="E2639" s="95">
        <v>23</v>
      </c>
      <c r="F2639" s="96">
        <v>6</v>
      </c>
      <c r="G2639" s="95">
        <v>19.16</v>
      </c>
      <c r="H2639" s="97">
        <v>1</v>
      </c>
      <c r="I2639" s="96">
        <v>0</v>
      </c>
      <c r="J2639" s="95">
        <v>23</v>
      </c>
      <c r="K2639" s="96">
        <v>0</v>
      </c>
      <c r="L2639" s="95">
        <v>19.16</v>
      </c>
      <c r="M2639" s="96">
        <v>0</v>
      </c>
      <c r="N2639" s="98">
        <v>4</v>
      </c>
      <c r="O2639" s="98">
        <v>4</v>
      </c>
      <c r="P2639" s="98" t="str">
        <f t="shared" si="41"/>
        <v>44</v>
      </c>
      <c r="Q2639" s="98" t="s">
        <v>3336</v>
      </c>
    </row>
    <row r="2640" spans="1:17" x14ac:dyDescent="0.25">
      <c r="A2640" s="6" t="s">
        <v>12422</v>
      </c>
      <c r="B2640" s="6" t="s">
        <v>16884</v>
      </c>
      <c r="C2640" s="6" t="s">
        <v>16885</v>
      </c>
      <c r="D2640" s="95">
        <v>3.8333333333333335</v>
      </c>
      <c r="E2640" s="95">
        <v>23</v>
      </c>
      <c r="F2640" s="96">
        <v>6</v>
      </c>
      <c r="G2640" s="95">
        <v>19.16</v>
      </c>
      <c r="H2640" s="97">
        <v>1</v>
      </c>
      <c r="I2640" s="96">
        <v>0</v>
      </c>
      <c r="J2640" s="95">
        <v>23</v>
      </c>
      <c r="K2640" s="96">
        <v>0</v>
      </c>
      <c r="L2640" s="95">
        <v>19.16</v>
      </c>
      <c r="M2640" s="96">
        <v>0</v>
      </c>
      <c r="N2640" s="98">
        <v>4</v>
      </c>
      <c r="O2640" s="98">
        <v>4</v>
      </c>
      <c r="P2640" s="98" t="str">
        <f t="shared" si="41"/>
        <v>44</v>
      </c>
      <c r="Q2640" s="98" t="s">
        <v>3336</v>
      </c>
    </row>
    <row r="2641" spans="1:17" x14ac:dyDescent="0.25">
      <c r="A2641" s="6" t="s">
        <v>12422</v>
      </c>
      <c r="B2641" s="6" t="s">
        <v>16886</v>
      </c>
      <c r="C2641" s="6" t="s">
        <v>11956</v>
      </c>
      <c r="D2641" s="95">
        <v>3.8333333333333335</v>
      </c>
      <c r="E2641" s="95">
        <v>23</v>
      </c>
      <c r="F2641" s="96">
        <v>6</v>
      </c>
      <c r="G2641" s="95">
        <v>19.16</v>
      </c>
      <c r="H2641" s="97">
        <v>1</v>
      </c>
      <c r="I2641" s="96">
        <v>0</v>
      </c>
      <c r="J2641" s="95">
        <v>23</v>
      </c>
      <c r="K2641" s="96">
        <v>0</v>
      </c>
      <c r="L2641" s="95">
        <v>19.16</v>
      </c>
      <c r="M2641" s="96">
        <v>0</v>
      </c>
      <c r="N2641" s="98">
        <v>4</v>
      </c>
      <c r="O2641" s="98">
        <v>4</v>
      </c>
      <c r="P2641" s="98" t="str">
        <f t="shared" si="41"/>
        <v>44</v>
      </c>
      <c r="Q2641" s="98" t="s">
        <v>3336</v>
      </c>
    </row>
    <row r="2642" spans="1:17" x14ac:dyDescent="0.25">
      <c r="A2642" s="6" t="s">
        <v>12422</v>
      </c>
      <c r="B2642" s="6" t="s">
        <v>16887</v>
      </c>
      <c r="C2642" s="6" t="s">
        <v>1035</v>
      </c>
      <c r="D2642" s="95">
        <v>3.8333333333333335</v>
      </c>
      <c r="E2642" s="95">
        <v>23</v>
      </c>
      <c r="F2642" s="96">
        <v>6</v>
      </c>
      <c r="G2642" s="95">
        <v>19.16</v>
      </c>
      <c r="H2642" s="97">
        <v>1</v>
      </c>
      <c r="I2642" s="96">
        <v>0</v>
      </c>
      <c r="J2642" s="95">
        <v>23</v>
      </c>
      <c r="K2642" s="96">
        <v>0</v>
      </c>
      <c r="L2642" s="95">
        <v>19.16</v>
      </c>
      <c r="M2642" s="96">
        <v>0</v>
      </c>
      <c r="N2642" s="98">
        <v>4</v>
      </c>
      <c r="O2642" s="98">
        <v>4</v>
      </c>
      <c r="P2642" s="98" t="str">
        <f t="shared" si="41"/>
        <v>44</v>
      </c>
      <c r="Q2642" s="98" t="s">
        <v>3336</v>
      </c>
    </row>
    <row r="2643" spans="1:17" x14ac:dyDescent="0.25">
      <c r="A2643" s="6" t="s">
        <v>12422</v>
      </c>
      <c r="B2643" s="6" t="s">
        <v>16888</v>
      </c>
      <c r="C2643" s="6" t="s">
        <v>3615</v>
      </c>
      <c r="D2643" s="95">
        <v>3.8333333333333335</v>
      </c>
      <c r="E2643" s="95">
        <v>23</v>
      </c>
      <c r="F2643" s="96">
        <v>6</v>
      </c>
      <c r="G2643" s="95">
        <v>19.16</v>
      </c>
      <c r="H2643" s="97">
        <v>1</v>
      </c>
      <c r="I2643" s="96">
        <v>0</v>
      </c>
      <c r="J2643" s="95">
        <v>23</v>
      </c>
      <c r="K2643" s="96">
        <v>0</v>
      </c>
      <c r="L2643" s="95">
        <v>19.16</v>
      </c>
      <c r="M2643" s="96">
        <v>0</v>
      </c>
      <c r="N2643" s="98">
        <v>4</v>
      </c>
      <c r="O2643" s="98">
        <v>4</v>
      </c>
      <c r="P2643" s="98" t="str">
        <f t="shared" si="41"/>
        <v>44</v>
      </c>
      <c r="Q2643" s="98" t="s">
        <v>3336</v>
      </c>
    </row>
    <row r="2644" spans="1:17" x14ac:dyDescent="0.25">
      <c r="A2644" s="6" t="s">
        <v>12422</v>
      </c>
      <c r="B2644" s="6" t="s">
        <v>16889</v>
      </c>
      <c r="C2644" s="6" t="s">
        <v>16890</v>
      </c>
      <c r="D2644" s="95">
        <v>3.8333333333333335</v>
      </c>
      <c r="E2644" s="95">
        <v>23</v>
      </c>
      <c r="F2644" s="96">
        <v>6</v>
      </c>
      <c r="G2644" s="95">
        <v>19.16</v>
      </c>
      <c r="H2644" s="97">
        <v>1</v>
      </c>
      <c r="I2644" s="96">
        <v>0</v>
      </c>
      <c r="J2644" s="95">
        <v>23</v>
      </c>
      <c r="K2644" s="96">
        <v>0</v>
      </c>
      <c r="L2644" s="95">
        <v>19.16</v>
      </c>
      <c r="M2644" s="96">
        <v>0</v>
      </c>
      <c r="N2644" s="98">
        <v>4</v>
      </c>
      <c r="O2644" s="98">
        <v>4</v>
      </c>
      <c r="P2644" s="98" t="str">
        <f t="shared" si="41"/>
        <v>44</v>
      </c>
      <c r="Q2644" s="98" t="s">
        <v>3336</v>
      </c>
    </row>
    <row r="2645" spans="1:17" x14ac:dyDescent="0.25">
      <c r="A2645" s="6" t="s">
        <v>12422</v>
      </c>
      <c r="B2645" s="6" t="s">
        <v>16891</v>
      </c>
      <c r="C2645" s="6" t="s">
        <v>16892</v>
      </c>
      <c r="D2645" s="95">
        <v>3.8333333333333335</v>
      </c>
      <c r="E2645" s="95">
        <v>23</v>
      </c>
      <c r="F2645" s="96">
        <v>6</v>
      </c>
      <c r="G2645" s="95">
        <v>19.16</v>
      </c>
      <c r="H2645" s="97">
        <v>1</v>
      </c>
      <c r="I2645" s="96">
        <v>0</v>
      </c>
      <c r="J2645" s="95">
        <v>23</v>
      </c>
      <c r="K2645" s="96">
        <v>0</v>
      </c>
      <c r="L2645" s="95">
        <v>19.16</v>
      </c>
      <c r="M2645" s="96">
        <v>0</v>
      </c>
      <c r="N2645" s="98">
        <v>4</v>
      </c>
      <c r="O2645" s="98">
        <v>4</v>
      </c>
      <c r="P2645" s="98" t="str">
        <f t="shared" si="41"/>
        <v>44</v>
      </c>
      <c r="Q2645" s="98" t="s">
        <v>3336</v>
      </c>
    </row>
    <row r="2646" spans="1:17" x14ac:dyDescent="0.25">
      <c r="A2646" s="6" t="s">
        <v>12422</v>
      </c>
      <c r="B2646" s="6" t="s">
        <v>16893</v>
      </c>
      <c r="C2646" s="6" t="s">
        <v>2361</v>
      </c>
      <c r="D2646" s="95">
        <v>3.8333333333333335</v>
      </c>
      <c r="E2646" s="95">
        <v>23</v>
      </c>
      <c r="F2646" s="96">
        <v>6</v>
      </c>
      <c r="G2646" s="95">
        <v>19.16</v>
      </c>
      <c r="H2646" s="97">
        <v>1</v>
      </c>
      <c r="I2646" s="96">
        <v>0</v>
      </c>
      <c r="J2646" s="95">
        <v>23</v>
      </c>
      <c r="K2646" s="96">
        <v>0</v>
      </c>
      <c r="L2646" s="95">
        <v>19.16</v>
      </c>
      <c r="M2646" s="96">
        <v>0</v>
      </c>
      <c r="N2646" s="98">
        <v>4</v>
      </c>
      <c r="O2646" s="98">
        <v>4</v>
      </c>
      <c r="P2646" s="98" t="str">
        <f t="shared" si="41"/>
        <v>44</v>
      </c>
      <c r="Q2646" s="98" t="s">
        <v>3336</v>
      </c>
    </row>
    <row r="2647" spans="1:17" x14ac:dyDescent="0.25">
      <c r="A2647" s="6" t="s">
        <v>12422</v>
      </c>
      <c r="B2647" s="6" t="s">
        <v>16894</v>
      </c>
      <c r="C2647" s="6" t="s">
        <v>324</v>
      </c>
      <c r="D2647" s="95">
        <v>3.8333333333333335</v>
      </c>
      <c r="E2647" s="95">
        <v>23</v>
      </c>
      <c r="F2647" s="96">
        <v>6</v>
      </c>
      <c r="G2647" s="95">
        <v>19.16</v>
      </c>
      <c r="H2647" s="97">
        <v>1</v>
      </c>
      <c r="I2647" s="96">
        <v>0</v>
      </c>
      <c r="J2647" s="95">
        <v>23</v>
      </c>
      <c r="K2647" s="96">
        <v>0</v>
      </c>
      <c r="L2647" s="95">
        <v>19.16</v>
      </c>
      <c r="M2647" s="96">
        <v>0</v>
      </c>
      <c r="N2647" s="98">
        <v>4</v>
      </c>
      <c r="O2647" s="98">
        <v>4</v>
      </c>
      <c r="P2647" s="98" t="str">
        <f t="shared" si="41"/>
        <v>44</v>
      </c>
      <c r="Q2647" s="98" t="s">
        <v>3336</v>
      </c>
    </row>
    <row r="2648" spans="1:17" x14ac:dyDescent="0.25">
      <c r="A2648" s="6" t="s">
        <v>12422</v>
      </c>
      <c r="B2648" s="6" t="s">
        <v>16895</v>
      </c>
      <c r="C2648" s="6" t="s">
        <v>16896</v>
      </c>
      <c r="D2648" s="95">
        <v>3.8333333333333335</v>
      </c>
      <c r="E2648" s="95">
        <v>23</v>
      </c>
      <c r="F2648" s="96">
        <v>6</v>
      </c>
      <c r="G2648" s="95">
        <v>19.16</v>
      </c>
      <c r="H2648" s="97">
        <v>1</v>
      </c>
      <c r="I2648" s="96">
        <v>0</v>
      </c>
      <c r="J2648" s="95">
        <v>23</v>
      </c>
      <c r="K2648" s="96">
        <v>0</v>
      </c>
      <c r="L2648" s="95">
        <v>19.16</v>
      </c>
      <c r="M2648" s="96">
        <v>0</v>
      </c>
      <c r="N2648" s="98">
        <v>4</v>
      </c>
      <c r="O2648" s="98">
        <v>4</v>
      </c>
      <c r="P2648" s="98" t="str">
        <f t="shared" si="41"/>
        <v>44</v>
      </c>
      <c r="Q2648" s="98" t="s">
        <v>3336</v>
      </c>
    </row>
    <row r="2649" spans="1:17" x14ac:dyDescent="0.25">
      <c r="A2649" s="6" t="s">
        <v>12422</v>
      </c>
      <c r="B2649" s="6" t="s">
        <v>16897</v>
      </c>
      <c r="C2649" s="6" t="s">
        <v>11783</v>
      </c>
      <c r="D2649" s="95">
        <v>3.8333333333333335</v>
      </c>
      <c r="E2649" s="95">
        <v>23</v>
      </c>
      <c r="F2649" s="96">
        <v>6</v>
      </c>
      <c r="G2649" s="95">
        <v>19.16</v>
      </c>
      <c r="H2649" s="97">
        <v>1</v>
      </c>
      <c r="I2649" s="96">
        <v>0</v>
      </c>
      <c r="J2649" s="95">
        <v>23</v>
      </c>
      <c r="K2649" s="96">
        <v>0</v>
      </c>
      <c r="L2649" s="95">
        <v>19.16</v>
      </c>
      <c r="M2649" s="96">
        <v>0</v>
      </c>
      <c r="N2649" s="98">
        <v>4</v>
      </c>
      <c r="O2649" s="98">
        <v>4</v>
      </c>
      <c r="P2649" s="98" t="str">
        <f t="shared" si="41"/>
        <v>44</v>
      </c>
      <c r="Q2649" s="98" t="s">
        <v>3336</v>
      </c>
    </row>
    <row r="2650" spans="1:17" x14ac:dyDescent="0.25">
      <c r="A2650" s="6" t="s">
        <v>12422</v>
      </c>
      <c r="B2650" s="6" t="s">
        <v>16898</v>
      </c>
      <c r="C2650" s="6" t="s">
        <v>12706</v>
      </c>
      <c r="D2650" s="95">
        <v>3.8333333333333335</v>
      </c>
      <c r="E2650" s="95">
        <v>23</v>
      </c>
      <c r="F2650" s="96">
        <v>6</v>
      </c>
      <c r="G2650" s="95">
        <v>19.16</v>
      </c>
      <c r="H2650" s="97">
        <v>1</v>
      </c>
      <c r="I2650" s="96">
        <v>0</v>
      </c>
      <c r="J2650" s="95">
        <v>23</v>
      </c>
      <c r="K2650" s="96">
        <v>0</v>
      </c>
      <c r="L2650" s="95">
        <v>19.16</v>
      </c>
      <c r="M2650" s="96">
        <v>0</v>
      </c>
      <c r="N2650" s="98">
        <v>4</v>
      </c>
      <c r="O2650" s="98">
        <v>4</v>
      </c>
      <c r="P2650" s="98" t="str">
        <f t="shared" si="41"/>
        <v>44</v>
      </c>
      <c r="Q2650" s="98" t="s">
        <v>3336</v>
      </c>
    </row>
    <row r="2651" spans="1:17" x14ac:dyDescent="0.25">
      <c r="A2651" s="6" t="s">
        <v>12422</v>
      </c>
      <c r="B2651" s="6" t="s">
        <v>16899</v>
      </c>
      <c r="C2651" s="6" t="s">
        <v>2193</v>
      </c>
      <c r="D2651" s="95">
        <v>1.91</v>
      </c>
      <c r="E2651" s="95">
        <v>11.46</v>
      </c>
      <c r="F2651" s="96">
        <v>6</v>
      </c>
      <c r="G2651" s="95">
        <v>9.5500000000000007</v>
      </c>
      <c r="H2651" s="97">
        <v>2</v>
      </c>
      <c r="I2651" s="96">
        <v>0</v>
      </c>
      <c r="J2651" s="95">
        <v>22.92</v>
      </c>
      <c r="K2651" s="96">
        <v>0</v>
      </c>
      <c r="L2651" s="95">
        <v>19.100000000000001</v>
      </c>
      <c r="M2651" s="96">
        <v>0</v>
      </c>
      <c r="N2651" s="98">
        <v>4</v>
      </c>
      <c r="O2651" s="98">
        <v>4</v>
      </c>
      <c r="P2651" s="98" t="str">
        <f t="shared" si="41"/>
        <v>44</v>
      </c>
      <c r="Q2651" s="98" t="s">
        <v>3336</v>
      </c>
    </row>
    <row r="2652" spans="1:17" x14ac:dyDescent="0.25">
      <c r="A2652" s="6" t="s">
        <v>12422</v>
      </c>
      <c r="B2652" s="6" t="s">
        <v>16902</v>
      </c>
      <c r="C2652" s="6" t="s">
        <v>13373</v>
      </c>
      <c r="D2652" s="95">
        <v>3.7916666666666665</v>
      </c>
      <c r="E2652" s="95">
        <v>22.75</v>
      </c>
      <c r="F2652" s="96">
        <v>5.99</v>
      </c>
      <c r="G2652" s="95">
        <v>18.95</v>
      </c>
      <c r="H2652" s="97">
        <v>1</v>
      </c>
      <c r="I2652" s="96">
        <v>0</v>
      </c>
      <c r="J2652" s="95">
        <v>22.75</v>
      </c>
      <c r="K2652" s="96">
        <v>0</v>
      </c>
      <c r="L2652" s="95">
        <v>18.95</v>
      </c>
      <c r="M2652" s="96">
        <v>0</v>
      </c>
      <c r="N2652" s="98">
        <v>4</v>
      </c>
      <c r="O2652" s="98">
        <v>4</v>
      </c>
      <c r="P2652" s="98" t="str">
        <f t="shared" si="41"/>
        <v>44</v>
      </c>
      <c r="Q2652" s="98" t="s">
        <v>3336</v>
      </c>
    </row>
    <row r="2653" spans="1:17" x14ac:dyDescent="0.25">
      <c r="A2653" s="6" t="s">
        <v>12422</v>
      </c>
      <c r="B2653" s="6" t="s">
        <v>16903</v>
      </c>
      <c r="C2653" s="6" t="s">
        <v>16904</v>
      </c>
      <c r="D2653" s="95">
        <v>3.7916666666666665</v>
      </c>
      <c r="E2653" s="95">
        <v>22.75</v>
      </c>
      <c r="F2653" s="96">
        <v>5.99</v>
      </c>
      <c r="G2653" s="95">
        <v>18.95</v>
      </c>
      <c r="H2653" s="97">
        <v>1</v>
      </c>
      <c r="I2653" s="96">
        <v>0</v>
      </c>
      <c r="J2653" s="95">
        <v>22.75</v>
      </c>
      <c r="K2653" s="96">
        <v>0</v>
      </c>
      <c r="L2653" s="95">
        <v>18.95</v>
      </c>
      <c r="M2653" s="96">
        <v>0</v>
      </c>
      <c r="N2653" s="98">
        <v>4</v>
      </c>
      <c r="O2653" s="98">
        <v>4</v>
      </c>
      <c r="P2653" s="98" t="str">
        <f t="shared" si="41"/>
        <v>44</v>
      </c>
      <c r="Q2653" s="98" t="s">
        <v>3336</v>
      </c>
    </row>
    <row r="2654" spans="1:17" x14ac:dyDescent="0.25">
      <c r="A2654" s="6" t="s">
        <v>12422</v>
      </c>
      <c r="B2654" s="6" t="s">
        <v>16905</v>
      </c>
      <c r="C2654" s="6" t="s">
        <v>16906</v>
      </c>
      <c r="D2654" s="95">
        <v>1.89</v>
      </c>
      <c r="E2654" s="95">
        <v>11.34</v>
      </c>
      <c r="F2654" s="96">
        <v>6</v>
      </c>
      <c r="G2654" s="95">
        <v>9.4499999999999993</v>
      </c>
      <c r="H2654" s="97">
        <v>2</v>
      </c>
      <c r="I2654" s="96">
        <v>0</v>
      </c>
      <c r="J2654" s="95">
        <v>22.68</v>
      </c>
      <c r="K2654" s="96">
        <v>0</v>
      </c>
      <c r="L2654" s="95">
        <v>18.899999999999999</v>
      </c>
      <c r="M2654" s="96">
        <v>0</v>
      </c>
      <c r="N2654" s="98">
        <v>4</v>
      </c>
      <c r="O2654" s="98">
        <v>4</v>
      </c>
      <c r="P2654" s="98" t="str">
        <f t="shared" si="41"/>
        <v>44</v>
      </c>
      <c r="Q2654" s="98" t="s">
        <v>3336</v>
      </c>
    </row>
    <row r="2655" spans="1:17" x14ac:dyDescent="0.25">
      <c r="A2655" s="6" t="s">
        <v>12422</v>
      </c>
      <c r="B2655" s="6" t="s">
        <v>16907</v>
      </c>
      <c r="C2655" s="6" t="s">
        <v>16908</v>
      </c>
      <c r="D2655" s="95">
        <v>1.8783333333333334</v>
      </c>
      <c r="E2655" s="95">
        <v>11.27</v>
      </c>
      <c r="F2655" s="96">
        <v>6</v>
      </c>
      <c r="G2655" s="95">
        <v>9.39</v>
      </c>
      <c r="H2655" s="97">
        <v>2</v>
      </c>
      <c r="I2655" s="96">
        <v>0</v>
      </c>
      <c r="J2655" s="95">
        <v>22.54</v>
      </c>
      <c r="K2655" s="96">
        <v>0</v>
      </c>
      <c r="L2655" s="95">
        <v>18.78</v>
      </c>
      <c r="M2655" s="96">
        <v>0</v>
      </c>
      <c r="N2655" s="98">
        <v>4</v>
      </c>
      <c r="O2655" s="98">
        <v>4</v>
      </c>
      <c r="P2655" s="98" t="str">
        <f t="shared" si="41"/>
        <v>44</v>
      </c>
      <c r="Q2655" s="98" t="s">
        <v>3336</v>
      </c>
    </row>
    <row r="2656" spans="1:17" x14ac:dyDescent="0.25">
      <c r="A2656" s="6" t="s">
        <v>12422</v>
      </c>
      <c r="B2656" s="6" t="s">
        <v>16909</v>
      </c>
      <c r="C2656" s="6" t="s">
        <v>16910</v>
      </c>
      <c r="D2656" s="95">
        <v>3.75</v>
      </c>
      <c r="E2656" s="95">
        <v>22.5</v>
      </c>
      <c r="F2656" s="96">
        <v>6</v>
      </c>
      <c r="G2656" s="95">
        <v>18.75</v>
      </c>
      <c r="H2656" s="97">
        <v>1</v>
      </c>
      <c r="I2656" s="96">
        <v>0</v>
      </c>
      <c r="J2656" s="95">
        <v>22.5</v>
      </c>
      <c r="K2656" s="96">
        <v>0</v>
      </c>
      <c r="L2656" s="95">
        <v>18.75</v>
      </c>
      <c r="M2656" s="96">
        <v>0</v>
      </c>
      <c r="N2656" s="98">
        <v>4</v>
      </c>
      <c r="O2656" s="98">
        <v>4</v>
      </c>
      <c r="P2656" s="98" t="str">
        <f t="shared" si="41"/>
        <v>44</v>
      </c>
      <c r="Q2656" s="98" t="s">
        <v>3336</v>
      </c>
    </row>
    <row r="2657" spans="1:17" x14ac:dyDescent="0.25">
      <c r="A2657" s="6" t="s">
        <v>12422</v>
      </c>
      <c r="B2657" s="6" t="s">
        <v>16911</v>
      </c>
      <c r="C2657" s="6" t="s">
        <v>5608</v>
      </c>
      <c r="D2657" s="95">
        <v>3.75</v>
      </c>
      <c r="E2657" s="95">
        <v>22.5</v>
      </c>
      <c r="F2657" s="96">
        <v>6</v>
      </c>
      <c r="G2657" s="95">
        <v>18.75</v>
      </c>
      <c r="H2657" s="97">
        <v>1</v>
      </c>
      <c r="I2657" s="96">
        <v>0</v>
      </c>
      <c r="J2657" s="95">
        <v>22.5</v>
      </c>
      <c r="K2657" s="96">
        <v>0</v>
      </c>
      <c r="L2657" s="95">
        <v>18.75</v>
      </c>
      <c r="M2657" s="96">
        <v>0</v>
      </c>
      <c r="N2657" s="98">
        <v>4</v>
      </c>
      <c r="O2657" s="98">
        <v>4</v>
      </c>
      <c r="P2657" s="98" t="str">
        <f t="shared" si="41"/>
        <v>44</v>
      </c>
      <c r="Q2657" s="98" t="s">
        <v>3336</v>
      </c>
    </row>
    <row r="2658" spans="1:17" x14ac:dyDescent="0.25">
      <c r="A2658" s="6" t="s">
        <v>12422</v>
      </c>
      <c r="B2658" s="6" t="s">
        <v>16912</v>
      </c>
      <c r="C2658" s="6" t="s">
        <v>16913</v>
      </c>
      <c r="D2658" s="95">
        <v>3.75</v>
      </c>
      <c r="E2658" s="95">
        <v>22.5</v>
      </c>
      <c r="F2658" s="96">
        <v>6</v>
      </c>
      <c r="G2658" s="95">
        <v>18.75</v>
      </c>
      <c r="H2658" s="97">
        <v>1</v>
      </c>
      <c r="I2658" s="96">
        <v>0</v>
      </c>
      <c r="J2658" s="95">
        <v>22.5</v>
      </c>
      <c r="K2658" s="96">
        <v>0</v>
      </c>
      <c r="L2658" s="95">
        <v>18.75</v>
      </c>
      <c r="M2658" s="96">
        <v>0</v>
      </c>
      <c r="N2658" s="98">
        <v>4</v>
      </c>
      <c r="O2658" s="98">
        <v>4</v>
      </c>
      <c r="P2658" s="98" t="str">
        <f t="shared" si="41"/>
        <v>44</v>
      </c>
      <c r="Q2658" s="98" t="s">
        <v>3336</v>
      </c>
    </row>
    <row r="2659" spans="1:17" x14ac:dyDescent="0.25">
      <c r="A2659" s="6" t="s">
        <v>12422</v>
      </c>
      <c r="B2659" s="6" t="s">
        <v>16916</v>
      </c>
      <c r="C2659" s="6" t="s">
        <v>16917</v>
      </c>
      <c r="D2659" s="95">
        <v>3.6833333333333331</v>
      </c>
      <c r="E2659" s="95">
        <v>22.1</v>
      </c>
      <c r="F2659" s="96">
        <v>6</v>
      </c>
      <c r="G2659" s="95">
        <v>18.41</v>
      </c>
      <c r="H2659" s="97">
        <v>1</v>
      </c>
      <c r="I2659" s="96">
        <v>0</v>
      </c>
      <c r="J2659" s="95">
        <v>22.1</v>
      </c>
      <c r="K2659" s="96">
        <v>0</v>
      </c>
      <c r="L2659" s="95">
        <v>18.41</v>
      </c>
      <c r="M2659" s="96">
        <v>0</v>
      </c>
      <c r="N2659" s="98">
        <v>4</v>
      </c>
      <c r="O2659" s="98">
        <v>4</v>
      </c>
      <c r="P2659" s="98" t="str">
        <f t="shared" si="41"/>
        <v>44</v>
      </c>
      <c r="Q2659" s="98" t="s">
        <v>3336</v>
      </c>
    </row>
    <row r="2660" spans="1:17" x14ac:dyDescent="0.25">
      <c r="A2660" s="6" t="s">
        <v>12422</v>
      </c>
      <c r="B2660" s="6" t="s">
        <v>16918</v>
      </c>
      <c r="C2660" s="6" t="s">
        <v>1037</v>
      </c>
      <c r="D2660" s="95">
        <v>1.8408333333333333</v>
      </c>
      <c r="E2660" s="95">
        <v>11.045</v>
      </c>
      <c r="F2660" s="96">
        <v>6</v>
      </c>
      <c r="G2660" s="95">
        <v>9.1999999999999993</v>
      </c>
      <c r="H2660" s="97">
        <v>2</v>
      </c>
      <c r="I2660" s="96">
        <v>0</v>
      </c>
      <c r="J2660" s="95">
        <v>22.09</v>
      </c>
      <c r="K2660" s="96">
        <v>0</v>
      </c>
      <c r="L2660" s="95">
        <v>18.399999999999999</v>
      </c>
      <c r="M2660" s="96">
        <v>0</v>
      </c>
      <c r="N2660" s="98">
        <v>4</v>
      </c>
      <c r="O2660" s="98">
        <v>4</v>
      </c>
      <c r="P2660" s="98" t="str">
        <f t="shared" si="41"/>
        <v>44</v>
      </c>
      <c r="Q2660" s="98" t="s">
        <v>3336</v>
      </c>
    </row>
    <row r="2661" spans="1:17" x14ac:dyDescent="0.25">
      <c r="A2661" s="6" t="s">
        <v>12422</v>
      </c>
      <c r="B2661" s="6" t="s">
        <v>16919</v>
      </c>
      <c r="C2661" s="6" t="s">
        <v>16920</v>
      </c>
      <c r="D2661" s="95">
        <v>3.6666666666666665</v>
      </c>
      <c r="E2661" s="95">
        <v>22</v>
      </c>
      <c r="F2661" s="96">
        <v>5.99</v>
      </c>
      <c r="G2661" s="95">
        <v>18.329999999999998</v>
      </c>
      <c r="H2661" s="97">
        <v>1</v>
      </c>
      <c r="I2661" s="96">
        <v>0</v>
      </c>
      <c r="J2661" s="95">
        <v>22</v>
      </c>
      <c r="K2661" s="96">
        <v>0</v>
      </c>
      <c r="L2661" s="95">
        <v>18.329999999999998</v>
      </c>
      <c r="M2661" s="96">
        <v>0</v>
      </c>
      <c r="N2661" s="98">
        <v>4</v>
      </c>
      <c r="O2661" s="98">
        <v>4</v>
      </c>
      <c r="P2661" s="98" t="str">
        <f t="shared" si="41"/>
        <v>44</v>
      </c>
      <c r="Q2661" s="98" t="s">
        <v>3336</v>
      </c>
    </row>
    <row r="2662" spans="1:17" x14ac:dyDescent="0.25">
      <c r="A2662" s="6" t="s">
        <v>12422</v>
      </c>
      <c r="B2662" s="6" t="s">
        <v>16921</v>
      </c>
      <c r="C2662" s="6" t="s">
        <v>16922</v>
      </c>
      <c r="D2662" s="95">
        <v>1.8333333333333333</v>
      </c>
      <c r="E2662" s="95">
        <v>11</v>
      </c>
      <c r="F2662" s="96">
        <v>6</v>
      </c>
      <c r="G2662" s="95">
        <v>9.16</v>
      </c>
      <c r="H2662" s="97">
        <v>2</v>
      </c>
      <c r="I2662" s="96">
        <v>0</v>
      </c>
      <c r="J2662" s="95">
        <v>22</v>
      </c>
      <c r="K2662" s="96">
        <v>0</v>
      </c>
      <c r="L2662" s="95">
        <v>18.329999999999998</v>
      </c>
      <c r="M2662" s="96">
        <v>0</v>
      </c>
      <c r="N2662" s="98">
        <v>4</v>
      </c>
      <c r="O2662" s="98">
        <v>4</v>
      </c>
      <c r="P2662" s="98" t="str">
        <f t="shared" si="41"/>
        <v>44</v>
      </c>
      <c r="Q2662" s="98" t="s">
        <v>3336</v>
      </c>
    </row>
    <row r="2663" spans="1:17" x14ac:dyDescent="0.25">
      <c r="A2663" s="6" t="s">
        <v>12422</v>
      </c>
      <c r="B2663" s="6" t="s">
        <v>16923</v>
      </c>
      <c r="C2663" s="6" t="s">
        <v>301</v>
      </c>
      <c r="D2663" s="95">
        <v>3.6666666666666665</v>
      </c>
      <c r="E2663" s="95">
        <v>22</v>
      </c>
      <c r="F2663" s="96">
        <v>5.99</v>
      </c>
      <c r="G2663" s="95">
        <v>18.329999999999998</v>
      </c>
      <c r="H2663" s="97">
        <v>1</v>
      </c>
      <c r="I2663" s="96">
        <v>0</v>
      </c>
      <c r="J2663" s="95">
        <v>22</v>
      </c>
      <c r="K2663" s="96">
        <v>0</v>
      </c>
      <c r="L2663" s="95">
        <v>18.329999999999998</v>
      </c>
      <c r="M2663" s="96">
        <v>0</v>
      </c>
      <c r="N2663" s="98">
        <v>4</v>
      </c>
      <c r="O2663" s="98">
        <v>4</v>
      </c>
      <c r="P2663" s="98" t="str">
        <f t="shared" si="41"/>
        <v>44</v>
      </c>
      <c r="Q2663" s="98" t="s">
        <v>3336</v>
      </c>
    </row>
    <row r="2664" spans="1:17" x14ac:dyDescent="0.25">
      <c r="A2664" s="6" t="s">
        <v>12422</v>
      </c>
      <c r="B2664" s="6" t="s">
        <v>16924</v>
      </c>
      <c r="C2664" s="6" t="s">
        <v>16925</v>
      </c>
      <c r="D2664" s="95">
        <v>3.6666666666666665</v>
      </c>
      <c r="E2664" s="95">
        <v>22</v>
      </c>
      <c r="F2664" s="96">
        <v>5.99</v>
      </c>
      <c r="G2664" s="95">
        <v>18.329999999999998</v>
      </c>
      <c r="H2664" s="97">
        <v>1</v>
      </c>
      <c r="I2664" s="96">
        <v>0</v>
      </c>
      <c r="J2664" s="95">
        <v>22</v>
      </c>
      <c r="K2664" s="96">
        <v>0</v>
      </c>
      <c r="L2664" s="95">
        <v>18.329999999999998</v>
      </c>
      <c r="M2664" s="96">
        <v>0</v>
      </c>
      <c r="N2664" s="98">
        <v>4</v>
      </c>
      <c r="O2664" s="98">
        <v>4</v>
      </c>
      <c r="P2664" s="98" t="str">
        <f t="shared" si="41"/>
        <v>44</v>
      </c>
      <c r="Q2664" s="98" t="s">
        <v>3336</v>
      </c>
    </row>
    <row r="2665" spans="1:17" x14ac:dyDescent="0.25">
      <c r="A2665" s="6" t="s">
        <v>12422</v>
      </c>
      <c r="B2665" s="6" t="s">
        <v>16926</v>
      </c>
      <c r="C2665" s="6" t="s">
        <v>16927</v>
      </c>
      <c r="D2665" s="95">
        <v>3.6666666666666665</v>
      </c>
      <c r="E2665" s="95">
        <v>22</v>
      </c>
      <c r="F2665" s="96">
        <v>5.99</v>
      </c>
      <c r="G2665" s="95">
        <v>18.329999999999998</v>
      </c>
      <c r="H2665" s="97">
        <v>1</v>
      </c>
      <c r="I2665" s="96">
        <v>0</v>
      </c>
      <c r="J2665" s="95">
        <v>22</v>
      </c>
      <c r="K2665" s="96">
        <v>0</v>
      </c>
      <c r="L2665" s="95">
        <v>18.329999999999998</v>
      </c>
      <c r="M2665" s="96">
        <v>0</v>
      </c>
      <c r="N2665" s="98">
        <v>4</v>
      </c>
      <c r="O2665" s="98">
        <v>4</v>
      </c>
      <c r="P2665" s="98" t="str">
        <f t="shared" si="41"/>
        <v>44</v>
      </c>
      <c r="Q2665" s="98" t="s">
        <v>3336</v>
      </c>
    </row>
    <row r="2666" spans="1:17" x14ac:dyDescent="0.25">
      <c r="A2666" s="6" t="s">
        <v>12422</v>
      </c>
      <c r="B2666" s="6" t="s">
        <v>16928</v>
      </c>
      <c r="C2666" s="6" t="s">
        <v>883</v>
      </c>
      <c r="D2666" s="95">
        <v>3.6666666666666665</v>
      </c>
      <c r="E2666" s="95">
        <v>22</v>
      </c>
      <c r="F2666" s="96">
        <v>5.99</v>
      </c>
      <c r="G2666" s="95">
        <v>18.329999999999998</v>
      </c>
      <c r="H2666" s="97">
        <v>1</v>
      </c>
      <c r="I2666" s="96">
        <v>0</v>
      </c>
      <c r="J2666" s="95">
        <v>22</v>
      </c>
      <c r="K2666" s="96">
        <v>0</v>
      </c>
      <c r="L2666" s="95">
        <v>18.329999999999998</v>
      </c>
      <c r="M2666" s="96">
        <v>0</v>
      </c>
      <c r="N2666" s="98">
        <v>4</v>
      </c>
      <c r="O2666" s="98">
        <v>4</v>
      </c>
      <c r="P2666" s="98" t="str">
        <f t="shared" si="41"/>
        <v>44</v>
      </c>
      <c r="Q2666" s="98" t="s">
        <v>3336</v>
      </c>
    </row>
    <row r="2667" spans="1:17" x14ac:dyDescent="0.25">
      <c r="A2667" s="6" t="s">
        <v>12422</v>
      </c>
      <c r="B2667" s="6" t="s">
        <v>16929</v>
      </c>
      <c r="C2667" s="6" t="s">
        <v>16930</v>
      </c>
      <c r="D2667" s="95">
        <v>3.6666666666666665</v>
      </c>
      <c r="E2667" s="95">
        <v>22</v>
      </c>
      <c r="F2667" s="96">
        <v>5.99</v>
      </c>
      <c r="G2667" s="95">
        <v>18.329999999999998</v>
      </c>
      <c r="H2667" s="97">
        <v>1</v>
      </c>
      <c r="I2667" s="96">
        <v>0</v>
      </c>
      <c r="J2667" s="95">
        <v>22</v>
      </c>
      <c r="K2667" s="96">
        <v>0</v>
      </c>
      <c r="L2667" s="95">
        <v>18.329999999999998</v>
      </c>
      <c r="M2667" s="96">
        <v>0</v>
      </c>
      <c r="N2667" s="98">
        <v>4</v>
      </c>
      <c r="O2667" s="98">
        <v>4</v>
      </c>
      <c r="P2667" s="98" t="str">
        <f t="shared" si="41"/>
        <v>44</v>
      </c>
      <c r="Q2667" s="98" t="s">
        <v>3336</v>
      </c>
    </row>
    <row r="2668" spans="1:17" x14ac:dyDescent="0.25">
      <c r="A2668" s="6" t="s">
        <v>12422</v>
      </c>
      <c r="B2668" s="6" t="s">
        <v>16931</v>
      </c>
      <c r="C2668" s="6" t="s">
        <v>16545</v>
      </c>
      <c r="D2668" s="95">
        <v>3.6666666666666665</v>
      </c>
      <c r="E2668" s="95">
        <v>22</v>
      </c>
      <c r="F2668" s="96">
        <v>5.99</v>
      </c>
      <c r="G2668" s="95">
        <v>18.329999999999998</v>
      </c>
      <c r="H2668" s="97">
        <v>1</v>
      </c>
      <c r="I2668" s="96">
        <v>0</v>
      </c>
      <c r="J2668" s="95">
        <v>22</v>
      </c>
      <c r="K2668" s="96">
        <v>0</v>
      </c>
      <c r="L2668" s="95">
        <v>18.329999999999998</v>
      </c>
      <c r="M2668" s="96">
        <v>0</v>
      </c>
      <c r="N2668" s="98">
        <v>4</v>
      </c>
      <c r="O2668" s="98">
        <v>4</v>
      </c>
      <c r="P2668" s="98" t="str">
        <f t="shared" si="41"/>
        <v>44</v>
      </c>
      <c r="Q2668" s="98" t="s">
        <v>3336</v>
      </c>
    </row>
    <row r="2669" spans="1:17" x14ac:dyDescent="0.25">
      <c r="A2669" s="6" t="s">
        <v>12422</v>
      </c>
      <c r="B2669" s="6" t="s">
        <v>16932</v>
      </c>
      <c r="C2669" s="6" t="s">
        <v>12641</v>
      </c>
      <c r="D2669" s="95">
        <v>3.6666666666666665</v>
      </c>
      <c r="E2669" s="95">
        <v>22</v>
      </c>
      <c r="F2669" s="96">
        <v>5.99</v>
      </c>
      <c r="G2669" s="95">
        <v>18.329999999999998</v>
      </c>
      <c r="H2669" s="97">
        <v>1</v>
      </c>
      <c r="I2669" s="96">
        <v>0</v>
      </c>
      <c r="J2669" s="95">
        <v>22</v>
      </c>
      <c r="K2669" s="96">
        <v>0</v>
      </c>
      <c r="L2669" s="95">
        <v>18.329999999999998</v>
      </c>
      <c r="M2669" s="96">
        <v>0</v>
      </c>
      <c r="N2669" s="98">
        <v>4</v>
      </c>
      <c r="O2669" s="98">
        <v>4</v>
      </c>
      <c r="P2669" s="98" t="str">
        <f t="shared" si="41"/>
        <v>44</v>
      </c>
      <c r="Q2669" s="98" t="s">
        <v>3336</v>
      </c>
    </row>
    <row r="2670" spans="1:17" x14ac:dyDescent="0.25">
      <c r="A2670" s="6" t="s">
        <v>12422</v>
      </c>
      <c r="B2670" s="6" t="s">
        <v>16933</v>
      </c>
      <c r="C2670" s="6" t="s">
        <v>705</v>
      </c>
      <c r="D2670" s="95">
        <v>3.6666666666666665</v>
      </c>
      <c r="E2670" s="95">
        <v>22</v>
      </c>
      <c r="F2670" s="96">
        <v>5.99</v>
      </c>
      <c r="G2670" s="95">
        <v>18.329999999999998</v>
      </c>
      <c r="H2670" s="97">
        <v>1</v>
      </c>
      <c r="I2670" s="96">
        <v>0</v>
      </c>
      <c r="J2670" s="95">
        <v>22</v>
      </c>
      <c r="K2670" s="96">
        <v>0</v>
      </c>
      <c r="L2670" s="95">
        <v>18.329999999999998</v>
      </c>
      <c r="M2670" s="96">
        <v>0</v>
      </c>
      <c r="N2670" s="98">
        <v>4</v>
      </c>
      <c r="O2670" s="98">
        <v>4</v>
      </c>
      <c r="P2670" s="98" t="str">
        <f t="shared" si="41"/>
        <v>44</v>
      </c>
      <c r="Q2670" s="98" t="s">
        <v>3336</v>
      </c>
    </row>
    <row r="2671" spans="1:17" x14ac:dyDescent="0.25">
      <c r="A2671" s="6" t="s">
        <v>12422</v>
      </c>
      <c r="B2671" s="6" t="s">
        <v>16934</v>
      </c>
      <c r="C2671" s="6" t="s">
        <v>16935</v>
      </c>
      <c r="D2671" s="95">
        <v>3.6666666666666665</v>
      </c>
      <c r="E2671" s="95">
        <v>22</v>
      </c>
      <c r="F2671" s="96">
        <v>5.99</v>
      </c>
      <c r="G2671" s="95">
        <v>18.329999999999998</v>
      </c>
      <c r="H2671" s="97">
        <v>1</v>
      </c>
      <c r="I2671" s="96">
        <v>0</v>
      </c>
      <c r="J2671" s="95">
        <v>22</v>
      </c>
      <c r="K2671" s="96">
        <v>0</v>
      </c>
      <c r="L2671" s="95">
        <v>18.329999999999998</v>
      </c>
      <c r="M2671" s="96">
        <v>0</v>
      </c>
      <c r="N2671" s="98">
        <v>4</v>
      </c>
      <c r="O2671" s="98">
        <v>4</v>
      </c>
      <c r="P2671" s="98" t="str">
        <f t="shared" si="41"/>
        <v>44</v>
      </c>
      <c r="Q2671" s="98" t="s">
        <v>3336</v>
      </c>
    </row>
    <row r="2672" spans="1:17" x14ac:dyDescent="0.25">
      <c r="A2672" s="6" t="s">
        <v>12422</v>
      </c>
      <c r="B2672" s="6" t="s">
        <v>16936</v>
      </c>
      <c r="C2672" s="6" t="s">
        <v>16937</v>
      </c>
      <c r="D2672" s="95">
        <v>3.6666666666666665</v>
      </c>
      <c r="E2672" s="95">
        <v>22</v>
      </c>
      <c r="F2672" s="96">
        <v>5.99</v>
      </c>
      <c r="G2672" s="95">
        <v>18.329999999999998</v>
      </c>
      <c r="H2672" s="97">
        <v>1</v>
      </c>
      <c r="I2672" s="96">
        <v>0</v>
      </c>
      <c r="J2672" s="95">
        <v>22</v>
      </c>
      <c r="K2672" s="96">
        <v>0</v>
      </c>
      <c r="L2672" s="95">
        <v>18.329999999999998</v>
      </c>
      <c r="M2672" s="96">
        <v>0</v>
      </c>
      <c r="N2672" s="98">
        <v>4</v>
      </c>
      <c r="O2672" s="98">
        <v>4</v>
      </c>
      <c r="P2672" s="98" t="str">
        <f t="shared" si="41"/>
        <v>44</v>
      </c>
      <c r="Q2672" s="98" t="s">
        <v>3336</v>
      </c>
    </row>
    <row r="2673" spans="1:17" x14ac:dyDescent="0.25">
      <c r="A2673" s="6" t="s">
        <v>12422</v>
      </c>
      <c r="B2673" s="6" t="s">
        <v>16938</v>
      </c>
      <c r="C2673" s="6" t="s">
        <v>937</v>
      </c>
      <c r="D2673" s="95">
        <v>3.6666666666666665</v>
      </c>
      <c r="E2673" s="95">
        <v>22</v>
      </c>
      <c r="F2673" s="96">
        <v>5.99</v>
      </c>
      <c r="G2673" s="95">
        <v>18.329999999999998</v>
      </c>
      <c r="H2673" s="97">
        <v>1</v>
      </c>
      <c r="I2673" s="96">
        <v>0</v>
      </c>
      <c r="J2673" s="95">
        <v>22</v>
      </c>
      <c r="K2673" s="96">
        <v>0</v>
      </c>
      <c r="L2673" s="95">
        <v>18.329999999999998</v>
      </c>
      <c r="M2673" s="96">
        <v>0</v>
      </c>
      <c r="N2673" s="98">
        <v>4</v>
      </c>
      <c r="O2673" s="98">
        <v>4</v>
      </c>
      <c r="P2673" s="98" t="str">
        <f t="shared" si="41"/>
        <v>44</v>
      </c>
      <c r="Q2673" s="98" t="s">
        <v>3336</v>
      </c>
    </row>
    <row r="2674" spans="1:17" x14ac:dyDescent="0.25">
      <c r="A2674" s="6" t="s">
        <v>12422</v>
      </c>
      <c r="B2674" s="6" t="s">
        <v>16939</v>
      </c>
      <c r="C2674" s="6" t="s">
        <v>16940</v>
      </c>
      <c r="D2674" s="95">
        <v>3.6666666666666665</v>
      </c>
      <c r="E2674" s="95">
        <v>22</v>
      </c>
      <c r="F2674" s="96">
        <v>5.99</v>
      </c>
      <c r="G2674" s="95">
        <v>18.329999999999998</v>
      </c>
      <c r="H2674" s="97">
        <v>1</v>
      </c>
      <c r="I2674" s="96">
        <v>0</v>
      </c>
      <c r="J2674" s="95">
        <v>22</v>
      </c>
      <c r="K2674" s="96">
        <v>0</v>
      </c>
      <c r="L2674" s="95">
        <v>18.329999999999998</v>
      </c>
      <c r="M2674" s="96">
        <v>0</v>
      </c>
      <c r="N2674" s="98">
        <v>4</v>
      </c>
      <c r="O2674" s="98">
        <v>4</v>
      </c>
      <c r="P2674" s="98" t="str">
        <f t="shared" si="41"/>
        <v>44</v>
      </c>
      <c r="Q2674" s="98" t="s">
        <v>3336</v>
      </c>
    </row>
    <row r="2675" spans="1:17" x14ac:dyDescent="0.25">
      <c r="A2675" s="6" t="s">
        <v>12422</v>
      </c>
      <c r="B2675" s="6" t="s">
        <v>16941</v>
      </c>
      <c r="C2675" s="6" t="s">
        <v>11498</v>
      </c>
      <c r="D2675" s="95">
        <v>1.8333333333333335</v>
      </c>
      <c r="E2675" s="95">
        <v>11</v>
      </c>
      <c r="F2675" s="96">
        <v>6</v>
      </c>
      <c r="G2675" s="95">
        <v>9.16</v>
      </c>
      <c r="H2675" s="97">
        <v>2</v>
      </c>
      <c r="I2675" s="96">
        <v>0</v>
      </c>
      <c r="J2675" s="95">
        <v>22</v>
      </c>
      <c r="K2675" s="96">
        <v>0</v>
      </c>
      <c r="L2675" s="95">
        <v>18.329999999999998</v>
      </c>
      <c r="M2675" s="96">
        <v>0</v>
      </c>
      <c r="N2675" s="98">
        <v>4</v>
      </c>
      <c r="O2675" s="98">
        <v>4</v>
      </c>
      <c r="P2675" s="98" t="str">
        <f t="shared" si="41"/>
        <v>44</v>
      </c>
      <c r="Q2675" s="98" t="s">
        <v>3336</v>
      </c>
    </row>
    <row r="2676" spans="1:17" x14ac:dyDescent="0.25">
      <c r="A2676" s="6" t="s">
        <v>12422</v>
      </c>
      <c r="B2676" s="6" t="s">
        <v>16942</v>
      </c>
      <c r="C2676" s="6" t="s">
        <v>16943</v>
      </c>
      <c r="D2676" s="95">
        <v>3.6666666666666665</v>
      </c>
      <c r="E2676" s="95">
        <v>22</v>
      </c>
      <c r="F2676" s="96">
        <v>5.99</v>
      </c>
      <c r="G2676" s="95">
        <v>18.329999999999998</v>
      </c>
      <c r="H2676" s="97">
        <v>1</v>
      </c>
      <c r="I2676" s="96">
        <v>0</v>
      </c>
      <c r="J2676" s="95">
        <v>22</v>
      </c>
      <c r="K2676" s="96">
        <v>0</v>
      </c>
      <c r="L2676" s="95">
        <v>18.329999999999998</v>
      </c>
      <c r="M2676" s="96">
        <v>0</v>
      </c>
      <c r="N2676" s="98">
        <v>4</v>
      </c>
      <c r="O2676" s="98">
        <v>4</v>
      </c>
      <c r="P2676" s="98" t="str">
        <f t="shared" si="41"/>
        <v>44</v>
      </c>
      <c r="Q2676" s="98" t="s">
        <v>3336</v>
      </c>
    </row>
    <row r="2677" spans="1:17" x14ac:dyDescent="0.25">
      <c r="A2677" s="6" t="s">
        <v>12422</v>
      </c>
      <c r="B2677" s="6" t="s">
        <v>16944</v>
      </c>
      <c r="C2677" s="6" t="s">
        <v>16945</v>
      </c>
      <c r="D2677" s="95">
        <v>1.8333333333333335</v>
      </c>
      <c r="E2677" s="95">
        <v>11</v>
      </c>
      <c r="F2677" s="96">
        <v>6</v>
      </c>
      <c r="G2677" s="95">
        <v>9.16</v>
      </c>
      <c r="H2677" s="97">
        <v>2</v>
      </c>
      <c r="I2677" s="96">
        <v>0</v>
      </c>
      <c r="J2677" s="95">
        <v>22</v>
      </c>
      <c r="K2677" s="96">
        <v>0</v>
      </c>
      <c r="L2677" s="95">
        <v>18.329999999999998</v>
      </c>
      <c r="M2677" s="96">
        <v>0</v>
      </c>
      <c r="N2677" s="98">
        <v>4</v>
      </c>
      <c r="O2677" s="98">
        <v>4</v>
      </c>
      <c r="P2677" s="98" t="str">
        <f t="shared" si="41"/>
        <v>44</v>
      </c>
      <c r="Q2677" s="98" t="s">
        <v>3336</v>
      </c>
    </row>
    <row r="2678" spans="1:17" x14ac:dyDescent="0.25">
      <c r="A2678" s="6" t="s">
        <v>12422</v>
      </c>
      <c r="B2678" s="6" t="s">
        <v>16948</v>
      </c>
      <c r="C2678" s="6" t="s">
        <v>14637</v>
      </c>
      <c r="D2678" s="95">
        <v>3.6666666666666665</v>
      </c>
      <c r="E2678" s="95">
        <v>22</v>
      </c>
      <c r="F2678" s="96">
        <v>5.99</v>
      </c>
      <c r="G2678" s="95">
        <v>18.329999999999998</v>
      </c>
      <c r="H2678" s="97">
        <v>1</v>
      </c>
      <c r="I2678" s="96">
        <v>0</v>
      </c>
      <c r="J2678" s="95">
        <v>22</v>
      </c>
      <c r="K2678" s="96">
        <v>0</v>
      </c>
      <c r="L2678" s="95">
        <v>18.329999999999998</v>
      </c>
      <c r="M2678" s="96">
        <v>0</v>
      </c>
      <c r="N2678" s="98">
        <v>4</v>
      </c>
      <c r="O2678" s="98">
        <v>4</v>
      </c>
      <c r="P2678" s="98" t="str">
        <f t="shared" si="41"/>
        <v>44</v>
      </c>
      <c r="Q2678" s="98" t="s">
        <v>3336</v>
      </c>
    </row>
    <row r="2679" spans="1:17" x14ac:dyDescent="0.25">
      <c r="A2679" s="6" t="s">
        <v>12422</v>
      </c>
      <c r="B2679" s="6" t="s">
        <v>16949</v>
      </c>
      <c r="C2679" s="6" t="s">
        <v>14244</v>
      </c>
      <c r="D2679" s="95">
        <v>3.6666666666666665</v>
      </c>
      <c r="E2679" s="95">
        <v>22</v>
      </c>
      <c r="F2679" s="96">
        <v>5.99</v>
      </c>
      <c r="G2679" s="95">
        <v>18.329999999999998</v>
      </c>
      <c r="H2679" s="97">
        <v>1</v>
      </c>
      <c r="I2679" s="96">
        <v>0</v>
      </c>
      <c r="J2679" s="95">
        <v>22</v>
      </c>
      <c r="K2679" s="96">
        <v>0</v>
      </c>
      <c r="L2679" s="95">
        <v>18.329999999999998</v>
      </c>
      <c r="M2679" s="96">
        <v>0</v>
      </c>
      <c r="N2679" s="98">
        <v>4</v>
      </c>
      <c r="O2679" s="98">
        <v>4</v>
      </c>
      <c r="P2679" s="98" t="str">
        <f t="shared" si="41"/>
        <v>44</v>
      </c>
      <c r="Q2679" s="98" t="s">
        <v>3336</v>
      </c>
    </row>
    <row r="2680" spans="1:17" x14ac:dyDescent="0.25">
      <c r="A2680" s="6" t="s">
        <v>12422</v>
      </c>
      <c r="B2680" s="6" t="s">
        <v>16951</v>
      </c>
      <c r="C2680" s="6" t="s">
        <v>2566</v>
      </c>
      <c r="D2680" s="95">
        <v>3.6666666666666665</v>
      </c>
      <c r="E2680" s="95">
        <v>22</v>
      </c>
      <c r="F2680" s="96">
        <v>5.99</v>
      </c>
      <c r="G2680" s="95">
        <v>18.329999999999998</v>
      </c>
      <c r="H2680" s="97">
        <v>1</v>
      </c>
      <c r="I2680" s="96">
        <v>0</v>
      </c>
      <c r="J2680" s="95">
        <v>22</v>
      </c>
      <c r="K2680" s="96">
        <v>0</v>
      </c>
      <c r="L2680" s="95">
        <v>18.329999999999998</v>
      </c>
      <c r="M2680" s="96">
        <v>0</v>
      </c>
      <c r="N2680" s="98">
        <v>4</v>
      </c>
      <c r="O2680" s="98">
        <v>4</v>
      </c>
      <c r="P2680" s="98" t="str">
        <f t="shared" si="41"/>
        <v>44</v>
      </c>
      <c r="Q2680" s="98" t="s">
        <v>3336</v>
      </c>
    </row>
    <row r="2681" spans="1:17" x14ac:dyDescent="0.25">
      <c r="A2681" s="6" t="s">
        <v>12422</v>
      </c>
      <c r="B2681" s="6" t="s">
        <v>16952</v>
      </c>
      <c r="C2681" s="6" t="s">
        <v>16953</v>
      </c>
      <c r="D2681" s="95">
        <v>3.6666666666666665</v>
      </c>
      <c r="E2681" s="95">
        <v>22</v>
      </c>
      <c r="F2681" s="96">
        <v>5.99</v>
      </c>
      <c r="G2681" s="95">
        <v>18.329999999999998</v>
      </c>
      <c r="H2681" s="97">
        <v>1</v>
      </c>
      <c r="I2681" s="96">
        <v>0</v>
      </c>
      <c r="J2681" s="95">
        <v>22</v>
      </c>
      <c r="K2681" s="96">
        <v>0</v>
      </c>
      <c r="L2681" s="95">
        <v>18.329999999999998</v>
      </c>
      <c r="M2681" s="96">
        <v>0</v>
      </c>
      <c r="N2681" s="98">
        <v>4</v>
      </c>
      <c r="O2681" s="98">
        <v>4</v>
      </c>
      <c r="P2681" s="98" t="str">
        <f t="shared" si="41"/>
        <v>44</v>
      </c>
      <c r="Q2681" s="98" t="s">
        <v>3336</v>
      </c>
    </row>
    <row r="2682" spans="1:17" x14ac:dyDescent="0.25">
      <c r="A2682" s="6" t="s">
        <v>12422</v>
      </c>
      <c r="B2682" s="6" t="s">
        <v>16954</v>
      </c>
      <c r="C2682" s="6" t="s">
        <v>16955</v>
      </c>
      <c r="D2682" s="95">
        <v>3.6666666666666665</v>
      </c>
      <c r="E2682" s="95">
        <v>22</v>
      </c>
      <c r="F2682" s="96">
        <v>5.99</v>
      </c>
      <c r="G2682" s="95">
        <v>18.329999999999998</v>
      </c>
      <c r="H2682" s="97">
        <v>1</v>
      </c>
      <c r="I2682" s="96">
        <v>0</v>
      </c>
      <c r="J2682" s="95">
        <v>22</v>
      </c>
      <c r="K2682" s="96">
        <v>0</v>
      </c>
      <c r="L2682" s="95">
        <v>18.329999999999998</v>
      </c>
      <c r="M2682" s="96">
        <v>0</v>
      </c>
      <c r="N2682" s="98">
        <v>4</v>
      </c>
      <c r="O2682" s="98">
        <v>4</v>
      </c>
      <c r="P2682" s="98" t="str">
        <f t="shared" si="41"/>
        <v>44</v>
      </c>
      <c r="Q2682" s="98" t="s">
        <v>3336</v>
      </c>
    </row>
    <row r="2683" spans="1:17" x14ac:dyDescent="0.25">
      <c r="A2683" s="6" t="s">
        <v>12422</v>
      </c>
      <c r="B2683" s="6" t="s">
        <v>16956</v>
      </c>
      <c r="C2683" s="6" t="s">
        <v>12512</v>
      </c>
      <c r="D2683" s="95">
        <v>3.6666666666666665</v>
      </c>
      <c r="E2683" s="95">
        <v>22</v>
      </c>
      <c r="F2683" s="96">
        <v>5.99</v>
      </c>
      <c r="G2683" s="95">
        <v>18.329999999999998</v>
      </c>
      <c r="H2683" s="97">
        <v>1</v>
      </c>
      <c r="I2683" s="96">
        <v>0</v>
      </c>
      <c r="J2683" s="95">
        <v>22</v>
      </c>
      <c r="K2683" s="96">
        <v>0</v>
      </c>
      <c r="L2683" s="95">
        <v>18.329999999999998</v>
      </c>
      <c r="M2683" s="96">
        <v>0</v>
      </c>
      <c r="N2683" s="98">
        <v>4</v>
      </c>
      <c r="O2683" s="98">
        <v>4</v>
      </c>
      <c r="P2683" s="98" t="str">
        <f t="shared" si="41"/>
        <v>44</v>
      </c>
      <c r="Q2683" s="98" t="s">
        <v>3336</v>
      </c>
    </row>
    <row r="2684" spans="1:17" x14ac:dyDescent="0.25">
      <c r="A2684" s="6" t="s">
        <v>12422</v>
      </c>
      <c r="B2684" s="6" t="s">
        <v>16957</v>
      </c>
      <c r="C2684" s="6" t="s">
        <v>16958</v>
      </c>
      <c r="D2684" s="95">
        <v>3.6666666666666665</v>
      </c>
      <c r="E2684" s="95">
        <v>22</v>
      </c>
      <c r="F2684" s="96">
        <v>5.99</v>
      </c>
      <c r="G2684" s="95">
        <v>18.329999999999998</v>
      </c>
      <c r="H2684" s="97">
        <v>1</v>
      </c>
      <c r="I2684" s="96">
        <v>0</v>
      </c>
      <c r="J2684" s="95">
        <v>22</v>
      </c>
      <c r="K2684" s="96">
        <v>0</v>
      </c>
      <c r="L2684" s="95">
        <v>18.329999999999998</v>
      </c>
      <c r="M2684" s="96">
        <v>0</v>
      </c>
      <c r="N2684" s="98">
        <v>4</v>
      </c>
      <c r="O2684" s="98">
        <v>4</v>
      </c>
      <c r="P2684" s="98" t="str">
        <f t="shared" si="41"/>
        <v>44</v>
      </c>
      <c r="Q2684" s="98" t="s">
        <v>3336</v>
      </c>
    </row>
    <row r="2685" spans="1:17" x14ac:dyDescent="0.25">
      <c r="A2685" s="6" t="s">
        <v>12422</v>
      </c>
      <c r="B2685" s="6" t="s">
        <v>16959</v>
      </c>
      <c r="C2685" s="6" t="s">
        <v>16960</v>
      </c>
      <c r="D2685" s="95">
        <v>3.6666666666666665</v>
      </c>
      <c r="E2685" s="95">
        <v>22</v>
      </c>
      <c r="F2685" s="96">
        <v>5.99</v>
      </c>
      <c r="G2685" s="95">
        <v>18.329999999999998</v>
      </c>
      <c r="H2685" s="97">
        <v>1</v>
      </c>
      <c r="I2685" s="96">
        <v>0</v>
      </c>
      <c r="J2685" s="95">
        <v>22</v>
      </c>
      <c r="K2685" s="96">
        <v>0</v>
      </c>
      <c r="L2685" s="95">
        <v>18.329999999999998</v>
      </c>
      <c r="M2685" s="96">
        <v>0</v>
      </c>
      <c r="N2685" s="98">
        <v>4</v>
      </c>
      <c r="O2685" s="98">
        <v>4</v>
      </c>
      <c r="P2685" s="98" t="str">
        <f t="shared" si="41"/>
        <v>44</v>
      </c>
      <c r="Q2685" s="98" t="s">
        <v>3336</v>
      </c>
    </row>
    <row r="2686" spans="1:17" x14ac:dyDescent="0.25">
      <c r="A2686" s="6" t="s">
        <v>12422</v>
      </c>
      <c r="B2686" s="6" t="s">
        <v>16961</v>
      </c>
      <c r="C2686" s="6" t="s">
        <v>16962</v>
      </c>
      <c r="D2686" s="95">
        <v>3.6666666666666665</v>
      </c>
      <c r="E2686" s="95">
        <v>22</v>
      </c>
      <c r="F2686" s="96">
        <v>5.99</v>
      </c>
      <c r="G2686" s="95">
        <v>18.329999999999998</v>
      </c>
      <c r="H2686" s="97">
        <v>1</v>
      </c>
      <c r="I2686" s="96">
        <v>0</v>
      </c>
      <c r="J2686" s="95">
        <v>22</v>
      </c>
      <c r="K2686" s="96">
        <v>0</v>
      </c>
      <c r="L2686" s="95">
        <v>18.329999999999998</v>
      </c>
      <c r="M2686" s="96">
        <v>0</v>
      </c>
      <c r="N2686" s="98">
        <v>4</v>
      </c>
      <c r="O2686" s="98">
        <v>4</v>
      </c>
      <c r="P2686" s="98" t="str">
        <f t="shared" si="41"/>
        <v>44</v>
      </c>
      <c r="Q2686" s="98" t="s">
        <v>3336</v>
      </c>
    </row>
    <row r="2687" spans="1:17" x14ac:dyDescent="0.25">
      <c r="A2687" s="6" t="s">
        <v>12422</v>
      </c>
      <c r="B2687" s="6" t="s">
        <v>16963</v>
      </c>
      <c r="C2687" s="6" t="s">
        <v>16964</v>
      </c>
      <c r="D2687" s="95">
        <v>1.8183333333333334</v>
      </c>
      <c r="E2687" s="95">
        <v>10.91</v>
      </c>
      <c r="F2687" s="96">
        <v>6</v>
      </c>
      <c r="G2687" s="95">
        <v>9.09</v>
      </c>
      <c r="H2687" s="97">
        <v>2</v>
      </c>
      <c r="I2687" s="96">
        <v>0</v>
      </c>
      <c r="J2687" s="95">
        <v>21.82</v>
      </c>
      <c r="K2687" s="96">
        <v>0</v>
      </c>
      <c r="L2687" s="95">
        <v>18.18</v>
      </c>
      <c r="M2687" s="96">
        <v>0</v>
      </c>
      <c r="N2687" s="98">
        <v>4</v>
      </c>
      <c r="O2687" s="98">
        <v>4</v>
      </c>
      <c r="P2687" s="98" t="str">
        <f t="shared" si="41"/>
        <v>44</v>
      </c>
      <c r="Q2687" s="98" t="s">
        <v>3336</v>
      </c>
    </row>
    <row r="2688" spans="1:17" x14ac:dyDescent="0.25">
      <c r="A2688" s="6" t="s">
        <v>12422</v>
      </c>
      <c r="B2688" s="6" t="s">
        <v>16965</v>
      </c>
      <c r="C2688" s="6" t="s">
        <v>16966</v>
      </c>
      <c r="D2688" s="95">
        <v>1.8149999999999999</v>
      </c>
      <c r="E2688" s="95">
        <v>10.89</v>
      </c>
      <c r="F2688" s="96">
        <v>6</v>
      </c>
      <c r="G2688" s="95">
        <v>9.07</v>
      </c>
      <c r="H2688" s="97">
        <v>2</v>
      </c>
      <c r="I2688" s="96">
        <v>0</v>
      </c>
      <c r="J2688" s="95">
        <v>21.78</v>
      </c>
      <c r="K2688" s="96">
        <v>0</v>
      </c>
      <c r="L2688" s="95">
        <v>18.149999999999999</v>
      </c>
      <c r="M2688" s="96">
        <v>0</v>
      </c>
      <c r="N2688" s="98">
        <v>4</v>
      </c>
      <c r="O2688" s="98">
        <v>4</v>
      </c>
      <c r="P2688" s="98" t="str">
        <f t="shared" si="41"/>
        <v>44</v>
      </c>
      <c r="Q2688" s="98" t="s">
        <v>3336</v>
      </c>
    </row>
    <row r="2689" spans="1:17" x14ac:dyDescent="0.25">
      <c r="A2689" s="6" t="s">
        <v>12422</v>
      </c>
      <c r="B2689" s="6" t="s">
        <v>16967</v>
      </c>
      <c r="C2689" s="6" t="s">
        <v>737</v>
      </c>
      <c r="D2689" s="95">
        <v>3.61</v>
      </c>
      <c r="E2689" s="95">
        <v>21.66</v>
      </c>
      <c r="F2689" s="96">
        <v>6</v>
      </c>
      <c r="G2689" s="95">
        <v>18.05</v>
      </c>
      <c r="H2689" s="97">
        <v>1</v>
      </c>
      <c r="I2689" s="96">
        <v>0</v>
      </c>
      <c r="J2689" s="95">
        <v>21.66</v>
      </c>
      <c r="K2689" s="96">
        <v>0</v>
      </c>
      <c r="L2689" s="95">
        <v>18.05</v>
      </c>
      <c r="M2689" s="96">
        <v>0</v>
      </c>
      <c r="N2689" s="98">
        <v>4</v>
      </c>
      <c r="O2689" s="98">
        <v>4</v>
      </c>
      <c r="P2689" s="98" t="str">
        <f t="shared" si="41"/>
        <v>44</v>
      </c>
      <c r="Q2689" s="98" t="s">
        <v>3336</v>
      </c>
    </row>
    <row r="2690" spans="1:17" x14ac:dyDescent="0.25">
      <c r="A2690" s="6" t="s">
        <v>12422</v>
      </c>
      <c r="B2690" s="6" t="s">
        <v>16972</v>
      </c>
      <c r="C2690" s="6" t="s">
        <v>16973</v>
      </c>
      <c r="D2690" s="95">
        <v>3.5833333333333335</v>
      </c>
      <c r="E2690" s="95">
        <v>21.5</v>
      </c>
      <c r="F2690" s="96">
        <v>6</v>
      </c>
      <c r="G2690" s="95">
        <v>17.91</v>
      </c>
      <c r="H2690" s="97">
        <v>1</v>
      </c>
      <c r="I2690" s="96">
        <v>0</v>
      </c>
      <c r="J2690" s="95">
        <v>21.5</v>
      </c>
      <c r="K2690" s="96">
        <v>0</v>
      </c>
      <c r="L2690" s="95">
        <v>17.91</v>
      </c>
      <c r="M2690" s="96">
        <v>0</v>
      </c>
      <c r="N2690" s="98">
        <v>4</v>
      </c>
      <c r="O2690" s="98">
        <v>4</v>
      </c>
      <c r="P2690" s="98" t="str">
        <f t="shared" si="41"/>
        <v>44</v>
      </c>
      <c r="Q2690" s="98" t="s">
        <v>3336</v>
      </c>
    </row>
    <row r="2691" spans="1:17" x14ac:dyDescent="0.25">
      <c r="A2691" s="6" t="s">
        <v>12422</v>
      </c>
      <c r="B2691" s="6" t="s">
        <v>16974</v>
      </c>
      <c r="C2691" s="6" t="s">
        <v>16975</v>
      </c>
      <c r="D2691" s="95">
        <v>1.7891666666666666</v>
      </c>
      <c r="E2691" s="95">
        <v>10.734999999999999</v>
      </c>
      <c r="F2691" s="96">
        <v>5.99</v>
      </c>
      <c r="G2691" s="95">
        <v>8.94</v>
      </c>
      <c r="H2691" s="97">
        <v>2</v>
      </c>
      <c r="I2691" s="96">
        <v>0</v>
      </c>
      <c r="J2691" s="95">
        <v>21.47</v>
      </c>
      <c r="K2691" s="96">
        <v>0</v>
      </c>
      <c r="L2691" s="95">
        <v>17.89</v>
      </c>
      <c r="M2691" s="96">
        <v>0</v>
      </c>
      <c r="N2691" s="98">
        <v>4</v>
      </c>
      <c r="O2691" s="98">
        <v>4</v>
      </c>
      <c r="P2691" s="98" t="str">
        <f t="shared" si="41"/>
        <v>44</v>
      </c>
      <c r="Q2691" s="98" t="s">
        <v>3336</v>
      </c>
    </row>
    <row r="2692" spans="1:17" x14ac:dyDescent="0.25">
      <c r="A2692" s="6" t="s">
        <v>12422</v>
      </c>
      <c r="B2692" s="6" t="s">
        <v>16976</v>
      </c>
      <c r="C2692" s="6" t="s">
        <v>12398</v>
      </c>
      <c r="D2692" s="95">
        <v>1.7891666666666666</v>
      </c>
      <c r="E2692" s="95">
        <v>10.734999999999999</v>
      </c>
      <c r="F2692" s="96">
        <v>5.99</v>
      </c>
      <c r="G2692" s="95">
        <v>8.94</v>
      </c>
      <c r="H2692" s="97">
        <v>2</v>
      </c>
      <c r="I2692" s="96">
        <v>0</v>
      </c>
      <c r="J2692" s="95">
        <v>21.47</v>
      </c>
      <c r="K2692" s="96">
        <v>0</v>
      </c>
      <c r="L2692" s="95">
        <v>17.89</v>
      </c>
      <c r="M2692" s="96">
        <v>0</v>
      </c>
      <c r="N2692" s="98">
        <v>4</v>
      </c>
      <c r="O2692" s="98">
        <v>4</v>
      </c>
      <c r="P2692" s="98" t="str">
        <f t="shared" si="41"/>
        <v>44</v>
      </c>
      <c r="Q2692" s="98" t="s">
        <v>3336</v>
      </c>
    </row>
    <row r="2693" spans="1:17" x14ac:dyDescent="0.25">
      <c r="A2693" s="6" t="s">
        <v>12422</v>
      </c>
      <c r="B2693" s="6" t="s">
        <v>16977</v>
      </c>
      <c r="C2693" s="6" t="s">
        <v>1276</v>
      </c>
      <c r="D2693" s="95">
        <v>1.77</v>
      </c>
      <c r="E2693" s="95">
        <v>10.62</v>
      </c>
      <c r="F2693" s="96">
        <v>6</v>
      </c>
      <c r="G2693" s="95">
        <v>8.85</v>
      </c>
      <c r="H2693" s="97">
        <v>2</v>
      </c>
      <c r="I2693" s="96">
        <v>0</v>
      </c>
      <c r="J2693" s="95">
        <v>21.24</v>
      </c>
      <c r="K2693" s="96">
        <v>0</v>
      </c>
      <c r="L2693" s="95">
        <v>17.7</v>
      </c>
      <c r="M2693" s="96">
        <v>0</v>
      </c>
      <c r="N2693" s="98">
        <v>4</v>
      </c>
      <c r="O2693" s="98">
        <v>4</v>
      </c>
      <c r="P2693" s="98" t="str">
        <f t="shared" si="41"/>
        <v>44</v>
      </c>
      <c r="Q2693" s="98" t="s">
        <v>3336</v>
      </c>
    </row>
    <row r="2694" spans="1:17" x14ac:dyDescent="0.25">
      <c r="A2694" s="6" t="s">
        <v>12422</v>
      </c>
      <c r="B2694" s="6" t="s">
        <v>16978</v>
      </c>
      <c r="C2694" s="6" t="s">
        <v>11661</v>
      </c>
      <c r="D2694" s="95">
        <v>3.5416666666666665</v>
      </c>
      <c r="E2694" s="95">
        <v>21.25</v>
      </c>
      <c r="F2694" s="96">
        <v>5.99</v>
      </c>
      <c r="G2694" s="95">
        <v>17.7</v>
      </c>
      <c r="H2694" s="97">
        <v>1</v>
      </c>
      <c r="I2694" s="96">
        <v>0</v>
      </c>
      <c r="J2694" s="95">
        <v>21.25</v>
      </c>
      <c r="K2694" s="96">
        <v>0</v>
      </c>
      <c r="L2694" s="95">
        <v>17.7</v>
      </c>
      <c r="M2694" s="96">
        <v>0</v>
      </c>
      <c r="N2694" s="98">
        <v>4</v>
      </c>
      <c r="O2694" s="98">
        <v>4</v>
      </c>
      <c r="P2694" s="98" t="str">
        <f t="shared" si="41"/>
        <v>44</v>
      </c>
      <c r="Q2694" s="98" t="s">
        <v>3336</v>
      </c>
    </row>
    <row r="2695" spans="1:17" x14ac:dyDescent="0.25">
      <c r="A2695" s="6" t="s">
        <v>12422</v>
      </c>
      <c r="B2695" s="6" t="s">
        <v>16979</v>
      </c>
      <c r="C2695" s="6" t="s">
        <v>16980</v>
      </c>
      <c r="D2695" s="95">
        <v>3.5</v>
      </c>
      <c r="E2695" s="95">
        <v>21</v>
      </c>
      <c r="F2695" s="96">
        <v>6</v>
      </c>
      <c r="G2695" s="95">
        <v>17.5</v>
      </c>
      <c r="H2695" s="97">
        <v>1</v>
      </c>
      <c r="I2695" s="96">
        <v>0</v>
      </c>
      <c r="J2695" s="95">
        <v>21</v>
      </c>
      <c r="K2695" s="96">
        <v>0</v>
      </c>
      <c r="L2695" s="95">
        <v>17.5</v>
      </c>
      <c r="M2695" s="96">
        <v>0</v>
      </c>
      <c r="N2695" s="98">
        <v>4</v>
      </c>
      <c r="O2695" s="98">
        <v>4</v>
      </c>
      <c r="P2695" s="98" t="str">
        <f t="shared" ref="P2695:P2758" si="42">N2695&amp;O2695</f>
        <v>44</v>
      </c>
      <c r="Q2695" s="98" t="s">
        <v>3336</v>
      </c>
    </row>
    <row r="2696" spans="1:17" x14ac:dyDescent="0.25">
      <c r="A2696" s="6" t="s">
        <v>12422</v>
      </c>
      <c r="B2696" s="6" t="s">
        <v>16981</v>
      </c>
      <c r="C2696" s="6" t="s">
        <v>9308</v>
      </c>
      <c r="D2696" s="95">
        <v>3.5</v>
      </c>
      <c r="E2696" s="95">
        <v>21</v>
      </c>
      <c r="F2696" s="96">
        <v>6</v>
      </c>
      <c r="G2696" s="95">
        <v>17.5</v>
      </c>
      <c r="H2696" s="97">
        <v>1</v>
      </c>
      <c r="I2696" s="96">
        <v>0</v>
      </c>
      <c r="J2696" s="95">
        <v>21</v>
      </c>
      <c r="K2696" s="96">
        <v>0</v>
      </c>
      <c r="L2696" s="95">
        <v>17.5</v>
      </c>
      <c r="M2696" s="96">
        <v>0</v>
      </c>
      <c r="N2696" s="98">
        <v>4</v>
      </c>
      <c r="O2696" s="98">
        <v>4</v>
      </c>
      <c r="P2696" s="98" t="str">
        <f t="shared" si="42"/>
        <v>44</v>
      </c>
      <c r="Q2696" s="98" t="s">
        <v>3336</v>
      </c>
    </row>
    <row r="2697" spans="1:17" x14ac:dyDescent="0.25">
      <c r="A2697" s="6" t="s">
        <v>12422</v>
      </c>
      <c r="B2697" s="6" t="s">
        <v>16982</v>
      </c>
      <c r="C2697" s="6" t="s">
        <v>7654</v>
      </c>
      <c r="D2697" s="95">
        <v>3.5</v>
      </c>
      <c r="E2697" s="95">
        <v>21</v>
      </c>
      <c r="F2697" s="96">
        <v>6</v>
      </c>
      <c r="G2697" s="95">
        <v>17.5</v>
      </c>
      <c r="H2697" s="97">
        <v>1</v>
      </c>
      <c r="I2697" s="96">
        <v>0</v>
      </c>
      <c r="J2697" s="95">
        <v>21</v>
      </c>
      <c r="K2697" s="96">
        <v>0</v>
      </c>
      <c r="L2697" s="95">
        <v>17.5</v>
      </c>
      <c r="M2697" s="96">
        <v>0</v>
      </c>
      <c r="N2697" s="98">
        <v>4</v>
      </c>
      <c r="O2697" s="98">
        <v>4</v>
      </c>
      <c r="P2697" s="98" t="str">
        <f t="shared" si="42"/>
        <v>44</v>
      </c>
      <c r="Q2697" s="98" t="s">
        <v>3336</v>
      </c>
    </row>
    <row r="2698" spans="1:17" x14ac:dyDescent="0.25">
      <c r="A2698" s="6" t="s">
        <v>12422</v>
      </c>
      <c r="B2698" s="6" t="s">
        <v>16983</v>
      </c>
      <c r="C2698" s="6" t="s">
        <v>16984</v>
      </c>
      <c r="D2698" s="95">
        <v>3.5</v>
      </c>
      <c r="E2698" s="95">
        <v>21</v>
      </c>
      <c r="F2698" s="96">
        <v>6</v>
      </c>
      <c r="G2698" s="95">
        <v>17.5</v>
      </c>
      <c r="H2698" s="97">
        <v>1</v>
      </c>
      <c r="I2698" s="96">
        <v>0</v>
      </c>
      <c r="J2698" s="95">
        <v>21</v>
      </c>
      <c r="K2698" s="96">
        <v>0</v>
      </c>
      <c r="L2698" s="95">
        <v>17.5</v>
      </c>
      <c r="M2698" s="96">
        <v>0</v>
      </c>
      <c r="N2698" s="98">
        <v>4</v>
      </c>
      <c r="O2698" s="98">
        <v>4</v>
      </c>
      <c r="P2698" s="98" t="str">
        <f t="shared" si="42"/>
        <v>44</v>
      </c>
      <c r="Q2698" s="98" t="s">
        <v>3336</v>
      </c>
    </row>
    <row r="2699" spans="1:17" x14ac:dyDescent="0.25">
      <c r="A2699" s="6" t="s">
        <v>12422</v>
      </c>
      <c r="B2699" s="6" t="s">
        <v>16985</v>
      </c>
      <c r="C2699" s="6" t="s">
        <v>16986</v>
      </c>
      <c r="D2699" s="95">
        <v>3.5</v>
      </c>
      <c r="E2699" s="95">
        <v>21</v>
      </c>
      <c r="F2699" s="96">
        <v>6</v>
      </c>
      <c r="G2699" s="95">
        <v>17.5</v>
      </c>
      <c r="H2699" s="97">
        <v>1</v>
      </c>
      <c r="I2699" s="96">
        <v>0</v>
      </c>
      <c r="J2699" s="95">
        <v>21</v>
      </c>
      <c r="K2699" s="96">
        <v>0</v>
      </c>
      <c r="L2699" s="95">
        <v>17.5</v>
      </c>
      <c r="M2699" s="96">
        <v>0</v>
      </c>
      <c r="N2699" s="98">
        <v>4</v>
      </c>
      <c r="O2699" s="98">
        <v>4</v>
      </c>
      <c r="P2699" s="98" t="str">
        <f t="shared" si="42"/>
        <v>44</v>
      </c>
      <c r="Q2699" s="98" t="s">
        <v>3336</v>
      </c>
    </row>
    <row r="2700" spans="1:17" x14ac:dyDescent="0.25">
      <c r="A2700" s="6" t="s">
        <v>12422</v>
      </c>
      <c r="B2700" s="6" t="s">
        <v>16987</v>
      </c>
      <c r="C2700" s="6" t="s">
        <v>16988</v>
      </c>
      <c r="D2700" s="95">
        <v>3.5</v>
      </c>
      <c r="E2700" s="95">
        <v>21</v>
      </c>
      <c r="F2700" s="96">
        <v>6</v>
      </c>
      <c r="G2700" s="95">
        <v>17.5</v>
      </c>
      <c r="H2700" s="97">
        <v>1</v>
      </c>
      <c r="I2700" s="96">
        <v>0</v>
      </c>
      <c r="J2700" s="95">
        <v>21</v>
      </c>
      <c r="K2700" s="96">
        <v>0</v>
      </c>
      <c r="L2700" s="95">
        <v>17.5</v>
      </c>
      <c r="M2700" s="96">
        <v>0</v>
      </c>
      <c r="N2700" s="98">
        <v>4</v>
      </c>
      <c r="O2700" s="98">
        <v>4</v>
      </c>
      <c r="P2700" s="98" t="str">
        <f t="shared" si="42"/>
        <v>44</v>
      </c>
      <c r="Q2700" s="98" t="s">
        <v>3336</v>
      </c>
    </row>
    <row r="2701" spans="1:17" x14ac:dyDescent="0.25">
      <c r="A2701" s="6" t="s">
        <v>12422</v>
      </c>
      <c r="B2701" s="6" t="s">
        <v>16989</v>
      </c>
      <c r="C2701" s="6" t="s">
        <v>16831</v>
      </c>
      <c r="D2701" s="95">
        <v>3.5</v>
      </c>
      <c r="E2701" s="95">
        <v>21</v>
      </c>
      <c r="F2701" s="96">
        <v>6</v>
      </c>
      <c r="G2701" s="95">
        <v>17.5</v>
      </c>
      <c r="H2701" s="97">
        <v>1</v>
      </c>
      <c r="I2701" s="96">
        <v>0</v>
      </c>
      <c r="J2701" s="95">
        <v>21</v>
      </c>
      <c r="K2701" s="96">
        <v>0</v>
      </c>
      <c r="L2701" s="95">
        <v>17.5</v>
      </c>
      <c r="M2701" s="96">
        <v>0</v>
      </c>
      <c r="N2701" s="98">
        <v>4</v>
      </c>
      <c r="O2701" s="98">
        <v>4</v>
      </c>
      <c r="P2701" s="98" t="str">
        <f t="shared" si="42"/>
        <v>44</v>
      </c>
      <c r="Q2701" s="98" t="s">
        <v>3336</v>
      </c>
    </row>
    <row r="2702" spans="1:17" x14ac:dyDescent="0.25">
      <c r="A2702" s="6" t="s">
        <v>12422</v>
      </c>
      <c r="B2702" s="6" t="s">
        <v>16990</v>
      </c>
      <c r="C2702" s="6" t="s">
        <v>16991</v>
      </c>
      <c r="D2702" s="95">
        <v>3.5</v>
      </c>
      <c r="E2702" s="95">
        <v>21</v>
      </c>
      <c r="F2702" s="96">
        <v>6</v>
      </c>
      <c r="G2702" s="95">
        <v>17.5</v>
      </c>
      <c r="H2702" s="97">
        <v>1</v>
      </c>
      <c r="I2702" s="96">
        <v>0</v>
      </c>
      <c r="J2702" s="95">
        <v>21</v>
      </c>
      <c r="K2702" s="96">
        <v>0</v>
      </c>
      <c r="L2702" s="95">
        <v>17.5</v>
      </c>
      <c r="M2702" s="96">
        <v>0</v>
      </c>
      <c r="N2702" s="98">
        <v>4</v>
      </c>
      <c r="O2702" s="98">
        <v>4</v>
      </c>
      <c r="P2702" s="98" t="str">
        <f t="shared" si="42"/>
        <v>44</v>
      </c>
      <c r="Q2702" s="98" t="s">
        <v>3336</v>
      </c>
    </row>
    <row r="2703" spans="1:17" x14ac:dyDescent="0.25">
      <c r="A2703" s="6" t="s">
        <v>12422</v>
      </c>
      <c r="B2703" s="6" t="s">
        <v>16992</v>
      </c>
      <c r="C2703" s="6" t="s">
        <v>16993</v>
      </c>
      <c r="D2703" s="95">
        <v>3.5</v>
      </c>
      <c r="E2703" s="95">
        <v>21</v>
      </c>
      <c r="F2703" s="96">
        <v>6</v>
      </c>
      <c r="G2703" s="95">
        <v>17.5</v>
      </c>
      <c r="H2703" s="97">
        <v>1</v>
      </c>
      <c r="I2703" s="96">
        <v>0</v>
      </c>
      <c r="J2703" s="95">
        <v>21</v>
      </c>
      <c r="K2703" s="96">
        <v>0</v>
      </c>
      <c r="L2703" s="95">
        <v>17.5</v>
      </c>
      <c r="M2703" s="96">
        <v>0</v>
      </c>
      <c r="N2703" s="98">
        <v>4</v>
      </c>
      <c r="O2703" s="98">
        <v>4</v>
      </c>
      <c r="P2703" s="98" t="str">
        <f t="shared" si="42"/>
        <v>44</v>
      </c>
      <c r="Q2703" s="98" t="s">
        <v>3336</v>
      </c>
    </row>
    <row r="2704" spans="1:17" x14ac:dyDescent="0.25">
      <c r="A2704" s="6" t="s">
        <v>12422</v>
      </c>
      <c r="B2704" s="6" t="s">
        <v>16994</v>
      </c>
      <c r="C2704" s="6" t="s">
        <v>16995</v>
      </c>
      <c r="D2704" s="95">
        <v>3.5</v>
      </c>
      <c r="E2704" s="95">
        <v>21</v>
      </c>
      <c r="F2704" s="96">
        <v>6</v>
      </c>
      <c r="G2704" s="95">
        <v>17.5</v>
      </c>
      <c r="H2704" s="97">
        <v>1</v>
      </c>
      <c r="I2704" s="96">
        <v>0</v>
      </c>
      <c r="J2704" s="95">
        <v>21</v>
      </c>
      <c r="K2704" s="96">
        <v>0</v>
      </c>
      <c r="L2704" s="95">
        <v>17.5</v>
      </c>
      <c r="M2704" s="96">
        <v>0</v>
      </c>
      <c r="N2704" s="98">
        <v>4</v>
      </c>
      <c r="O2704" s="98">
        <v>4</v>
      </c>
      <c r="P2704" s="98" t="str">
        <f t="shared" si="42"/>
        <v>44</v>
      </c>
      <c r="Q2704" s="98" t="s">
        <v>3336</v>
      </c>
    </row>
    <row r="2705" spans="1:17" x14ac:dyDescent="0.25">
      <c r="A2705" s="6" t="s">
        <v>12422</v>
      </c>
      <c r="B2705" s="6" t="s">
        <v>16996</v>
      </c>
      <c r="C2705" s="6" t="s">
        <v>16997</v>
      </c>
      <c r="D2705" s="95">
        <v>3.5</v>
      </c>
      <c r="E2705" s="95">
        <v>21</v>
      </c>
      <c r="F2705" s="96">
        <v>6</v>
      </c>
      <c r="G2705" s="95">
        <v>17.5</v>
      </c>
      <c r="H2705" s="97">
        <v>1</v>
      </c>
      <c r="I2705" s="96">
        <v>0</v>
      </c>
      <c r="J2705" s="95">
        <v>21</v>
      </c>
      <c r="K2705" s="96">
        <v>0</v>
      </c>
      <c r="L2705" s="95">
        <v>17.5</v>
      </c>
      <c r="M2705" s="96">
        <v>0</v>
      </c>
      <c r="N2705" s="98">
        <v>4</v>
      </c>
      <c r="O2705" s="98">
        <v>4</v>
      </c>
      <c r="P2705" s="98" t="str">
        <f t="shared" si="42"/>
        <v>44</v>
      </c>
      <c r="Q2705" s="98" t="s">
        <v>3336</v>
      </c>
    </row>
    <row r="2706" spans="1:17" x14ac:dyDescent="0.25">
      <c r="A2706" s="6" t="s">
        <v>12422</v>
      </c>
      <c r="B2706" s="6" t="s">
        <v>16998</v>
      </c>
      <c r="C2706" s="6" t="s">
        <v>16999</v>
      </c>
      <c r="D2706" s="95">
        <v>3.5</v>
      </c>
      <c r="E2706" s="95">
        <v>21</v>
      </c>
      <c r="F2706" s="96">
        <v>6</v>
      </c>
      <c r="G2706" s="95">
        <v>17.5</v>
      </c>
      <c r="H2706" s="97">
        <v>1</v>
      </c>
      <c r="I2706" s="96">
        <v>0</v>
      </c>
      <c r="J2706" s="95">
        <v>21</v>
      </c>
      <c r="K2706" s="96">
        <v>0</v>
      </c>
      <c r="L2706" s="95">
        <v>17.5</v>
      </c>
      <c r="M2706" s="96">
        <v>0</v>
      </c>
      <c r="N2706" s="98">
        <v>4</v>
      </c>
      <c r="O2706" s="98">
        <v>4</v>
      </c>
      <c r="P2706" s="98" t="str">
        <f t="shared" si="42"/>
        <v>44</v>
      </c>
      <c r="Q2706" s="98" t="s">
        <v>3336</v>
      </c>
    </row>
    <row r="2707" spans="1:17" x14ac:dyDescent="0.25">
      <c r="A2707" s="6" t="s">
        <v>12422</v>
      </c>
      <c r="B2707" s="6" t="s">
        <v>17000</v>
      </c>
      <c r="C2707" s="6" t="s">
        <v>17001</v>
      </c>
      <c r="D2707" s="95">
        <v>3.5</v>
      </c>
      <c r="E2707" s="95">
        <v>21</v>
      </c>
      <c r="F2707" s="96">
        <v>6</v>
      </c>
      <c r="G2707" s="95">
        <v>17.5</v>
      </c>
      <c r="H2707" s="97">
        <v>1</v>
      </c>
      <c r="I2707" s="96">
        <v>0</v>
      </c>
      <c r="J2707" s="95">
        <v>21</v>
      </c>
      <c r="K2707" s="96">
        <v>0</v>
      </c>
      <c r="L2707" s="95">
        <v>17.5</v>
      </c>
      <c r="M2707" s="96">
        <v>0</v>
      </c>
      <c r="N2707" s="98">
        <v>4</v>
      </c>
      <c r="O2707" s="98">
        <v>4</v>
      </c>
      <c r="P2707" s="98" t="str">
        <f t="shared" si="42"/>
        <v>44</v>
      </c>
      <c r="Q2707" s="98" t="s">
        <v>3336</v>
      </c>
    </row>
    <row r="2708" spans="1:17" x14ac:dyDescent="0.25">
      <c r="A2708" s="6" t="s">
        <v>12422</v>
      </c>
      <c r="B2708" s="6" t="s">
        <v>17002</v>
      </c>
      <c r="C2708" s="6" t="s">
        <v>17003</v>
      </c>
      <c r="D2708" s="95">
        <v>3.5</v>
      </c>
      <c r="E2708" s="95">
        <v>21</v>
      </c>
      <c r="F2708" s="96">
        <v>6</v>
      </c>
      <c r="G2708" s="95">
        <v>17.5</v>
      </c>
      <c r="H2708" s="97">
        <v>1</v>
      </c>
      <c r="I2708" s="96">
        <v>0</v>
      </c>
      <c r="J2708" s="95">
        <v>21</v>
      </c>
      <c r="K2708" s="96">
        <v>0</v>
      </c>
      <c r="L2708" s="95">
        <v>17.5</v>
      </c>
      <c r="M2708" s="96">
        <v>0</v>
      </c>
      <c r="N2708" s="98">
        <v>4</v>
      </c>
      <c r="O2708" s="98">
        <v>4</v>
      </c>
      <c r="P2708" s="98" t="str">
        <f t="shared" si="42"/>
        <v>44</v>
      </c>
      <c r="Q2708" s="98" t="s">
        <v>3336</v>
      </c>
    </row>
    <row r="2709" spans="1:17" x14ac:dyDescent="0.25">
      <c r="A2709" s="6" t="s">
        <v>12422</v>
      </c>
      <c r="B2709" s="6" t="s">
        <v>17004</v>
      </c>
      <c r="C2709" s="6" t="s">
        <v>17005</v>
      </c>
      <c r="D2709" s="95">
        <v>3.5</v>
      </c>
      <c r="E2709" s="95">
        <v>21</v>
      </c>
      <c r="F2709" s="96">
        <v>6</v>
      </c>
      <c r="G2709" s="95">
        <v>17.5</v>
      </c>
      <c r="H2709" s="97">
        <v>1</v>
      </c>
      <c r="I2709" s="96">
        <v>0</v>
      </c>
      <c r="J2709" s="95">
        <v>21</v>
      </c>
      <c r="K2709" s="96">
        <v>0</v>
      </c>
      <c r="L2709" s="95">
        <v>17.5</v>
      </c>
      <c r="M2709" s="96">
        <v>0</v>
      </c>
      <c r="N2709" s="98">
        <v>4</v>
      </c>
      <c r="O2709" s="98">
        <v>4</v>
      </c>
      <c r="P2709" s="98" t="str">
        <f t="shared" si="42"/>
        <v>44</v>
      </c>
      <c r="Q2709" s="98" t="s">
        <v>3336</v>
      </c>
    </row>
    <row r="2710" spans="1:17" x14ac:dyDescent="0.25">
      <c r="A2710" s="6" t="s">
        <v>12422</v>
      </c>
      <c r="B2710" s="6" t="s">
        <v>17006</v>
      </c>
      <c r="C2710" s="6" t="s">
        <v>17007</v>
      </c>
      <c r="D2710" s="95">
        <v>1.7450000000000001</v>
      </c>
      <c r="E2710" s="95">
        <v>10.47</v>
      </c>
      <c r="F2710" s="96">
        <v>6</v>
      </c>
      <c r="G2710" s="95">
        <v>8.7200000000000006</v>
      </c>
      <c r="H2710" s="97">
        <v>2</v>
      </c>
      <c r="I2710" s="96">
        <v>0</v>
      </c>
      <c r="J2710" s="95">
        <v>20.94</v>
      </c>
      <c r="K2710" s="96">
        <v>0</v>
      </c>
      <c r="L2710" s="95">
        <v>17.45</v>
      </c>
      <c r="M2710" s="96">
        <v>0</v>
      </c>
      <c r="N2710" s="98">
        <v>4</v>
      </c>
      <c r="O2710" s="98">
        <v>4</v>
      </c>
      <c r="P2710" s="98" t="str">
        <f t="shared" si="42"/>
        <v>44</v>
      </c>
      <c r="Q2710" s="98" t="s">
        <v>3336</v>
      </c>
    </row>
    <row r="2711" spans="1:17" x14ac:dyDescent="0.25">
      <c r="A2711" s="6" t="s">
        <v>12422</v>
      </c>
      <c r="B2711" s="6" t="s">
        <v>17008</v>
      </c>
      <c r="C2711" s="6" t="s">
        <v>17009</v>
      </c>
      <c r="D2711" s="95">
        <v>3.49</v>
      </c>
      <c r="E2711" s="95">
        <v>20.94</v>
      </c>
      <c r="F2711" s="96">
        <v>6</v>
      </c>
      <c r="G2711" s="95">
        <v>17.45</v>
      </c>
      <c r="H2711" s="97">
        <v>1</v>
      </c>
      <c r="I2711" s="96">
        <v>0</v>
      </c>
      <c r="J2711" s="95">
        <v>20.94</v>
      </c>
      <c r="K2711" s="96">
        <v>0</v>
      </c>
      <c r="L2711" s="95">
        <v>17.45</v>
      </c>
      <c r="M2711" s="96">
        <v>0</v>
      </c>
      <c r="N2711" s="98">
        <v>4</v>
      </c>
      <c r="O2711" s="98">
        <v>4</v>
      </c>
      <c r="P2711" s="98" t="str">
        <f t="shared" si="42"/>
        <v>44</v>
      </c>
      <c r="Q2711" s="98" t="s">
        <v>3336</v>
      </c>
    </row>
    <row r="2712" spans="1:17" x14ac:dyDescent="0.25">
      <c r="A2712" s="6" t="s">
        <v>12422</v>
      </c>
      <c r="B2712" s="6" t="s">
        <v>17010</v>
      </c>
      <c r="C2712" s="6" t="s">
        <v>17011</v>
      </c>
      <c r="D2712" s="95">
        <v>3.47</v>
      </c>
      <c r="E2712" s="95">
        <v>20.82</v>
      </c>
      <c r="F2712" s="96">
        <v>6</v>
      </c>
      <c r="G2712" s="95">
        <v>17.350000000000001</v>
      </c>
      <c r="H2712" s="97">
        <v>1</v>
      </c>
      <c r="I2712" s="96">
        <v>0</v>
      </c>
      <c r="J2712" s="95">
        <v>20.82</v>
      </c>
      <c r="K2712" s="96">
        <v>0</v>
      </c>
      <c r="L2712" s="95">
        <v>17.350000000000001</v>
      </c>
      <c r="M2712" s="96">
        <v>0</v>
      </c>
      <c r="N2712" s="98">
        <v>4</v>
      </c>
      <c r="O2712" s="98">
        <v>4</v>
      </c>
      <c r="P2712" s="98" t="str">
        <f t="shared" si="42"/>
        <v>44</v>
      </c>
      <c r="Q2712" s="98" t="s">
        <v>3336</v>
      </c>
    </row>
    <row r="2713" spans="1:17" x14ac:dyDescent="0.25">
      <c r="A2713" s="6" t="s">
        <v>12422</v>
      </c>
      <c r="B2713" s="6" t="s">
        <v>17017</v>
      </c>
      <c r="C2713" s="6" t="s">
        <v>2896</v>
      </c>
      <c r="D2713" s="95">
        <v>1.7275</v>
      </c>
      <c r="E2713" s="95">
        <v>10.365</v>
      </c>
      <c r="F2713" s="96">
        <v>6</v>
      </c>
      <c r="G2713" s="95">
        <v>8.6300000000000008</v>
      </c>
      <c r="H2713" s="97">
        <v>2</v>
      </c>
      <c r="I2713" s="96">
        <v>0</v>
      </c>
      <c r="J2713" s="95">
        <v>20.73</v>
      </c>
      <c r="K2713" s="96">
        <v>0</v>
      </c>
      <c r="L2713" s="95">
        <v>17.27</v>
      </c>
      <c r="M2713" s="96">
        <v>0</v>
      </c>
      <c r="N2713" s="98">
        <v>4</v>
      </c>
      <c r="O2713" s="98">
        <v>4</v>
      </c>
      <c r="P2713" s="98" t="str">
        <f t="shared" si="42"/>
        <v>44</v>
      </c>
      <c r="Q2713" s="98" t="s">
        <v>3336</v>
      </c>
    </row>
    <row r="2714" spans="1:17" x14ac:dyDescent="0.25">
      <c r="A2714" s="6" t="s">
        <v>12422</v>
      </c>
      <c r="B2714" s="6" t="s">
        <v>17019</v>
      </c>
      <c r="C2714" s="6" t="s">
        <v>17020</v>
      </c>
      <c r="D2714" s="95">
        <v>3.4383333333333335</v>
      </c>
      <c r="E2714" s="95">
        <v>20.63</v>
      </c>
      <c r="F2714" s="96">
        <v>6</v>
      </c>
      <c r="G2714" s="95">
        <v>17.190000000000001</v>
      </c>
      <c r="H2714" s="97">
        <v>1</v>
      </c>
      <c r="I2714" s="96">
        <v>0</v>
      </c>
      <c r="J2714" s="95">
        <v>20.63</v>
      </c>
      <c r="K2714" s="96">
        <v>0</v>
      </c>
      <c r="L2714" s="95">
        <v>17.190000000000001</v>
      </c>
      <c r="M2714" s="96">
        <v>0</v>
      </c>
      <c r="N2714" s="98">
        <v>4</v>
      </c>
      <c r="O2714" s="98">
        <v>4</v>
      </c>
      <c r="P2714" s="98" t="str">
        <f t="shared" si="42"/>
        <v>44</v>
      </c>
      <c r="Q2714" s="98" t="s">
        <v>3336</v>
      </c>
    </row>
    <row r="2715" spans="1:17" x14ac:dyDescent="0.25">
      <c r="A2715" s="6" t="s">
        <v>12422</v>
      </c>
      <c r="B2715" s="6" t="s">
        <v>17025</v>
      </c>
      <c r="C2715" s="6" t="s">
        <v>17026</v>
      </c>
      <c r="D2715" s="95">
        <v>1.6924999999999999</v>
      </c>
      <c r="E2715" s="95">
        <v>10.154999999999999</v>
      </c>
      <c r="F2715" s="96">
        <v>6</v>
      </c>
      <c r="G2715" s="95">
        <v>8.4600000000000009</v>
      </c>
      <c r="H2715" s="97">
        <v>2</v>
      </c>
      <c r="I2715" s="96">
        <v>0</v>
      </c>
      <c r="J2715" s="95">
        <v>20.309999999999999</v>
      </c>
      <c r="K2715" s="96">
        <v>0</v>
      </c>
      <c r="L2715" s="95">
        <v>16.920000000000002</v>
      </c>
      <c r="M2715" s="96">
        <v>0</v>
      </c>
      <c r="N2715" s="98">
        <v>4</v>
      </c>
      <c r="O2715" s="98">
        <v>4</v>
      </c>
      <c r="P2715" s="98" t="str">
        <f t="shared" si="42"/>
        <v>44</v>
      </c>
      <c r="Q2715" s="98" t="s">
        <v>3336</v>
      </c>
    </row>
    <row r="2716" spans="1:17" x14ac:dyDescent="0.25">
      <c r="A2716" s="6" t="s">
        <v>12422</v>
      </c>
      <c r="B2716" s="6" t="s">
        <v>17027</v>
      </c>
      <c r="C2716" s="6" t="s">
        <v>931</v>
      </c>
      <c r="D2716" s="95">
        <v>1.6850000000000001</v>
      </c>
      <c r="E2716" s="95">
        <v>10.11</v>
      </c>
      <c r="F2716" s="96">
        <v>6</v>
      </c>
      <c r="G2716" s="95">
        <v>8.42</v>
      </c>
      <c r="H2716" s="97">
        <v>2</v>
      </c>
      <c r="I2716" s="96">
        <v>0</v>
      </c>
      <c r="J2716" s="95">
        <v>20.22</v>
      </c>
      <c r="K2716" s="96">
        <v>0</v>
      </c>
      <c r="L2716" s="95">
        <v>16.850000000000001</v>
      </c>
      <c r="M2716" s="96">
        <v>0</v>
      </c>
      <c r="N2716" s="98">
        <v>4</v>
      </c>
      <c r="O2716" s="98">
        <v>4</v>
      </c>
      <c r="P2716" s="98" t="str">
        <f t="shared" si="42"/>
        <v>44</v>
      </c>
      <c r="Q2716" s="98" t="s">
        <v>3336</v>
      </c>
    </row>
    <row r="2717" spans="1:17" x14ac:dyDescent="0.25">
      <c r="A2717" s="6" t="s">
        <v>12422</v>
      </c>
      <c r="B2717" s="6" t="s">
        <v>17030</v>
      </c>
      <c r="C2717" s="6" t="s">
        <v>12398</v>
      </c>
      <c r="D2717" s="95">
        <v>3.3583333333333334</v>
      </c>
      <c r="E2717" s="95">
        <v>20.149999999999999</v>
      </c>
      <c r="F2717" s="96">
        <v>6</v>
      </c>
      <c r="G2717" s="95">
        <v>16.79</v>
      </c>
      <c r="H2717" s="97">
        <v>1</v>
      </c>
      <c r="I2717" s="96">
        <v>0</v>
      </c>
      <c r="J2717" s="95">
        <v>20.149999999999999</v>
      </c>
      <c r="K2717" s="96">
        <v>0</v>
      </c>
      <c r="L2717" s="95">
        <v>16.79</v>
      </c>
      <c r="M2717" s="96">
        <v>0</v>
      </c>
      <c r="N2717" s="98">
        <v>4</v>
      </c>
      <c r="O2717" s="98">
        <v>4</v>
      </c>
      <c r="P2717" s="98" t="str">
        <f t="shared" si="42"/>
        <v>44</v>
      </c>
      <c r="Q2717" s="98" t="s">
        <v>3336</v>
      </c>
    </row>
    <row r="2718" spans="1:17" x14ac:dyDescent="0.25">
      <c r="A2718" s="6" t="s">
        <v>12422</v>
      </c>
      <c r="B2718" s="6" t="s">
        <v>17033</v>
      </c>
      <c r="C2718" s="6" t="s">
        <v>17034</v>
      </c>
      <c r="D2718" s="95">
        <v>3.3333333333333335</v>
      </c>
      <c r="E2718" s="95">
        <v>20</v>
      </c>
      <c r="F2718" s="96">
        <v>6</v>
      </c>
      <c r="G2718" s="95">
        <v>16.66</v>
      </c>
      <c r="H2718" s="97">
        <v>1</v>
      </c>
      <c r="I2718" s="96">
        <v>0</v>
      </c>
      <c r="J2718" s="95">
        <v>20</v>
      </c>
      <c r="K2718" s="96">
        <v>0</v>
      </c>
      <c r="L2718" s="95">
        <v>16.66</v>
      </c>
      <c r="M2718" s="96">
        <v>0</v>
      </c>
      <c r="N2718" s="98">
        <v>4</v>
      </c>
      <c r="O2718" s="98">
        <v>4</v>
      </c>
      <c r="P2718" s="98" t="str">
        <f t="shared" si="42"/>
        <v>44</v>
      </c>
      <c r="Q2718" s="98" t="s">
        <v>3336</v>
      </c>
    </row>
    <row r="2719" spans="1:17" x14ac:dyDescent="0.25">
      <c r="A2719" s="6" t="s">
        <v>12422</v>
      </c>
      <c r="B2719" s="6" t="s">
        <v>17035</v>
      </c>
      <c r="C2719" s="6" t="s">
        <v>17036</v>
      </c>
      <c r="D2719" s="95">
        <v>3.3333333333333335</v>
      </c>
      <c r="E2719" s="95">
        <v>20</v>
      </c>
      <c r="F2719" s="96">
        <v>6</v>
      </c>
      <c r="G2719" s="95">
        <v>16.66</v>
      </c>
      <c r="H2719" s="97">
        <v>1</v>
      </c>
      <c r="I2719" s="96">
        <v>0</v>
      </c>
      <c r="J2719" s="95">
        <v>20</v>
      </c>
      <c r="K2719" s="96">
        <v>0</v>
      </c>
      <c r="L2719" s="95">
        <v>16.66</v>
      </c>
      <c r="M2719" s="96">
        <v>0</v>
      </c>
      <c r="N2719" s="98">
        <v>4</v>
      </c>
      <c r="O2719" s="98">
        <v>4</v>
      </c>
      <c r="P2719" s="98" t="str">
        <f t="shared" si="42"/>
        <v>44</v>
      </c>
      <c r="Q2719" s="98" t="s">
        <v>3336</v>
      </c>
    </row>
    <row r="2720" spans="1:17" x14ac:dyDescent="0.25">
      <c r="A2720" s="6" t="s">
        <v>12422</v>
      </c>
      <c r="B2720" s="6" t="s">
        <v>17037</v>
      </c>
      <c r="C2720" s="6" t="s">
        <v>17038</v>
      </c>
      <c r="D2720" s="95">
        <v>3.3333333333333335</v>
      </c>
      <c r="E2720" s="95">
        <v>20</v>
      </c>
      <c r="F2720" s="96">
        <v>6</v>
      </c>
      <c r="G2720" s="95">
        <v>16.66</v>
      </c>
      <c r="H2720" s="97">
        <v>1</v>
      </c>
      <c r="I2720" s="96">
        <v>0</v>
      </c>
      <c r="J2720" s="95">
        <v>20</v>
      </c>
      <c r="K2720" s="96">
        <v>0</v>
      </c>
      <c r="L2720" s="95">
        <v>16.66</v>
      </c>
      <c r="M2720" s="96">
        <v>0</v>
      </c>
      <c r="N2720" s="98">
        <v>4</v>
      </c>
      <c r="O2720" s="98">
        <v>4</v>
      </c>
      <c r="P2720" s="98" t="str">
        <f t="shared" si="42"/>
        <v>44</v>
      </c>
      <c r="Q2720" s="98" t="s">
        <v>3336</v>
      </c>
    </row>
    <row r="2721" spans="1:17" x14ac:dyDescent="0.25">
      <c r="A2721" s="6" t="s">
        <v>12422</v>
      </c>
      <c r="B2721" s="6" t="s">
        <v>17039</v>
      </c>
      <c r="C2721" s="6" t="s">
        <v>17040</v>
      </c>
      <c r="D2721" s="95">
        <v>3.3333333333333335</v>
      </c>
      <c r="E2721" s="95">
        <v>20</v>
      </c>
      <c r="F2721" s="96">
        <v>6</v>
      </c>
      <c r="G2721" s="95">
        <v>16.66</v>
      </c>
      <c r="H2721" s="97">
        <v>1</v>
      </c>
      <c r="I2721" s="96">
        <v>0</v>
      </c>
      <c r="J2721" s="95">
        <v>20</v>
      </c>
      <c r="K2721" s="96">
        <v>0</v>
      </c>
      <c r="L2721" s="95">
        <v>16.66</v>
      </c>
      <c r="M2721" s="96">
        <v>0</v>
      </c>
      <c r="N2721" s="98">
        <v>4</v>
      </c>
      <c r="O2721" s="98">
        <v>4</v>
      </c>
      <c r="P2721" s="98" t="str">
        <f t="shared" si="42"/>
        <v>44</v>
      </c>
      <c r="Q2721" s="98" t="s">
        <v>3336</v>
      </c>
    </row>
    <row r="2722" spans="1:17" x14ac:dyDescent="0.25">
      <c r="A2722" s="6" t="s">
        <v>12422</v>
      </c>
      <c r="B2722" s="6" t="s">
        <v>17041</v>
      </c>
      <c r="C2722" s="6" t="s">
        <v>17042</v>
      </c>
      <c r="D2722" s="95">
        <v>1.6666666666666667</v>
      </c>
      <c r="E2722" s="95">
        <v>10</v>
      </c>
      <c r="F2722" s="96">
        <v>5.99</v>
      </c>
      <c r="G2722" s="95">
        <v>8.33</v>
      </c>
      <c r="H2722" s="97">
        <v>2</v>
      </c>
      <c r="I2722" s="96">
        <v>0</v>
      </c>
      <c r="J2722" s="95">
        <v>20</v>
      </c>
      <c r="K2722" s="96">
        <v>0</v>
      </c>
      <c r="L2722" s="95">
        <v>16.66</v>
      </c>
      <c r="M2722" s="96">
        <v>0</v>
      </c>
      <c r="N2722" s="98">
        <v>4</v>
      </c>
      <c r="O2722" s="98">
        <v>4</v>
      </c>
      <c r="P2722" s="98" t="str">
        <f t="shared" si="42"/>
        <v>44</v>
      </c>
      <c r="Q2722" s="98" t="s">
        <v>3336</v>
      </c>
    </row>
    <row r="2723" spans="1:17" x14ac:dyDescent="0.25">
      <c r="A2723" s="6" t="s">
        <v>12422</v>
      </c>
      <c r="B2723" s="6" t="s">
        <v>17043</v>
      </c>
      <c r="C2723" s="6" t="s">
        <v>15675</v>
      </c>
      <c r="D2723" s="95">
        <v>1.6666666666666667</v>
      </c>
      <c r="E2723" s="95">
        <v>10</v>
      </c>
      <c r="F2723" s="96">
        <v>5.99</v>
      </c>
      <c r="G2723" s="95">
        <v>8.33</v>
      </c>
      <c r="H2723" s="97">
        <v>2</v>
      </c>
      <c r="I2723" s="96">
        <v>0</v>
      </c>
      <c r="J2723" s="95">
        <v>20</v>
      </c>
      <c r="K2723" s="96">
        <v>0</v>
      </c>
      <c r="L2723" s="95">
        <v>16.66</v>
      </c>
      <c r="M2723" s="96">
        <v>0</v>
      </c>
      <c r="N2723" s="98">
        <v>4</v>
      </c>
      <c r="O2723" s="98">
        <v>4</v>
      </c>
      <c r="P2723" s="98" t="str">
        <f t="shared" si="42"/>
        <v>44</v>
      </c>
      <c r="Q2723" s="98" t="s">
        <v>3336</v>
      </c>
    </row>
    <row r="2724" spans="1:17" x14ac:dyDescent="0.25">
      <c r="A2724" s="6" t="s">
        <v>12422</v>
      </c>
      <c r="B2724" s="6" t="s">
        <v>17044</v>
      </c>
      <c r="C2724" s="6" t="s">
        <v>17045</v>
      </c>
      <c r="D2724" s="95">
        <v>3.3333333333333335</v>
      </c>
      <c r="E2724" s="95">
        <v>20</v>
      </c>
      <c r="F2724" s="96">
        <v>6</v>
      </c>
      <c r="G2724" s="95">
        <v>16.66</v>
      </c>
      <c r="H2724" s="97">
        <v>1</v>
      </c>
      <c r="I2724" s="96">
        <v>0</v>
      </c>
      <c r="J2724" s="95">
        <v>20</v>
      </c>
      <c r="K2724" s="96">
        <v>0</v>
      </c>
      <c r="L2724" s="95">
        <v>16.66</v>
      </c>
      <c r="M2724" s="96">
        <v>0</v>
      </c>
      <c r="N2724" s="98">
        <v>4</v>
      </c>
      <c r="O2724" s="98">
        <v>4</v>
      </c>
      <c r="P2724" s="98" t="str">
        <f t="shared" si="42"/>
        <v>44</v>
      </c>
      <c r="Q2724" s="98" t="s">
        <v>3336</v>
      </c>
    </row>
    <row r="2725" spans="1:17" x14ac:dyDescent="0.25">
      <c r="A2725" s="6" t="s">
        <v>12422</v>
      </c>
      <c r="B2725" s="6" t="s">
        <v>17046</v>
      </c>
      <c r="C2725" s="6" t="s">
        <v>17047</v>
      </c>
      <c r="D2725" s="95">
        <v>3.3333333333333335</v>
      </c>
      <c r="E2725" s="95">
        <v>20</v>
      </c>
      <c r="F2725" s="96">
        <v>6</v>
      </c>
      <c r="G2725" s="95">
        <v>16.66</v>
      </c>
      <c r="H2725" s="97">
        <v>1</v>
      </c>
      <c r="I2725" s="96">
        <v>0</v>
      </c>
      <c r="J2725" s="95">
        <v>20</v>
      </c>
      <c r="K2725" s="96">
        <v>0</v>
      </c>
      <c r="L2725" s="95">
        <v>16.66</v>
      </c>
      <c r="M2725" s="96">
        <v>0</v>
      </c>
      <c r="N2725" s="98">
        <v>4</v>
      </c>
      <c r="O2725" s="98">
        <v>4</v>
      </c>
      <c r="P2725" s="98" t="str">
        <f t="shared" si="42"/>
        <v>44</v>
      </c>
      <c r="Q2725" s="98" t="s">
        <v>3336</v>
      </c>
    </row>
    <row r="2726" spans="1:17" x14ac:dyDescent="0.25">
      <c r="A2726" s="6" t="s">
        <v>12422</v>
      </c>
      <c r="B2726" s="6" t="s">
        <v>17048</v>
      </c>
      <c r="C2726" s="6" t="s">
        <v>17049</v>
      </c>
      <c r="D2726" s="95">
        <v>3.3333333333333335</v>
      </c>
      <c r="E2726" s="95">
        <v>20</v>
      </c>
      <c r="F2726" s="96">
        <v>6</v>
      </c>
      <c r="G2726" s="95">
        <v>16.66</v>
      </c>
      <c r="H2726" s="97">
        <v>1</v>
      </c>
      <c r="I2726" s="96">
        <v>0</v>
      </c>
      <c r="J2726" s="95">
        <v>20</v>
      </c>
      <c r="K2726" s="96">
        <v>0</v>
      </c>
      <c r="L2726" s="95">
        <v>16.66</v>
      </c>
      <c r="M2726" s="96">
        <v>0</v>
      </c>
      <c r="N2726" s="98">
        <v>4</v>
      </c>
      <c r="O2726" s="98">
        <v>4</v>
      </c>
      <c r="P2726" s="98" t="str">
        <f t="shared" si="42"/>
        <v>44</v>
      </c>
      <c r="Q2726" s="98" t="s">
        <v>3336</v>
      </c>
    </row>
    <row r="2727" spans="1:17" x14ac:dyDescent="0.25">
      <c r="A2727" s="6" t="s">
        <v>12422</v>
      </c>
      <c r="B2727" s="6" t="s">
        <v>17050</v>
      </c>
      <c r="C2727" s="6" t="s">
        <v>17051</v>
      </c>
      <c r="D2727" s="95">
        <v>3.3333333333333335</v>
      </c>
      <c r="E2727" s="95">
        <v>20</v>
      </c>
      <c r="F2727" s="96">
        <v>6</v>
      </c>
      <c r="G2727" s="95">
        <v>16.66</v>
      </c>
      <c r="H2727" s="97">
        <v>1</v>
      </c>
      <c r="I2727" s="96">
        <v>0</v>
      </c>
      <c r="J2727" s="95">
        <v>20</v>
      </c>
      <c r="K2727" s="96">
        <v>0</v>
      </c>
      <c r="L2727" s="95">
        <v>16.66</v>
      </c>
      <c r="M2727" s="96">
        <v>0</v>
      </c>
      <c r="N2727" s="98">
        <v>4</v>
      </c>
      <c r="O2727" s="98">
        <v>4</v>
      </c>
      <c r="P2727" s="98" t="str">
        <f t="shared" si="42"/>
        <v>44</v>
      </c>
      <c r="Q2727" s="98" t="s">
        <v>3336</v>
      </c>
    </row>
    <row r="2728" spans="1:17" x14ac:dyDescent="0.25">
      <c r="A2728" s="6" t="s">
        <v>12422</v>
      </c>
      <c r="B2728" s="6" t="s">
        <v>17052</v>
      </c>
      <c r="C2728" s="6" t="s">
        <v>17053</v>
      </c>
      <c r="D2728" s="95">
        <v>1.6666666666666667</v>
      </c>
      <c r="E2728" s="95">
        <v>10</v>
      </c>
      <c r="F2728" s="96">
        <v>5.99</v>
      </c>
      <c r="G2728" s="95">
        <v>8.33</v>
      </c>
      <c r="H2728" s="97">
        <v>2</v>
      </c>
      <c r="I2728" s="96">
        <v>0</v>
      </c>
      <c r="J2728" s="95">
        <v>20</v>
      </c>
      <c r="K2728" s="96">
        <v>0</v>
      </c>
      <c r="L2728" s="95">
        <v>16.66</v>
      </c>
      <c r="M2728" s="96">
        <v>0</v>
      </c>
      <c r="N2728" s="98">
        <v>4</v>
      </c>
      <c r="O2728" s="98">
        <v>4</v>
      </c>
      <c r="P2728" s="98" t="str">
        <f t="shared" si="42"/>
        <v>44</v>
      </c>
      <c r="Q2728" s="98" t="s">
        <v>3336</v>
      </c>
    </row>
    <row r="2729" spans="1:17" x14ac:dyDescent="0.25">
      <c r="A2729" s="6" t="s">
        <v>12422</v>
      </c>
      <c r="B2729" s="6" t="s">
        <v>17054</v>
      </c>
      <c r="C2729" s="6" t="s">
        <v>2922</v>
      </c>
      <c r="D2729" s="95">
        <v>3.3333333333333335</v>
      </c>
      <c r="E2729" s="95">
        <v>20</v>
      </c>
      <c r="F2729" s="96">
        <v>6</v>
      </c>
      <c r="G2729" s="95">
        <v>16.66</v>
      </c>
      <c r="H2729" s="97">
        <v>1</v>
      </c>
      <c r="I2729" s="96">
        <v>0</v>
      </c>
      <c r="J2729" s="95">
        <v>20</v>
      </c>
      <c r="K2729" s="96">
        <v>0</v>
      </c>
      <c r="L2729" s="95">
        <v>16.66</v>
      </c>
      <c r="M2729" s="96">
        <v>0</v>
      </c>
      <c r="N2729" s="98">
        <v>4</v>
      </c>
      <c r="O2729" s="98">
        <v>4</v>
      </c>
      <c r="P2729" s="98" t="str">
        <f t="shared" si="42"/>
        <v>44</v>
      </c>
      <c r="Q2729" s="98" t="s">
        <v>3336</v>
      </c>
    </row>
    <row r="2730" spans="1:17" x14ac:dyDescent="0.25">
      <c r="A2730" s="6" t="s">
        <v>12422</v>
      </c>
      <c r="B2730" s="6" t="s">
        <v>17055</v>
      </c>
      <c r="C2730" s="6" t="s">
        <v>14532</v>
      </c>
      <c r="D2730" s="95">
        <v>3.3333333333333335</v>
      </c>
      <c r="E2730" s="95">
        <v>20</v>
      </c>
      <c r="F2730" s="96">
        <v>6</v>
      </c>
      <c r="G2730" s="95">
        <v>16.66</v>
      </c>
      <c r="H2730" s="97">
        <v>1</v>
      </c>
      <c r="I2730" s="96">
        <v>0</v>
      </c>
      <c r="J2730" s="95">
        <v>20</v>
      </c>
      <c r="K2730" s="96">
        <v>0</v>
      </c>
      <c r="L2730" s="95">
        <v>16.66</v>
      </c>
      <c r="M2730" s="96">
        <v>0</v>
      </c>
      <c r="N2730" s="98">
        <v>4</v>
      </c>
      <c r="O2730" s="98">
        <v>4</v>
      </c>
      <c r="P2730" s="98" t="str">
        <f t="shared" si="42"/>
        <v>44</v>
      </c>
      <c r="Q2730" s="98" t="s">
        <v>3336</v>
      </c>
    </row>
    <row r="2731" spans="1:17" x14ac:dyDescent="0.25">
      <c r="A2731" s="6" t="s">
        <v>12422</v>
      </c>
      <c r="B2731" s="6" t="s">
        <v>17056</v>
      </c>
      <c r="C2731" s="6" t="s">
        <v>17057</v>
      </c>
      <c r="D2731" s="95">
        <v>3.3333333333333335</v>
      </c>
      <c r="E2731" s="95">
        <v>20</v>
      </c>
      <c r="F2731" s="96">
        <v>6</v>
      </c>
      <c r="G2731" s="95">
        <v>16.66</v>
      </c>
      <c r="H2731" s="97">
        <v>1</v>
      </c>
      <c r="I2731" s="96">
        <v>0</v>
      </c>
      <c r="J2731" s="95">
        <v>20</v>
      </c>
      <c r="K2731" s="96">
        <v>0</v>
      </c>
      <c r="L2731" s="95">
        <v>16.66</v>
      </c>
      <c r="M2731" s="96">
        <v>0</v>
      </c>
      <c r="N2731" s="98">
        <v>4</v>
      </c>
      <c r="O2731" s="98">
        <v>4</v>
      </c>
      <c r="P2731" s="98" t="str">
        <f t="shared" si="42"/>
        <v>44</v>
      </c>
      <c r="Q2731" s="98" t="s">
        <v>3336</v>
      </c>
    </row>
    <row r="2732" spans="1:17" x14ac:dyDescent="0.25">
      <c r="A2732" s="6" t="s">
        <v>12422</v>
      </c>
      <c r="B2732" s="6" t="s">
        <v>17058</v>
      </c>
      <c r="C2732" s="6" t="s">
        <v>17059</v>
      </c>
      <c r="D2732" s="95">
        <v>3.3333333333333335</v>
      </c>
      <c r="E2732" s="95">
        <v>20</v>
      </c>
      <c r="F2732" s="96">
        <v>6</v>
      </c>
      <c r="G2732" s="95">
        <v>16.66</v>
      </c>
      <c r="H2732" s="97">
        <v>1</v>
      </c>
      <c r="I2732" s="96">
        <v>0</v>
      </c>
      <c r="J2732" s="95">
        <v>20</v>
      </c>
      <c r="K2732" s="96">
        <v>0</v>
      </c>
      <c r="L2732" s="95">
        <v>16.66</v>
      </c>
      <c r="M2732" s="96">
        <v>0</v>
      </c>
      <c r="N2732" s="98">
        <v>4</v>
      </c>
      <c r="O2732" s="98">
        <v>4</v>
      </c>
      <c r="P2732" s="98" t="str">
        <f t="shared" si="42"/>
        <v>44</v>
      </c>
      <c r="Q2732" s="98" t="s">
        <v>3336</v>
      </c>
    </row>
    <row r="2733" spans="1:17" x14ac:dyDescent="0.25">
      <c r="A2733" s="6" t="s">
        <v>12422</v>
      </c>
      <c r="B2733" s="6" t="s">
        <v>17060</v>
      </c>
      <c r="C2733" s="6" t="s">
        <v>17061</v>
      </c>
      <c r="D2733" s="95">
        <v>3.3333333333333335</v>
      </c>
      <c r="E2733" s="95">
        <v>20</v>
      </c>
      <c r="F2733" s="96">
        <v>6</v>
      </c>
      <c r="G2733" s="95">
        <v>16.66</v>
      </c>
      <c r="H2733" s="97">
        <v>1</v>
      </c>
      <c r="I2733" s="96">
        <v>0</v>
      </c>
      <c r="J2733" s="95">
        <v>20</v>
      </c>
      <c r="K2733" s="96">
        <v>0</v>
      </c>
      <c r="L2733" s="95">
        <v>16.66</v>
      </c>
      <c r="M2733" s="96">
        <v>0</v>
      </c>
      <c r="N2733" s="98">
        <v>4</v>
      </c>
      <c r="O2733" s="98">
        <v>4</v>
      </c>
      <c r="P2733" s="98" t="str">
        <f t="shared" si="42"/>
        <v>44</v>
      </c>
      <c r="Q2733" s="98" t="s">
        <v>3336</v>
      </c>
    </row>
    <row r="2734" spans="1:17" x14ac:dyDescent="0.25">
      <c r="A2734" s="6" t="s">
        <v>12422</v>
      </c>
      <c r="B2734" s="6" t="s">
        <v>17062</v>
      </c>
      <c r="C2734" s="6" t="s">
        <v>337</v>
      </c>
      <c r="D2734" s="95">
        <v>3.3333333333333335</v>
      </c>
      <c r="E2734" s="95">
        <v>20</v>
      </c>
      <c r="F2734" s="96">
        <v>6</v>
      </c>
      <c r="G2734" s="95">
        <v>16.66</v>
      </c>
      <c r="H2734" s="97">
        <v>1</v>
      </c>
      <c r="I2734" s="96">
        <v>0</v>
      </c>
      <c r="J2734" s="95">
        <v>20</v>
      </c>
      <c r="K2734" s="96">
        <v>0</v>
      </c>
      <c r="L2734" s="95">
        <v>16.66</v>
      </c>
      <c r="M2734" s="96">
        <v>0</v>
      </c>
      <c r="N2734" s="98">
        <v>4</v>
      </c>
      <c r="O2734" s="98">
        <v>4</v>
      </c>
      <c r="P2734" s="98" t="str">
        <f t="shared" si="42"/>
        <v>44</v>
      </c>
      <c r="Q2734" s="98" t="s">
        <v>3336</v>
      </c>
    </row>
    <row r="2735" spans="1:17" x14ac:dyDescent="0.25">
      <c r="A2735" s="6" t="s">
        <v>12422</v>
      </c>
      <c r="B2735" s="6" t="s">
        <v>17063</v>
      </c>
      <c r="C2735" s="6" t="s">
        <v>8739</v>
      </c>
      <c r="D2735" s="95">
        <v>3.3333333333333335</v>
      </c>
      <c r="E2735" s="95">
        <v>20</v>
      </c>
      <c r="F2735" s="96">
        <v>6</v>
      </c>
      <c r="G2735" s="95">
        <v>16.66</v>
      </c>
      <c r="H2735" s="97">
        <v>1</v>
      </c>
      <c r="I2735" s="96">
        <v>0</v>
      </c>
      <c r="J2735" s="95">
        <v>20</v>
      </c>
      <c r="K2735" s="96">
        <v>0</v>
      </c>
      <c r="L2735" s="95">
        <v>16.66</v>
      </c>
      <c r="M2735" s="96">
        <v>0</v>
      </c>
      <c r="N2735" s="98">
        <v>4</v>
      </c>
      <c r="O2735" s="98">
        <v>4</v>
      </c>
      <c r="P2735" s="98" t="str">
        <f t="shared" si="42"/>
        <v>44</v>
      </c>
      <c r="Q2735" s="98" t="s">
        <v>3336</v>
      </c>
    </row>
    <row r="2736" spans="1:17" x14ac:dyDescent="0.25">
      <c r="A2736" s="6" t="s">
        <v>12422</v>
      </c>
      <c r="B2736" s="6" t="s">
        <v>17064</v>
      </c>
      <c r="C2736" s="6" t="s">
        <v>17065</v>
      </c>
      <c r="D2736" s="95">
        <v>3.3333333333333335</v>
      </c>
      <c r="E2736" s="95">
        <v>20</v>
      </c>
      <c r="F2736" s="96">
        <v>6</v>
      </c>
      <c r="G2736" s="95">
        <v>16.66</v>
      </c>
      <c r="H2736" s="97">
        <v>1</v>
      </c>
      <c r="I2736" s="96">
        <v>0</v>
      </c>
      <c r="J2736" s="95">
        <v>20</v>
      </c>
      <c r="K2736" s="96">
        <v>0</v>
      </c>
      <c r="L2736" s="95">
        <v>16.66</v>
      </c>
      <c r="M2736" s="96">
        <v>0</v>
      </c>
      <c r="N2736" s="98">
        <v>4</v>
      </c>
      <c r="O2736" s="98">
        <v>4</v>
      </c>
      <c r="P2736" s="98" t="str">
        <f t="shared" si="42"/>
        <v>44</v>
      </c>
      <c r="Q2736" s="98" t="s">
        <v>3336</v>
      </c>
    </row>
    <row r="2737" spans="1:17" x14ac:dyDescent="0.25">
      <c r="A2737" s="6" t="s">
        <v>12422</v>
      </c>
      <c r="B2737" s="6" t="s">
        <v>17066</v>
      </c>
      <c r="C2737" s="6" t="s">
        <v>17067</v>
      </c>
      <c r="D2737" s="95">
        <v>3.3333333333333335</v>
      </c>
      <c r="E2737" s="95">
        <v>20</v>
      </c>
      <c r="F2737" s="96">
        <v>6</v>
      </c>
      <c r="G2737" s="95">
        <v>16.66</v>
      </c>
      <c r="H2737" s="97">
        <v>1</v>
      </c>
      <c r="I2737" s="96">
        <v>0</v>
      </c>
      <c r="J2737" s="95">
        <v>20</v>
      </c>
      <c r="K2737" s="96">
        <v>0</v>
      </c>
      <c r="L2737" s="95">
        <v>16.66</v>
      </c>
      <c r="M2737" s="96">
        <v>0</v>
      </c>
      <c r="N2737" s="98">
        <v>4</v>
      </c>
      <c r="O2737" s="98">
        <v>4</v>
      </c>
      <c r="P2737" s="98" t="str">
        <f t="shared" si="42"/>
        <v>44</v>
      </c>
      <c r="Q2737" s="98" t="s">
        <v>3336</v>
      </c>
    </row>
    <row r="2738" spans="1:17" x14ac:dyDescent="0.25">
      <c r="A2738" s="6" t="s">
        <v>12422</v>
      </c>
      <c r="B2738" s="6" t="s">
        <v>17068</v>
      </c>
      <c r="C2738" s="6" t="s">
        <v>17069</v>
      </c>
      <c r="D2738" s="95">
        <v>1.6666666666666667</v>
      </c>
      <c r="E2738" s="95">
        <v>10</v>
      </c>
      <c r="F2738" s="96">
        <v>5.99</v>
      </c>
      <c r="G2738" s="95">
        <v>8.33</v>
      </c>
      <c r="H2738" s="97">
        <v>2</v>
      </c>
      <c r="I2738" s="96">
        <v>0</v>
      </c>
      <c r="J2738" s="95">
        <v>20</v>
      </c>
      <c r="K2738" s="96">
        <v>0</v>
      </c>
      <c r="L2738" s="95">
        <v>16.66</v>
      </c>
      <c r="M2738" s="96">
        <v>0</v>
      </c>
      <c r="N2738" s="98">
        <v>4</v>
      </c>
      <c r="O2738" s="98">
        <v>4</v>
      </c>
      <c r="P2738" s="98" t="str">
        <f t="shared" si="42"/>
        <v>44</v>
      </c>
      <c r="Q2738" s="98" t="s">
        <v>3336</v>
      </c>
    </row>
    <row r="2739" spans="1:17" x14ac:dyDescent="0.25">
      <c r="A2739" s="6" t="s">
        <v>12422</v>
      </c>
      <c r="B2739" s="6" t="s">
        <v>17070</v>
      </c>
      <c r="C2739" s="6" t="s">
        <v>419</v>
      </c>
      <c r="D2739" s="95">
        <v>3.3333333333333335</v>
      </c>
      <c r="E2739" s="95">
        <v>20</v>
      </c>
      <c r="F2739" s="96">
        <v>6</v>
      </c>
      <c r="G2739" s="95">
        <v>16.66</v>
      </c>
      <c r="H2739" s="97">
        <v>1</v>
      </c>
      <c r="I2739" s="96">
        <v>0</v>
      </c>
      <c r="J2739" s="95">
        <v>20</v>
      </c>
      <c r="K2739" s="96">
        <v>0</v>
      </c>
      <c r="L2739" s="95">
        <v>16.66</v>
      </c>
      <c r="M2739" s="96">
        <v>0</v>
      </c>
      <c r="N2739" s="98">
        <v>4</v>
      </c>
      <c r="O2739" s="98">
        <v>4</v>
      </c>
      <c r="P2739" s="98" t="str">
        <f t="shared" si="42"/>
        <v>44</v>
      </c>
      <c r="Q2739" s="98" t="s">
        <v>3336</v>
      </c>
    </row>
    <row r="2740" spans="1:17" x14ac:dyDescent="0.25">
      <c r="A2740" s="6" t="s">
        <v>12422</v>
      </c>
      <c r="B2740" s="6" t="s">
        <v>17073</v>
      </c>
      <c r="C2740" s="6" t="s">
        <v>17074</v>
      </c>
      <c r="D2740" s="95">
        <v>3.3333333333333335</v>
      </c>
      <c r="E2740" s="95">
        <v>20</v>
      </c>
      <c r="F2740" s="96">
        <v>6</v>
      </c>
      <c r="G2740" s="95">
        <v>16.66</v>
      </c>
      <c r="H2740" s="97">
        <v>1</v>
      </c>
      <c r="I2740" s="96">
        <v>0</v>
      </c>
      <c r="J2740" s="95">
        <v>20</v>
      </c>
      <c r="K2740" s="96">
        <v>0</v>
      </c>
      <c r="L2740" s="95">
        <v>16.66</v>
      </c>
      <c r="M2740" s="96">
        <v>0</v>
      </c>
      <c r="N2740" s="98">
        <v>4</v>
      </c>
      <c r="O2740" s="98">
        <v>4</v>
      </c>
      <c r="P2740" s="98" t="str">
        <f t="shared" si="42"/>
        <v>44</v>
      </c>
      <c r="Q2740" s="98" t="s">
        <v>3336</v>
      </c>
    </row>
    <row r="2741" spans="1:17" x14ac:dyDescent="0.25">
      <c r="A2741" s="6" t="s">
        <v>12422</v>
      </c>
      <c r="B2741" s="6" t="s">
        <v>17075</v>
      </c>
      <c r="C2741" s="6" t="s">
        <v>17076</v>
      </c>
      <c r="D2741" s="95">
        <v>3.3333333333333335</v>
      </c>
      <c r="E2741" s="95">
        <v>20</v>
      </c>
      <c r="F2741" s="96">
        <v>6</v>
      </c>
      <c r="G2741" s="95">
        <v>16.66</v>
      </c>
      <c r="H2741" s="97">
        <v>1</v>
      </c>
      <c r="I2741" s="96">
        <v>0</v>
      </c>
      <c r="J2741" s="95">
        <v>20</v>
      </c>
      <c r="K2741" s="96">
        <v>0</v>
      </c>
      <c r="L2741" s="95">
        <v>16.66</v>
      </c>
      <c r="M2741" s="96">
        <v>0</v>
      </c>
      <c r="N2741" s="98">
        <v>4</v>
      </c>
      <c r="O2741" s="98">
        <v>4</v>
      </c>
      <c r="P2741" s="98" t="str">
        <f t="shared" si="42"/>
        <v>44</v>
      </c>
      <c r="Q2741" s="98" t="s">
        <v>3336</v>
      </c>
    </row>
    <row r="2742" spans="1:17" x14ac:dyDescent="0.25">
      <c r="A2742" s="6" t="s">
        <v>12422</v>
      </c>
      <c r="B2742" s="6" t="s">
        <v>17077</v>
      </c>
      <c r="C2742" s="6" t="s">
        <v>17078</v>
      </c>
      <c r="D2742" s="95">
        <v>3.3333333333333335</v>
      </c>
      <c r="E2742" s="95">
        <v>20</v>
      </c>
      <c r="F2742" s="96">
        <v>6</v>
      </c>
      <c r="G2742" s="95">
        <v>16.66</v>
      </c>
      <c r="H2742" s="97">
        <v>1</v>
      </c>
      <c r="I2742" s="96">
        <v>0</v>
      </c>
      <c r="J2742" s="95">
        <v>20</v>
      </c>
      <c r="K2742" s="96">
        <v>0</v>
      </c>
      <c r="L2742" s="95">
        <v>16.66</v>
      </c>
      <c r="M2742" s="96">
        <v>0</v>
      </c>
      <c r="N2742" s="98">
        <v>4</v>
      </c>
      <c r="O2742" s="98">
        <v>4</v>
      </c>
      <c r="P2742" s="98" t="str">
        <f t="shared" si="42"/>
        <v>44</v>
      </c>
      <c r="Q2742" s="98" t="s">
        <v>3336</v>
      </c>
    </row>
    <row r="2743" spans="1:17" x14ac:dyDescent="0.25">
      <c r="A2743" s="6" t="s">
        <v>12422</v>
      </c>
      <c r="B2743" s="6" t="s">
        <v>17079</v>
      </c>
      <c r="C2743" s="6" t="s">
        <v>469</v>
      </c>
      <c r="D2743" s="95">
        <v>3.3333333333333335</v>
      </c>
      <c r="E2743" s="95">
        <v>20</v>
      </c>
      <c r="F2743" s="96">
        <v>6</v>
      </c>
      <c r="G2743" s="95">
        <v>16.66</v>
      </c>
      <c r="H2743" s="97">
        <v>1</v>
      </c>
      <c r="I2743" s="96">
        <v>0</v>
      </c>
      <c r="J2743" s="95">
        <v>20</v>
      </c>
      <c r="K2743" s="96">
        <v>0</v>
      </c>
      <c r="L2743" s="95">
        <v>16.66</v>
      </c>
      <c r="M2743" s="96">
        <v>0</v>
      </c>
      <c r="N2743" s="98">
        <v>4</v>
      </c>
      <c r="O2743" s="98">
        <v>4</v>
      </c>
      <c r="P2743" s="98" t="str">
        <f t="shared" si="42"/>
        <v>44</v>
      </c>
      <c r="Q2743" s="98" t="s">
        <v>3336</v>
      </c>
    </row>
    <row r="2744" spans="1:17" x14ac:dyDescent="0.25">
      <c r="A2744" s="6" t="s">
        <v>12422</v>
      </c>
      <c r="B2744" s="6" t="s">
        <v>17080</v>
      </c>
      <c r="C2744" s="6" t="s">
        <v>17081</v>
      </c>
      <c r="D2744" s="95">
        <v>3.3333333333333335</v>
      </c>
      <c r="E2744" s="95">
        <v>20</v>
      </c>
      <c r="F2744" s="96">
        <v>6</v>
      </c>
      <c r="G2744" s="95">
        <v>16.66</v>
      </c>
      <c r="H2744" s="97">
        <v>1</v>
      </c>
      <c r="I2744" s="96">
        <v>0</v>
      </c>
      <c r="J2744" s="95">
        <v>20</v>
      </c>
      <c r="K2744" s="96">
        <v>0</v>
      </c>
      <c r="L2744" s="95">
        <v>16.66</v>
      </c>
      <c r="M2744" s="96">
        <v>0</v>
      </c>
      <c r="N2744" s="98">
        <v>4</v>
      </c>
      <c r="O2744" s="98">
        <v>4</v>
      </c>
      <c r="P2744" s="98" t="str">
        <f t="shared" si="42"/>
        <v>44</v>
      </c>
      <c r="Q2744" s="98" t="s">
        <v>3336</v>
      </c>
    </row>
    <row r="2745" spans="1:17" x14ac:dyDescent="0.25">
      <c r="A2745" s="6" t="s">
        <v>12422</v>
      </c>
      <c r="B2745" s="6" t="s">
        <v>17082</v>
      </c>
      <c r="C2745" s="6" t="s">
        <v>17083</v>
      </c>
      <c r="D2745" s="95">
        <v>3.3333333333333335</v>
      </c>
      <c r="E2745" s="95">
        <v>20</v>
      </c>
      <c r="F2745" s="96">
        <v>6</v>
      </c>
      <c r="G2745" s="95">
        <v>16.66</v>
      </c>
      <c r="H2745" s="97">
        <v>1</v>
      </c>
      <c r="I2745" s="96">
        <v>0</v>
      </c>
      <c r="J2745" s="95">
        <v>20</v>
      </c>
      <c r="K2745" s="96">
        <v>0</v>
      </c>
      <c r="L2745" s="95">
        <v>16.66</v>
      </c>
      <c r="M2745" s="96">
        <v>0</v>
      </c>
      <c r="N2745" s="98">
        <v>4</v>
      </c>
      <c r="O2745" s="98">
        <v>4</v>
      </c>
      <c r="P2745" s="98" t="str">
        <f t="shared" si="42"/>
        <v>44</v>
      </c>
      <c r="Q2745" s="98" t="s">
        <v>3336</v>
      </c>
    </row>
    <row r="2746" spans="1:17" x14ac:dyDescent="0.25">
      <c r="A2746" s="6" t="s">
        <v>12422</v>
      </c>
      <c r="B2746" s="6" t="s">
        <v>17084</v>
      </c>
      <c r="C2746" s="6" t="s">
        <v>17085</v>
      </c>
      <c r="D2746" s="95">
        <v>3.3333333333333335</v>
      </c>
      <c r="E2746" s="95">
        <v>20</v>
      </c>
      <c r="F2746" s="96">
        <v>6</v>
      </c>
      <c r="G2746" s="95">
        <v>16.66</v>
      </c>
      <c r="H2746" s="97">
        <v>1</v>
      </c>
      <c r="I2746" s="96">
        <v>0</v>
      </c>
      <c r="J2746" s="95">
        <v>20</v>
      </c>
      <c r="K2746" s="96">
        <v>0</v>
      </c>
      <c r="L2746" s="95">
        <v>16.66</v>
      </c>
      <c r="M2746" s="96">
        <v>0</v>
      </c>
      <c r="N2746" s="98">
        <v>4</v>
      </c>
      <c r="O2746" s="98">
        <v>4</v>
      </c>
      <c r="P2746" s="98" t="str">
        <f t="shared" si="42"/>
        <v>44</v>
      </c>
      <c r="Q2746" s="98" t="s">
        <v>3336</v>
      </c>
    </row>
    <row r="2747" spans="1:17" x14ac:dyDescent="0.25">
      <c r="A2747" s="6" t="s">
        <v>12422</v>
      </c>
      <c r="B2747" s="6" t="s">
        <v>17086</v>
      </c>
      <c r="C2747" s="6" t="s">
        <v>17087</v>
      </c>
      <c r="D2747" s="95">
        <v>3.3333333333333335</v>
      </c>
      <c r="E2747" s="95">
        <v>20</v>
      </c>
      <c r="F2747" s="96">
        <v>6</v>
      </c>
      <c r="G2747" s="95">
        <v>16.66</v>
      </c>
      <c r="H2747" s="97">
        <v>1</v>
      </c>
      <c r="I2747" s="96">
        <v>0</v>
      </c>
      <c r="J2747" s="95">
        <v>20</v>
      </c>
      <c r="K2747" s="96">
        <v>0</v>
      </c>
      <c r="L2747" s="95">
        <v>16.66</v>
      </c>
      <c r="M2747" s="96">
        <v>0</v>
      </c>
      <c r="N2747" s="98">
        <v>4</v>
      </c>
      <c r="O2747" s="98">
        <v>4</v>
      </c>
      <c r="P2747" s="98" t="str">
        <f t="shared" si="42"/>
        <v>44</v>
      </c>
      <c r="Q2747" s="98" t="s">
        <v>3336</v>
      </c>
    </row>
    <row r="2748" spans="1:17" x14ac:dyDescent="0.25">
      <c r="A2748" s="6" t="s">
        <v>12422</v>
      </c>
      <c r="B2748" s="6" t="s">
        <v>17088</v>
      </c>
      <c r="C2748" s="6" t="s">
        <v>12039</v>
      </c>
      <c r="D2748" s="95">
        <v>3.3333333333333335</v>
      </c>
      <c r="E2748" s="95">
        <v>20</v>
      </c>
      <c r="F2748" s="96">
        <v>6</v>
      </c>
      <c r="G2748" s="95">
        <v>16.66</v>
      </c>
      <c r="H2748" s="97">
        <v>1</v>
      </c>
      <c r="I2748" s="96">
        <v>0</v>
      </c>
      <c r="J2748" s="95">
        <v>20</v>
      </c>
      <c r="K2748" s="96">
        <v>0</v>
      </c>
      <c r="L2748" s="95">
        <v>16.66</v>
      </c>
      <c r="M2748" s="96">
        <v>0</v>
      </c>
      <c r="N2748" s="98">
        <v>4</v>
      </c>
      <c r="O2748" s="98">
        <v>4</v>
      </c>
      <c r="P2748" s="98" t="str">
        <f t="shared" si="42"/>
        <v>44</v>
      </c>
      <c r="Q2748" s="98" t="s">
        <v>3336</v>
      </c>
    </row>
    <row r="2749" spans="1:17" x14ac:dyDescent="0.25">
      <c r="A2749" s="6" t="s">
        <v>12422</v>
      </c>
      <c r="B2749" s="6" t="s">
        <v>17089</v>
      </c>
      <c r="C2749" s="6" t="s">
        <v>17090</v>
      </c>
      <c r="D2749" s="95">
        <v>3.3333333333333335</v>
      </c>
      <c r="E2749" s="95">
        <v>20</v>
      </c>
      <c r="F2749" s="96">
        <v>6</v>
      </c>
      <c r="G2749" s="95">
        <v>16.66</v>
      </c>
      <c r="H2749" s="97">
        <v>1</v>
      </c>
      <c r="I2749" s="96">
        <v>0</v>
      </c>
      <c r="J2749" s="95">
        <v>20</v>
      </c>
      <c r="K2749" s="96">
        <v>0</v>
      </c>
      <c r="L2749" s="95">
        <v>16.66</v>
      </c>
      <c r="M2749" s="96">
        <v>0</v>
      </c>
      <c r="N2749" s="98">
        <v>4</v>
      </c>
      <c r="O2749" s="98">
        <v>4</v>
      </c>
      <c r="P2749" s="98" t="str">
        <f t="shared" si="42"/>
        <v>44</v>
      </c>
      <c r="Q2749" s="98" t="s">
        <v>3336</v>
      </c>
    </row>
    <row r="2750" spans="1:17" x14ac:dyDescent="0.25">
      <c r="A2750" s="6" t="s">
        <v>12422</v>
      </c>
      <c r="B2750" s="6" t="s">
        <v>17091</v>
      </c>
      <c r="C2750" s="6" t="s">
        <v>17092</v>
      </c>
      <c r="D2750" s="95">
        <v>3.3333333333333335</v>
      </c>
      <c r="E2750" s="95">
        <v>20</v>
      </c>
      <c r="F2750" s="96">
        <v>6</v>
      </c>
      <c r="G2750" s="95">
        <v>16.66</v>
      </c>
      <c r="H2750" s="97">
        <v>1</v>
      </c>
      <c r="I2750" s="96">
        <v>0</v>
      </c>
      <c r="J2750" s="95">
        <v>20</v>
      </c>
      <c r="K2750" s="96">
        <v>0</v>
      </c>
      <c r="L2750" s="95">
        <v>16.66</v>
      </c>
      <c r="M2750" s="96">
        <v>0</v>
      </c>
      <c r="N2750" s="98">
        <v>4</v>
      </c>
      <c r="O2750" s="98">
        <v>4</v>
      </c>
      <c r="P2750" s="98" t="str">
        <f t="shared" si="42"/>
        <v>44</v>
      </c>
      <c r="Q2750" s="98" t="s">
        <v>3336</v>
      </c>
    </row>
    <row r="2751" spans="1:17" x14ac:dyDescent="0.25">
      <c r="A2751" s="6" t="s">
        <v>12422</v>
      </c>
      <c r="B2751" s="6" t="s">
        <v>17093</v>
      </c>
      <c r="C2751" s="6" t="s">
        <v>17094</v>
      </c>
      <c r="D2751" s="95">
        <v>3.3333333333333335</v>
      </c>
      <c r="E2751" s="95">
        <v>20</v>
      </c>
      <c r="F2751" s="96">
        <v>6</v>
      </c>
      <c r="G2751" s="95">
        <v>16.66</v>
      </c>
      <c r="H2751" s="97">
        <v>1</v>
      </c>
      <c r="I2751" s="96">
        <v>0</v>
      </c>
      <c r="J2751" s="95">
        <v>20</v>
      </c>
      <c r="K2751" s="96">
        <v>0</v>
      </c>
      <c r="L2751" s="95">
        <v>16.66</v>
      </c>
      <c r="M2751" s="96">
        <v>0</v>
      </c>
      <c r="N2751" s="98">
        <v>4</v>
      </c>
      <c r="O2751" s="98">
        <v>4</v>
      </c>
      <c r="P2751" s="98" t="str">
        <f t="shared" si="42"/>
        <v>44</v>
      </c>
      <c r="Q2751" s="98" t="s">
        <v>3336</v>
      </c>
    </row>
    <row r="2752" spans="1:17" x14ac:dyDescent="0.25">
      <c r="A2752" s="6" t="s">
        <v>12422</v>
      </c>
      <c r="B2752" s="6" t="s">
        <v>17095</v>
      </c>
      <c r="C2752" s="6" t="s">
        <v>13102</v>
      </c>
      <c r="D2752" s="95">
        <v>1.6666666666666667</v>
      </c>
      <c r="E2752" s="95">
        <v>10</v>
      </c>
      <c r="F2752" s="96">
        <v>5.99</v>
      </c>
      <c r="G2752" s="95">
        <v>8.33</v>
      </c>
      <c r="H2752" s="97">
        <v>2</v>
      </c>
      <c r="I2752" s="96">
        <v>0</v>
      </c>
      <c r="J2752" s="95">
        <v>20</v>
      </c>
      <c r="K2752" s="96">
        <v>0</v>
      </c>
      <c r="L2752" s="95">
        <v>16.66</v>
      </c>
      <c r="M2752" s="96">
        <v>0</v>
      </c>
      <c r="N2752" s="98">
        <v>4</v>
      </c>
      <c r="O2752" s="98">
        <v>4</v>
      </c>
      <c r="P2752" s="98" t="str">
        <f t="shared" si="42"/>
        <v>44</v>
      </c>
      <c r="Q2752" s="98" t="s">
        <v>3336</v>
      </c>
    </row>
    <row r="2753" spans="1:17" x14ac:dyDescent="0.25">
      <c r="A2753" s="6" t="s">
        <v>12422</v>
      </c>
      <c r="B2753" s="6" t="s">
        <v>17096</v>
      </c>
      <c r="C2753" s="6" t="s">
        <v>17097</v>
      </c>
      <c r="D2753" s="95">
        <v>3.3333333333333335</v>
      </c>
      <c r="E2753" s="95">
        <v>20</v>
      </c>
      <c r="F2753" s="96">
        <v>6</v>
      </c>
      <c r="G2753" s="95">
        <v>16.66</v>
      </c>
      <c r="H2753" s="97">
        <v>1</v>
      </c>
      <c r="I2753" s="96">
        <v>0</v>
      </c>
      <c r="J2753" s="95">
        <v>20</v>
      </c>
      <c r="K2753" s="96">
        <v>0</v>
      </c>
      <c r="L2753" s="95">
        <v>16.66</v>
      </c>
      <c r="M2753" s="96">
        <v>0</v>
      </c>
      <c r="N2753" s="98">
        <v>4</v>
      </c>
      <c r="O2753" s="98">
        <v>4</v>
      </c>
      <c r="P2753" s="98" t="str">
        <f t="shared" si="42"/>
        <v>44</v>
      </c>
      <c r="Q2753" s="98" t="s">
        <v>3336</v>
      </c>
    </row>
    <row r="2754" spans="1:17" x14ac:dyDescent="0.25">
      <c r="A2754" s="6" t="s">
        <v>12422</v>
      </c>
      <c r="B2754" s="6" t="s">
        <v>17098</v>
      </c>
      <c r="C2754" s="6" t="s">
        <v>17099</v>
      </c>
      <c r="D2754" s="95">
        <v>3.3333333333333335</v>
      </c>
      <c r="E2754" s="95">
        <v>20</v>
      </c>
      <c r="F2754" s="96">
        <v>6</v>
      </c>
      <c r="G2754" s="95">
        <v>16.66</v>
      </c>
      <c r="H2754" s="97">
        <v>1</v>
      </c>
      <c r="I2754" s="96">
        <v>0</v>
      </c>
      <c r="J2754" s="95">
        <v>20</v>
      </c>
      <c r="K2754" s="96">
        <v>0</v>
      </c>
      <c r="L2754" s="95">
        <v>16.66</v>
      </c>
      <c r="M2754" s="96">
        <v>0</v>
      </c>
      <c r="N2754" s="98">
        <v>4</v>
      </c>
      <c r="O2754" s="98">
        <v>4</v>
      </c>
      <c r="P2754" s="98" t="str">
        <f t="shared" si="42"/>
        <v>44</v>
      </c>
      <c r="Q2754" s="98" t="s">
        <v>3336</v>
      </c>
    </row>
    <row r="2755" spans="1:17" x14ac:dyDescent="0.25">
      <c r="A2755" s="6" t="s">
        <v>12422</v>
      </c>
      <c r="B2755" s="6" t="s">
        <v>17100</v>
      </c>
      <c r="C2755" s="6" t="s">
        <v>17101</v>
      </c>
      <c r="D2755" s="95">
        <v>3.3333333333333335</v>
      </c>
      <c r="E2755" s="95">
        <v>20</v>
      </c>
      <c r="F2755" s="96">
        <v>6</v>
      </c>
      <c r="G2755" s="95">
        <v>16.66</v>
      </c>
      <c r="H2755" s="97">
        <v>1</v>
      </c>
      <c r="I2755" s="96">
        <v>0</v>
      </c>
      <c r="J2755" s="95">
        <v>20</v>
      </c>
      <c r="K2755" s="96">
        <v>0</v>
      </c>
      <c r="L2755" s="95">
        <v>16.66</v>
      </c>
      <c r="M2755" s="96">
        <v>0</v>
      </c>
      <c r="N2755" s="98">
        <v>4</v>
      </c>
      <c r="O2755" s="98">
        <v>4</v>
      </c>
      <c r="P2755" s="98" t="str">
        <f t="shared" si="42"/>
        <v>44</v>
      </c>
      <c r="Q2755" s="98" t="s">
        <v>3336</v>
      </c>
    </row>
    <row r="2756" spans="1:17" x14ac:dyDescent="0.25">
      <c r="A2756" s="6" t="s">
        <v>12422</v>
      </c>
      <c r="B2756" s="6" t="s">
        <v>17102</v>
      </c>
      <c r="C2756" s="6" t="s">
        <v>333</v>
      </c>
      <c r="D2756" s="95">
        <v>3.3333333333333335</v>
      </c>
      <c r="E2756" s="95">
        <v>20</v>
      </c>
      <c r="F2756" s="96">
        <v>6</v>
      </c>
      <c r="G2756" s="95">
        <v>16.66</v>
      </c>
      <c r="H2756" s="97">
        <v>1</v>
      </c>
      <c r="I2756" s="96">
        <v>0</v>
      </c>
      <c r="J2756" s="95">
        <v>20</v>
      </c>
      <c r="K2756" s="96">
        <v>0</v>
      </c>
      <c r="L2756" s="95">
        <v>16.66</v>
      </c>
      <c r="M2756" s="96">
        <v>0</v>
      </c>
      <c r="N2756" s="98">
        <v>4</v>
      </c>
      <c r="O2756" s="98">
        <v>4</v>
      </c>
      <c r="P2756" s="98" t="str">
        <f t="shared" si="42"/>
        <v>44</v>
      </c>
      <c r="Q2756" s="98" t="s">
        <v>3336</v>
      </c>
    </row>
    <row r="2757" spans="1:17" x14ac:dyDescent="0.25">
      <c r="A2757" s="6" t="s">
        <v>12422</v>
      </c>
      <c r="B2757" s="6" t="s">
        <v>17103</v>
      </c>
      <c r="C2757" s="6" t="s">
        <v>7746</v>
      </c>
      <c r="D2757" s="95">
        <v>3.3333333333333335</v>
      </c>
      <c r="E2757" s="95">
        <v>20</v>
      </c>
      <c r="F2757" s="96">
        <v>6</v>
      </c>
      <c r="G2757" s="95">
        <v>16.66</v>
      </c>
      <c r="H2757" s="97">
        <v>1</v>
      </c>
      <c r="I2757" s="96">
        <v>0</v>
      </c>
      <c r="J2757" s="95">
        <v>20</v>
      </c>
      <c r="K2757" s="96">
        <v>0</v>
      </c>
      <c r="L2757" s="95">
        <v>16.66</v>
      </c>
      <c r="M2757" s="96">
        <v>0</v>
      </c>
      <c r="N2757" s="98">
        <v>4</v>
      </c>
      <c r="O2757" s="98">
        <v>4</v>
      </c>
      <c r="P2757" s="98" t="str">
        <f t="shared" si="42"/>
        <v>44</v>
      </c>
      <c r="Q2757" s="98" t="s">
        <v>3336</v>
      </c>
    </row>
    <row r="2758" spans="1:17" x14ac:dyDescent="0.25">
      <c r="A2758" s="6" t="s">
        <v>12422</v>
      </c>
      <c r="B2758" s="6" t="s">
        <v>17104</v>
      </c>
      <c r="C2758" s="6" t="s">
        <v>17105</v>
      </c>
      <c r="D2758" s="95">
        <v>3.3333333333333335</v>
      </c>
      <c r="E2758" s="95">
        <v>20</v>
      </c>
      <c r="F2758" s="96">
        <v>6</v>
      </c>
      <c r="G2758" s="95">
        <v>16.66</v>
      </c>
      <c r="H2758" s="97">
        <v>1</v>
      </c>
      <c r="I2758" s="96">
        <v>0</v>
      </c>
      <c r="J2758" s="95">
        <v>20</v>
      </c>
      <c r="K2758" s="96">
        <v>0</v>
      </c>
      <c r="L2758" s="95">
        <v>16.66</v>
      </c>
      <c r="M2758" s="96">
        <v>0</v>
      </c>
      <c r="N2758" s="98">
        <v>4</v>
      </c>
      <c r="O2758" s="98">
        <v>4</v>
      </c>
      <c r="P2758" s="98" t="str">
        <f t="shared" si="42"/>
        <v>44</v>
      </c>
      <c r="Q2758" s="98" t="s">
        <v>3336</v>
      </c>
    </row>
    <row r="2759" spans="1:17" x14ac:dyDescent="0.25">
      <c r="A2759" s="6" t="s">
        <v>12422</v>
      </c>
      <c r="B2759" s="6" t="s">
        <v>17106</v>
      </c>
      <c r="C2759" s="6" t="s">
        <v>17107</v>
      </c>
      <c r="D2759" s="95">
        <v>3.3333333333333335</v>
      </c>
      <c r="E2759" s="95">
        <v>20</v>
      </c>
      <c r="F2759" s="96">
        <v>6</v>
      </c>
      <c r="G2759" s="95">
        <v>16.66</v>
      </c>
      <c r="H2759" s="97">
        <v>1</v>
      </c>
      <c r="I2759" s="96">
        <v>0</v>
      </c>
      <c r="J2759" s="95">
        <v>20</v>
      </c>
      <c r="K2759" s="96">
        <v>0</v>
      </c>
      <c r="L2759" s="95">
        <v>16.66</v>
      </c>
      <c r="M2759" s="96">
        <v>0</v>
      </c>
      <c r="N2759" s="98">
        <v>4</v>
      </c>
      <c r="O2759" s="98">
        <v>4</v>
      </c>
      <c r="P2759" s="98" t="str">
        <f t="shared" ref="P2759:P2822" si="43">N2759&amp;O2759</f>
        <v>44</v>
      </c>
      <c r="Q2759" s="98" t="s">
        <v>3336</v>
      </c>
    </row>
    <row r="2760" spans="1:17" x14ac:dyDescent="0.25">
      <c r="A2760" s="6" t="s">
        <v>12422</v>
      </c>
      <c r="B2760" s="6" t="s">
        <v>17108</v>
      </c>
      <c r="C2760" s="6" t="s">
        <v>17109</v>
      </c>
      <c r="D2760" s="95">
        <v>1.6666666666666667</v>
      </c>
      <c r="E2760" s="95">
        <v>10</v>
      </c>
      <c r="F2760" s="96">
        <v>5.99</v>
      </c>
      <c r="G2760" s="95">
        <v>8.33</v>
      </c>
      <c r="H2760" s="97">
        <v>2</v>
      </c>
      <c r="I2760" s="96">
        <v>0</v>
      </c>
      <c r="J2760" s="95">
        <v>20</v>
      </c>
      <c r="K2760" s="96">
        <v>0</v>
      </c>
      <c r="L2760" s="95">
        <v>16.66</v>
      </c>
      <c r="M2760" s="96">
        <v>0</v>
      </c>
      <c r="N2760" s="98">
        <v>4</v>
      </c>
      <c r="O2760" s="98">
        <v>4</v>
      </c>
      <c r="P2760" s="98" t="str">
        <f t="shared" si="43"/>
        <v>44</v>
      </c>
      <c r="Q2760" s="98" t="s">
        <v>3336</v>
      </c>
    </row>
    <row r="2761" spans="1:17" x14ac:dyDescent="0.25">
      <c r="A2761" s="6" t="s">
        <v>12422</v>
      </c>
      <c r="B2761" s="6" t="s">
        <v>17110</v>
      </c>
      <c r="C2761" s="6" t="s">
        <v>17111</v>
      </c>
      <c r="D2761" s="95">
        <v>3.3333333333333335</v>
      </c>
      <c r="E2761" s="95">
        <v>20</v>
      </c>
      <c r="F2761" s="96">
        <v>6</v>
      </c>
      <c r="G2761" s="95">
        <v>16.66</v>
      </c>
      <c r="H2761" s="97">
        <v>1</v>
      </c>
      <c r="I2761" s="96">
        <v>0</v>
      </c>
      <c r="J2761" s="95">
        <v>20</v>
      </c>
      <c r="K2761" s="96">
        <v>0</v>
      </c>
      <c r="L2761" s="95">
        <v>16.66</v>
      </c>
      <c r="M2761" s="96">
        <v>0</v>
      </c>
      <c r="N2761" s="98">
        <v>4</v>
      </c>
      <c r="O2761" s="98">
        <v>4</v>
      </c>
      <c r="P2761" s="98" t="str">
        <f t="shared" si="43"/>
        <v>44</v>
      </c>
      <c r="Q2761" s="98" t="s">
        <v>3336</v>
      </c>
    </row>
    <row r="2762" spans="1:17" x14ac:dyDescent="0.25">
      <c r="A2762" s="6" t="s">
        <v>12422</v>
      </c>
      <c r="B2762" s="6" t="s">
        <v>17112</v>
      </c>
      <c r="C2762" s="6" t="s">
        <v>17113</v>
      </c>
      <c r="D2762" s="95">
        <v>3.3333333333333335</v>
      </c>
      <c r="E2762" s="95">
        <v>20</v>
      </c>
      <c r="F2762" s="96">
        <v>6</v>
      </c>
      <c r="G2762" s="95">
        <v>16.66</v>
      </c>
      <c r="H2762" s="97">
        <v>1</v>
      </c>
      <c r="I2762" s="96">
        <v>0</v>
      </c>
      <c r="J2762" s="95">
        <v>20</v>
      </c>
      <c r="K2762" s="96">
        <v>0</v>
      </c>
      <c r="L2762" s="95">
        <v>16.66</v>
      </c>
      <c r="M2762" s="96">
        <v>0</v>
      </c>
      <c r="N2762" s="98">
        <v>4</v>
      </c>
      <c r="O2762" s="98">
        <v>4</v>
      </c>
      <c r="P2762" s="98" t="str">
        <f t="shared" si="43"/>
        <v>44</v>
      </c>
      <c r="Q2762" s="98" t="s">
        <v>3336</v>
      </c>
    </row>
    <row r="2763" spans="1:17" x14ac:dyDescent="0.25">
      <c r="A2763" s="6" t="s">
        <v>12422</v>
      </c>
      <c r="B2763" s="6" t="s">
        <v>17114</v>
      </c>
      <c r="C2763" s="6" t="s">
        <v>13192</v>
      </c>
      <c r="D2763" s="95">
        <v>3.3333333333333335</v>
      </c>
      <c r="E2763" s="95">
        <v>20</v>
      </c>
      <c r="F2763" s="96">
        <v>6</v>
      </c>
      <c r="G2763" s="95">
        <v>16.66</v>
      </c>
      <c r="H2763" s="97">
        <v>1</v>
      </c>
      <c r="I2763" s="96">
        <v>0</v>
      </c>
      <c r="J2763" s="95">
        <v>20</v>
      </c>
      <c r="K2763" s="96">
        <v>0</v>
      </c>
      <c r="L2763" s="95">
        <v>16.66</v>
      </c>
      <c r="M2763" s="96">
        <v>0</v>
      </c>
      <c r="N2763" s="98">
        <v>4</v>
      </c>
      <c r="O2763" s="98">
        <v>4</v>
      </c>
      <c r="P2763" s="98" t="str">
        <f t="shared" si="43"/>
        <v>44</v>
      </c>
      <c r="Q2763" s="98" t="s">
        <v>3336</v>
      </c>
    </row>
    <row r="2764" spans="1:17" x14ac:dyDescent="0.25">
      <c r="A2764" s="6" t="s">
        <v>12422</v>
      </c>
      <c r="B2764" s="6" t="s">
        <v>17115</v>
      </c>
      <c r="C2764" s="6" t="s">
        <v>7998</v>
      </c>
      <c r="D2764" s="95">
        <v>3.3333333333333335</v>
      </c>
      <c r="E2764" s="95">
        <v>20</v>
      </c>
      <c r="F2764" s="96">
        <v>6</v>
      </c>
      <c r="G2764" s="95">
        <v>16.66</v>
      </c>
      <c r="H2764" s="97">
        <v>1</v>
      </c>
      <c r="I2764" s="96">
        <v>0</v>
      </c>
      <c r="J2764" s="95">
        <v>20</v>
      </c>
      <c r="K2764" s="96">
        <v>0</v>
      </c>
      <c r="L2764" s="95">
        <v>16.66</v>
      </c>
      <c r="M2764" s="96">
        <v>0</v>
      </c>
      <c r="N2764" s="98">
        <v>4</v>
      </c>
      <c r="O2764" s="98">
        <v>4</v>
      </c>
      <c r="P2764" s="98" t="str">
        <f t="shared" si="43"/>
        <v>44</v>
      </c>
      <c r="Q2764" s="98" t="s">
        <v>3336</v>
      </c>
    </row>
    <row r="2765" spans="1:17" x14ac:dyDescent="0.25">
      <c r="A2765" s="6" t="s">
        <v>12422</v>
      </c>
      <c r="B2765" s="6" t="s">
        <v>17116</v>
      </c>
      <c r="C2765" s="6" t="s">
        <v>17117</v>
      </c>
      <c r="D2765" s="95">
        <v>3.3333333333333335</v>
      </c>
      <c r="E2765" s="95">
        <v>20</v>
      </c>
      <c r="F2765" s="96">
        <v>6</v>
      </c>
      <c r="G2765" s="95">
        <v>16.66</v>
      </c>
      <c r="H2765" s="97">
        <v>1</v>
      </c>
      <c r="I2765" s="96">
        <v>0</v>
      </c>
      <c r="J2765" s="95">
        <v>20</v>
      </c>
      <c r="K2765" s="96">
        <v>0</v>
      </c>
      <c r="L2765" s="95">
        <v>16.66</v>
      </c>
      <c r="M2765" s="96">
        <v>0</v>
      </c>
      <c r="N2765" s="98">
        <v>4</v>
      </c>
      <c r="O2765" s="98">
        <v>4</v>
      </c>
      <c r="P2765" s="98" t="str">
        <f t="shared" si="43"/>
        <v>44</v>
      </c>
      <c r="Q2765" s="98" t="s">
        <v>3336</v>
      </c>
    </row>
    <row r="2766" spans="1:17" x14ac:dyDescent="0.25">
      <c r="A2766" s="6" t="s">
        <v>12422</v>
      </c>
      <c r="B2766" s="6" t="s">
        <v>17118</v>
      </c>
      <c r="C2766" s="6" t="s">
        <v>17119</v>
      </c>
      <c r="D2766" s="95">
        <v>3.3333333333333335</v>
      </c>
      <c r="E2766" s="95">
        <v>20</v>
      </c>
      <c r="F2766" s="96">
        <v>6</v>
      </c>
      <c r="G2766" s="95">
        <v>16.66</v>
      </c>
      <c r="H2766" s="97">
        <v>1</v>
      </c>
      <c r="I2766" s="96">
        <v>0</v>
      </c>
      <c r="J2766" s="95">
        <v>20</v>
      </c>
      <c r="K2766" s="96">
        <v>0</v>
      </c>
      <c r="L2766" s="95">
        <v>16.66</v>
      </c>
      <c r="M2766" s="96">
        <v>0</v>
      </c>
      <c r="N2766" s="98">
        <v>4</v>
      </c>
      <c r="O2766" s="98">
        <v>4</v>
      </c>
      <c r="P2766" s="98" t="str">
        <f t="shared" si="43"/>
        <v>44</v>
      </c>
      <c r="Q2766" s="98" t="s">
        <v>3336</v>
      </c>
    </row>
    <row r="2767" spans="1:17" x14ac:dyDescent="0.25">
      <c r="A2767" s="6" t="s">
        <v>12422</v>
      </c>
      <c r="B2767" s="6" t="s">
        <v>17120</v>
      </c>
      <c r="C2767" s="6" t="s">
        <v>17121</v>
      </c>
      <c r="D2767" s="95">
        <v>1.6666666666666667</v>
      </c>
      <c r="E2767" s="95">
        <v>10</v>
      </c>
      <c r="F2767" s="96">
        <v>5.99</v>
      </c>
      <c r="G2767" s="95">
        <v>8.33</v>
      </c>
      <c r="H2767" s="97">
        <v>2</v>
      </c>
      <c r="I2767" s="96">
        <v>0</v>
      </c>
      <c r="J2767" s="95">
        <v>20</v>
      </c>
      <c r="K2767" s="96">
        <v>0</v>
      </c>
      <c r="L2767" s="95">
        <v>16.66</v>
      </c>
      <c r="M2767" s="96">
        <v>0</v>
      </c>
      <c r="N2767" s="98">
        <v>4</v>
      </c>
      <c r="O2767" s="98">
        <v>4</v>
      </c>
      <c r="P2767" s="98" t="str">
        <f t="shared" si="43"/>
        <v>44</v>
      </c>
      <c r="Q2767" s="98" t="s">
        <v>3336</v>
      </c>
    </row>
    <row r="2768" spans="1:17" x14ac:dyDescent="0.25">
      <c r="A2768" s="6" t="s">
        <v>12422</v>
      </c>
      <c r="B2768" s="6" t="s">
        <v>17124</v>
      </c>
      <c r="C2768" s="6" t="s">
        <v>17125</v>
      </c>
      <c r="D2768" s="95">
        <v>3.3333333333333335</v>
      </c>
      <c r="E2768" s="95">
        <v>20</v>
      </c>
      <c r="F2768" s="96">
        <v>6</v>
      </c>
      <c r="G2768" s="95">
        <v>16.66</v>
      </c>
      <c r="H2768" s="97">
        <v>1</v>
      </c>
      <c r="I2768" s="96">
        <v>0</v>
      </c>
      <c r="J2768" s="95">
        <v>20</v>
      </c>
      <c r="K2768" s="96">
        <v>0</v>
      </c>
      <c r="L2768" s="95">
        <v>16.66</v>
      </c>
      <c r="M2768" s="96">
        <v>0</v>
      </c>
      <c r="N2768" s="98">
        <v>4</v>
      </c>
      <c r="O2768" s="98">
        <v>4</v>
      </c>
      <c r="P2768" s="98" t="str">
        <f t="shared" si="43"/>
        <v>44</v>
      </c>
      <c r="Q2768" s="98" t="s">
        <v>3336</v>
      </c>
    </row>
    <row r="2769" spans="1:17" x14ac:dyDescent="0.25">
      <c r="A2769" s="6" t="s">
        <v>12422</v>
      </c>
      <c r="B2769" s="6" t="s">
        <v>17126</v>
      </c>
      <c r="C2769" s="6" t="s">
        <v>15669</v>
      </c>
      <c r="D2769" s="95">
        <v>3.3333333333333335</v>
      </c>
      <c r="E2769" s="95">
        <v>20</v>
      </c>
      <c r="F2769" s="96">
        <v>6</v>
      </c>
      <c r="G2769" s="95">
        <v>16.66</v>
      </c>
      <c r="H2769" s="97">
        <v>1</v>
      </c>
      <c r="I2769" s="96">
        <v>0</v>
      </c>
      <c r="J2769" s="95">
        <v>20</v>
      </c>
      <c r="K2769" s="96">
        <v>0</v>
      </c>
      <c r="L2769" s="95">
        <v>16.66</v>
      </c>
      <c r="M2769" s="96">
        <v>0</v>
      </c>
      <c r="N2769" s="98">
        <v>4</v>
      </c>
      <c r="O2769" s="98">
        <v>4</v>
      </c>
      <c r="P2769" s="98" t="str">
        <f t="shared" si="43"/>
        <v>44</v>
      </c>
      <c r="Q2769" s="98" t="s">
        <v>3336</v>
      </c>
    </row>
    <row r="2770" spans="1:17" x14ac:dyDescent="0.25">
      <c r="A2770" s="6" t="s">
        <v>12422</v>
      </c>
      <c r="B2770" s="6" t="s">
        <v>17127</v>
      </c>
      <c r="C2770" s="6" t="s">
        <v>17128</v>
      </c>
      <c r="D2770" s="95">
        <v>3.3333333333333335</v>
      </c>
      <c r="E2770" s="95">
        <v>20</v>
      </c>
      <c r="F2770" s="96">
        <v>6</v>
      </c>
      <c r="G2770" s="95">
        <v>16.66</v>
      </c>
      <c r="H2770" s="97">
        <v>1</v>
      </c>
      <c r="I2770" s="96">
        <v>0</v>
      </c>
      <c r="J2770" s="95">
        <v>20</v>
      </c>
      <c r="K2770" s="96">
        <v>0</v>
      </c>
      <c r="L2770" s="95">
        <v>16.66</v>
      </c>
      <c r="M2770" s="96">
        <v>0</v>
      </c>
      <c r="N2770" s="98">
        <v>4</v>
      </c>
      <c r="O2770" s="98">
        <v>4</v>
      </c>
      <c r="P2770" s="98" t="str">
        <f t="shared" si="43"/>
        <v>44</v>
      </c>
      <c r="Q2770" s="98" t="s">
        <v>3336</v>
      </c>
    </row>
    <row r="2771" spans="1:17" x14ac:dyDescent="0.25">
      <c r="A2771" s="6" t="s">
        <v>12422</v>
      </c>
      <c r="B2771" s="6" t="s">
        <v>17129</v>
      </c>
      <c r="C2771" s="6" t="s">
        <v>17130</v>
      </c>
      <c r="D2771" s="95">
        <v>3.3333333333333335</v>
      </c>
      <c r="E2771" s="95">
        <v>20</v>
      </c>
      <c r="F2771" s="96">
        <v>6</v>
      </c>
      <c r="G2771" s="95">
        <v>16.66</v>
      </c>
      <c r="H2771" s="97">
        <v>1</v>
      </c>
      <c r="I2771" s="96">
        <v>0</v>
      </c>
      <c r="J2771" s="95">
        <v>20</v>
      </c>
      <c r="K2771" s="96">
        <v>0</v>
      </c>
      <c r="L2771" s="95">
        <v>16.66</v>
      </c>
      <c r="M2771" s="96">
        <v>0</v>
      </c>
      <c r="N2771" s="98">
        <v>4</v>
      </c>
      <c r="O2771" s="98">
        <v>4</v>
      </c>
      <c r="P2771" s="98" t="str">
        <f t="shared" si="43"/>
        <v>44</v>
      </c>
      <c r="Q2771" s="98" t="s">
        <v>3336</v>
      </c>
    </row>
    <row r="2772" spans="1:17" x14ac:dyDescent="0.25">
      <c r="A2772" s="6" t="s">
        <v>12422</v>
      </c>
      <c r="B2772" s="6" t="s">
        <v>17131</v>
      </c>
      <c r="C2772" s="6" t="s">
        <v>17132</v>
      </c>
      <c r="D2772" s="95">
        <v>3.3333333333333335</v>
      </c>
      <c r="E2772" s="95">
        <v>20</v>
      </c>
      <c r="F2772" s="96">
        <v>6</v>
      </c>
      <c r="G2772" s="95">
        <v>16.66</v>
      </c>
      <c r="H2772" s="97">
        <v>1</v>
      </c>
      <c r="I2772" s="96">
        <v>0</v>
      </c>
      <c r="J2772" s="95">
        <v>20</v>
      </c>
      <c r="K2772" s="96">
        <v>0</v>
      </c>
      <c r="L2772" s="95">
        <v>16.66</v>
      </c>
      <c r="M2772" s="96">
        <v>0</v>
      </c>
      <c r="N2772" s="98">
        <v>4</v>
      </c>
      <c r="O2772" s="98">
        <v>4</v>
      </c>
      <c r="P2772" s="98" t="str">
        <f t="shared" si="43"/>
        <v>44</v>
      </c>
      <c r="Q2772" s="98" t="s">
        <v>3336</v>
      </c>
    </row>
    <row r="2773" spans="1:17" x14ac:dyDescent="0.25">
      <c r="A2773" s="6" t="s">
        <v>12422</v>
      </c>
      <c r="B2773" s="6" t="s">
        <v>17133</v>
      </c>
      <c r="C2773" s="6" t="s">
        <v>12710</v>
      </c>
      <c r="D2773" s="95">
        <v>3.3333333333333335</v>
      </c>
      <c r="E2773" s="95">
        <v>20</v>
      </c>
      <c r="F2773" s="96">
        <v>6</v>
      </c>
      <c r="G2773" s="95">
        <v>16.66</v>
      </c>
      <c r="H2773" s="97">
        <v>1</v>
      </c>
      <c r="I2773" s="96">
        <v>0</v>
      </c>
      <c r="J2773" s="95">
        <v>20</v>
      </c>
      <c r="K2773" s="96">
        <v>0</v>
      </c>
      <c r="L2773" s="95">
        <v>16.66</v>
      </c>
      <c r="M2773" s="96">
        <v>0</v>
      </c>
      <c r="N2773" s="98">
        <v>4</v>
      </c>
      <c r="O2773" s="98">
        <v>4</v>
      </c>
      <c r="P2773" s="98" t="str">
        <f t="shared" si="43"/>
        <v>44</v>
      </c>
      <c r="Q2773" s="98" t="s">
        <v>3336</v>
      </c>
    </row>
    <row r="2774" spans="1:17" x14ac:dyDescent="0.25">
      <c r="A2774" s="6" t="s">
        <v>12422</v>
      </c>
      <c r="B2774" s="6" t="s">
        <v>17134</v>
      </c>
      <c r="C2774" s="6" t="s">
        <v>17135</v>
      </c>
      <c r="D2774" s="95">
        <v>3.3333333333333335</v>
      </c>
      <c r="E2774" s="95">
        <v>20</v>
      </c>
      <c r="F2774" s="96">
        <v>6</v>
      </c>
      <c r="G2774" s="95">
        <v>16.66</v>
      </c>
      <c r="H2774" s="97">
        <v>1</v>
      </c>
      <c r="I2774" s="96">
        <v>0</v>
      </c>
      <c r="J2774" s="95">
        <v>20</v>
      </c>
      <c r="K2774" s="96">
        <v>0</v>
      </c>
      <c r="L2774" s="95">
        <v>16.66</v>
      </c>
      <c r="M2774" s="96">
        <v>0</v>
      </c>
      <c r="N2774" s="98">
        <v>4</v>
      </c>
      <c r="O2774" s="98">
        <v>4</v>
      </c>
      <c r="P2774" s="98" t="str">
        <f t="shared" si="43"/>
        <v>44</v>
      </c>
      <c r="Q2774" s="98" t="s">
        <v>3336</v>
      </c>
    </row>
    <row r="2775" spans="1:17" x14ac:dyDescent="0.25">
      <c r="A2775" s="6" t="s">
        <v>12422</v>
      </c>
      <c r="B2775" s="6" t="s">
        <v>17136</v>
      </c>
      <c r="C2775" s="6" t="s">
        <v>17137</v>
      </c>
      <c r="D2775" s="95">
        <v>3.3333333333333335</v>
      </c>
      <c r="E2775" s="95">
        <v>20</v>
      </c>
      <c r="F2775" s="96">
        <v>6</v>
      </c>
      <c r="G2775" s="95">
        <v>16.66</v>
      </c>
      <c r="H2775" s="97">
        <v>1</v>
      </c>
      <c r="I2775" s="96">
        <v>0</v>
      </c>
      <c r="J2775" s="95">
        <v>20</v>
      </c>
      <c r="K2775" s="96">
        <v>0</v>
      </c>
      <c r="L2775" s="95">
        <v>16.66</v>
      </c>
      <c r="M2775" s="96">
        <v>0</v>
      </c>
      <c r="N2775" s="98">
        <v>4</v>
      </c>
      <c r="O2775" s="98">
        <v>4</v>
      </c>
      <c r="P2775" s="98" t="str">
        <f t="shared" si="43"/>
        <v>44</v>
      </c>
      <c r="Q2775" s="98" t="s">
        <v>3336</v>
      </c>
    </row>
    <row r="2776" spans="1:17" x14ac:dyDescent="0.25">
      <c r="A2776" s="6" t="s">
        <v>12422</v>
      </c>
      <c r="B2776" s="6" t="s">
        <v>17138</v>
      </c>
      <c r="C2776" s="6" t="s">
        <v>8293</v>
      </c>
      <c r="D2776" s="95">
        <v>3.3333333333333335</v>
      </c>
      <c r="E2776" s="95">
        <v>20</v>
      </c>
      <c r="F2776" s="96">
        <v>6</v>
      </c>
      <c r="G2776" s="95">
        <v>16.66</v>
      </c>
      <c r="H2776" s="97">
        <v>1</v>
      </c>
      <c r="I2776" s="96">
        <v>0</v>
      </c>
      <c r="J2776" s="95">
        <v>20</v>
      </c>
      <c r="K2776" s="96">
        <v>0</v>
      </c>
      <c r="L2776" s="95">
        <v>16.66</v>
      </c>
      <c r="M2776" s="96">
        <v>0</v>
      </c>
      <c r="N2776" s="98">
        <v>4</v>
      </c>
      <c r="O2776" s="98">
        <v>4</v>
      </c>
      <c r="P2776" s="98" t="str">
        <f t="shared" si="43"/>
        <v>44</v>
      </c>
      <c r="Q2776" s="98" t="s">
        <v>3336</v>
      </c>
    </row>
    <row r="2777" spans="1:17" x14ac:dyDescent="0.25">
      <c r="A2777" s="6" t="s">
        <v>12422</v>
      </c>
      <c r="B2777" s="6" t="s">
        <v>17139</v>
      </c>
      <c r="C2777" s="6" t="s">
        <v>17140</v>
      </c>
      <c r="D2777" s="95">
        <v>3.3333333333333335</v>
      </c>
      <c r="E2777" s="95">
        <v>20</v>
      </c>
      <c r="F2777" s="96">
        <v>6</v>
      </c>
      <c r="G2777" s="95">
        <v>16.66</v>
      </c>
      <c r="H2777" s="97">
        <v>1</v>
      </c>
      <c r="I2777" s="96">
        <v>0</v>
      </c>
      <c r="J2777" s="95">
        <v>20</v>
      </c>
      <c r="K2777" s="96">
        <v>0</v>
      </c>
      <c r="L2777" s="95">
        <v>16.66</v>
      </c>
      <c r="M2777" s="96">
        <v>0</v>
      </c>
      <c r="N2777" s="98">
        <v>4</v>
      </c>
      <c r="O2777" s="98">
        <v>4</v>
      </c>
      <c r="P2777" s="98" t="str">
        <f t="shared" si="43"/>
        <v>44</v>
      </c>
      <c r="Q2777" s="98" t="s">
        <v>3336</v>
      </c>
    </row>
    <row r="2778" spans="1:17" x14ac:dyDescent="0.25">
      <c r="A2778" s="6" t="s">
        <v>12422</v>
      </c>
      <c r="B2778" s="6" t="s">
        <v>17141</v>
      </c>
      <c r="C2778" s="6" t="s">
        <v>17142</v>
      </c>
      <c r="D2778" s="95">
        <v>3.3333333333333335</v>
      </c>
      <c r="E2778" s="95">
        <v>20</v>
      </c>
      <c r="F2778" s="96">
        <v>6</v>
      </c>
      <c r="G2778" s="95">
        <v>16.66</v>
      </c>
      <c r="H2778" s="97">
        <v>1</v>
      </c>
      <c r="I2778" s="96">
        <v>0</v>
      </c>
      <c r="J2778" s="95">
        <v>20</v>
      </c>
      <c r="K2778" s="96">
        <v>0</v>
      </c>
      <c r="L2778" s="95">
        <v>16.66</v>
      </c>
      <c r="M2778" s="96">
        <v>0</v>
      </c>
      <c r="N2778" s="98">
        <v>4</v>
      </c>
      <c r="O2778" s="98">
        <v>4</v>
      </c>
      <c r="P2778" s="98" t="str">
        <f t="shared" si="43"/>
        <v>44</v>
      </c>
      <c r="Q2778" s="98" t="s">
        <v>3336</v>
      </c>
    </row>
    <row r="2779" spans="1:17" x14ac:dyDescent="0.25">
      <c r="A2779" s="6" t="s">
        <v>12422</v>
      </c>
      <c r="B2779" s="6" t="s">
        <v>17143</v>
      </c>
      <c r="C2779" s="6" t="s">
        <v>17144</v>
      </c>
      <c r="D2779" s="95">
        <v>3.3333333333333335</v>
      </c>
      <c r="E2779" s="95">
        <v>20</v>
      </c>
      <c r="F2779" s="96">
        <v>6</v>
      </c>
      <c r="G2779" s="95">
        <v>16.66</v>
      </c>
      <c r="H2779" s="97">
        <v>1</v>
      </c>
      <c r="I2779" s="96">
        <v>0</v>
      </c>
      <c r="J2779" s="95">
        <v>20</v>
      </c>
      <c r="K2779" s="96">
        <v>0</v>
      </c>
      <c r="L2779" s="95">
        <v>16.66</v>
      </c>
      <c r="M2779" s="96">
        <v>0</v>
      </c>
      <c r="N2779" s="98">
        <v>4</v>
      </c>
      <c r="O2779" s="98">
        <v>4</v>
      </c>
      <c r="P2779" s="98" t="str">
        <f t="shared" si="43"/>
        <v>44</v>
      </c>
      <c r="Q2779" s="98" t="s">
        <v>3336</v>
      </c>
    </row>
    <row r="2780" spans="1:17" x14ac:dyDescent="0.25">
      <c r="A2780" s="6" t="s">
        <v>12422</v>
      </c>
      <c r="B2780" s="6" t="s">
        <v>17145</v>
      </c>
      <c r="C2780" s="6" t="s">
        <v>3168</v>
      </c>
      <c r="D2780" s="95">
        <v>3.3333333333333335</v>
      </c>
      <c r="E2780" s="95">
        <v>20</v>
      </c>
      <c r="F2780" s="96">
        <v>6</v>
      </c>
      <c r="G2780" s="95">
        <v>16.66</v>
      </c>
      <c r="H2780" s="97">
        <v>1</v>
      </c>
      <c r="I2780" s="96">
        <v>0</v>
      </c>
      <c r="J2780" s="95">
        <v>20</v>
      </c>
      <c r="K2780" s="96">
        <v>0</v>
      </c>
      <c r="L2780" s="95">
        <v>16.66</v>
      </c>
      <c r="M2780" s="96">
        <v>0</v>
      </c>
      <c r="N2780" s="98">
        <v>4</v>
      </c>
      <c r="O2780" s="98">
        <v>4</v>
      </c>
      <c r="P2780" s="98" t="str">
        <f t="shared" si="43"/>
        <v>44</v>
      </c>
      <c r="Q2780" s="98" t="s">
        <v>3336</v>
      </c>
    </row>
    <row r="2781" spans="1:17" x14ac:dyDescent="0.25">
      <c r="A2781" s="6" t="s">
        <v>12422</v>
      </c>
      <c r="B2781" s="6" t="s">
        <v>17146</v>
      </c>
      <c r="C2781" s="6" t="s">
        <v>17147</v>
      </c>
      <c r="D2781" s="95">
        <v>3.3316666666666666</v>
      </c>
      <c r="E2781" s="95">
        <v>19.989999999999998</v>
      </c>
      <c r="F2781" s="96">
        <v>5.99</v>
      </c>
      <c r="G2781" s="95">
        <v>16.649999999999999</v>
      </c>
      <c r="H2781" s="97">
        <v>1</v>
      </c>
      <c r="I2781" s="96">
        <v>0</v>
      </c>
      <c r="J2781" s="95">
        <v>19.989999999999998</v>
      </c>
      <c r="K2781" s="96">
        <v>0</v>
      </c>
      <c r="L2781" s="95">
        <v>16.649999999999999</v>
      </c>
      <c r="M2781" s="96">
        <v>0</v>
      </c>
      <c r="N2781" s="98">
        <v>4</v>
      </c>
      <c r="O2781" s="98">
        <v>4</v>
      </c>
      <c r="P2781" s="98" t="str">
        <f t="shared" si="43"/>
        <v>44</v>
      </c>
      <c r="Q2781" s="98" t="s">
        <v>3336</v>
      </c>
    </row>
    <row r="2782" spans="1:17" x14ac:dyDescent="0.25">
      <c r="A2782" s="6" t="s">
        <v>12422</v>
      </c>
      <c r="B2782" s="6" t="s">
        <v>17148</v>
      </c>
      <c r="C2782" s="6" t="s">
        <v>12398</v>
      </c>
      <c r="D2782" s="95">
        <v>3.3183333333333334</v>
      </c>
      <c r="E2782" s="95">
        <v>19.91</v>
      </c>
      <c r="F2782" s="96">
        <v>6</v>
      </c>
      <c r="G2782" s="95">
        <v>16.59</v>
      </c>
      <c r="H2782" s="97">
        <v>1</v>
      </c>
      <c r="I2782" s="96">
        <v>0</v>
      </c>
      <c r="J2782" s="95">
        <v>19.91</v>
      </c>
      <c r="K2782" s="96">
        <v>0</v>
      </c>
      <c r="L2782" s="95">
        <v>16.59</v>
      </c>
      <c r="M2782" s="96">
        <v>0</v>
      </c>
      <c r="N2782" s="98">
        <v>4</v>
      </c>
      <c r="O2782" s="98">
        <v>4</v>
      </c>
      <c r="P2782" s="98" t="str">
        <f t="shared" si="43"/>
        <v>44</v>
      </c>
      <c r="Q2782" s="98" t="s">
        <v>3336</v>
      </c>
    </row>
    <row r="2783" spans="1:17" x14ac:dyDescent="0.25">
      <c r="A2783" s="6" t="s">
        <v>12422</v>
      </c>
      <c r="B2783" s="6" t="s">
        <v>17149</v>
      </c>
      <c r="C2783" s="6" t="s">
        <v>13764</v>
      </c>
      <c r="D2783" s="95">
        <v>1.65</v>
      </c>
      <c r="E2783" s="95">
        <v>9.9</v>
      </c>
      <c r="F2783" s="96">
        <v>6</v>
      </c>
      <c r="G2783" s="95">
        <v>8.25</v>
      </c>
      <c r="H2783" s="97">
        <v>2</v>
      </c>
      <c r="I2783" s="96">
        <v>0</v>
      </c>
      <c r="J2783" s="95">
        <v>19.8</v>
      </c>
      <c r="K2783" s="96">
        <v>0</v>
      </c>
      <c r="L2783" s="95">
        <v>16.5</v>
      </c>
      <c r="M2783" s="96">
        <v>0</v>
      </c>
      <c r="N2783" s="98">
        <v>4</v>
      </c>
      <c r="O2783" s="98">
        <v>4</v>
      </c>
      <c r="P2783" s="98" t="str">
        <f t="shared" si="43"/>
        <v>44</v>
      </c>
      <c r="Q2783" s="98" t="s">
        <v>3336</v>
      </c>
    </row>
    <row r="2784" spans="1:17" x14ac:dyDescent="0.25">
      <c r="A2784" s="6" t="s">
        <v>12422</v>
      </c>
      <c r="B2784" s="6" t="s">
        <v>17150</v>
      </c>
      <c r="C2784" s="6" t="s">
        <v>17151</v>
      </c>
      <c r="D2784" s="95">
        <v>3.2916666666666665</v>
      </c>
      <c r="E2784" s="95">
        <v>19.75</v>
      </c>
      <c r="F2784" s="96">
        <v>5.99</v>
      </c>
      <c r="G2784" s="95">
        <v>16.45</v>
      </c>
      <c r="H2784" s="97">
        <v>1</v>
      </c>
      <c r="I2784" s="96">
        <v>0</v>
      </c>
      <c r="J2784" s="95">
        <v>19.75</v>
      </c>
      <c r="K2784" s="96">
        <v>0</v>
      </c>
      <c r="L2784" s="95">
        <v>16.45</v>
      </c>
      <c r="M2784" s="96">
        <v>0</v>
      </c>
      <c r="N2784" s="98">
        <v>4</v>
      </c>
      <c r="O2784" s="98">
        <v>4</v>
      </c>
      <c r="P2784" s="98" t="str">
        <f t="shared" si="43"/>
        <v>44</v>
      </c>
      <c r="Q2784" s="98" t="s">
        <v>3336</v>
      </c>
    </row>
    <row r="2785" spans="1:17" x14ac:dyDescent="0.25">
      <c r="A2785" s="6" t="s">
        <v>12422</v>
      </c>
      <c r="B2785" s="6" t="s">
        <v>17152</v>
      </c>
      <c r="C2785" s="6" t="s">
        <v>17153</v>
      </c>
      <c r="D2785" s="95">
        <v>3.2916666666666665</v>
      </c>
      <c r="E2785" s="95">
        <v>19.75</v>
      </c>
      <c r="F2785" s="96">
        <v>5.99</v>
      </c>
      <c r="G2785" s="95">
        <v>16.45</v>
      </c>
      <c r="H2785" s="97">
        <v>1</v>
      </c>
      <c r="I2785" s="96">
        <v>0</v>
      </c>
      <c r="J2785" s="95">
        <v>19.75</v>
      </c>
      <c r="K2785" s="96">
        <v>0</v>
      </c>
      <c r="L2785" s="95">
        <v>16.45</v>
      </c>
      <c r="M2785" s="96">
        <v>0</v>
      </c>
      <c r="N2785" s="98">
        <v>4</v>
      </c>
      <c r="O2785" s="98">
        <v>4</v>
      </c>
      <c r="P2785" s="98" t="str">
        <f t="shared" si="43"/>
        <v>44</v>
      </c>
      <c r="Q2785" s="98" t="s">
        <v>3336</v>
      </c>
    </row>
    <row r="2786" spans="1:17" x14ac:dyDescent="0.25">
      <c r="A2786" s="6" t="s">
        <v>12422</v>
      </c>
      <c r="B2786" s="6" t="s">
        <v>17154</v>
      </c>
      <c r="C2786" s="6" t="s">
        <v>11987</v>
      </c>
      <c r="D2786" s="95">
        <v>3.25</v>
      </c>
      <c r="E2786" s="95">
        <v>19.5</v>
      </c>
      <c r="F2786" s="96">
        <v>6</v>
      </c>
      <c r="G2786" s="95">
        <v>16.25</v>
      </c>
      <c r="H2786" s="97">
        <v>1</v>
      </c>
      <c r="I2786" s="96">
        <v>0</v>
      </c>
      <c r="J2786" s="95">
        <v>19.5</v>
      </c>
      <c r="K2786" s="96">
        <v>0</v>
      </c>
      <c r="L2786" s="95">
        <v>16.25</v>
      </c>
      <c r="M2786" s="96">
        <v>0</v>
      </c>
      <c r="N2786" s="98">
        <v>4</v>
      </c>
      <c r="O2786" s="98">
        <v>4</v>
      </c>
      <c r="P2786" s="98" t="str">
        <f t="shared" si="43"/>
        <v>44</v>
      </c>
      <c r="Q2786" s="98" t="s">
        <v>3336</v>
      </c>
    </row>
    <row r="2787" spans="1:17" x14ac:dyDescent="0.25">
      <c r="A2787" s="6" t="s">
        <v>12422</v>
      </c>
      <c r="B2787" s="6" t="s">
        <v>17155</v>
      </c>
      <c r="C2787" s="6" t="s">
        <v>17156</v>
      </c>
      <c r="D2787" s="95">
        <v>1.6150000000000002</v>
      </c>
      <c r="E2787" s="95">
        <v>9.69</v>
      </c>
      <c r="F2787" s="96">
        <v>6</v>
      </c>
      <c r="G2787" s="95">
        <v>8.07</v>
      </c>
      <c r="H2787" s="97">
        <v>2</v>
      </c>
      <c r="I2787" s="96">
        <v>0</v>
      </c>
      <c r="J2787" s="95">
        <v>19.38</v>
      </c>
      <c r="K2787" s="96">
        <v>0</v>
      </c>
      <c r="L2787" s="95">
        <v>16.149999999999999</v>
      </c>
      <c r="M2787" s="96">
        <v>0</v>
      </c>
      <c r="N2787" s="98">
        <v>4</v>
      </c>
      <c r="O2787" s="98">
        <v>4</v>
      </c>
      <c r="P2787" s="98" t="str">
        <f t="shared" si="43"/>
        <v>44</v>
      </c>
      <c r="Q2787" s="98" t="s">
        <v>3336</v>
      </c>
    </row>
    <row r="2788" spans="1:17" x14ac:dyDescent="0.25">
      <c r="A2788" s="6" t="s">
        <v>12422</v>
      </c>
      <c r="B2788" s="6" t="s">
        <v>17157</v>
      </c>
      <c r="C2788" s="6" t="s">
        <v>1998</v>
      </c>
      <c r="D2788" s="95">
        <v>3.8611111111111112</v>
      </c>
      <c r="E2788" s="95">
        <v>23.166599999999999</v>
      </c>
      <c r="F2788" s="96">
        <v>5.99</v>
      </c>
      <c r="G2788" s="95">
        <v>19.3</v>
      </c>
      <c r="H2788" s="97">
        <v>1</v>
      </c>
      <c r="I2788" s="96">
        <v>0</v>
      </c>
      <c r="J2788" s="95">
        <v>20</v>
      </c>
      <c r="K2788" s="96">
        <v>0</v>
      </c>
      <c r="L2788" s="95">
        <v>16.13</v>
      </c>
      <c r="M2788" s="96">
        <v>0</v>
      </c>
      <c r="N2788" s="98">
        <v>4</v>
      </c>
      <c r="O2788" s="98">
        <v>4</v>
      </c>
      <c r="P2788" s="98" t="str">
        <f t="shared" si="43"/>
        <v>44</v>
      </c>
      <c r="Q2788" s="98" t="s">
        <v>3336</v>
      </c>
    </row>
    <row r="2789" spans="1:17" x14ac:dyDescent="0.25">
      <c r="A2789" s="6" t="s">
        <v>12422</v>
      </c>
      <c r="B2789" s="6" t="s">
        <v>17158</v>
      </c>
      <c r="C2789" s="6" t="s">
        <v>17159</v>
      </c>
      <c r="D2789" s="95">
        <v>1.6133333333333333</v>
      </c>
      <c r="E2789" s="95">
        <v>9.68</v>
      </c>
      <c r="F2789" s="96">
        <v>6</v>
      </c>
      <c r="G2789" s="95">
        <v>8.06</v>
      </c>
      <c r="H2789" s="97">
        <v>2</v>
      </c>
      <c r="I2789" s="96">
        <v>0</v>
      </c>
      <c r="J2789" s="95">
        <v>19.36</v>
      </c>
      <c r="K2789" s="96">
        <v>0</v>
      </c>
      <c r="L2789" s="95">
        <v>16.13</v>
      </c>
      <c r="M2789" s="96">
        <v>0</v>
      </c>
      <c r="N2789" s="98">
        <v>4</v>
      </c>
      <c r="O2789" s="98">
        <v>4</v>
      </c>
      <c r="P2789" s="98" t="str">
        <f t="shared" si="43"/>
        <v>44</v>
      </c>
      <c r="Q2789" s="98" t="s">
        <v>3336</v>
      </c>
    </row>
    <row r="2790" spans="1:17" x14ac:dyDescent="0.25">
      <c r="A2790" s="6" t="s">
        <v>12422</v>
      </c>
      <c r="B2790" s="6" t="s">
        <v>17160</v>
      </c>
      <c r="C2790" s="6" t="s">
        <v>2413</v>
      </c>
      <c r="D2790" s="95">
        <v>3.2083333333333335</v>
      </c>
      <c r="E2790" s="95">
        <v>19.25</v>
      </c>
      <c r="F2790" s="96">
        <v>6</v>
      </c>
      <c r="G2790" s="95">
        <v>16.04</v>
      </c>
      <c r="H2790" s="97">
        <v>1</v>
      </c>
      <c r="I2790" s="96">
        <v>0</v>
      </c>
      <c r="J2790" s="95">
        <v>19.25</v>
      </c>
      <c r="K2790" s="96">
        <v>0</v>
      </c>
      <c r="L2790" s="95">
        <v>16.04</v>
      </c>
      <c r="M2790" s="96">
        <v>0</v>
      </c>
      <c r="N2790" s="98">
        <v>4</v>
      </c>
      <c r="O2790" s="98">
        <v>4</v>
      </c>
      <c r="P2790" s="98" t="str">
        <f t="shared" si="43"/>
        <v>44</v>
      </c>
      <c r="Q2790" s="98" t="s">
        <v>3336</v>
      </c>
    </row>
    <row r="2791" spans="1:17" x14ac:dyDescent="0.25">
      <c r="A2791" s="6" t="s">
        <v>12422</v>
      </c>
      <c r="B2791" s="6" t="s">
        <v>17161</v>
      </c>
      <c r="C2791" s="6" t="s">
        <v>17162</v>
      </c>
      <c r="D2791" s="95">
        <v>3.19</v>
      </c>
      <c r="E2791" s="95">
        <v>19.14</v>
      </c>
      <c r="F2791" s="96">
        <v>6</v>
      </c>
      <c r="G2791" s="95">
        <v>15.95</v>
      </c>
      <c r="H2791" s="97">
        <v>1</v>
      </c>
      <c r="I2791" s="96">
        <v>0</v>
      </c>
      <c r="J2791" s="95">
        <v>19.14</v>
      </c>
      <c r="K2791" s="96">
        <v>0</v>
      </c>
      <c r="L2791" s="95">
        <v>15.95</v>
      </c>
      <c r="M2791" s="96">
        <v>0</v>
      </c>
      <c r="N2791" s="98">
        <v>4</v>
      </c>
      <c r="O2791" s="98">
        <v>4</v>
      </c>
      <c r="P2791" s="98" t="str">
        <f t="shared" si="43"/>
        <v>44</v>
      </c>
      <c r="Q2791" s="98" t="s">
        <v>3336</v>
      </c>
    </row>
    <row r="2792" spans="1:17" x14ac:dyDescent="0.25">
      <c r="A2792" s="6" t="s">
        <v>12422</v>
      </c>
      <c r="B2792" s="6" t="s">
        <v>17163</v>
      </c>
      <c r="C2792" s="6" t="s">
        <v>7453</v>
      </c>
      <c r="D2792" s="95">
        <v>3.1666666666666665</v>
      </c>
      <c r="E2792" s="95">
        <v>19</v>
      </c>
      <c r="F2792" s="96">
        <v>5.99</v>
      </c>
      <c r="G2792" s="95">
        <v>15.83</v>
      </c>
      <c r="H2792" s="97">
        <v>1</v>
      </c>
      <c r="I2792" s="96">
        <v>0</v>
      </c>
      <c r="J2792" s="95">
        <v>19</v>
      </c>
      <c r="K2792" s="96">
        <v>0</v>
      </c>
      <c r="L2792" s="95">
        <v>15.83</v>
      </c>
      <c r="M2792" s="96">
        <v>0</v>
      </c>
      <c r="N2792" s="98">
        <v>4</v>
      </c>
      <c r="O2792" s="98">
        <v>4</v>
      </c>
      <c r="P2792" s="98" t="str">
        <f t="shared" si="43"/>
        <v>44</v>
      </c>
      <c r="Q2792" s="98" t="s">
        <v>3336</v>
      </c>
    </row>
    <row r="2793" spans="1:17" x14ac:dyDescent="0.25">
      <c r="A2793" s="6" t="s">
        <v>12422</v>
      </c>
      <c r="B2793" s="6" t="s">
        <v>17164</v>
      </c>
      <c r="C2793" s="6" t="s">
        <v>17165</v>
      </c>
      <c r="D2793" s="95">
        <v>3.1666666666666665</v>
      </c>
      <c r="E2793" s="95">
        <v>19</v>
      </c>
      <c r="F2793" s="96">
        <v>5.99</v>
      </c>
      <c r="G2793" s="95">
        <v>15.83</v>
      </c>
      <c r="H2793" s="97">
        <v>1</v>
      </c>
      <c r="I2793" s="96">
        <v>0</v>
      </c>
      <c r="J2793" s="95">
        <v>19</v>
      </c>
      <c r="K2793" s="96">
        <v>0</v>
      </c>
      <c r="L2793" s="95">
        <v>15.83</v>
      </c>
      <c r="M2793" s="96">
        <v>0</v>
      </c>
      <c r="N2793" s="98">
        <v>4</v>
      </c>
      <c r="O2793" s="98">
        <v>4</v>
      </c>
      <c r="P2793" s="98" t="str">
        <f t="shared" si="43"/>
        <v>44</v>
      </c>
      <c r="Q2793" s="98" t="s">
        <v>3336</v>
      </c>
    </row>
    <row r="2794" spans="1:17" x14ac:dyDescent="0.25">
      <c r="A2794" s="6" t="s">
        <v>12422</v>
      </c>
      <c r="B2794" s="6" t="s">
        <v>17166</v>
      </c>
      <c r="C2794" s="6" t="s">
        <v>17167</v>
      </c>
      <c r="D2794" s="95">
        <v>3.1666666666666665</v>
      </c>
      <c r="E2794" s="95">
        <v>19</v>
      </c>
      <c r="F2794" s="96">
        <v>5.99</v>
      </c>
      <c r="G2794" s="95">
        <v>15.83</v>
      </c>
      <c r="H2794" s="97">
        <v>1</v>
      </c>
      <c r="I2794" s="96">
        <v>0</v>
      </c>
      <c r="J2794" s="95">
        <v>19</v>
      </c>
      <c r="K2794" s="96">
        <v>0</v>
      </c>
      <c r="L2794" s="95">
        <v>15.83</v>
      </c>
      <c r="M2794" s="96">
        <v>0</v>
      </c>
      <c r="N2794" s="98">
        <v>4</v>
      </c>
      <c r="O2794" s="98">
        <v>4</v>
      </c>
      <c r="P2794" s="98" t="str">
        <f t="shared" si="43"/>
        <v>44</v>
      </c>
      <c r="Q2794" s="98" t="s">
        <v>3336</v>
      </c>
    </row>
    <row r="2795" spans="1:17" x14ac:dyDescent="0.25">
      <c r="A2795" s="6" t="s">
        <v>12422</v>
      </c>
      <c r="B2795" s="6" t="s">
        <v>17168</v>
      </c>
      <c r="C2795" s="6" t="s">
        <v>16894</v>
      </c>
      <c r="D2795" s="95">
        <v>3.1666666666666665</v>
      </c>
      <c r="E2795" s="95">
        <v>19</v>
      </c>
      <c r="F2795" s="96">
        <v>5.99</v>
      </c>
      <c r="G2795" s="95">
        <v>15.83</v>
      </c>
      <c r="H2795" s="97">
        <v>1</v>
      </c>
      <c r="I2795" s="96">
        <v>0</v>
      </c>
      <c r="J2795" s="95">
        <v>19</v>
      </c>
      <c r="K2795" s="96">
        <v>0</v>
      </c>
      <c r="L2795" s="95">
        <v>15.83</v>
      </c>
      <c r="M2795" s="96">
        <v>0</v>
      </c>
      <c r="N2795" s="98">
        <v>4</v>
      </c>
      <c r="O2795" s="98">
        <v>4</v>
      </c>
      <c r="P2795" s="98" t="str">
        <f t="shared" si="43"/>
        <v>44</v>
      </c>
      <c r="Q2795" s="98" t="s">
        <v>3336</v>
      </c>
    </row>
    <row r="2796" spans="1:17" x14ac:dyDescent="0.25">
      <c r="A2796" s="6" t="s">
        <v>12422</v>
      </c>
      <c r="B2796" s="6" t="s">
        <v>17169</v>
      </c>
      <c r="C2796" s="6" t="s">
        <v>17170</v>
      </c>
      <c r="D2796" s="95">
        <v>3.1666666666666665</v>
      </c>
      <c r="E2796" s="95">
        <v>19</v>
      </c>
      <c r="F2796" s="96">
        <v>5.99</v>
      </c>
      <c r="G2796" s="95">
        <v>15.83</v>
      </c>
      <c r="H2796" s="97">
        <v>1</v>
      </c>
      <c r="I2796" s="96">
        <v>0</v>
      </c>
      <c r="J2796" s="95">
        <v>19</v>
      </c>
      <c r="K2796" s="96">
        <v>0</v>
      </c>
      <c r="L2796" s="95">
        <v>15.83</v>
      </c>
      <c r="M2796" s="96">
        <v>0</v>
      </c>
      <c r="N2796" s="98">
        <v>4</v>
      </c>
      <c r="O2796" s="98">
        <v>4</v>
      </c>
      <c r="P2796" s="98" t="str">
        <f t="shared" si="43"/>
        <v>44</v>
      </c>
      <c r="Q2796" s="98" t="s">
        <v>3336</v>
      </c>
    </row>
    <row r="2797" spans="1:17" x14ac:dyDescent="0.25">
      <c r="A2797" s="6" t="s">
        <v>12422</v>
      </c>
      <c r="B2797" s="6" t="s">
        <v>17171</v>
      </c>
      <c r="C2797" s="6" t="s">
        <v>17172</v>
      </c>
      <c r="D2797" s="95">
        <v>3.1666666666666665</v>
      </c>
      <c r="E2797" s="95">
        <v>19</v>
      </c>
      <c r="F2797" s="96">
        <v>5.99</v>
      </c>
      <c r="G2797" s="95">
        <v>15.83</v>
      </c>
      <c r="H2797" s="97">
        <v>1</v>
      </c>
      <c r="I2797" s="96">
        <v>0</v>
      </c>
      <c r="J2797" s="95">
        <v>19</v>
      </c>
      <c r="K2797" s="96">
        <v>0</v>
      </c>
      <c r="L2797" s="95">
        <v>15.83</v>
      </c>
      <c r="M2797" s="96">
        <v>0</v>
      </c>
      <c r="N2797" s="98">
        <v>4</v>
      </c>
      <c r="O2797" s="98">
        <v>4</v>
      </c>
      <c r="P2797" s="98" t="str">
        <f t="shared" si="43"/>
        <v>44</v>
      </c>
      <c r="Q2797" s="98" t="s">
        <v>3336</v>
      </c>
    </row>
    <row r="2798" spans="1:17" x14ac:dyDescent="0.25">
      <c r="A2798" s="6" t="s">
        <v>12422</v>
      </c>
      <c r="B2798" s="6" t="s">
        <v>17173</v>
      </c>
      <c r="C2798" s="6" t="s">
        <v>8460</v>
      </c>
      <c r="D2798" s="95">
        <v>3.1666666666666665</v>
      </c>
      <c r="E2798" s="95">
        <v>19</v>
      </c>
      <c r="F2798" s="96">
        <v>5.99</v>
      </c>
      <c r="G2798" s="95">
        <v>15.83</v>
      </c>
      <c r="H2798" s="97">
        <v>1</v>
      </c>
      <c r="I2798" s="96">
        <v>0</v>
      </c>
      <c r="J2798" s="95">
        <v>19</v>
      </c>
      <c r="K2798" s="96">
        <v>0</v>
      </c>
      <c r="L2798" s="95">
        <v>15.83</v>
      </c>
      <c r="M2798" s="96">
        <v>0</v>
      </c>
      <c r="N2798" s="98">
        <v>4</v>
      </c>
      <c r="O2798" s="98">
        <v>4</v>
      </c>
      <c r="P2798" s="98" t="str">
        <f t="shared" si="43"/>
        <v>44</v>
      </c>
      <c r="Q2798" s="98" t="s">
        <v>3336</v>
      </c>
    </row>
    <row r="2799" spans="1:17" x14ac:dyDescent="0.25">
      <c r="A2799" s="6" t="s">
        <v>12422</v>
      </c>
      <c r="B2799" s="6" t="s">
        <v>17174</v>
      </c>
      <c r="C2799" s="6" t="s">
        <v>1056</v>
      </c>
      <c r="D2799" s="95">
        <v>3.1666666666666665</v>
      </c>
      <c r="E2799" s="95">
        <v>19</v>
      </c>
      <c r="F2799" s="96">
        <v>5.99</v>
      </c>
      <c r="G2799" s="95">
        <v>15.83</v>
      </c>
      <c r="H2799" s="97">
        <v>1</v>
      </c>
      <c r="I2799" s="96">
        <v>0</v>
      </c>
      <c r="J2799" s="95">
        <v>19</v>
      </c>
      <c r="K2799" s="96">
        <v>0</v>
      </c>
      <c r="L2799" s="95">
        <v>15.83</v>
      </c>
      <c r="M2799" s="96">
        <v>0</v>
      </c>
      <c r="N2799" s="98">
        <v>4</v>
      </c>
      <c r="O2799" s="98">
        <v>4</v>
      </c>
      <c r="P2799" s="98" t="str">
        <f t="shared" si="43"/>
        <v>44</v>
      </c>
      <c r="Q2799" s="98" t="s">
        <v>3336</v>
      </c>
    </row>
    <row r="2800" spans="1:17" x14ac:dyDescent="0.25">
      <c r="A2800" s="6" t="s">
        <v>12422</v>
      </c>
      <c r="B2800" s="6" t="s">
        <v>17175</v>
      </c>
      <c r="C2800" s="6" t="s">
        <v>17176</v>
      </c>
      <c r="D2800" s="95">
        <v>3.1666666666666665</v>
      </c>
      <c r="E2800" s="95">
        <v>19</v>
      </c>
      <c r="F2800" s="96">
        <v>5.99</v>
      </c>
      <c r="G2800" s="95">
        <v>15.83</v>
      </c>
      <c r="H2800" s="97">
        <v>1</v>
      </c>
      <c r="I2800" s="96">
        <v>0</v>
      </c>
      <c r="J2800" s="95">
        <v>19</v>
      </c>
      <c r="K2800" s="96">
        <v>0</v>
      </c>
      <c r="L2800" s="95">
        <v>15.83</v>
      </c>
      <c r="M2800" s="96">
        <v>0</v>
      </c>
      <c r="N2800" s="98">
        <v>4</v>
      </c>
      <c r="O2800" s="98">
        <v>4</v>
      </c>
      <c r="P2800" s="98" t="str">
        <f t="shared" si="43"/>
        <v>44</v>
      </c>
      <c r="Q2800" s="98" t="s">
        <v>3336</v>
      </c>
    </row>
    <row r="2801" spans="1:17" x14ac:dyDescent="0.25">
      <c r="A2801" s="6" t="s">
        <v>12422</v>
      </c>
      <c r="B2801" s="6" t="s">
        <v>17177</v>
      </c>
      <c r="C2801" s="6" t="s">
        <v>17178</v>
      </c>
      <c r="D2801" s="95">
        <v>3.1666666666666665</v>
      </c>
      <c r="E2801" s="95">
        <v>19</v>
      </c>
      <c r="F2801" s="96">
        <v>5.99</v>
      </c>
      <c r="G2801" s="95">
        <v>15.83</v>
      </c>
      <c r="H2801" s="97">
        <v>1</v>
      </c>
      <c r="I2801" s="96">
        <v>0</v>
      </c>
      <c r="J2801" s="95">
        <v>19</v>
      </c>
      <c r="K2801" s="96">
        <v>0</v>
      </c>
      <c r="L2801" s="95">
        <v>15.83</v>
      </c>
      <c r="M2801" s="96">
        <v>0</v>
      </c>
      <c r="N2801" s="98">
        <v>4</v>
      </c>
      <c r="O2801" s="98">
        <v>4</v>
      </c>
      <c r="P2801" s="98" t="str">
        <f t="shared" si="43"/>
        <v>44</v>
      </c>
      <c r="Q2801" s="98" t="s">
        <v>3336</v>
      </c>
    </row>
    <row r="2802" spans="1:17" x14ac:dyDescent="0.25">
      <c r="A2802" s="6" t="s">
        <v>12422</v>
      </c>
      <c r="B2802" s="6" t="s">
        <v>17179</v>
      </c>
      <c r="C2802" s="6" t="s">
        <v>8669</v>
      </c>
      <c r="D2802" s="95">
        <v>3.1666666666666665</v>
      </c>
      <c r="E2802" s="95">
        <v>19</v>
      </c>
      <c r="F2802" s="96">
        <v>5.99</v>
      </c>
      <c r="G2802" s="95">
        <v>15.83</v>
      </c>
      <c r="H2802" s="97">
        <v>1</v>
      </c>
      <c r="I2802" s="96">
        <v>0</v>
      </c>
      <c r="J2802" s="95">
        <v>19</v>
      </c>
      <c r="K2802" s="96">
        <v>0</v>
      </c>
      <c r="L2802" s="95">
        <v>15.83</v>
      </c>
      <c r="M2802" s="96">
        <v>0</v>
      </c>
      <c r="N2802" s="98">
        <v>4</v>
      </c>
      <c r="O2802" s="98">
        <v>4</v>
      </c>
      <c r="P2802" s="98" t="str">
        <f t="shared" si="43"/>
        <v>44</v>
      </c>
      <c r="Q2802" s="98" t="s">
        <v>3336</v>
      </c>
    </row>
    <row r="2803" spans="1:17" x14ac:dyDescent="0.25">
      <c r="A2803" s="6" t="s">
        <v>12422</v>
      </c>
      <c r="B2803" s="6" t="s">
        <v>17180</v>
      </c>
      <c r="C2803" s="6" t="s">
        <v>17181</v>
      </c>
      <c r="D2803" s="95">
        <v>3.1666666666666665</v>
      </c>
      <c r="E2803" s="95">
        <v>19</v>
      </c>
      <c r="F2803" s="96">
        <v>5.99</v>
      </c>
      <c r="G2803" s="95">
        <v>15.83</v>
      </c>
      <c r="H2803" s="97">
        <v>1</v>
      </c>
      <c r="I2803" s="96">
        <v>0</v>
      </c>
      <c r="J2803" s="95">
        <v>19</v>
      </c>
      <c r="K2803" s="96">
        <v>0</v>
      </c>
      <c r="L2803" s="95">
        <v>15.83</v>
      </c>
      <c r="M2803" s="96">
        <v>0</v>
      </c>
      <c r="N2803" s="98">
        <v>4</v>
      </c>
      <c r="O2803" s="98">
        <v>4</v>
      </c>
      <c r="P2803" s="98" t="str">
        <f t="shared" si="43"/>
        <v>44</v>
      </c>
      <c r="Q2803" s="98" t="s">
        <v>3336</v>
      </c>
    </row>
    <row r="2804" spans="1:17" x14ac:dyDescent="0.25">
      <c r="A2804" s="6" t="s">
        <v>12422</v>
      </c>
      <c r="B2804" s="6" t="s">
        <v>17182</v>
      </c>
      <c r="C2804" s="6" t="s">
        <v>17183</v>
      </c>
      <c r="D2804" s="95">
        <v>3.1666666666666665</v>
      </c>
      <c r="E2804" s="95">
        <v>19</v>
      </c>
      <c r="F2804" s="96">
        <v>5.99</v>
      </c>
      <c r="G2804" s="95">
        <v>15.83</v>
      </c>
      <c r="H2804" s="97">
        <v>1</v>
      </c>
      <c r="I2804" s="96">
        <v>0</v>
      </c>
      <c r="J2804" s="95">
        <v>19</v>
      </c>
      <c r="K2804" s="96">
        <v>0</v>
      </c>
      <c r="L2804" s="95">
        <v>15.83</v>
      </c>
      <c r="M2804" s="96">
        <v>0</v>
      </c>
      <c r="N2804" s="98">
        <v>4</v>
      </c>
      <c r="O2804" s="98">
        <v>4</v>
      </c>
      <c r="P2804" s="98" t="str">
        <f t="shared" si="43"/>
        <v>44</v>
      </c>
      <c r="Q2804" s="98" t="s">
        <v>3336</v>
      </c>
    </row>
    <row r="2805" spans="1:17" x14ac:dyDescent="0.25">
      <c r="A2805" s="6" t="s">
        <v>12422</v>
      </c>
      <c r="B2805" s="6" t="s">
        <v>17184</v>
      </c>
      <c r="C2805" s="6" t="s">
        <v>17185</v>
      </c>
      <c r="D2805" s="95">
        <v>3.1666666666666665</v>
      </c>
      <c r="E2805" s="95">
        <v>19</v>
      </c>
      <c r="F2805" s="96">
        <v>5.99</v>
      </c>
      <c r="G2805" s="95">
        <v>15.83</v>
      </c>
      <c r="H2805" s="97">
        <v>1</v>
      </c>
      <c r="I2805" s="96">
        <v>0</v>
      </c>
      <c r="J2805" s="95">
        <v>19</v>
      </c>
      <c r="K2805" s="96">
        <v>0</v>
      </c>
      <c r="L2805" s="95">
        <v>15.83</v>
      </c>
      <c r="M2805" s="96">
        <v>0</v>
      </c>
      <c r="N2805" s="98">
        <v>4</v>
      </c>
      <c r="O2805" s="98">
        <v>4</v>
      </c>
      <c r="P2805" s="98" t="str">
        <f t="shared" si="43"/>
        <v>44</v>
      </c>
      <c r="Q2805" s="98" t="s">
        <v>3336</v>
      </c>
    </row>
    <row r="2806" spans="1:17" x14ac:dyDescent="0.25">
      <c r="A2806" s="6" t="s">
        <v>12422</v>
      </c>
      <c r="B2806" s="6" t="s">
        <v>17186</v>
      </c>
      <c r="C2806" s="6" t="s">
        <v>4251</v>
      </c>
      <c r="D2806" s="95">
        <v>3.1666666666666665</v>
      </c>
      <c r="E2806" s="95">
        <v>19</v>
      </c>
      <c r="F2806" s="96">
        <v>5.99</v>
      </c>
      <c r="G2806" s="95">
        <v>15.83</v>
      </c>
      <c r="H2806" s="97">
        <v>1</v>
      </c>
      <c r="I2806" s="96">
        <v>0</v>
      </c>
      <c r="J2806" s="95">
        <v>19</v>
      </c>
      <c r="K2806" s="96">
        <v>0</v>
      </c>
      <c r="L2806" s="95">
        <v>15.83</v>
      </c>
      <c r="M2806" s="96">
        <v>0</v>
      </c>
      <c r="N2806" s="98">
        <v>4</v>
      </c>
      <c r="O2806" s="98">
        <v>4</v>
      </c>
      <c r="P2806" s="98" t="str">
        <f t="shared" si="43"/>
        <v>44</v>
      </c>
      <c r="Q2806" s="98" t="s">
        <v>3336</v>
      </c>
    </row>
    <row r="2807" spans="1:17" x14ac:dyDescent="0.25">
      <c r="A2807" s="6" t="s">
        <v>12422</v>
      </c>
      <c r="B2807" s="6" t="s">
        <v>17187</v>
      </c>
      <c r="C2807" s="6" t="s">
        <v>17188</v>
      </c>
      <c r="D2807" s="95">
        <v>3.1666666666666665</v>
      </c>
      <c r="E2807" s="95">
        <v>19</v>
      </c>
      <c r="F2807" s="96">
        <v>5.99</v>
      </c>
      <c r="G2807" s="95">
        <v>15.83</v>
      </c>
      <c r="H2807" s="97">
        <v>1</v>
      </c>
      <c r="I2807" s="96">
        <v>0</v>
      </c>
      <c r="J2807" s="95">
        <v>19</v>
      </c>
      <c r="K2807" s="96">
        <v>0</v>
      </c>
      <c r="L2807" s="95">
        <v>15.83</v>
      </c>
      <c r="M2807" s="96">
        <v>0</v>
      </c>
      <c r="N2807" s="98">
        <v>4</v>
      </c>
      <c r="O2807" s="98">
        <v>4</v>
      </c>
      <c r="P2807" s="98" t="str">
        <f t="shared" si="43"/>
        <v>44</v>
      </c>
      <c r="Q2807" s="98" t="s">
        <v>3336</v>
      </c>
    </row>
    <row r="2808" spans="1:17" x14ac:dyDescent="0.25">
      <c r="A2808" s="6" t="s">
        <v>12422</v>
      </c>
      <c r="B2808" s="6" t="s">
        <v>17189</v>
      </c>
      <c r="C2808" s="6" t="s">
        <v>17190</v>
      </c>
      <c r="D2808" s="95">
        <v>3.1666666666666665</v>
      </c>
      <c r="E2808" s="95">
        <v>19</v>
      </c>
      <c r="F2808" s="96">
        <v>5.99</v>
      </c>
      <c r="G2808" s="95">
        <v>15.83</v>
      </c>
      <c r="H2808" s="97">
        <v>1</v>
      </c>
      <c r="I2808" s="96">
        <v>0</v>
      </c>
      <c r="J2808" s="95">
        <v>19</v>
      </c>
      <c r="K2808" s="96">
        <v>0</v>
      </c>
      <c r="L2808" s="95">
        <v>15.83</v>
      </c>
      <c r="M2808" s="96">
        <v>0</v>
      </c>
      <c r="N2808" s="98">
        <v>4</v>
      </c>
      <c r="O2808" s="98">
        <v>4</v>
      </c>
      <c r="P2808" s="98" t="str">
        <f t="shared" si="43"/>
        <v>44</v>
      </c>
      <c r="Q2808" s="98" t="s">
        <v>3336</v>
      </c>
    </row>
    <row r="2809" spans="1:17" x14ac:dyDescent="0.25">
      <c r="A2809" s="6" t="s">
        <v>12422</v>
      </c>
      <c r="B2809" s="6" t="s">
        <v>17191</v>
      </c>
      <c r="C2809" s="6" t="s">
        <v>9270</v>
      </c>
      <c r="D2809" s="95">
        <v>3.1666666666666665</v>
      </c>
      <c r="E2809" s="95">
        <v>19</v>
      </c>
      <c r="F2809" s="96">
        <v>5.99</v>
      </c>
      <c r="G2809" s="95">
        <v>15.83</v>
      </c>
      <c r="H2809" s="97">
        <v>1</v>
      </c>
      <c r="I2809" s="96">
        <v>0</v>
      </c>
      <c r="J2809" s="95">
        <v>19</v>
      </c>
      <c r="K2809" s="96">
        <v>0</v>
      </c>
      <c r="L2809" s="95">
        <v>15.83</v>
      </c>
      <c r="M2809" s="96">
        <v>0</v>
      </c>
      <c r="N2809" s="98">
        <v>4</v>
      </c>
      <c r="O2809" s="98">
        <v>4</v>
      </c>
      <c r="P2809" s="98" t="str">
        <f t="shared" si="43"/>
        <v>44</v>
      </c>
      <c r="Q2809" s="98" t="s">
        <v>3336</v>
      </c>
    </row>
    <row r="2810" spans="1:17" x14ac:dyDescent="0.25">
      <c r="A2810" s="6" t="s">
        <v>12422</v>
      </c>
      <c r="B2810" s="6" t="s">
        <v>17192</v>
      </c>
      <c r="C2810" s="6" t="s">
        <v>8547</v>
      </c>
      <c r="D2810" s="95">
        <v>3.1666666666666665</v>
      </c>
      <c r="E2810" s="95">
        <v>19</v>
      </c>
      <c r="F2810" s="96">
        <v>5.99</v>
      </c>
      <c r="G2810" s="95">
        <v>15.83</v>
      </c>
      <c r="H2810" s="97">
        <v>1</v>
      </c>
      <c r="I2810" s="96">
        <v>0</v>
      </c>
      <c r="J2810" s="95">
        <v>19</v>
      </c>
      <c r="K2810" s="96">
        <v>0</v>
      </c>
      <c r="L2810" s="95">
        <v>15.83</v>
      </c>
      <c r="M2810" s="96">
        <v>0</v>
      </c>
      <c r="N2810" s="98">
        <v>4</v>
      </c>
      <c r="O2810" s="98">
        <v>4</v>
      </c>
      <c r="P2810" s="98" t="str">
        <f t="shared" si="43"/>
        <v>44</v>
      </c>
      <c r="Q2810" s="98" t="s">
        <v>3336</v>
      </c>
    </row>
    <row r="2811" spans="1:17" x14ac:dyDescent="0.25">
      <c r="A2811" s="6" t="s">
        <v>12422</v>
      </c>
      <c r="B2811" s="6" t="s">
        <v>17193</v>
      </c>
      <c r="C2811" s="6" t="s">
        <v>13638</v>
      </c>
      <c r="D2811" s="95">
        <v>1.5833333333333333</v>
      </c>
      <c r="E2811" s="95">
        <v>9.5</v>
      </c>
      <c r="F2811" s="96">
        <v>6</v>
      </c>
      <c r="G2811" s="95">
        <v>7.91</v>
      </c>
      <c r="H2811" s="97">
        <v>2</v>
      </c>
      <c r="I2811" s="96">
        <v>0</v>
      </c>
      <c r="J2811" s="95">
        <v>19</v>
      </c>
      <c r="K2811" s="96">
        <v>0</v>
      </c>
      <c r="L2811" s="95">
        <v>15.83</v>
      </c>
      <c r="M2811" s="96">
        <v>0</v>
      </c>
      <c r="N2811" s="98">
        <v>4</v>
      </c>
      <c r="O2811" s="98">
        <v>4</v>
      </c>
      <c r="P2811" s="98" t="str">
        <f t="shared" si="43"/>
        <v>44</v>
      </c>
      <c r="Q2811" s="98" t="s">
        <v>3336</v>
      </c>
    </row>
    <row r="2812" spans="1:17" x14ac:dyDescent="0.25">
      <c r="A2812" s="6" t="s">
        <v>12422</v>
      </c>
      <c r="B2812" s="6" t="s">
        <v>17194</v>
      </c>
      <c r="C2812" s="6" t="s">
        <v>17195</v>
      </c>
      <c r="D2812" s="95">
        <v>3.1666666666666665</v>
      </c>
      <c r="E2812" s="95">
        <v>19</v>
      </c>
      <c r="F2812" s="96">
        <v>5.99</v>
      </c>
      <c r="G2812" s="95">
        <v>15.83</v>
      </c>
      <c r="H2812" s="97">
        <v>1</v>
      </c>
      <c r="I2812" s="96">
        <v>0</v>
      </c>
      <c r="J2812" s="95">
        <v>19</v>
      </c>
      <c r="K2812" s="96">
        <v>0</v>
      </c>
      <c r="L2812" s="95">
        <v>15.83</v>
      </c>
      <c r="M2812" s="96">
        <v>0</v>
      </c>
      <c r="N2812" s="98">
        <v>4</v>
      </c>
      <c r="O2812" s="98">
        <v>4</v>
      </c>
      <c r="P2812" s="98" t="str">
        <f t="shared" si="43"/>
        <v>44</v>
      </c>
      <c r="Q2812" s="98" t="s">
        <v>3336</v>
      </c>
    </row>
    <row r="2813" spans="1:17" x14ac:dyDescent="0.25">
      <c r="A2813" s="6" t="s">
        <v>12422</v>
      </c>
      <c r="B2813" s="6" t="s">
        <v>17196</v>
      </c>
      <c r="C2813" s="6" t="s">
        <v>17197</v>
      </c>
      <c r="D2813" s="95">
        <v>3.1666666666666665</v>
      </c>
      <c r="E2813" s="95">
        <v>19</v>
      </c>
      <c r="F2813" s="96">
        <v>5.99</v>
      </c>
      <c r="G2813" s="95">
        <v>15.83</v>
      </c>
      <c r="H2813" s="97">
        <v>1</v>
      </c>
      <c r="I2813" s="96">
        <v>0</v>
      </c>
      <c r="J2813" s="95">
        <v>19</v>
      </c>
      <c r="K2813" s="96">
        <v>0</v>
      </c>
      <c r="L2813" s="95">
        <v>15.83</v>
      </c>
      <c r="M2813" s="96">
        <v>0</v>
      </c>
      <c r="N2813" s="98">
        <v>4</v>
      </c>
      <c r="O2813" s="98">
        <v>4</v>
      </c>
      <c r="P2813" s="98" t="str">
        <f t="shared" si="43"/>
        <v>44</v>
      </c>
      <c r="Q2813" s="98" t="s">
        <v>3336</v>
      </c>
    </row>
    <row r="2814" spans="1:17" x14ac:dyDescent="0.25">
      <c r="A2814" s="6" t="s">
        <v>12422</v>
      </c>
      <c r="B2814" s="6" t="s">
        <v>17198</v>
      </c>
      <c r="C2814" s="6" t="s">
        <v>17199</v>
      </c>
      <c r="D2814" s="95">
        <v>1.5833333333333335</v>
      </c>
      <c r="E2814" s="95">
        <v>9.5</v>
      </c>
      <c r="F2814" s="96">
        <v>6</v>
      </c>
      <c r="G2814" s="95">
        <v>7.91</v>
      </c>
      <c r="H2814" s="97">
        <v>2</v>
      </c>
      <c r="I2814" s="96">
        <v>0</v>
      </c>
      <c r="J2814" s="95">
        <v>19</v>
      </c>
      <c r="K2814" s="96">
        <v>0</v>
      </c>
      <c r="L2814" s="95">
        <v>15.83</v>
      </c>
      <c r="M2814" s="96">
        <v>0</v>
      </c>
      <c r="N2814" s="98">
        <v>4</v>
      </c>
      <c r="O2814" s="98">
        <v>4</v>
      </c>
      <c r="P2814" s="98" t="str">
        <f t="shared" si="43"/>
        <v>44</v>
      </c>
      <c r="Q2814" s="98" t="s">
        <v>3336</v>
      </c>
    </row>
    <row r="2815" spans="1:17" x14ac:dyDescent="0.25">
      <c r="A2815" s="6" t="s">
        <v>12422</v>
      </c>
      <c r="B2815" s="6" t="s">
        <v>17200</v>
      </c>
      <c r="C2815" s="6" t="s">
        <v>17201</v>
      </c>
      <c r="D2815" s="95">
        <v>3.1666666666666665</v>
      </c>
      <c r="E2815" s="95">
        <v>19</v>
      </c>
      <c r="F2815" s="96">
        <v>5.99</v>
      </c>
      <c r="G2815" s="95">
        <v>15.83</v>
      </c>
      <c r="H2815" s="97">
        <v>1</v>
      </c>
      <c r="I2815" s="96">
        <v>0</v>
      </c>
      <c r="J2815" s="95">
        <v>19</v>
      </c>
      <c r="K2815" s="96">
        <v>0</v>
      </c>
      <c r="L2815" s="95">
        <v>15.83</v>
      </c>
      <c r="M2815" s="96">
        <v>0</v>
      </c>
      <c r="N2815" s="98">
        <v>4</v>
      </c>
      <c r="O2815" s="98">
        <v>4</v>
      </c>
      <c r="P2815" s="98" t="str">
        <f t="shared" si="43"/>
        <v>44</v>
      </c>
      <c r="Q2815" s="98" t="s">
        <v>3336</v>
      </c>
    </row>
    <row r="2816" spans="1:17" x14ac:dyDescent="0.25">
      <c r="A2816" s="6" t="s">
        <v>12422</v>
      </c>
      <c r="B2816" s="6" t="s">
        <v>17202</v>
      </c>
      <c r="C2816" s="6" t="s">
        <v>17203</v>
      </c>
      <c r="D2816" s="95">
        <v>3.165</v>
      </c>
      <c r="E2816" s="95">
        <v>18.989999999999998</v>
      </c>
      <c r="F2816" s="96">
        <v>6</v>
      </c>
      <c r="G2816" s="95">
        <v>15.82</v>
      </c>
      <c r="H2816" s="97">
        <v>1</v>
      </c>
      <c r="I2816" s="96">
        <v>0</v>
      </c>
      <c r="J2816" s="95">
        <v>18.989999999999998</v>
      </c>
      <c r="K2816" s="96">
        <v>0</v>
      </c>
      <c r="L2816" s="95">
        <v>15.82</v>
      </c>
      <c r="M2816" s="96">
        <v>0</v>
      </c>
      <c r="N2816" s="98">
        <v>4</v>
      </c>
      <c r="O2816" s="98">
        <v>4</v>
      </c>
      <c r="P2816" s="98" t="str">
        <f t="shared" si="43"/>
        <v>44</v>
      </c>
      <c r="Q2816" s="98" t="s">
        <v>3336</v>
      </c>
    </row>
    <row r="2817" spans="1:17" x14ac:dyDescent="0.25">
      <c r="A2817" s="6" t="s">
        <v>12422</v>
      </c>
      <c r="B2817" s="6" t="s">
        <v>17204</v>
      </c>
      <c r="C2817" s="6" t="s">
        <v>17205</v>
      </c>
      <c r="D2817" s="95">
        <v>1.5816666666666668</v>
      </c>
      <c r="E2817" s="95">
        <v>9.49</v>
      </c>
      <c r="F2817" s="96">
        <v>5.99</v>
      </c>
      <c r="G2817" s="95">
        <v>7.9</v>
      </c>
      <c r="H2817" s="97">
        <v>2</v>
      </c>
      <c r="I2817" s="96">
        <v>0</v>
      </c>
      <c r="J2817" s="95">
        <v>18.98</v>
      </c>
      <c r="K2817" s="96">
        <v>0</v>
      </c>
      <c r="L2817" s="95">
        <v>15.81</v>
      </c>
      <c r="M2817" s="96">
        <v>0</v>
      </c>
      <c r="N2817" s="98">
        <v>4</v>
      </c>
      <c r="O2817" s="98">
        <v>4</v>
      </c>
      <c r="P2817" s="98" t="str">
        <f t="shared" si="43"/>
        <v>44</v>
      </c>
      <c r="Q2817" s="98" t="s">
        <v>3336</v>
      </c>
    </row>
    <row r="2818" spans="1:17" x14ac:dyDescent="0.25">
      <c r="A2818" s="6" t="s">
        <v>12422</v>
      </c>
      <c r="B2818" s="6" t="s">
        <v>17206</v>
      </c>
      <c r="C2818" s="6" t="s">
        <v>17207</v>
      </c>
      <c r="D2818" s="95">
        <v>1.5816666666666666</v>
      </c>
      <c r="E2818" s="95">
        <v>9.49</v>
      </c>
      <c r="F2818" s="96">
        <v>5.99</v>
      </c>
      <c r="G2818" s="95">
        <v>7.9</v>
      </c>
      <c r="H2818" s="97">
        <v>2</v>
      </c>
      <c r="I2818" s="96">
        <v>0</v>
      </c>
      <c r="J2818" s="95">
        <v>18.98</v>
      </c>
      <c r="K2818" s="96">
        <v>0</v>
      </c>
      <c r="L2818" s="95">
        <v>15.81</v>
      </c>
      <c r="M2818" s="96">
        <v>0</v>
      </c>
      <c r="N2818" s="98">
        <v>4</v>
      </c>
      <c r="O2818" s="98">
        <v>4</v>
      </c>
      <c r="P2818" s="98" t="str">
        <f t="shared" si="43"/>
        <v>44</v>
      </c>
      <c r="Q2818" s="98" t="s">
        <v>3336</v>
      </c>
    </row>
    <row r="2819" spans="1:17" x14ac:dyDescent="0.25">
      <c r="A2819" s="6" t="s">
        <v>12422</v>
      </c>
      <c r="B2819" s="6" t="s">
        <v>17208</v>
      </c>
      <c r="C2819" s="6" t="s">
        <v>12398</v>
      </c>
      <c r="D2819" s="95">
        <v>1.5733333333333333</v>
      </c>
      <c r="E2819" s="95">
        <v>9.44</v>
      </c>
      <c r="F2819" s="96">
        <v>6</v>
      </c>
      <c r="G2819" s="95">
        <v>7.86</v>
      </c>
      <c r="H2819" s="97">
        <v>2</v>
      </c>
      <c r="I2819" s="96">
        <v>0</v>
      </c>
      <c r="J2819" s="95">
        <v>18.88</v>
      </c>
      <c r="K2819" s="96">
        <v>0</v>
      </c>
      <c r="L2819" s="95">
        <v>15.73</v>
      </c>
      <c r="M2819" s="96">
        <v>0</v>
      </c>
      <c r="N2819" s="98">
        <v>4</v>
      </c>
      <c r="O2819" s="98">
        <v>4</v>
      </c>
      <c r="P2819" s="98" t="str">
        <f t="shared" si="43"/>
        <v>44</v>
      </c>
      <c r="Q2819" s="98" t="s">
        <v>3336</v>
      </c>
    </row>
    <row r="2820" spans="1:17" x14ac:dyDescent="0.25">
      <c r="A2820" s="6" t="s">
        <v>12422</v>
      </c>
      <c r="B2820" s="6" t="s">
        <v>17209</v>
      </c>
      <c r="C2820" s="6" t="s">
        <v>6811</v>
      </c>
      <c r="D2820" s="95">
        <v>1.5733333333333333</v>
      </c>
      <c r="E2820" s="95">
        <v>9.44</v>
      </c>
      <c r="F2820" s="96">
        <v>6</v>
      </c>
      <c r="G2820" s="95">
        <v>7.86</v>
      </c>
      <c r="H2820" s="97">
        <v>2</v>
      </c>
      <c r="I2820" s="96">
        <v>0</v>
      </c>
      <c r="J2820" s="95">
        <v>18.88</v>
      </c>
      <c r="K2820" s="96">
        <v>0</v>
      </c>
      <c r="L2820" s="95">
        <v>15.73</v>
      </c>
      <c r="M2820" s="96">
        <v>0</v>
      </c>
      <c r="N2820" s="98">
        <v>4</v>
      </c>
      <c r="O2820" s="98">
        <v>4</v>
      </c>
      <c r="P2820" s="98" t="str">
        <f t="shared" si="43"/>
        <v>44</v>
      </c>
      <c r="Q2820" s="98" t="s">
        <v>3336</v>
      </c>
    </row>
    <row r="2821" spans="1:17" x14ac:dyDescent="0.25">
      <c r="A2821" s="6" t="s">
        <v>12422</v>
      </c>
      <c r="B2821" s="6" t="s">
        <v>17210</v>
      </c>
      <c r="C2821" s="6" t="s">
        <v>17211</v>
      </c>
      <c r="D2821" s="95">
        <v>1.5649999999999999</v>
      </c>
      <c r="E2821" s="95">
        <v>9.39</v>
      </c>
      <c r="F2821" s="96">
        <v>6</v>
      </c>
      <c r="G2821" s="95">
        <v>7.82</v>
      </c>
      <c r="H2821" s="97">
        <v>2</v>
      </c>
      <c r="I2821" s="96">
        <v>0</v>
      </c>
      <c r="J2821" s="95">
        <v>18.78</v>
      </c>
      <c r="K2821" s="96">
        <v>0</v>
      </c>
      <c r="L2821" s="95">
        <v>15.65</v>
      </c>
      <c r="M2821" s="96">
        <v>0</v>
      </c>
      <c r="N2821" s="98">
        <v>4</v>
      </c>
      <c r="O2821" s="98">
        <v>4</v>
      </c>
      <c r="P2821" s="98" t="str">
        <f t="shared" si="43"/>
        <v>44</v>
      </c>
      <c r="Q2821" s="98" t="s">
        <v>3336</v>
      </c>
    </row>
    <row r="2822" spans="1:17" x14ac:dyDescent="0.25">
      <c r="A2822" s="6" t="s">
        <v>12422</v>
      </c>
      <c r="B2822" s="6" t="s">
        <v>17212</v>
      </c>
      <c r="C2822" s="6" t="s">
        <v>807</v>
      </c>
      <c r="D2822" s="95">
        <v>1.5649999999999999</v>
      </c>
      <c r="E2822" s="95">
        <v>9.39</v>
      </c>
      <c r="F2822" s="96">
        <v>6</v>
      </c>
      <c r="G2822" s="95">
        <v>7.82</v>
      </c>
      <c r="H2822" s="97">
        <v>2</v>
      </c>
      <c r="I2822" s="96">
        <v>0</v>
      </c>
      <c r="J2822" s="95">
        <v>18.78</v>
      </c>
      <c r="K2822" s="96">
        <v>0</v>
      </c>
      <c r="L2822" s="95">
        <v>15.65</v>
      </c>
      <c r="M2822" s="96">
        <v>0</v>
      </c>
      <c r="N2822" s="98">
        <v>4</v>
      </c>
      <c r="O2822" s="98">
        <v>4</v>
      </c>
      <c r="P2822" s="98" t="str">
        <f t="shared" si="43"/>
        <v>44</v>
      </c>
      <c r="Q2822" s="98" t="s">
        <v>3336</v>
      </c>
    </row>
    <row r="2823" spans="1:17" x14ac:dyDescent="0.25">
      <c r="A2823" s="6" t="s">
        <v>12422</v>
      </c>
      <c r="B2823" s="6" t="s">
        <v>17213</v>
      </c>
      <c r="C2823" s="6" t="s">
        <v>17214</v>
      </c>
      <c r="D2823" s="95">
        <v>3.125</v>
      </c>
      <c r="E2823" s="95">
        <v>18.75</v>
      </c>
      <c r="F2823" s="96">
        <v>6</v>
      </c>
      <c r="G2823" s="95">
        <v>15.62</v>
      </c>
      <c r="H2823" s="97">
        <v>1</v>
      </c>
      <c r="I2823" s="96">
        <v>0</v>
      </c>
      <c r="J2823" s="95">
        <v>18.75</v>
      </c>
      <c r="K2823" s="96">
        <v>0</v>
      </c>
      <c r="L2823" s="95">
        <v>15.62</v>
      </c>
      <c r="M2823" s="96">
        <v>0</v>
      </c>
      <c r="N2823" s="98">
        <v>4</v>
      </c>
      <c r="O2823" s="98">
        <v>4</v>
      </c>
      <c r="P2823" s="98" t="str">
        <f t="shared" ref="P2823:P2886" si="44">N2823&amp;O2823</f>
        <v>44</v>
      </c>
      <c r="Q2823" s="98" t="s">
        <v>3336</v>
      </c>
    </row>
    <row r="2824" spans="1:17" x14ac:dyDescent="0.25">
      <c r="A2824" s="6" t="s">
        <v>12422</v>
      </c>
      <c r="B2824" s="6" t="s">
        <v>17216</v>
      </c>
      <c r="C2824" s="6" t="s">
        <v>17217</v>
      </c>
      <c r="D2824" s="95">
        <v>3.0833333333333335</v>
      </c>
      <c r="E2824" s="95">
        <v>18.5</v>
      </c>
      <c r="F2824" s="96">
        <v>6</v>
      </c>
      <c r="G2824" s="95">
        <v>15.41</v>
      </c>
      <c r="H2824" s="97">
        <v>1</v>
      </c>
      <c r="I2824" s="96">
        <v>0</v>
      </c>
      <c r="J2824" s="95">
        <v>18.5</v>
      </c>
      <c r="K2824" s="96">
        <v>0</v>
      </c>
      <c r="L2824" s="95">
        <v>15.41</v>
      </c>
      <c r="M2824" s="96">
        <v>0</v>
      </c>
      <c r="N2824" s="98">
        <v>4</v>
      </c>
      <c r="O2824" s="98">
        <v>4</v>
      </c>
      <c r="P2824" s="98" t="str">
        <f t="shared" si="44"/>
        <v>44</v>
      </c>
      <c r="Q2824" s="98" t="s">
        <v>3336</v>
      </c>
    </row>
    <row r="2825" spans="1:17" x14ac:dyDescent="0.25">
      <c r="A2825" s="6" t="s">
        <v>12422</v>
      </c>
      <c r="B2825" s="6" t="s">
        <v>17218</v>
      </c>
      <c r="C2825" s="6" t="s">
        <v>17219</v>
      </c>
      <c r="D2825" s="95">
        <v>3.0816666666666666</v>
      </c>
      <c r="E2825" s="95">
        <v>18.489999999999998</v>
      </c>
      <c r="F2825" s="96">
        <v>5.99</v>
      </c>
      <c r="G2825" s="95">
        <v>15.4</v>
      </c>
      <c r="H2825" s="97">
        <v>1</v>
      </c>
      <c r="I2825" s="96">
        <v>0</v>
      </c>
      <c r="J2825" s="95">
        <v>18.489999999999998</v>
      </c>
      <c r="K2825" s="96">
        <v>0</v>
      </c>
      <c r="L2825" s="95">
        <v>15.4</v>
      </c>
      <c r="M2825" s="96">
        <v>0</v>
      </c>
      <c r="N2825" s="98">
        <v>4</v>
      </c>
      <c r="O2825" s="98">
        <v>4</v>
      </c>
      <c r="P2825" s="98" t="str">
        <f t="shared" si="44"/>
        <v>44</v>
      </c>
      <c r="Q2825" s="98" t="s">
        <v>3336</v>
      </c>
    </row>
    <row r="2826" spans="1:17" x14ac:dyDescent="0.25">
      <c r="A2826" s="6" t="s">
        <v>12422</v>
      </c>
      <c r="B2826" s="6" t="s">
        <v>17220</v>
      </c>
      <c r="C2826" s="6" t="s">
        <v>17221</v>
      </c>
      <c r="D2826" s="95">
        <v>1.5325</v>
      </c>
      <c r="E2826" s="95">
        <v>9.1950000000000003</v>
      </c>
      <c r="F2826" s="96">
        <v>6</v>
      </c>
      <c r="G2826" s="95">
        <v>7.66</v>
      </c>
      <c r="H2826" s="97">
        <v>2</v>
      </c>
      <c r="I2826" s="96">
        <v>0</v>
      </c>
      <c r="J2826" s="95">
        <v>18.39</v>
      </c>
      <c r="K2826" s="96">
        <v>0</v>
      </c>
      <c r="L2826" s="95">
        <v>15.32</v>
      </c>
      <c r="M2826" s="96">
        <v>0</v>
      </c>
      <c r="N2826" s="98">
        <v>4</v>
      </c>
      <c r="O2826" s="98">
        <v>4</v>
      </c>
      <c r="P2826" s="98" t="str">
        <f t="shared" si="44"/>
        <v>44</v>
      </c>
      <c r="Q2826" s="98" t="s">
        <v>3336</v>
      </c>
    </row>
    <row r="2827" spans="1:17" x14ac:dyDescent="0.25">
      <c r="A2827" s="6" t="s">
        <v>12422</v>
      </c>
      <c r="B2827" s="6" t="s">
        <v>17222</v>
      </c>
      <c r="C2827" s="6" t="s">
        <v>875</v>
      </c>
      <c r="D2827" s="95">
        <v>1.53</v>
      </c>
      <c r="E2827" s="95">
        <v>9.18</v>
      </c>
      <c r="F2827" s="96">
        <v>6</v>
      </c>
      <c r="G2827" s="95">
        <v>7.65</v>
      </c>
      <c r="H2827" s="97">
        <v>2</v>
      </c>
      <c r="I2827" s="96">
        <v>0</v>
      </c>
      <c r="J2827" s="95">
        <v>18.36</v>
      </c>
      <c r="K2827" s="96">
        <v>0</v>
      </c>
      <c r="L2827" s="95">
        <v>15.3</v>
      </c>
      <c r="M2827" s="96">
        <v>0</v>
      </c>
      <c r="N2827" s="98">
        <v>4</v>
      </c>
      <c r="O2827" s="98">
        <v>4</v>
      </c>
      <c r="P2827" s="98" t="str">
        <f t="shared" si="44"/>
        <v>44</v>
      </c>
      <c r="Q2827" s="98" t="s">
        <v>3336</v>
      </c>
    </row>
    <row r="2828" spans="1:17" x14ac:dyDescent="0.25">
      <c r="A2828" s="6" t="s">
        <v>12422</v>
      </c>
      <c r="B2828" s="6" t="s">
        <v>17223</v>
      </c>
      <c r="C2828" s="6" t="s">
        <v>17224</v>
      </c>
      <c r="D2828" s="95">
        <v>3.0316666666666667</v>
      </c>
      <c r="E2828" s="95">
        <v>18.190000000000001</v>
      </c>
      <c r="F2828" s="96">
        <v>5.99</v>
      </c>
      <c r="G2828" s="95">
        <v>15.15</v>
      </c>
      <c r="H2828" s="97">
        <v>1</v>
      </c>
      <c r="I2828" s="96">
        <v>0</v>
      </c>
      <c r="J2828" s="95">
        <v>18.190000000000001</v>
      </c>
      <c r="K2828" s="96">
        <v>0</v>
      </c>
      <c r="L2828" s="95">
        <v>15.15</v>
      </c>
      <c r="M2828" s="96">
        <v>0</v>
      </c>
      <c r="N2828" s="98">
        <v>4</v>
      </c>
      <c r="O2828" s="98">
        <v>4</v>
      </c>
      <c r="P2828" s="98" t="str">
        <f t="shared" si="44"/>
        <v>44</v>
      </c>
      <c r="Q2828" s="98" t="s">
        <v>3336</v>
      </c>
    </row>
    <row r="2829" spans="1:17" x14ac:dyDescent="0.25">
      <c r="A2829" s="6" t="s">
        <v>12422</v>
      </c>
      <c r="B2829" s="6" t="s">
        <v>17225</v>
      </c>
      <c r="C2829" s="6" t="s">
        <v>8113</v>
      </c>
      <c r="D2829" s="95">
        <v>3</v>
      </c>
      <c r="E2829" s="95">
        <v>18</v>
      </c>
      <c r="F2829" s="96">
        <v>6</v>
      </c>
      <c r="G2829" s="95">
        <v>15</v>
      </c>
      <c r="H2829" s="97">
        <v>1</v>
      </c>
      <c r="I2829" s="96">
        <v>0</v>
      </c>
      <c r="J2829" s="95">
        <v>18</v>
      </c>
      <c r="K2829" s="96">
        <v>0</v>
      </c>
      <c r="L2829" s="95">
        <v>15</v>
      </c>
      <c r="M2829" s="96">
        <v>0</v>
      </c>
      <c r="N2829" s="98">
        <v>4</v>
      </c>
      <c r="O2829" s="98">
        <v>4</v>
      </c>
      <c r="P2829" s="98" t="str">
        <f t="shared" si="44"/>
        <v>44</v>
      </c>
      <c r="Q2829" s="98" t="s">
        <v>3336</v>
      </c>
    </row>
    <row r="2830" spans="1:17" x14ac:dyDescent="0.25">
      <c r="A2830" s="6" t="s">
        <v>12422</v>
      </c>
      <c r="B2830" s="6" t="s">
        <v>17226</v>
      </c>
      <c r="C2830" s="6" t="s">
        <v>14349</v>
      </c>
      <c r="D2830" s="95">
        <v>3</v>
      </c>
      <c r="E2830" s="95">
        <v>18</v>
      </c>
      <c r="F2830" s="96">
        <v>6</v>
      </c>
      <c r="G2830" s="95">
        <v>15</v>
      </c>
      <c r="H2830" s="97">
        <v>1</v>
      </c>
      <c r="I2830" s="96">
        <v>0</v>
      </c>
      <c r="J2830" s="95">
        <v>18</v>
      </c>
      <c r="K2830" s="96">
        <v>0</v>
      </c>
      <c r="L2830" s="95">
        <v>15</v>
      </c>
      <c r="M2830" s="96">
        <v>0</v>
      </c>
      <c r="N2830" s="98">
        <v>4</v>
      </c>
      <c r="O2830" s="98">
        <v>4</v>
      </c>
      <c r="P2830" s="98" t="str">
        <f t="shared" si="44"/>
        <v>44</v>
      </c>
      <c r="Q2830" s="98" t="s">
        <v>3336</v>
      </c>
    </row>
    <row r="2831" spans="1:17" x14ac:dyDescent="0.25">
      <c r="A2831" s="6" t="s">
        <v>12422</v>
      </c>
      <c r="B2831" s="6" t="s">
        <v>17227</v>
      </c>
      <c r="C2831" s="6" t="s">
        <v>11717</v>
      </c>
      <c r="D2831" s="95">
        <v>3</v>
      </c>
      <c r="E2831" s="95">
        <v>18</v>
      </c>
      <c r="F2831" s="96">
        <v>6</v>
      </c>
      <c r="G2831" s="95">
        <v>15</v>
      </c>
      <c r="H2831" s="97">
        <v>1</v>
      </c>
      <c r="I2831" s="96">
        <v>0</v>
      </c>
      <c r="J2831" s="95">
        <v>18</v>
      </c>
      <c r="K2831" s="96">
        <v>0</v>
      </c>
      <c r="L2831" s="95">
        <v>15</v>
      </c>
      <c r="M2831" s="96">
        <v>0</v>
      </c>
      <c r="N2831" s="98">
        <v>4</v>
      </c>
      <c r="O2831" s="98">
        <v>4</v>
      </c>
      <c r="P2831" s="98" t="str">
        <f t="shared" si="44"/>
        <v>44</v>
      </c>
      <c r="Q2831" s="98" t="s">
        <v>3336</v>
      </c>
    </row>
    <row r="2832" spans="1:17" x14ac:dyDescent="0.25">
      <c r="A2832" s="6" t="s">
        <v>12422</v>
      </c>
      <c r="B2832" s="6" t="s">
        <v>17228</v>
      </c>
      <c r="C2832" s="6" t="s">
        <v>121</v>
      </c>
      <c r="D2832" s="95">
        <v>3</v>
      </c>
      <c r="E2832" s="95">
        <v>18</v>
      </c>
      <c r="F2832" s="96">
        <v>6</v>
      </c>
      <c r="G2832" s="95">
        <v>15</v>
      </c>
      <c r="H2832" s="97">
        <v>1</v>
      </c>
      <c r="I2832" s="96">
        <v>0</v>
      </c>
      <c r="J2832" s="95">
        <v>18</v>
      </c>
      <c r="K2832" s="96">
        <v>0</v>
      </c>
      <c r="L2832" s="95">
        <v>15</v>
      </c>
      <c r="M2832" s="96">
        <v>0</v>
      </c>
      <c r="N2832" s="98">
        <v>4</v>
      </c>
      <c r="O2832" s="98">
        <v>4</v>
      </c>
      <c r="P2832" s="98" t="str">
        <f t="shared" si="44"/>
        <v>44</v>
      </c>
      <c r="Q2832" s="98" t="s">
        <v>3336</v>
      </c>
    </row>
    <row r="2833" spans="1:17" x14ac:dyDescent="0.25">
      <c r="A2833" s="6" t="s">
        <v>12422</v>
      </c>
      <c r="B2833" s="6" t="s">
        <v>17229</v>
      </c>
      <c r="C2833" s="6" t="s">
        <v>17230</v>
      </c>
      <c r="D2833" s="95">
        <v>3</v>
      </c>
      <c r="E2833" s="95">
        <v>18</v>
      </c>
      <c r="F2833" s="96">
        <v>6</v>
      </c>
      <c r="G2833" s="95">
        <v>15</v>
      </c>
      <c r="H2833" s="97">
        <v>1</v>
      </c>
      <c r="I2833" s="96">
        <v>0</v>
      </c>
      <c r="J2833" s="95">
        <v>18</v>
      </c>
      <c r="K2833" s="96">
        <v>0</v>
      </c>
      <c r="L2833" s="95">
        <v>15</v>
      </c>
      <c r="M2833" s="96">
        <v>0</v>
      </c>
      <c r="N2833" s="98">
        <v>4</v>
      </c>
      <c r="O2833" s="98">
        <v>4</v>
      </c>
      <c r="P2833" s="98" t="str">
        <f t="shared" si="44"/>
        <v>44</v>
      </c>
      <c r="Q2833" s="98" t="s">
        <v>3336</v>
      </c>
    </row>
    <row r="2834" spans="1:17" x14ac:dyDescent="0.25">
      <c r="A2834" s="6" t="s">
        <v>12422</v>
      </c>
      <c r="B2834" s="6" t="s">
        <v>17231</v>
      </c>
      <c r="C2834" s="6" t="s">
        <v>17232</v>
      </c>
      <c r="D2834" s="95">
        <v>3</v>
      </c>
      <c r="E2834" s="95">
        <v>18</v>
      </c>
      <c r="F2834" s="96">
        <v>6</v>
      </c>
      <c r="G2834" s="95">
        <v>15</v>
      </c>
      <c r="H2834" s="97">
        <v>1</v>
      </c>
      <c r="I2834" s="96">
        <v>0</v>
      </c>
      <c r="J2834" s="95">
        <v>18</v>
      </c>
      <c r="K2834" s="96">
        <v>0</v>
      </c>
      <c r="L2834" s="95">
        <v>15</v>
      </c>
      <c r="M2834" s="96">
        <v>0</v>
      </c>
      <c r="N2834" s="98">
        <v>4</v>
      </c>
      <c r="O2834" s="98">
        <v>4</v>
      </c>
      <c r="P2834" s="98" t="str">
        <f t="shared" si="44"/>
        <v>44</v>
      </c>
      <c r="Q2834" s="98" t="s">
        <v>3336</v>
      </c>
    </row>
    <row r="2835" spans="1:17" x14ac:dyDescent="0.25">
      <c r="A2835" s="6" t="s">
        <v>12422</v>
      </c>
      <c r="B2835" s="6" t="s">
        <v>17233</v>
      </c>
      <c r="C2835" s="6" t="s">
        <v>1098</v>
      </c>
      <c r="D2835" s="95">
        <v>3</v>
      </c>
      <c r="E2835" s="95">
        <v>18</v>
      </c>
      <c r="F2835" s="96">
        <v>6</v>
      </c>
      <c r="G2835" s="95">
        <v>15</v>
      </c>
      <c r="H2835" s="97">
        <v>1</v>
      </c>
      <c r="I2835" s="96">
        <v>0</v>
      </c>
      <c r="J2835" s="95">
        <v>18</v>
      </c>
      <c r="K2835" s="96">
        <v>0</v>
      </c>
      <c r="L2835" s="95">
        <v>15</v>
      </c>
      <c r="M2835" s="96">
        <v>0</v>
      </c>
      <c r="N2835" s="98">
        <v>4</v>
      </c>
      <c r="O2835" s="98">
        <v>4</v>
      </c>
      <c r="P2835" s="98" t="str">
        <f t="shared" si="44"/>
        <v>44</v>
      </c>
      <c r="Q2835" s="98" t="s">
        <v>3336</v>
      </c>
    </row>
    <row r="2836" spans="1:17" x14ac:dyDescent="0.25">
      <c r="A2836" s="6" t="s">
        <v>12422</v>
      </c>
      <c r="B2836" s="6" t="s">
        <v>17234</v>
      </c>
      <c r="C2836" s="6" t="s">
        <v>17235</v>
      </c>
      <c r="D2836" s="95">
        <v>3</v>
      </c>
      <c r="E2836" s="95">
        <v>18</v>
      </c>
      <c r="F2836" s="96">
        <v>6</v>
      </c>
      <c r="G2836" s="95">
        <v>15</v>
      </c>
      <c r="H2836" s="97">
        <v>1</v>
      </c>
      <c r="I2836" s="96">
        <v>0</v>
      </c>
      <c r="J2836" s="95">
        <v>18</v>
      </c>
      <c r="K2836" s="96">
        <v>0</v>
      </c>
      <c r="L2836" s="95">
        <v>15</v>
      </c>
      <c r="M2836" s="96">
        <v>0</v>
      </c>
      <c r="N2836" s="98">
        <v>4</v>
      </c>
      <c r="O2836" s="98">
        <v>4</v>
      </c>
      <c r="P2836" s="98" t="str">
        <f t="shared" si="44"/>
        <v>44</v>
      </c>
      <c r="Q2836" s="98" t="s">
        <v>3336</v>
      </c>
    </row>
    <row r="2837" spans="1:17" x14ac:dyDescent="0.25">
      <c r="A2837" s="6" t="s">
        <v>12422</v>
      </c>
      <c r="B2837" s="6" t="s">
        <v>17236</v>
      </c>
      <c r="C2837" s="6" t="s">
        <v>17237</v>
      </c>
      <c r="D2837" s="95">
        <v>3</v>
      </c>
      <c r="E2837" s="95">
        <v>18</v>
      </c>
      <c r="F2837" s="96">
        <v>6</v>
      </c>
      <c r="G2837" s="95">
        <v>15</v>
      </c>
      <c r="H2837" s="97">
        <v>1</v>
      </c>
      <c r="I2837" s="96">
        <v>0</v>
      </c>
      <c r="J2837" s="95">
        <v>18</v>
      </c>
      <c r="K2837" s="96">
        <v>0</v>
      </c>
      <c r="L2837" s="95">
        <v>15</v>
      </c>
      <c r="M2837" s="96">
        <v>0</v>
      </c>
      <c r="N2837" s="98">
        <v>4</v>
      </c>
      <c r="O2837" s="98">
        <v>4</v>
      </c>
      <c r="P2837" s="98" t="str">
        <f t="shared" si="44"/>
        <v>44</v>
      </c>
      <c r="Q2837" s="98" t="s">
        <v>3336</v>
      </c>
    </row>
    <row r="2838" spans="1:17" x14ac:dyDescent="0.25">
      <c r="A2838" s="6" t="s">
        <v>12422</v>
      </c>
      <c r="B2838" s="6" t="s">
        <v>17238</v>
      </c>
      <c r="C2838" s="6" t="s">
        <v>17239</v>
      </c>
      <c r="D2838" s="95">
        <v>3</v>
      </c>
      <c r="E2838" s="95">
        <v>18</v>
      </c>
      <c r="F2838" s="96">
        <v>6</v>
      </c>
      <c r="G2838" s="95">
        <v>15</v>
      </c>
      <c r="H2838" s="97">
        <v>1</v>
      </c>
      <c r="I2838" s="96">
        <v>0</v>
      </c>
      <c r="J2838" s="95">
        <v>18</v>
      </c>
      <c r="K2838" s="96">
        <v>0</v>
      </c>
      <c r="L2838" s="95">
        <v>15</v>
      </c>
      <c r="M2838" s="96">
        <v>0</v>
      </c>
      <c r="N2838" s="98">
        <v>4</v>
      </c>
      <c r="O2838" s="98">
        <v>4</v>
      </c>
      <c r="P2838" s="98" t="str">
        <f t="shared" si="44"/>
        <v>44</v>
      </c>
      <c r="Q2838" s="98" t="s">
        <v>3336</v>
      </c>
    </row>
    <row r="2839" spans="1:17" x14ac:dyDescent="0.25">
      <c r="A2839" s="6" t="s">
        <v>12422</v>
      </c>
      <c r="B2839" s="6" t="s">
        <v>17240</v>
      </c>
      <c r="C2839" s="6" t="s">
        <v>11462</v>
      </c>
      <c r="D2839" s="95">
        <v>3</v>
      </c>
      <c r="E2839" s="95">
        <v>18</v>
      </c>
      <c r="F2839" s="96">
        <v>6</v>
      </c>
      <c r="G2839" s="95">
        <v>15</v>
      </c>
      <c r="H2839" s="97">
        <v>1</v>
      </c>
      <c r="I2839" s="96">
        <v>0</v>
      </c>
      <c r="J2839" s="95">
        <v>18</v>
      </c>
      <c r="K2839" s="96">
        <v>0</v>
      </c>
      <c r="L2839" s="95">
        <v>15</v>
      </c>
      <c r="M2839" s="96">
        <v>0</v>
      </c>
      <c r="N2839" s="98">
        <v>4</v>
      </c>
      <c r="O2839" s="98">
        <v>4</v>
      </c>
      <c r="P2839" s="98" t="str">
        <f t="shared" si="44"/>
        <v>44</v>
      </c>
      <c r="Q2839" s="98" t="s">
        <v>3336</v>
      </c>
    </row>
    <row r="2840" spans="1:17" x14ac:dyDescent="0.25">
      <c r="A2840" s="6" t="s">
        <v>12422</v>
      </c>
      <c r="B2840" s="6" t="s">
        <v>17241</v>
      </c>
      <c r="C2840" s="6" t="s">
        <v>17242</v>
      </c>
      <c r="D2840" s="95">
        <v>3</v>
      </c>
      <c r="E2840" s="95">
        <v>18</v>
      </c>
      <c r="F2840" s="96">
        <v>6</v>
      </c>
      <c r="G2840" s="95">
        <v>15</v>
      </c>
      <c r="H2840" s="97">
        <v>1</v>
      </c>
      <c r="I2840" s="96">
        <v>0</v>
      </c>
      <c r="J2840" s="95">
        <v>18</v>
      </c>
      <c r="K2840" s="96">
        <v>0</v>
      </c>
      <c r="L2840" s="95">
        <v>15</v>
      </c>
      <c r="M2840" s="96">
        <v>0</v>
      </c>
      <c r="N2840" s="98">
        <v>4</v>
      </c>
      <c r="O2840" s="98">
        <v>4</v>
      </c>
      <c r="P2840" s="98" t="str">
        <f t="shared" si="44"/>
        <v>44</v>
      </c>
      <c r="Q2840" s="98" t="s">
        <v>3336</v>
      </c>
    </row>
    <row r="2841" spans="1:17" x14ac:dyDescent="0.25">
      <c r="A2841" s="6" t="s">
        <v>12422</v>
      </c>
      <c r="B2841" s="6" t="s">
        <v>17243</v>
      </c>
      <c r="C2841" s="6" t="s">
        <v>17244</v>
      </c>
      <c r="D2841" s="95">
        <v>3</v>
      </c>
      <c r="E2841" s="95">
        <v>18</v>
      </c>
      <c r="F2841" s="96">
        <v>6</v>
      </c>
      <c r="G2841" s="95">
        <v>15</v>
      </c>
      <c r="H2841" s="97">
        <v>1</v>
      </c>
      <c r="I2841" s="96">
        <v>0</v>
      </c>
      <c r="J2841" s="95">
        <v>18</v>
      </c>
      <c r="K2841" s="96">
        <v>0</v>
      </c>
      <c r="L2841" s="95">
        <v>15</v>
      </c>
      <c r="M2841" s="96">
        <v>0</v>
      </c>
      <c r="N2841" s="98">
        <v>4</v>
      </c>
      <c r="O2841" s="98">
        <v>4</v>
      </c>
      <c r="P2841" s="98" t="str">
        <f t="shared" si="44"/>
        <v>44</v>
      </c>
      <c r="Q2841" s="98" t="s">
        <v>3336</v>
      </c>
    </row>
    <row r="2842" spans="1:17" x14ac:dyDescent="0.25">
      <c r="A2842" s="6" t="s">
        <v>12422</v>
      </c>
      <c r="B2842" s="6" t="s">
        <v>17245</v>
      </c>
      <c r="C2842" s="6" t="s">
        <v>17246</v>
      </c>
      <c r="D2842" s="95">
        <v>1.5</v>
      </c>
      <c r="E2842" s="95">
        <v>9</v>
      </c>
      <c r="F2842" s="96">
        <v>6</v>
      </c>
      <c r="G2842" s="95">
        <v>7.5</v>
      </c>
      <c r="H2842" s="97">
        <v>2</v>
      </c>
      <c r="I2842" s="96">
        <v>0</v>
      </c>
      <c r="J2842" s="95">
        <v>18</v>
      </c>
      <c r="K2842" s="96">
        <v>0</v>
      </c>
      <c r="L2842" s="95">
        <v>15</v>
      </c>
      <c r="M2842" s="96">
        <v>0</v>
      </c>
      <c r="N2842" s="98">
        <v>4</v>
      </c>
      <c r="O2842" s="98">
        <v>4</v>
      </c>
      <c r="P2842" s="98" t="str">
        <f t="shared" si="44"/>
        <v>44</v>
      </c>
      <c r="Q2842" s="98" t="s">
        <v>3336</v>
      </c>
    </row>
    <row r="2843" spans="1:17" x14ac:dyDescent="0.25">
      <c r="A2843" s="6" t="s">
        <v>12422</v>
      </c>
      <c r="B2843" s="6" t="s">
        <v>17247</v>
      </c>
      <c r="C2843" s="6" t="s">
        <v>17248</v>
      </c>
      <c r="D2843" s="95">
        <v>3</v>
      </c>
      <c r="E2843" s="95">
        <v>18</v>
      </c>
      <c r="F2843" s="96">
        <v>6</v>
      </c>
      <c r="G2843" s="95">
        <v>15</v>
      </c>
      <c r="H2843" s="97">
        <v>1</v>
      </c>
      <c r="I2843" s="96">
        <v>0</v>
      </c>
      <c r="J2843" s="95">
        <v>18</v>
      </c>
      <c r="K2843" s="96">
        <v>0</v>
      </c>
      <c r="L2843" s="95">
        <v>15</v>
      </c>
      <c r="M2843" s="96">
        <v>0</v>
      </c>
      <c r="N2843" s="98">
        <v>4</v>
      </c>
      <c r="O2843" s="98">
        <v>4</v>
      </c>
      <c r="P2843" s="98" t="str">
        <f t="shared" si="44"/>
        <v>44</v>
      </c>
      <c r="Q2843" s="98" t="s">
        <v>3336</v>
      </c>
    </row>
    <row r="2844" spans="1:17" x14ac:dyDescent="0.25">
      <c r="A2844" s="6" t="s">
        <v>12422</v>
      </c>
      <c r="B2844" s="6" t="s">
        <v>17249</v>
      </c>
      <c r="C2844" s="6" t="s">
        <v>333</v>
      </c>
      <c r="D2844" s="95">
        <v>3</v>
      </c>
      <c r="E2844" s="95">
        <v>18</v>
      </c>
      <c r="F2844" s="96">
        <v>6</v>
      </c>
      <c r="G2844" s="95">
        <v>15</v>
      </c>
      <c r="H2844" s="97">
        <v>1</v>
      </c>
      <c r="I2844" s="96">
        <v>0</v>
      </c>
      <c r="J2844" s="95">
        <v>18</v>
      </c>
      <c r="K2844" s="96">
        <v>0</v>
      </c>
      <c r="L2844" s="95">
        <v>15</v>
      </c>
      <c r="M2844" s="96">
        <v>0</v>
      </c>
      <c r="N2844" s="98">
        <v>4</v>
      </c>
      <c r="O2844" s="98">
        <v>4</v>
      </c>
      <c r="P2844" s="98" t="str">
        <f t="shared" si="44"/>
        <v>44</v>
      </c>
      <c r="Q2844" s="98" t="s">
        <v>3336</v>
      </c>
    </row>
    <row r="2845" spans="1:17" x14ac:dyDescent="0.25">
      <c r="A2845" s="6" t="s">
        <v>12422</v>
      </c>
      <c r="B2845" s="6" t="s">
        <v>17250</v>
      </c>
      <c r="C2845" s="6" t="s">
        <v>17251</v>
      </c>
      <c r="D2845" s="95">
        <v>3</v>
      </c>
      <c r="E2845" s="95">
        <v>18</v>
      </c>
      <c r="F2845" s="96">
        <v>6</v>
      </c>
      <c r="G2845" s="95">
        <v>15</v>
      </c>
      <c r="H2845" s="97">
        <v>1</v>
      </c>
      <c r="I2845" s="96">
        <v>0</v>
      </c>
      <c r="J2845" s="95">
        <v>18</v>
      </c>
      <c r="K2845" s="96">
        <v>0</v>
      </c>
      <c r="L2845" s="95">
        <v>15</v>
      </c>
      <c r="M2845" s="96">
        <v>0</v>
      </c>
      <c r="N2845" s="98">
        <v>4</v>
      </c>
      <c r="O2845" s="98">
        <v>4</v>
      </c>
      <c r="P2845" s="98" t="str">
        <f t="shared" si="44"/>
        <v>44</v>
      </c>
      <c r="Q2845" s="98" t="s">
        <v>3336</v>
      </c>
    </row>
    <row r="2846" spans="1:17" x14ac:dyDescent="0.25">
      <c r="A2846" s="6" t="s">
        <v>12422</v>
      </c>
      <c r="B2846" s="6" t="s">
        <v>17252</v>
      </c>
      <c r="C2846" s="6" t="s">
        <v>17253</v>
      </c>
      <c r="D2846" s="95">
        <v>1.5</v>
      </c>
      <c r="E2846" s="95">
        <v>9</v>
      </c>
      <c r="F2846" s="96">
        <v>6</v>
      </c>
      <c r="G2846" s="95">
        <v>7.5</v>
      </c>
      <c r="H2846" s="97">
        <v>2</v>
      </c>
      <c r="I2846" s="96">
        <v>0</v>
      </c>
      <c r="J2846" s="95">
        <v>18</v>
      </c>
      <c r="K2846" s="96">
        <v>0</v>
      </c>
      <c r="L2846" s="95">
        <v>15</v>
      </c>
      <c r="M2846" s="96">
        <v>0</v>
      </c>
      <c r="N2846" s="98">
        <v>4</v>
      </c>
      <c r="O2846" s="98">
        <v>4</v>
      </c>
      <c r="P2846" s="98" t="str">
        <f t="shared" si="44"/>
        <v>44</v>
      </c>
      <c r="Q2846" s="98" t="s">
        <v>3336</v>
      </c>
    </row>
    <row r="2847" spans="1:17" x14ac:dyDescent="0.25">
      <c r="A2847" s="6" t="s">
        <v>12422</v>
      </c>
      <c r="B2847" s="6" t="s">
        <v>17254</v>
      </c>
      <c r="C2847" s="6" t="s">
        <v>17255</v>
      </c>
      <c r="D2847" s="95">
        <v>3</v>
      </c>
      <c r="E2847" s="95">
        <v>18</v>
      </c>
      <c r="F2847" s="96">
        <v>6</v>
      </c>
      <c r="G2847" s="95">
        <v>15</v>
      </c>
      <c r="H2847" s="97">
        <v>1</v>
      </c>
      <c r="I2847" s="96">
        <v>0</v>
      </c>
      <c r="J2847" s="95">
        <v>18</v>
      </c>
      <c r="K2847" s="96">
        <v>0</v>
      </c>
      <c r="L2847" s="95">
        <v>15</v>
      </c>
      <c r="M2847" s="96">
        <v>0</v>
      </c>
      <c r="N2847" s="98">
        <v>4</v>
      </c>
      <c r="O2847" s="98">
        <v>4</v>
      </c>
      <c r="P2847" s="98" t="str">
        <f t="shared" si="44"/>
        <v>44</v>
      </c>
      <c r="Q2847" s="98" t="s">
        <v>3336</v>
      </c>
    </row>
    <row r="2848" spans="1:17" x14ac:dyDescent="0.25">
      <c r="A2848" s="6" t="s">
        <v>12422</v>
      </c>
      <c r="B2848" s="6" t="s">
        <v>17256</v>
      </c>
      <c r="C2848" s="6" t="s">
        <v>8173</v>
      </c>
      <c r="D2848" s="95">
        <v>3</v>
      </c>
      <c r="E2848" s="95">
        <v>18</v>
      </c>
      <c r="F2848" s="96">
        <v>6</v>
      </c>
      <c r="G2848" s="95">
        <v>15</v>
      </c>
      <c r="H2848" s="97">
        <v>1</v>
      </c>
      <c r="I2848" s="96">
        <v>0</v>
      </c>
      <c r="J2848" s="95">
        <v>18</v>
      </c>
      <c r="K2848" s="96">
        <v>0</v>
      </c>
      <c r="L2848" s="95">
        <v>15</v>
      </c>
      <c r="M2848" s="96">
        <v>0</v>
      </c>
      <c r="N2848" s="98">
        <v>4</v>
      </c>
      <c r="O2848" s="98">
        <v>4</v>
      </c>
      <c r="P2848" s="98" t="str">
        <f t="shared" si="44"/>
        <v>44</v>
      </c>
      <c r="Q2848" s="98" t="s">
        <v>3336</v>
      </c>
    </row>
    <row r="2849" spans="1:17" x14ac:dyDescent="0.25">
      <c r="A2849" s="6" t="s">
        <v>12422</v>
      </c>
      <c r="B2849" s="6" t="s">
        <v>17257</v>
      </c>
      <c r="C2849" s="6" t="s">
        <v>17258</v>
      </c>
      <c r="D2849" s="95">
        <v>3</v>
      </c>
      <c r="E2849" s="95">
        <v>18</v>
      </c>
      <c r="F2849" s="96">
        <v>6</v>
      </c>
      <c r="G2849" s="95">
        <v>15</v>
      </c>
      <c r="H2849" s="97">
        <v>1</v>
      </c>
      <c r="I2849" s="96">
        <v>0</v>
      </c>
      <c r="J2849" s="95">
        <v>18</v>
      </c>
      <c r="K2849" s="96">
        <v>0</v>
      </c>
      <c r="L2849" s="95">
        <v>15</v>
      </c>
      <c r="M2849" s="96">
        <v>0</v>
      </c>
      <c r="N2849" s="98">
        <v>4</v>
      </c>
      <c r="O2849" s="98">
        <v>4</v>
      </c>
      <c r="P2849" s="98" t="str">
        <f t="shared" si="44"/>
        <v>44</v>
      </c>
      <c r="Q2849" s="98" t="s">
        <v>3336</v>
      </c>
    </row>
    <row r="2850" spans="1:17" x14ac:dyDescent="0.25">
      <c r="A2850" s="6" t="s">
        <v>12422</v>
      </c>
      <c r="B2850" s="6" t="s">
        <v>17259</v>
      </c>
      <c r="C2850" s="6" t="s">
        <v>17260</v>
      </c>
      <c r="D2850" s="95">
        <v>3</v>
      </c>
      <c r="E2850" s="95">
        <v>18</v>
      </c>
      <c r="F2850" s="96">
        <v>6</v>
      </c>
      <c r="G2850" s="95">
        <v>15</v>
      </c>
      <c r="H2850" s="97">
        <v>1</v>
      </c>
      <c r="I2850" s="96">
        <v>0</v>
      </c>
      <c r="J2850" s="95">
        <v>18</v>
      </c>
      <c r="K2850" s="96">
        <v>0</v>
      </c>
      <c r="L2850" s="95">
        <v>15</v>
      </c>
      <c r="M2850" s="96">
        <v>0</v>
      </c>
      <c r="N2850" s="98">
        <v>4</v>
      </c>
      <c r="O2850" s="98">
        <v>4</v>
      </c>
      <c r="P2850" s="98" t="str">
        <f t="shared" si="44"/>
        <v>44</v>
      </c>
      <c r="Q2850" s="98" t="s">
        <v>3336</v>
      </c>
    </row>
    <row r="2851" spans="1:17" x14ac:dyDescent="0.25">
      <c r="A2851" s="6" t="s">
        <v>12422</v>
      </c>
      <c r="B2851" s="6" t="s">
        <v>17261</v>
      </c>
      <c r="C2851" s="6" t="s">
        <v>17262</v>
      </c>
      <c r="D2851" s="95">
        <v>3</v>
      </c>
      <c r="E2851" s="95">
        <v>18</v>
      </c>
      <c r="F2851" s="96">
        <v>6</v>
      </c>
      <c r="G2851" s="95">
        <v>15</v>
      </c>
      <c r="H2851" s="97">
        <v>1</v>
      </c>
      <c r="I2851" s="96">
        <v>0</v>
      </c>
      <c r="J2851" s="95">
        <v>18</v>
      </c>
      <c r="K2851" s="96">
        <v>0</v>
      </c>
      <c r="L2851" s="95">
        <v>15</v>
      </c>
      <c r="M2851" s="96">
        <v>0</v>
      </c>
      <c r="N2851" s="98">
        <v>4</v>
      </c>
      <c r="O2851" s="98">
        <v>4</v>
      </c>
      <c r="P2851" s="98" t="str">
        <f t="shared" si="44"/>
        <v>44</v>
      </c>
      <c r="Q2851" s="98" t="s">
        <v>3336</v>
      </c>
    </row>
    <row r="2852" spans="1:17" x14ac:dyDescent="0.25">
      <c r="A2852" s="6" t="s">
        <v>12422</v>
      </c>
      <c r="B2852" s="6" t="s">
        <v>17263</v>
      </c>
      <c r="C2852" s="6" t="s">
        <v>8000</v>
      </c>
      <c r="D2852" s="95">
        <v>3</v>
      </c>
      <c r="E2852" s="95">
        <v>18</v>
      </c>
      <c r="F2852" s="96">
        <v>6</v>
      </c>
      <c r="G2852" s="95">
        <v>15</v>
      </c>
      <c r="H2852" s="97">
        <v>1</v>
      </c>
      <c r="I2852" s="96">
        <v>0</v>
      </c>
      <c r="J2852" s="95">
        <v>18</v>
      </c>
      <c r="K2852" s="96">
        <v>0</v>
      </c>
      <c r="L2852" s="95">
        <v>15</v>
      </c>
      <c r="M2852" s="96">
        <v>0</v>
      </c>
      <c r="N2852" s="98">
        <v>4</v>
      </c>
      <c r="O2852" s="98">
        <v>4</v>
      </c>
      <c r="P2852" s="98" t="str">
        <f t="shared" si="44"/>
        <v>44</v>
      </c>
      <c r="Q2852" s="98" t="s">
        <v>3336</v>
      </c>
    </row>
    <row r="2853" spans="1:17" x14ac:dyDescent="0.25">
      <c r="A2853" s="6" t="s">
        <v>12422</v>
      </c>
      <c r="B2853" s="6" t="s">
        <v>17264</v>
      </c>
      <c r="C2853" s="6" t="s">
        <v>17265</v>
      </c>
      <c r="D2853" s="95">
        <v>3</v>
      </c>
      <c r="E2853" s="95">
        <v>18</v>
      </c>
      <c r="F2853" s="96">
        <v>6</v>
      </c>
      <c r="G2853" s="95">
        <v>15</v>
      </c>
      <c r="H2853" s="97">
        <v>1</v>
      </c>
      <c r="I2853" s="96">
        <v>0</v>
      </c>
      <c r="J2853" s="95">
        <v>18</v>
      </c>
      <c r="K2853" s="96">
        <v>0</v>
      </c>
      <c r="L2853" s="95">
        <v>15</v>
      </c>
      <c r="M2853" s="96">
        <v>0</v>
      </c>
      <c r="N2853" s="98">
        <v>4</v>
      </c>
      <c r="O2853" s="98">
        <v>4</v>
      </c>
      <c r="P2853" s="98" t="str">
        <f t="shared" si="44"/>
        <v>44</v>
      </c>
      <c r="Q2853" s="98" t="s">
        <v>3336</v>
      </c>
    </row>
    <row r="2854" spans="1:17" x14ac:dyDescent="0.25">
      <c r="A2854" s="6" t="s">
        <v>12422</v>
      </c>
      <c r="B2854" s="6" t="s">
        <v>17266</v>
      </c>
      <c r="C2854" s="6" t="s">
        <v>17267</v>
      </c>
      <c r="D2854" s="95">
        <v>3</v>
      </c>
      <c r="E2854" s="95">
        <v>18</v>
      </c>
      <c r="F2854" s="96">
        <v>6</v>
      </c>
      <c r="G2854" s="95">
        <v>15</v>
      </c>
      <c r="H2854" s="97">
        <v>1</v>
      </c>
      <c r="I2854" s="96">
        <v>0</v>
      </c>
      <c r="J2854" s="95">
        <v>18</v>
      </c>
      <c r="K2854" s="96">
        <v>0</v>
      </c>
      <c r="L2854" s="95">
        <v>15</v>
      </c>
      <c r="M2854" s="96">
        <v>0</v>
      </c>
      <c r="N2854" s="98">
        <v>4</v>
      </c>
      <c r="O2854" s="98">
        <v>4</v>
      </c>
      <c r="P2854" s="98" t="str">
        <f t="shared" si="44"/>
        <v>44</v>
      </c>
      <c r="Q2854" s="98" t="s">
        <v>3336</v>
      </c>
    </row>
    <row r="2855" spans="1:17" x14ac:dyDescent="0.25">
      <c r="A2855" s="6" t="s">
        <v>12422</v>
      </c>
      <c r="B2855" s="6" t="s">
        <v>17268</v>
      </c>
      <c r="C2855" s="6" t="s">
        <v>17269</v>
      </c>
      <c r="D2855" s="95">
        <v>3</v>
      </c>
      <c r="E2855" s="95">
        <v>18</v>
      </c>
      <c r="F2855" s="96">
        <v>6</v>
      </c>
      <c r="G2855" s="95">
        <v>15</v>
      </c>
      <c r="H2855" s="97">
        <v>1</v>
      </c>
      <c r="I2855" s="96">
        <v>0</v>
      </c>
      <c r="J2855" s="95">
        <v>18</v>
      </c>
      <c r="K2855" s="96">
        <v>0</v>
      </c>
      <c r="L2855" s="95">
        <v>15</v>
      </c>
      <c r="M2855" s="96">
        <v>0</v>
      </c>
      <c r="N2855" s="98">
        <v>4</v>
      </c>
      <c r="O2855" s="98">
        <v>4</v>
      </c>
      <c r="P2855" s="98" t="str">
        <f t="shared" si="44"/>
        <v>44</v>
      </c>
      <c r="Q2855" s="98" t="s">
        <v>3336</v>
      </c>
    </row>
    <row r="2856" spans="1:17" x14ac:dyDescent="0.25">
      <c r="A2856" s="6" t="s">
        <v>12422</v>
      </c>
      <c r="B2856" s="6" t="s">
        <v>17270</v>
      </c>
      <c r="C2856" s="6" t="s">
        <v>17271</v>
      </c>
      <c r="D2856" s="95">
        <v>3</v>
      </c>
      <c r="E2856" s="95">
        <v>18</v>
      </c>
      <c r="F2856" s="96">
        <v>6</v>
      </c>
      <c r="G2856" s="95">
        <v>15</v>
      </c>
      <c r="H2856" s="97">
        <v>1</v>
      </c>
      <c r="I2856" s="96">
        <v>0</v>
      </c>
      <c r="J2856" s="95">
        <v>18</v>
      </c>
      <c r="K2856" s="96">
        <v>0</v>
      </c>
      <c r="L2856" s="95">
        <v>15</v>
      </c>
      <c r="M2856" s="96">
        <v>0</v>
      </c>
      <c r="N2856" s="98">
        <v>4</v>
      </c>
      <c r="O2856" s="98">
        <v>4</v>
      </c>
      <c r="P2856" s="98" t="str">
        <f t="shared" si="44"/>
        <v>44</v>
      </c>
      <c r="Q2856" s="98" t="s">
        <v>3336</v>
      </c>
    </row>
    <row r="2857" spans="1:17" x14ac:dyDescent="0.25">
      <c r="A2857" s="6" t="s">
        <v>12422</v>
      </c>
      <c r="B2857" s="6" t="s">
        <v>17272</v>
      </c>
      <c r="C2857" s="6" t="s">
        <v>17273</v>
      </c>
      <c r="D2857" s="95">
        <v>3</v>
      </c>
      <c r="E2857" s="95">
        <v>18</v>
      </c>
      <c r="F2857" s="96">
        <v>6</v>
      </c>
      <c r="G2857" s="95">
        <v>15</v>
      </c>
      <c r="H2857" s="97">
        <v>1</v>
      </c>
      <c r="I2857" s="96">
        <v>0</v>
      </c>
      <c r="J2857" s="95">
        <v>18</v>
      </c>
      <c r="K2857" s="96">
        <v>0</v>
      </c>
      <c r="L2857" s="95">
        <v>15</v>
      </c>
      <c r="M2857" s="96">
        <v>0</v>
      </c>
      <c r="N2857" s="98">
        <v>4</v>
      </c>
      <c r="O2857" s="98">
        <v>4</v>
      </c>
      <c r="P2857" s="98" t="str">
        <f t="shared" si="44"/>
        <v>44</v>
      </c>
      <c r="Q2857" s="98" t="s">
        <v>3336</v>
      </c>
    </row>
    <row r="2858" spans="1:17" x14ac:dyDescent="0.25">
      <c r="A2858" s="6" t="s">
        <v>12422</v>
      </c>
      <c r="B2858" s="6" t="s">
        <v>17274</v>
      </c>
      <c r="C2858" s="6" t="s">
        <v>17275</v>
      </c>
      <c r="D2858" s="95">
        <v>3</v>
      </c>
      <c r="E2858" s="95">
        <v>18</v>
      </c>
      <c r="F2858" s="96">
        <v>6</v>
      </c>
      <c r="G2858" s="95">
        <v>15</v>
      </c>
      <c r="H2858" s="97">
        <v>1</v>
      </c>
      <c r="I2858" s="96">
        <v>0</v>
      </c>
      <c r="J2858" s="95">
        <v>18</v>
      </c>
      <c r="K2858" s="96">
        <v>0</v>
      </c>
      <c r="L2858" s="95">
        <v>15</v>
      </c>
      <c r="M2858" s="96">
        <v>0</v>
      </c>
      <c r="N2858" s="98">
        <v>4</v>
      </c>
      <c r="O2858" s="98">
        <v>4</v>
      </c>
      <c r="P2858" s="98" t="str">
        <f t="shared" si="44"/>
        <v>44</v>
      </c>
      <c r="Q2858" s="98" t="s">
        <v>3336</v>
      </c>
    </row>
    <row r="2859" spans="1:17" x14ac:dyDescent="0.25">
      <c r="A2859" s="6" t="s">
        <v>12422</v>
      </c>
      <c r="B2859" s="6" t="s">
        <v>17276</v>
      </c>
      <c r="C2859" s="6" t="s">
        <v>9088</v>
      </c>
      <c r="D2859" s="95">
        <v>3</v>
      </c>
      <c r="E2859" s="95">
        <v>18</v>
      </c>
      <c r="F2859" s="96">
        <v>6</v>
      </c>
      <c r="G2859" s="95">
        <v>15</v>
      </c>
      <c r="H2859" s="97">
        <v>1</v>
      </c>
      <c r="I2859" s="96">
        <v>0</v>
      </c>
      <c r="J2859" s="95">
        <v>18</v>
      </c>
      <c r="K2859" s="96">
        <v>0</v>
      </c>
      <c r="L2859" s="95">
        <v>15</v>
      </c>
      <c r="M2859" s="96">
        <v>0</v>
      </c>
      <c r="N2859" s="98">
        <v>4</v>
      </c>
      <c r="O2859" s="98">
        <v>4</v>
      </c>
      <c r="P2859" s="98" t="str">
        <f t="shared" si="44"/>
        <v>44</v>
      </c>
      <c r="Q2859" s="98" t="s">
        <v>3336</v>
      </c>
    </row>
    <row r="2860" spans="1:17" x14ac:dyDescent="0.25">
      <c r="A2860" s="6" t="s">
        <v>12422</v>
      </c>
      <c r="B2860" s="6" t="s">
        <v>17277</v>
      </c>
      <c r="C2860" s="6" t="s">
        <v>15585</v>
      </c>
      <c r="D2860" s="95">
        <v>3</v>
      </c>
      <c r="E2860" s="95">
        <v>18</v>
      </c>
      <c r="F2860" s="96">
        <v>6</v>
      </c>
      <c r="G2860" s="95">
        <v>15</v>
      </c>
      <c r="H2860" s="97">
        <v>1</v>
      </c>
      <c r="I2860" s="96">
        <v>0</v>
      </c>
      <c r="J2860" s="95">
        <v>18</v>
      </c>
      <c r="K2860" s="96">
        <v>0</v>
      </c>
      <c r="L2860" s="95">
        <v>15</v>
      </c>
      <c r="M2860" s="96">
        <v>0</v>
      </c>
      <c r="N2860" s="98">
        <v>4</v>
      </c>
      <c r="O2860" s="98">
        <v>4</v>
      </c>
      <c r="P2860" s="98" t="str">
        <f t="shared" si="44"/>
        <v>44</v>
      </c>
      <c r="Q2860" s="98" t="s">
        <v>3336</v>
      </c>
    </row>
    <row r="2861" spans="1:17" x14ac:dyDescent="0.25">
      <c r="A2861" s="6" t="s">
        <v>12422</v>
      </c>
      <c r="B2861" s="6" t="s">
        <v>17278</v>
      </c>
      <c r="C2861" s="6" t="s">
        <v>17279</v>
      </c>
      <c r="D2861" s="95">
        <v>3</v>
      </c>
      <c r="E2861" s="95">
        <v>18</v>
      </c>
      <c r="F2861" s="96">
        <v>6</v>
      </c>
      <c r="G2861" s="95">
        <v>15</v>
      </c>
      <c r="H2861" s="97">
        <v>1</v>
      </c>
      <c r="I2861" s="96">
        <v>0</v>
      </c>
      <c r="J2861" s="95">
        <v>18</v>
      </c>
      <c r="K2861" s="96">
        <v>0</v>
      </c>
      <c r="L2861" s="95">
        <v>15</v>
      </c>
      <c r="M2861" s="96">
        <v>0</v>
      </c>
      <c r="N2861" s="98">
        <v>4</v>
      </c>
      <c r="O2861" s="98">
        <v>4</v>
      </c>
      <c r="P2861" s="98" t="str">
        <f t="shared" si="44"/>
        <v>44</v>
      </c>
      <c r="Q2861" s="98" t="s">
        <v>3336</v>
      </c>
    </row>
    <row r="2862" spans="1:17" x14ac:dyDescent="0.25">
      <c r="A2862" s="6" t="s">
        <v>12422</v>
      </c>
      <c r="B2862" s="6" t="s">
        <v>17280</v>
      </c>
      <c r="C2862" s="6" t="s">
        <v>16150</v>
      </c>
      <c r="D2862" s="95">
        <v>3</v>
      </c>
      <c r="E2862" s="95">
        <v>18</v>
      </c>
      <c r="F2862" s="96">
        <v>6</v>
      </c>
      <c r="G2862" s="95">
        <v>15</v>
      </c>
      <c r="H2862" s="97">
        <v>1</v>
      </c>
      <c r="I2862" s="96">
        <v>0</v>
      </c>
      <c r="J2862" s="95">
        <v>18</v>
      </c>
      <c r="K2862" s="96">
        <v>0</v>
      </c>
      <c r="L2862" s="95">
        <v>15</v>
      </c>
      <c r="M2862" s="96">
        <v>0</v>
      </c>
      <c r="N2862" s="98">
        <v>4</v>
      </c>
      <c r="O2862" s="98">
        <v>4</v>
      </c>
      <c r="P2862" s="98" t="str">
        <f t="shared" si="44"/>
        <v>44</v>
      </c>
      <c r="Q2862" s="98" t="s">
        <v>3336</v>
      </c>
    </row>
    <row r="2863" spans="1:17" x14ac:dyDescent="0.25">
      <c r="A2863" s="6" t="s">
        <v>12422</v>
      </c>
      <c r="B2863" s="6" t="s">
        <v>17281</v>
      </c>
      <c r="C2863" s="6" t="s">
        <v>17282</v>
      </c>
      <c r="D2863" s="95">
        <v>3</v>
      </c>
      <c r="E2863" s="95">
        <v>18</v>
      </c>
      <c r="F2863" s="96">
        <v>6</v>
      </c>
      <c r="G2863" s="95">
        <v>15</v>
      </c>
      <c r="H2863" s="97">
        <v>1</v>
      </c>
      <c r="I2863" s="96">
        <v>0</v>
      </c>
      <c r="J2863" s="95">
        <v>18</v>
      </c>
      <c r="K2863" s="96">
        <v>0</v>
      </c>
      <c r="L2863" s="95">
        <v>15</v>
      </c>
      <c r="M2863" s="96">
        <v>0</v>
      </c>
      <c r="N2863" s="98">
        <v>4</v>
      </c>
      <c r="O2863" s="98">
        <v>4</v>
      </c>
      <c r="P2863" s="98" t="str">
        <f t="shared" si="44"/>
        <v>44</v>
      </c>
      <c r="Q2863" s="98" t="s">
        <v>3336</v>
      </c>
    </row>
    <row r="2864" spans="1:17" x14ac:dyDescent="0.25">
      <c r="A2864" s="6" t="s">
        <v>12422</v>
      </c>
      <c r="B2864" s="6" t="s">
        <v>17283</v>
      </c>
      <c r="C2864" s="6" t="s">
        <v>17284</v>
      </c>
      <c r="D2864" s="95">
        <v>1.5</v>
      </c>
      <c r="E2864" s="95">
        <v>9</v>
      </c>
      <c r="F2864" s="96">
        <v>6</v>
      </c>
      <c r="G2864" s="95">
        <v>7.5</v>
      </c>
      <c r="H2864" s="97">
        <v>2</v>
      </c>
      <c r="I2864" s="96">
        <v>0</v>
      </c>
      <c r="J2864" s="95">
        <v>18</v>
      </c>
      <c r="K2864" s="96">
        <v>0</v>
      </c>
      <c r="L2864" s="95">
        <v>15</v>
      </c>
      <c r="M2864" s="96">
        <v>0</v>
      </c>
      <c r="N2864" s="98">
        <v>4</v>
      </c>
      <c r="O2864" s="98">
        <v>4</v>
      </c>
      <c r="P2864" s="98" t="str">
        <f t="shared" si="44"/>
        <v>44</v>
      </c>
      <c r="Q2864" s="98" t="s">
        <v>3336</v>
      </c>
    </row>
    <row r="2865" spans="1:17" x14ac:dyDescent="0.25">
      <c r="A2865" s="6" t="s">
        <v>12422</v>
      </c>
      <c r="B2865" s="6" t="s">
        <v>17287</v>
      </c>
      <c r="C2865" s="6" t="s">
        <v>17288</v>
      </c>
      <c r="D2865" s="95">
        <v>3</v>
      </c>
      <c r="E2865" s="95">
        <v>18</v>
      </c>
      <c r="F2865" s="96">
        <v>6</v>
      </c>
      <c r="G2865" s="95">
        <v>15</v>
      </c>
      <c r="H2865" s="97">
        <v>1</v>
      </c>
      <c r="I2865" s="96">
        <v>0</v>
      </c>
      <c r="J2865" s="95">
        <v>18</v>
      </c>
      <c r="K2865" s="96">
        <v>0</v>
      </c>
      <c r="L2865" s="95">
        <v>15</v>
      </c>
      <c r="M2865" s="96">
        <v>0</v>
      </c>
      <c r="N2865" s="98">
        <v>4</v>
      </c>
      <c r="O2865" s="98">
        <v>4</v>
      </c>
      <c r="P2865" s="98" t="str">
        <f t="shared" si="44"/>
        <v>44</v>
      </c>
      <c r="Q2865" s="98" t="s">
        <v>3336</v>
      </c>
    </row>
    <row r="2866" spans="1:17" x14ac:dyDescent="0.25">
      <c r="A2866" s="6" t="s">
        <v>12422</v>
      </c>
      <c r="B2866" s="6" t="s">
        <v>17289</v>
      </c>
      <c r="C2866" s="6" t="s">
        <v>17290</v>
      </c>
      <c r="D2866" s="95">
        <v>3</v>
      </c>
      <c r="E2866" s="95">
        <v>18</v>
      </c>
      <c r="F2866" s="96">
        <v>6</v>
      </c>
      <c r="G2866" s="95">
        <v>15</v>
      </c>
      <c r="H2866" s="97">
        <v>1</v>
      </c>
      <c r="I2866" s="96">
        <v>0</v>
      </c>
      <c r="J2866" s="95">
        <v>18</v>
      </c>
      <c r="K2866" s="96">
        <v>0</v>
      </c>
      <c r="L2866" s="95">
        <v>15</v>
      </c>
      <c r="M2866" s="96">
        <v>0</v>
      </c>
      <c r="N2866" s="98">
        <v>4</v>
      </c>
      <c r="O2866" s="98">
        <v>4</v>
      </c>
      <c r="P2866" s="98" t="str">
        <f t="shared" si="44"/>
        <v>44</v>
      </c>
      <c r="Q2866" s="98" t="s">
        <v>3336</v>
      </c>
    </row>
    <row r="2867" spans="1:17" x14ac:dyDescent="0.25">
      <c r="A2867" s="6" t="s">
        <v>12422</v>
      </c>
      <c r="B2867" s="6" t="s">
        <v>17291</v>
      </c>
      <c r="C2867" s="6" t="s">
        <v>17292</v>
      </c>
      <c r="D2867" s="95">
        <v>3</v>
      </c>
      <c r="E2867" s="95">
        <v>18</v>
      </c>
      <c r="F2867" s="96">
        <v>6</v>
      </c>
      <c r="G2867" s="95">
        <v>15</v>
      </c>
      <c r="H2867" s="97">
        <v>1</v>
      </c>
      <c r="I2867" s="96">
        <v>0</v>
      </c>
      <c r="J2867" s="95">
        <v>18</v>
      </c>
      <c r="K2867" s="96">
        <v>0</v>
      </c>
      <c r="L2867" s="95">
        <v>15</v>
      </c>
      <c r="M2867" s="96">
        <v>0</v>
      </c>
      <c r="N2867" s="98">
        <v>4</v>
      </c>
      <c r="O2867" s="98">
        <v>4</v>
      </c>
      <c r="P2867" s="98" t="str">
        <f t="shared" si="44"/>
        <v>44</v>
      </c>
      <c r="Q2867" s="98" t="s">
        <v>3336</v>
      </c>
    </row>
    <row r="2868" spans="1:17" x14ac:dyDescent="0.25">
      <c r="A2868" s="6" t="s">
        <v>12422</v>
      </c>
      <c r="B2868" s="6" t="s">
        <v>17293</v>
      </c>
      <c r="C2868" s="6" t="s">
        <v>17294</v>
      </c>
      <c r="D2868" s="95">
        <v>3</v>
      </c>
      <c r="E2868" s="95">
        <v>18</v>
      </c>
      <c r="F2868" s="96">
        <v>6</v>
      </c>
      <c r="G2868" s="95">
        <v>15</v>
      </c>
      <c r="H2868" s="97">
        <v>1</v>
      </c>
      <c r="I2868" s="96">
        <v>0</v>
      </c>
      <c r="J2868" s="95">
        <v>18</v>
      </c>
      <c r="K2868" s="96">
        <v>0</v>
      </c>
      <c r="L2868" s="95">
        <v>15</v>
      </c>
      <c r="M2868" s="96">
        <v>0</v>
      </c>
      <c r="N2868" s="98">
        <v>4</v>
      </c>
      <c r="O2868" s="98">
        <v>4</v>
      </c>
      <c r="P2868" s="98" t="str">
        <f t="shared" si="44"/>
        <v>44</v>
      </c>
      <c r="Q2868" s="98" t="s">
        <v>3336</v>
      </c>
    </row>
    <row r="2869" spans="1:17" x14ac:dyDescent="0.25">
      <c r="A2869" s="6" t="s">
        <v>12422</v>
      </c>
      <c r="B2869" s="6" t="s">
        <v>17295</v>
      </c>
      <c r="C2869" s="6" t="s">
        <v>7931</v>
      </c>
      <c r="D2869" s="95">
        <v>3</v>
      </c>
      <c r="E2869" s="95">
        <v>18</v>
      </c>
      <c r="F2869" s="96">
        <v>6</v>
      </c>
      <c r="G2869" s="95">
        <v>15</v>
      </c>
      <c r="H2869" s="97">
        <v>1</v>
      </c>
      <c r="I2869" s="96">
        <v>0</v>
      </c>
      <c r="J2869" s="95">
        <v>18</v>
      </c>
      <c r="K2869" s="96">
        <v>0</v>
      </c>
      <c r="L2869" s="95">
        <v>15</v>
      </c>
      <c r="M2869" s="96">
        <v>0</v>
      </c>
      <c r="N2869" s="98">
        <v>4</v>
      </c>
      <c r="O2869" s="98">
        <v>4</v>
      </c>
      <c r="P2869" s="98" t="str">
        <f t="shared" si="44"/>
        <v>44</v>
      </c>
      <c r="Q2869" s="98" t="s">
        <v>3336</v>
      </c>
    </row>
    <row r="2870" spans="1:17" x14ac:dyDescent="0.25">
      <c r="A2870" s="6" t="s">
        <v>12422</v>
      </c>
      <c r="B2870" s="6" t="s">
        <v>17296</v>
      </c>
      <c r="C2870" s="6" t="s">
        <v>17297</v>
      </c>
      <c r="D2870" s="95">
        <v>3</v>
      </c>
      <c r="E2870" s="95">
        <v>18</v>
      </c>
      <c r="F2870" s="96">
        <v>6</v>
      </c>
      <c r="G2870" s="95">
        <v>15</v>
      </c>
      <c r="H2870" s="97">
        <v>1</v>
      </c>
      <c r="I2870" s="96">
        <v>0</v>
      </c>
      <c r="J2870" s="95">
        <v>18</v>
      </c>
      <c r="K2870" s="96">
        <v>0</v>
      </c>
      <c r="L2870" s="95">
        <v>15</v>
      </c>
      <c r="M2870" s="96">
        <v>0</v>
      </c>
      <c r="N2870" s="98">
        <v>4</v>
      </c>
      <c r="O2870" s="98">
        <v>4</v>
      </c>
      <c r="P2870" s="98" t="str">
        <f t="shared" si="44"/>
        <v>44</v>
      </c>
      <c r="Q2870" s="98" t="s">
        <v>3336</v>
      </c>
    </row>
    <row r="2871" spans="1:17" x14ac:dyDescent="0.25">
      <c r="A2871" s="6" t="s">
        <v>12422</v>
      </c>
      <c r="B2871" s="6" t="s">
        <v>17298</v>
      </c>
      <c r="C2871" s="6" t="s">
        <v>17299</v>
      </c>
      <c r="D2871" s="95">
        <v>3</v>
      </c>
      <c r="E2871" s="95">
        <v>18</v>
      </c>
      <c r="F2871" s="96">
        <v>6</v>
      </c>
      <c r="G2871" s="95">
        <v>15</v>
      </c>
      <c r="H2871" s="97">
        <v>1</v>
      </c>
      <c r="I2871" s="96">
        <v>0</v>
      </c>
      <c r="J2871" s="95">
        <v>18</v>
      </c>
      <c r="K2871" s="96">
        <v>0</v>
      </c>
      <c r="L2871" s="95">
        <v>15</v>
      </c>
      <c r="M2871" s="96">
        <v>0</v>
      </c>
      <c r="N2871" s="98">
        <v>4</v>
      </c>
      <c r="O2871" s="98">
        <v>4</v>
      </c>
      <c r="P2871" s="98" t="str">
        <f t="shared" si="44"/>
        <v>44</v>
      </c>
      <c r="Q2871" s="98" t="s">
        <v>3336</v>
      </c>
    </row>
    <row r="2872" spans="1:17" x14ac:dyDescent="0.25">
      <c r="A2872" s="6" t="s">
        <v>12422</v>
      </c>
      <c r="B2872" s="6" t="s">
        <v>17300</v>
      </c>
      <c r="C2872" s="6" t="s">
        <v>8759</v>
      </c>
      <c r="D2872" s="95">
        <v>3</v>
      </c>
      <c r="E2872" s="95">
        <v>18</v>
      </c>
      <c r="F2872" s="96">
        <v>6</v>
      </c>
      <c r="G2872" s="95">
        <v>15</v>
      </c>
      <c r="H2872" s="97">
        <v>1</v>
      </c>
      <c r="I2872" s="96">
        <v>0</v>
      </c>
      <c r="J2872" s="95">
        <v>18</v>
      </c>
      <c r="K2872" s="96">
        <v>0</v>
      </c>
      <c r="L2872" s="95">
        <v>15</v>
      </c>
      <c r="M2872" s="96">
        <v>0</v>
      </c>
      <c r="N2872" s="98">
        <v>4</v>
      </c>
      <c r="O2872" s="98">
        <v>4</v>
      </c>
      <c r="P2872" s="98" t="str">
        <f t="shared" si="44"/>
        <v>44</v>
      </c>
      <c r="Q2872" s="98" t="s">
        <v>3336</v>
      </c>
    </row>
    <row r="2873" spans="1:17" x14ac:dyDescent="0.25">
      <c r="A2873" s="6" t="s">
        <v>12422</v>
      </c>
      <c r="B2873" s="6" t="s">
        <v>17301</v>
      </c>
      <c r="C2873" s="6" t="s">
        <v>17302</v>
      </c>
      <c r="D2873" s="95">
        <v>3</v>
      </c>
      <c r="E2873" s="95">
        <v>18</v>
      </c>
      <c r="F2873" s="96">
        <v>6</v>
      </c>
      <c r="G2873" s="95">
        <v>15</v>
      </c>
      <c r="H2873" s="97">
        <v>1</v>
      </c>
      <c r="I2873" s="96">
        <v>0</v>
      </c>
      <c r="J2873" s="95">
        <v>18</v>
      </c>
      <c r="K2873" s="96">
        <v>0</v>
      </c>
      <c r="L2873" s="95">
        <v>15</v>
      </c>
      <c r="M2873" s="96">
        <v>0</v>
      </c>
      <c r="N2873" s="98">
        <v>4</v>
      </c>
      <c r="O2873" s="98">
        <v>4</v>
      </c>
      <c r="P2873" s="98" t="str">
        <f t="shared" si="44"/>
        <v>44</v>
      </c>
      <c r="Q2873" s="98" t="s">
        <v>3336</v>
      </c>
    </row>
    <row r="2874" spans="1:17" x14ac:dyDescent="0.25">
      <c r="A2874" s="6" t="s">
        <v>12422</v>
      </c>
      <c r="B2874" s="6" t="s">
        <v>17303</v>
      </c>
      <c r="C2874" s="6" t="s">
        <v>17304</v>
      </c>
      <c r="D2874" s="95">
        <v>3</v>
      </c>
      <c r="E2874" s="95">
        <v>18</v>
      </c>
      <c r="F2874" s="96">
        <v>6</v>
      </c>
      <c r="G2874" s="95">
        <v>15</v>
      </c>
      <c r="H2874" s="97">
        <v>1</v>
      </c>
      <c r="I2874" s="96">
        <v>0</v>
      </c>
      <c r="J2874" s="95">
        <v>18</v>
      </c>
      <c r="K2874" s="96">
        <v>0</v>
      </c>
      <c r="L2874" s="95">
        <v>15</v>
      </c>
      <c r="M2874" s="96">
        <v>0</v>
      </c>
      <c r="N2874" s="98">
        <v>4</v>
      </c>
      <c r="O2874" s="98">
        <v>4</v>
      </c>
      <c r="P2874" s="98" t="str">
        <f t="shared" si="44"/>
        <v>44</v>
      </c>
      <c r="Q2874" s="98" t="s">
        <v>3336</v>
      </c>
    </row>
    <row r="2875" spans="1:17" x14ac:dyDescent="0.25">
      <c r="A2875" s="6" t="s">
        <v>12422</v>
      </c>
      <c r="B2875" s="6" t="s">
        <v>17305</v>
      </c>
      <c r="C2875" s="6" t="s">
        <v>17306</v>
      </c>
      <c r="D2875" s="95">
        <v>3</v>
      </c>
      <c r="E2875" s="95">
        <v>18</v>
      </c>
      <c r="F2875" s="96">
        <v>6</v>
      </c>
      <c r="G2875" s="95">
        <v>15</v>
      </c>
      <c r="H2875" s="97">
        <v>1</v>
      </c>
      <c r="I2875" s="96">
        <v>0</v>
      </c>
      <c r="J2875" s="95">
        <v>18</v>
      </c>
      <c r="K2875" s="96">
        <v>0</v>
      </c>
      <c r="L2875" s="95">
        <v>15</v>
      </c>
      <c r="M2875" s="96">
        <v>0</v>
      </c>
      <c r="N2875" s="98">
        <v>4</v>
      </c>
      <c r="O2875" s="98">
        <v>4</v>
      </c>
      <c r="P2875" s="98" t="str">
        <f t="shared" si="44"/>
        <v>44</v>
      </c>
      <c r="Q2875" s="98" t="s">
        <v>3336</v>
      </c>
    </row>
    <row r="2876" spans="1:17" x14ac:dyDescent="0.25">
      <c r="A2876" s="6" t="s">
        <v>12422</v>
      </c>
      <c r="B2876" s="6" t="s">
        <v>17307</v>
      </c>
      <c r="C2876" s="6" t="s">
        <v>16104</v>
      </c>
      <c r="D2876" s="95">
        <v>3</v>
      </c>
      <c r="E2876" s="95">
        <v>18</v>
      </c>
      <c r="F2876" s="96">
        <v>6</v>
      </c>
      <c r="G2876" s="95">
        <v>15</v>
      </c>
      <c r="H2876" s="97">
        <v>1</v>
      </c>
      <c r="I2876" s="96">
        <v>0</v>
      </c>
      <c r="J2876" s="95">
        <v>18</v>
      </c>
      <c r="K2876" s="96">
        <v>0</v>
      </c>
      <c r="L2876" s="95">
        <v>15</v>
      </c>
      <c r="M2876" s="96">
        <v>0</v>
      </c>
      <c r="N2876" s="98">
        <v>4</v>
      </c>
      <c r="O2876" s="98">
        <v>4</v>
      </c>
      <c r="P2876" s="98" t="str">
        <f t="shared" si="44"/>
        <v>44</v>
      </c>
      <c r="Q2876" s="98" t="s">
        <v>3336</v>
      </c>
    </row>
    <row r="2877" spans="1:17" x14ac:dyDescent="0.25">
      <c r="A2877" s="6" t="s">
        <v>12422</v>
      </c>
      <c r="B2877" s="6" t="s">
        <v>17308</v>
      </c>
      <c r="C2877" s="6" t="s">
        <v>14092</v>
      </c>
      <c r="D2877" s="95">
        <v>1.5</v>
      </c>
      <c r="E2877" s="95">
        <v>9</v>
      </c>
      <c r="F2877" s="96">
        <v>6</v>
      </c>
      <c r="G2877" s="95">
        <v>7.5</v>
      </c>
      <c r="H2877" s="97">
        <v>2</v>
      </c>
      <c r="I2877" s="96">
        <v>0</v>
      </c>
      <c r="J2877" s="95">
        <v>18</v>
      </c>
      <c r="K2877" s="96">
        <v>0</v>
      </c>
      <c r="L2877" s="95">
        <v>15</v>
      </c>
      <c r="M2877" s="96">
        <v>0</v>
      </c>
      <c r="N2877" s="98">
        <v>4</v>
      </c>
      <c r="O2877" s="98">
        <v>4</v>
      </c>
      <c r="P2877" s="98" t="str">
        <f t="shared" si="44"/>
        <v>44</v>
      </c>
      <c r="Q2877" s="98" t="s">
        <v>3336</v>
      </c>
    </row>
    <row r="2878" spans="1:17" x14ac:dyDescent="0.25">
      <c r="A2878" s="6" t="s">
        <v>12422</v>
      </c>
      <c r="B2878" s="6" t="s">
        <v>17309</v>
      </c>
      <c r="C2878" s="6" t="s">
        <v>17310</v>
      </c>
      <c r="D2878" s="95">
        <v>3</v>
      </c>
      <c r="E2878" s="95">
        <v>18</v>
      </c>
      <c r="F2878" s="96">
        <v>6</v>
      </c>
      <c r="G2878" s="95">
        <v>15</v>
      </c>
      <c r="H2878" s="97">
        <v>1</v>
      </c>
      <c r="I2878" s="96">
        <v>0</v>
      </c>
      <c r="J2878" s="95">
        <v>18</v>
      </c>
      <c r="K2878" s="96">
        <v>0</v>
      </c>
      <c r="L2878" s="95">
        <v>15</v>
      </c>
      <c r="M2878" s="96">
        <v>0</v>
      </c>
      <c r="N2878" s="98">
        <v>4</v>
      </c>
      <c r="O2878" s="98">
        <v>4</v>
      </c>
      <c r="P2878" s="98" t="str">
        <f t="shared" si="44"/>
        <v>44</v>
      </c>
      <c r="Q2878" s="98" t="s">
        <v>3336</v>
      </c>
    </row>
    <row r="2879" spans="1:17" x14ac:dyDescent="0.25">
      <c r="A2879" s="6" t="s">
        <v>12422</v>
      </c>
      <c r="B2879" s="6" t="s">
        <v>17311</v>
      </c>
      <c r="C2879" s="6" t="s">
        <v>17312</v>
      </c>
      <c r="D2879" s="95">
        <v>3</v>
      </c>
      <c r="E2879" s="95">
        <v>18</v>
      </c>
      <c r="F2879" s="96">
        <v>6</v>
      </c>
      <c r="G2879" s="95">
        <v>15</v>
      </c>
      <c r="H2879" s="97">
        <v>1</v>
      </c>
      <c r="I2879" s="96">
        <v>0</v>
      </c>
      <c r="J2879" s="95">
        <v>18</v>
      </c>
      <c r="K2879" s="96">
        <v>0</v>
      </c>
      <c r="L2879" s="95">
        <v>15</v>
      </c>
      <c r="M2879" s="96">
        <v>0</v>
      </c>
      <c r="N2879" s="98">
        <v>4</v>
      </c>
      <c r="O2879" s="98">
        <v>4</v>
      </c>
      <c r="P2879" s="98" t="str">
        <f t="shared" si="44"/>
        <v>44</v>
      </c>
      <c r="Q2879" s="98" t="s">
        <v>3336</v>
      </c>
    </row>
    <row r="2880" spans="1:17" x14ac:dyDescent="0.25">
      <c r="A2880" s="6" t="s">
        <v>12422</v>
      </c>
      <c r="B2880" s="6" t="s">
        <v>17315</v>
      </c>
      <c r="C2880" s="6" t="s">
        <v>8759</v>
      </c>
      <c r="D2880" s="95">
        <v>3</v>
      </c>
      <c r="E2880" s="95">
        <v>18</v>
      </c>
      <c r="F2880" s="96">
        <v>6</v>
      </c>
      <c r="G2880" s="95">
        <v>15</v>
      </c>
      <c r="H2880" s="97">
        <v>1</v>
      </c>
      <c r="I2880" s="96">
        <v>0</v>
      </c>
      <c r="J2880" s="95">
        <v>18</v>
      </c>
      <c r="K2880" s="96">
        <v>0</v>
      </c>
      <c r="L2880" s="95">
        <v>15</v>
      </c>
      <c r="M2880" s="96">
        <v>0</v>
      </c>
      <c r="N2880" s="98">
        <v>4</v>
      </c>
      <c r="O2880" s="98">
        <v>4</v>
      </c>
      <c r="P2880" s="98" t="str">
        <f t="shared" si="44"/>
        <v>44</v>
      </c>
      <c r="Q2880" s="98" t="s">
        <v>3336</v>
      </c>
    </row>
    <row r="2881" spans="1:17" x14ac:dyDescent="0.25">
      <c r="A2881" s="6" t="s">
        <v>12422</v>
      </c>
      <c r="B2881" s="6" t="s">
        <v>17316</v>
      </c>
      <c r="C2881" s="6" t="s">
        <v>17317</v>
      </c>
      <c r="D2881" s="95">
        <v>3</v>
      </c>
      <c r="E2881" s="95">
        <v>18</v>
      </c>
      <c r="F2881" s="96">
        <v>6</v>
      </c>
      <c r="G2881" s="95">
        <v>15</v>
      </c>
      <c r="H2881" s="97">
        <v>1</v>
      </c>
      <c r="I2881" s="96">
        <v>0</v>
      </c>
      <c r="J2881" s="95">
        <v>18</v>
      </c>
      <c r="K2881" s="96">
        <v>0</v>
      </c>
      <c r="L2881" s="95">
        <v>15</v>
      </c>
      <c r="M2881" s="96">
        <v>0</v>
      </c>
      <c r="N2881" s="98">
        <v>4</v>
      </c>
      <c r="O2881" s="98">
        <v>4</v>
      </c>
      <c r="P2881" s="98" t="str">
        <f t="shared" si="44"/>
        <v>44</v>
      </c>
      <c r="Q2881" s="98" t="s">
        <v>3336</v>
      </c>
    </row>
    <row r="2882" spans="1:17" x14ac:dyDescent="0.25">
      <c r="A2882" s="6" t="s">
        <v>12422</v>
      </c>
      <c r="B2882" s="6" t="s">
        <v>17318</v>
      </c>
      <c r="C2882" s="6" t="s">
        <v>13091</v>
      </c>
      <c r="D2882" s="95">
        <v>3</v>
      </c>
      <c r="E2882" s="95">
        <v>18</v>
      </c>
      <c r="F2882" s="96">
        <v>6</v>
      </c>
      <c r="G2882" s="95">
        <v>15</v>
      </c>
      <c r="H2882" s="97">
        <v>1</v>
      </c>
      <c r="I2882" s="96">
        <v>0</v>
      </c>
      <c r="J2882" s="95">
        <v>18</v>
      </c>
      <c r="K2882" s="96">
        <v>0</v>
      </c>
      <c r="L2882" s="95">
        <v>15</v>
      </c>
      <c r="M2882" s="96">
        <v>0</v>
      </c>
      <c r="N2882" s="98">
        <v>4</v>
      </c>
      <c r="O2882" s="98">
        <v>4</v>
      </c>
      <c r="P2882" s="98" t="str">
        <f t="shared" si="44"/>
        <v>44</v>
      </c>
      <c r="Q2882" s="98" t="s">
        <v>3336</v>
      </c>
    </row>
    <row r="2883" spans="1:17" x14ac:dyDescent="0.25">
      <c r="A2883" s="6" t="s">
        <v>12422</v>
      </c>
      <c r="B2883" s="6" t="s">
        <v>17319</v>
      </c>
      <c r="C2883" s="6" t="s">
        <v>17320</v>
      </c>
      <c r="D2883" s="95">
        <v>3</v>
      </c>
      <c r="E2883" s="95">
        <v>18</v>
      </c>
      <c r="F2883" s="96">
        <v>6</v>
      </c>
      <c r="G2883" s="95">
        <v>15</v>
      </c>
      <c r="H2883" s="97">
        <v>1</v>
      </c>
      <c r="I2883" s="96">
        <v>0</v>
      </c>
      <c r="J2883" s="95">
        <v>18</v>
      </c>
      <c r="K2883" s="96">
        <v>0</v>
      </c>
      <c r="L2883" s="95">
        <v>15</v>
      </c>
      <c r="M2883" s="96">
        <v>0</v>
      </c>
      <c r="N2883" s="98">
        <v>4</v>
      </c>
      <c r="O2883" s="98">
        <v>4</v>
      </c>
      <c r="P2883" s="98" t="str">
        <f t="shared" si="44"/>
        <v>44</v>
      </c>
      <c r="Q2883" s="98" t="s">
        <v>3336</v>
      </c>
    </row>
    <row r="2884" spans="1:17" x14ac:dyDescent="0.25">
      <c r="A2884" s="6" t="s">
        <v>12422</v>
      </c>
      <c r="B2884" s="6" t="s">
        <v>17321</v>
      </c>
      <c r="C2884" s="6" t="s">
        <v>17322</v>
      </c>
      <c r="D2884" s="95">
        <v>3</v>
      </c>
      <c r="E2884" s="95">
        <v>18</v>
      </c>
      <c r="F2884" s="96">
        <v>6</v>
      </c>
      <c r="G2884" s="95">
        <v>15</v>
      </c>
      <c r="H2884" s="97">
        <v>1</v>
      </c>
      <c r="I2884" s="96">
        <v>0</v>
      </c>
      <c r="J2884" s="95">
        <v>18</v>
      </c>
      <c r="K2884" s="96">
        <v>0</v>
      </c>
      <c r="L2884" s="95">
        <v>15</v>
      </c>
      <c r="M2884" s="96">
        <v>0</v>
      </c>
      <c r="N2884" s="98">
        <v>4</v>
      </c>
      <c r="O2884" s="98">
        <v>4</v>
      </c>
      <c r="P2884" s="98" t="str">
        <f t="shared" si="44"/>
        <v>44</v>
      </c>
      <c r="Q2884" s="98" t="s">
        <v>3336</v>
      </c>
    </row>
    <row r="2885" spans="1:17" x14ac:dyDescent="0.25">
      <c r="A2885" s="6" t="s">
        <v>12422</v>
      </c>
      <c r="B2885" s="6" t="s">
        <v>17323</v>
      </c>
      <c r="C2885" s="6" t="s">
        <v>17324</v>
      </c>
      <c r="D2885" s="95">
        <v>1.5</v>
      </c>
      <c r="E2885" s="95">
        <v>9</v>
      </c>
      <c r="F2885" s="96">
        <v>6</v>
      </c>
      <c r="G2885" s="95">
        <v>7.5</v>
      </c>
      <c r="H2885" s="97">
        <v>2</v>
      </c>
      <c r="I2885" s="96">
        <v>0</v>
      </c>
      <c r="J2885" s="95">
        <v>18</v>
      </c>
      <c r="K2885" s="96">
        <v>0</v>
      </c>
      <c r="L2885" s="95">
        <v>15</v>
      </c>
      <c r="M2885" s="96">
        <v>0</v>
      </c>
      <c r="N2885" s="98">
        <v>4</v>
      </c>
      <c r="O2885" s="98">
        <v>4</v>
      </c>
      <c r="P2885" s="98" t="str">
        <f t="shared" si="44"/>
        <v>44</v>
      </c>
      <c r="Q2885" s="98" t="s">
        <v>3336</v>
      </c>
    </row>
    <row r="2886" spans="1:17" x14ac:dyDescent="0.25">
      <c r="A2886" s="6" t="s">
        <v>12422</v>
      </c>
      <c r="B2886" s="6" t="s">
        <v>17325</v>
      </c>
      <c r="C2886" s="6" t="s">
        <v>7574</v>
      </c>
      <c r="D2886" s="95">
        <v>3</v>
      </c>
      <c r="E2886" s="95">
        <v>18</v>
      </c>
      <c r="F2886" s="96">
        <v>6</v>
      </c>
      <c r="G2886" s="95">
        <v>15</v>
      </c>
      <c r="H2886" s="97">
        <v>1</v>
      </c>
      <c r="I2886" s="96">
        <v>0</v>
      </c>
      <c r="J2886" s="95">
        <v>18</v>
      </c>
      <c r="K2886" s="96">
        <v>0</v>
      </c>
      <c r="L2886" s="95">
        <v>15</v>
      </c>
      <c r="M2886" s="96">
        <v>0</v>
      </c>
      <c r="N2886" s="98">
        <v>4</v>
      </c>
      <c r="O2886" s="98">
        <v>4</v>
      </c>
      <c r="P2886" s="98" t="str">
        <f t="shared" si="44"/>
        <v>44</v>
      </c>
      <c r="Q2886" s="98" t="s">
        <v>3336</v>
      </c>
    </row>
    <row r="2887" spans="1:17" x14ac:dyDescent="0.25">
      <c r="A2887" s="6" t="s">
        <v>12422</v>
      </c>
      <c r="B2887" s="6" t="s">
        <v>17326</v>
      </c>
      <c r="C2887" s="6" t="s">
        <v>12348</v>
      </c>
      <c r="D2887" s="95">
        <v>3</v>
      </c>
      <c r="E2887" s="95">
        <v>18</v>
      </c>
      <c r="F2887" s="96">
        <v>6</v>
      </c>
      <c r="G2887" s="95">
        <v>15</v>
      </c>
      <c r="H2887" s="97">
        <v>1</v>
      </c>
      <c r="I2887" s="96">
        <v>0</v>
      </c>
      <c r="J2887" s="95">
        <v>18</v>
      </c>
      <c r="K2887" s="96">
        <v>0</v>
      </c>
      <c r="L2887" s="95">
        <v>15</v>
      </c>
      <c r="M2887" s="96">
        <v>0</v>
      </c>
      <c r="N2887" s="98">
        <v>4</v>
      </c>
      <c r="O2887" s="98">
        <v>4</v>
      </c>
      <c r="P2887" s="98" t="str">
        <f t="shared" ref="P2887:P2950" si="45">N2887&amp;O2887</f>
        <v>44</v>
      </c>
      <c r="Q2887" s="98" t="s">
        <v>3336</v>
      </c>
    </row>
    <row r="2888" spans="1:17" x14ac:dyDescent="0.25">
      <c r="A2888" s="6" t="s">
        <v>12422</v>
      </c>
      <c r="B2888" s="6" t="s">
        <v>17327</v>
      </c>
      <c r="C2888" s="6" t="s">
        <v>17328</v>
      </c>
      <c r="D2888" s="95">
        <v>3</v>
      </c>
      <c r="E2888" s="95">
        <v>18</v>
      </c>
      <c r="F2888" s="96">
        <v>6</v>
      </c>
      <c r="G2888" s="95">
        <v>15</v>
      </c>
      <c r="H2888" s="97">
        <v>1</v>
      </c>
      <c r="I2888" s="96">
        <v>0</v>
      </c>
      <c r="J2888" s="95">
        <v>18</v>
      </c>
      <c r="K2888" s="96">
        <v>0</v>
      </c>
      <c r="L2888" s="95">
        <v>15</v>
      </c>
      <c r="M2888" s="96">
        <v>0</v>
      </c>
      <c r="N2888" s="98">
        <v>4</v>
      </c>
      <c r="O2888" s="98">
        <v>4</v>
      </c>
      <c r="P2888" s="98" t="str">
        <f t="shared" si="45"/>
        <v>44</v>
      </c>
      <c r="Q2888" s="98" t="s">
        <v>3336</v>
      </c>
    </row>
    <row r="2889" spans="1:17" x14ac:dyDescent="0.25">
      <c r="A2889" s="6" t="s">
        <v>12422</v>
      </c>
      <c r="B2889" s="6" t="s">
        <v>17329</v>
      </c>
      <c r="C2889" s="6" t="s">
        <v>17330</v>
      </c>
      <c r="D2889" s="95">
        <v>3</v>
      </c>
      <c r="E2889" s="95">
        <v>18</v>
      </c>
      <c r="F2889" s="96">
        <v>6</v>
      </c>
      <c r="G2889" s="95">
        <v>15</v>
      </c>
      <c r="H2889" s="97">
        <v>1</v>
      </c>
      <c r="I2889" s="96">
        <v>0</v>
      </c>
      <c r="J2889" s="95">
        <v>18</v>
      </c>
      <c r="K2889" s="96">
        <v>0</v>
      </c>
      <c r="L2889" s="95">
        <v>15</v>
      </c>
      <c r="M2889" s="96">
        <v>0</v>
      </c>
      <c r="N2889" s="98">
        <v>4</v>
      </c>
      <c r="O2889" s="98">
        <v>4</v>
      </c>
      <c r="P2889" s="98" t="str">
        <f t="shared" si="45"/>
        <v>44</v>
      </c>
      <c r="Q2889" s="98" t="s">
        <v>3336</v>
      </c>
    </row>
    <row r="2890" spans="1:17" x14ac:dyDescent="0.25">
      <c r="A2890" s="6" t="s">
        <v>12422</v>
      </c>
      <c r="B2890" s="6" t="s">
        <v>17331</v>
      </c>
      <c r="C2890" s="6" t="s">
        <v>17332</v>
      </c>
      <c r="D2890" s="95">
        <v>3</v>
      </c>
      <c r="E2890" s="95">
        <v>18</v>
      </c>
      <c r="F2890" s="96">
        <v>6</v>
      </c>
      <c r="G2890" s="95">
        <v>15</v>
      </c>
      <c r="H2890" s="97">
        <v>1</v>
      </c>
      <c r="I2890" s="96">
        <v>0</v>
      </c>
      <c r="J2890" s="95">
        <v>18</v>
      </c>
      <c r="K2890" s="96">
        <v>0</v>
      </c>
      <c r="L2890" s="95">
        <v>15</v>
      </c>
      <c r="M2890" s="96">
        <v>0</v>
      </c>
      <c r="N2890" s="98">
        <v>4</v>
      </c>
      <c r="O2890" s="98">
        <v>4</v>
      </c>
      <c r="P2890" s="98" t="str">
        <f t="shared" si="45"/>
        <v>44</v>
      </c>
      <c r="Q2890" s="98" t="s">
        <v>3336</v>
      </c>
    </row>
    <row r="2891" spans="1:17" x14ac:dyDescent="0.25">
      <c r="A2891" s="6" t="s">
        <v>12422</v>
      </c>
      <c r="B2891" s="6" t="s">
        <v>17334</v>
      </c>
      <c r="C2891" s="6" t="s">
        <v>17335</v>
      </c>
      <c r="D2891" s="95">
        <v>1.4916666666666667</v>
      </c>
      <c r="E2891" s="95">
        <v>8.9499999999999993</v>
      </c>
      <c r="F2891" s="96">
        <v>5.99</v>
      </c>
      <c r="G2891" s="95">
        <v>7.45</v>
      </c>
      <c r="H2891" s="97">
        <v>2</v>
      </c>
      <c r="I2891" s="96">
        <v>0</v>
      </c>
      <c r="J2891" s="95">
        <v>17.899999999999999</v>
      </c>
      <c r="K2891" s="96">
        <v>0</v>
      </c>
      <c r="L2891" s="95">
        <v>14.91</v>
      </c>
      <c r="M2891" s="96">
        <v>0</v>
      </c>
      <c r="N2891" s="98">
        <v>4</v>
      </c>
      <c r="O2891" s="98">
        <v>4</v>
      </c>
      <c r="P2891" s="98" t="str">
        <f t="shared" si="45"/>
        <v>44</v>
      </c>
      <c r="Q2891" s="98" t="s">
        <v>3336</v>
      </c>
    </row>
    <row r="2892" spans="1:17" x14ac:dyDescent="0.25">
      <c r="A2892" s="6" t="s">
        <v>12422</v>
      </c>
      <c r="B2892" s="6" t="s">
        <v>17336</v>
      </c>
      <c r="C2892" s="6" t="s">
        <v>12398</v>
      </c>
      <c r="D2892" s="95">
        <v>1.4908333333333332</v>
      </c>
      <c r="E2892" s="95">
        <v>8.9450000000000003</v>
      </c>
      <c r="F2892" s="96">
        <v>6</v>
      </c>
      <c r="G2892" s="95">
        <v>7.45</v>
      </c>
      <c r="H2892" s="97">
        <v>2</v>
      </c>
      <c r="I2892" s="96">
        <v>0</v>
      </c>
      <c r="J2892" s="95">
        <v>17.89</v>
      </c>
      <c r="K2892" s="96">
        <v>0</v>
      </c>
      <c r="L2892" s="95">
        <v>14.9</v>
      </c>
      <c r="M2892" s="96">
        <v>0</v>
      </c>
      <c r="N2892" s="98">
        <v>4</v>
      </c>
      <c r="O2892" s="98">
        <v>4</v>
      </c>
      <c r="P2892" s="98" t="str">
        <f t="shared" si="45"/>
        <v>44</v>
      </c>
      <c r="Q2892" s="98" t="s">
        <v>3336</v>
      </c>
    </row>
    <row r="2893" spans="1:17" x14ac:dyDescent="0.25">
      <c r="A2893" s="6" t="s">
        <v>12422</v>
      </c>
      <c r="B2893" s="6" t="s">
        <v>17337</v>
      </c>
      <c r="C2893" s="6" t="s">
        <v>17338</v>
      </c>
      <c r="D2893" s="95">
        <v>2.9750000000000001</v>
      </c>
      <c r="E2893" s="95">
        <v>17.850000000000001</v>
      </c>
      <c r="F2893" s="96">
        <v>6</v>
      </c>
      <c r="G2893" s="95">
        <v>14.87</v>
      </c>
      <c r="H2893" s="97">
        <v>1</v>
      </c>
      <c r="I2893" s="96">
        <v>0</v>
      </c>
      <c r="J2893" s="95">
        <v>17.850000000000001</v>
      </c>
      <c r="K2893" s="96">
        <v>0</v>
      </c>
      <c r="L2893" s="95">
        <v>14.87</v>
      </c>
      <c r="M2893" s="96">
        <v>0</v>
      </c>
      <c r="N2893" s="98">
        <v>4</v>
      </c>
      <c r="O2893" s="98">
        <v>4</v>
      </c>
      <c r="P2893" s="98" t="str">
        <f t="shared" si="45"/>
        <v>44</v>
      </c>
      <c r="Q2893" s="98" t="s">
        <v>3336</v>
      </c>
    </row>
    <row r="2894" spans="1:17" x14ac:dyDescent="0.25">
      <c r="A2894" s="6" t="s">
        <v>12422</v>
      </c>
      <c r="B2894" s="6" t="s">
        <v>17339</v>
      </c>
      <c r="C2894" s="6" t="s">
        <v>17340</v>
      </c>
      <c r="D2894" s="95">
        <v>2.9583333333333335</v>
      </c>
      <c r="E2894" s="95">
        <v>17.75</v>
      </c>
      <c r="F2894" s="96">
        <v>6</v>
      </c>
      <c r="G2894" s="95">
        <v>14.79</v>
      </c>
      <c r="H2894" s="97">
        <v>1</v>
      </c>
      <c r="I2894" s="96">
        <v>0</v>
      </c>
      <c r="J2894" s="95">
        <v>17.75</v>
      </c>
      <c r="K2894" s="96">
        <v>0</v>
      </c>
      <c r="L2894" s="95">
        <v>14.79</v>
      </c>
      <c r="M2894" s="96">
        <v>0</v>
      </c>
      <c r="N2894" s="98">
        <v>4</v>
      </c>
      <c r="O2894" s="98">
        <v>4</v>
      </c>
      <c r="P2894" s="98" t="str">
        <f t="shared" si="45"/>
        <v>44</v>
      </c>
      <c r="Q2894" s="98" t="s">
        <v>3336</v>
      </c>
    </row>
    <row r="2895" spans="1:17" x14ac:dyDescent="0.25">
      <c r="A2895" s="6" t="s">
        <v>12422</v>
      </c>
      <c r="B2895" s="6" t="s">
        <v>17341</v>
      </c>
      <c r="C2895" s="6" t="s">
        <v>12398</v>
      </c>
      <c r="D2895" s="95">
        <v>2.9383333333333335</v>
      </c>
      <c r="E2895" s="95">
        <v>17.63</v>
      </c>
      <c r="F2895" s="96">
        <v>6</v>
      </c>
      <c r="G2895" s="95">
        <v>14.69</v>
      </c>
      <c r="H2895" s="97">
        <v>1</v>
      </c>
      <c r="I2895" s="96">
        <v>0</v>
      </c>
      <c r="J2895" s="95">
        <v>17.63</v>
      </c>
      <c r="K2895" s="96">
        <v>0</v>
      </c>
      <c r="L2895" s="95">
        <v>14.69</v>
      </c>
      <c r="M2895" s="96">
        <v>0</v>
      </c>
      <c r="N2895" s="98">
        <v>4</v>
      </c>
      <c r="O2895" s="98">
        <v>4</v>
      </c>
      <c r="P2895" s="98" t="str">
        <f t="shared" si="45"/>
        <v>44</v>
      </c>
      <c r="Q2895" s="98" t="s">
        <v>3336</v>
      </c>
    </row>
    <row r="2896" spans="1:17" x14ac:dyDescent="0.25">
      <c r="A2896" s="6" t="s">
        <v>12422</v>
      </c>
      <c r="B2896" s="6" t="s">
        <v>17342</v>
      </c>
      <c r="C2896" s="6" t="s">
        <v>12398</v>
      </c>
      <c r="D2896" s="95">
        <v>2.9383333333333335</v>
      </c>
      <c r="E2896" s="95">
        <v>17.63</v>
      </c>
      <c r="F2896" s="96">
        <v>6</v>
      </c>
      <c r="G2896" s="95">
        <v>14.69</v>
      </c>
      <c r="H2896" s="97">
        <v>1</v>
      </c>
      <c r="I2896" s="96">
        <v>0</v>
      </c>
      <c r="J2896" s="95">
        <v>17.63</v>
      </c>
      <c r="K2896" s="96">
        <v>0</v>
      </c>
      <c r="L2896" s="95">
        <v>14.69</v>
      </c>
      <c r="M2896" s="96">
        <v>0</v>
      </c>
      <c r="N2896" s="98">
        <v>4</v>
      </c>
      <c r="O2896" s="98">
        <v>4</v>
      </c>
      <c r="P2896" s="98" t="str">
        <f t="shared" si="45"/>
        <v>44</v>
      </c>
      <c r="Q2896" s="98" t="s">
        <v>3336</v>
      </c>
    </row>
    <row r="2897" spans="1:17" x14ac:dyDescent="0.25">
      <c r="A2897" s="6" t="s">
        <v>12422</v>
      </c>
      <c r="B2897" s="6" t="s">
        <v>17343</v>
      </c>
      <c r="C2897" s="6" t="s">
        <v>12398</v>
      </c>
      <c r="D2897" s="95">
        <v>2.9383333333333335</v>
      </c>
      <c r="E2897" s="95">
        <v>17.63</v>
      </c>
      <c r="F2897" s="96">
        <v>6</v>
      </c>
      <c r="G2897" s="95">
        <v>14.69</v>
      </c>
      <c r="H2897" s="97">
        <v>1</v>
      </c>
      <c r="I2897" s="96">
        <v>0</v>
      </c>
      <c r="J2897" s="95">
        <v>17.63</v>
      </c>
      <c r="K2897" s="96">
        <v>0</v>
      </c>
      <c r="L2897" s="95">
        <v>14.69</v>
      </c>
      <c r="M2897" s="96">
        <v>0</v>
      </c>
      <c r="N2897" s="98">
        <v>4</v>
      </c>
      <c r="O2897" s="98">
        <v>4</v>
      </c>
      <c r="P2897" s="98" t="str">
        <f t="shared" si="45"/>
        <v>44</v>
      </c>
      <c r="Q2897" s="98" t="s">
        <v>3336</v>
      </c>
    </row>
    <row r="2898" spans="1:17" x14ac:dyDescent="0.25">
      <c r="A2898" s="6" t="s">
        <v>12422</v>
      </c>
      <c r="B2898" s="6" t="s">
        <v>17344</v>
      </c>
      <c r="C2898" s="6" t="s">
        <v>12398</v>
      </c>
      <c r="D2898" s="95">
        <v>2.9383333333333335</v>
      </c>
      <c r="E2898" s="95">
        <v>17.63</v>
      </c>
      <c r="F2898" s="96">
        <v>6</v>
      </c>
      <c r="G2898" s="95">
        <v>14.69</v>
      </c>
      <c r="H2898" s="97">
        <v>1</v>
      </c>
      <c r="I2898" s="96">
        <v>0</v>
      </c>
      <c r="J2898" s="95">
        <v>17.63</v>
      </c>
      <c r="K2898" s="96">
        <v>0</v>
      </c>
      <c r="L2898" s="95">
        <v>14.69</v>
      </c>
      <c r="M2898" s="96">
        <v>0</v>
      </c>
      <c r="N2898" s="98">
        <v>4</v>
      </c>
      <c r="O2898" s="98">
        <v>4</v>
      </c>
      <c r="P2898" s="98" t="str">
        <f t="shared" si="45"/>
        <v>44</v>
      </c>
      <c r="Q2898" s="98" t="s">
        <v>3336</v>
      </c>
    </row>
    <row r="2899" spans="1:17" x14ac:dyDescent="0.25">
      <c r="A2899" s="6" t="s">
        <v>12422</v>
      </c>
      <c r="B2899" s="6" t="s">
        <v>17345</v>
      </c>
      <c r="C2899" s="6" t="s">
        <v>17346</v>
      </c>
      <c r="D2899" s="95">
        <v>2.9350000000000001</v>
      </c>
      <c r="E2899" s="95">
        <v>17.61</v>
      </c>
      <c r="F2899" s="96">
        <v>6</v>
      </c>
      <c r="G2899" s="95">
        <v>14.67</v>
      </c>
      <c r="H2899" s="97">
        <v>1</v>
      </c>
      <c r="I2899" s="96">
        <v>0</v>
      </c>
      <c r="J2899" s="95">
        <v>17.61</v>
      </c>
      <c r="K2899" s="96">
        <v>0</v>
      </c>
      <c r="L2899" s="95">
        <v>14.67</v>
      </c>
      <c r="M2899" s="96">
        <v>0</v>
      </c>
      <c r="N2899" s="98">
        <v>4</v>
      </c>
      <c r="O2899" s="98">
        <v>4</v>
      </c>
      <c r="P2899" s="98" t="str">
        <f t="shared" si="45"/>
        <v>44</v>
      </c>
      <c r="Q2899" s="98" t="s">
        <v>3336</v>
      </c>
    </row>
    <row r="2900" spans="1:17" x14ac:dyDescent="0.25">
      <c r="A2900" s="6" t="s">
        <v>12422</v>
      </c>
      <c r="B2900" s="6" t="s">
        <v>17347</v>
      </c>
      <c r="C2900" s="6" t="s">
        <v>17348</v>
      </c>
      <c r="D2900" s="95">
        <v>2.9166666666666665</v>
      </c>
      <c r="E2900" s="95">
        <v>17.5</v>
      </c>
      <c r="F2900" s="96">
        <v>5.99</v>
      </c>
      <c r="G2900" s="95">
        <v>14.58</v>
      </c>
      <c r="H2900" s="97">
        <v>1</v>
      </c>
      <c r="I2900" s="96">
        <v>0</v>
      </c>
      <c r="J2900" s="95">
        <v>17.5</v>
      </c>
      <c r="K2900" s="96">
        <v>0</v>
      </c>
      <c r="L2900" s="95">
        <v>14.58</v>
      </c>
      <c r="M2900" s="96">
        <v>0</v>
      </c>
      <c r="N2900" s="98">
        <v>4</v>
      </c>
      <c r="O2900" s="98">
        <v>4</v>
      </c>
      <c r="P2900" s="98" t="str">
        <f t="shared" si="45"/>
        <v>44</v>
      </c>
      <c r="Q2900" s="98" t="s">
        <v>3336</v>
      </c>
    </row>
    <row r="2901" spans="1:17" x14ac:dyDescent="0.25">
      <c r="A2901" s="6" t="s">
        <v>12422</v>
      </c>
      <c r="B2901" s="6" t="s">
        <v>17349</v>
      </c>
      <c r="C2901" s="6" t="s">
        <v>17350</v>
      </c>
      <c r="D2901" s="95">
        <v>2.9166666666666665</v>
      </c>
      <c r="E2901" s="95">
        <v>17.5</v>
      </c>
      <c r="F2901" s="96">
        <v>5.99</v>
      </c>
      <c r="G2901" s="95">
        <v>14.58</v>
      </c>
      <c r="H2901" s="97">
        <v>1</v>
      </c>
      <c r="I2901" s="96">
        <v>0</v>
      </c>
      <c r="J2901" s="95">
        <v>17.5</v>
      </c>
      <c r="K2901" s="96">
        <v>0</v>
      </c>
      <c r="L2901" s="95">
        <v>14.58</v>
      </c>
      <c r="M2901" s="96">
        <v>0</v>
      </c>
      <c r="N2901" s="98">
        <v>4</v>
      </c>
      <c r="O2901" s="98">
        <v>4</v>
      </c>
      <c r="P2901" s="98" t="str">
        <f t="shared" si="45"/>
        <v>44</v>
      </c>
      <c r="Q2901" s="98" t="s">
        <v>3336</v>
      </c>
    </row>
    <row r="2902" spans="1:17" x14ac:dyDescent="0.25">
      <c r="A2902" s="6" t="s">
        <v>12422</v>
      </c>
      <c r="B2902" s="6" t="s">
        <v>17351</v>
      </c>
      <c r="C2902" s="6" t="s">
        <v>8695</v>
      </c>
      <c r="D2902" s="95">
        <v>2.9166666666666665</v>
      </c>
      <c r="E2902" s="95">
        <v>17.5</v>
      </c>
      <c r="F2902" s="96">
        <v>5.99</v>
      </c>
      <c r="G2902" s="95">
        <v>14.58</v>
      </c>
      <c r="H2902" s="97">
        <v>1</v>
      </c>
      <c r="I2902" s="96">
        <v>0</v>
      </c>
      <c r="J2902" s="95">
        <v>17.5</v>
      </c>
      <c r="K2902" s="96">
        <v>0</v>
      </c>
      <c r="L2902" s="95">
        <v>14.58</v>
      </c>
      <c r="M2902" s="96">
        <v>0</v>
      </c>
      <c r="N2902" s="98">
        <v>4</v>
      </c>
      <c r="O2902" s="98">
        <v>4</v>
      </c>
      <c r="P2902" s="98" t="str">
        <f t="shared" si="45"/>
        <v>44</v>
      </c>
      <c r="Q2902" s="98" t="s">
        <v>3336</v>
      </c>
    </row>
    <row r="2903" spans="1:17" x14ac:dyDescent="0.25">
      <c r="A2903" s="6" t="s">
        <v>12422</v>
      </c>
      <c r="B2903" s="6" t="s">
        <v>17352</v>
      </c>
      <c r="C2903" s="6" t="s">
        <v>17353</v>
      </c>
      <c r="D2903" s="95">
        <v>2.9166666666666665</v>
      </c>
      <c r="E2903" s="95">
        <v>17.5</v>
      </c>
      <c r="F2903" s="96">
        <v>5.99</v>
      </c>
      <c r="G2903" s="95">
        <v>14.58</v>
      </c>
      <c r="H2903" s="97">
        <v>1</v>
      </c>
      <c r="I2903" s="96">
        <v>0</v>
      </c>
      <c r="J2903" s="95">
        <v>17.5</v>
      </c>
      <c r="K2903" s="96">
        <v>0</v>
      </c>
      <c r="L2903" s="95">
        <v>14.58</v>
      </c>
      <c r="M2903" s="96">
        <v>0</v>
      </c>
      <c r="N2903" s="98">
        <v>4</v>
      </c>
      <c r="O2903" s="98">
        <v>4</v>
      </c>
      <c r="P2903" s="98" t="str">
        <f t="shared" si="45"/>
        <v>44</v>
      </c>
      <c r="Q2903" s="98" t="s">
        <v>3336</v>
      </c>
    </row>
    <row r="2904" spans="1:17" x14ac:dyDescent="0.25">
      <c r="A2904" s="6" t="s">
        <v>12422</v>
      </c>
      <c r="B2904" s="6" t="s">
        <v>17354</v>
      </c>
      <c r="C2904" s="6" t="s">
        <v>17355</v>
      </c>
      <c r="D2904" s="95">
        <v>2.9166666666666665</v>
      </c>
      <c r="E2904" s="95">
        <v>17.5</v>
      </c>
      <c r="F2904" s="96">
        <v>5.99</v>
      </c>
      <c r="G2904" s="95">
        <v>14.58</v>
      </c>
      <c r="H2904" s="97">
        <v>1</v>
      </c>
      <c r="I2904" s="96">
        <v>0</v>
      </c>
      <c r="J2904" s="95">
        <v>17.5</v>
      </c>
      <c r="K2904" s="96">
        <v>0</v>
      </c>
      <c r="L2904" s="95">
        <v>14.58</v>
      </c>
      <c r="M2904" s="96">
        <v>0</v>
      </c>
      <c r="N2904" s="98">
        <v>4</v>
      </c>
      <c r="O2904" s="98">
        <v>4</v>
      </c>
      <c r="P2904" s="98" t="str">
        <f t="shared" si="45"/>
        <v>44</v>
      </c>
      <c r="Q2904" s="98" t="s">
        <v>3336</v>
      </c>
    </row>
    <row r="2905" spans="1:17" x14ac:dyDescent="0.25">
      <c r="A2905" s="6" t="s">
        <v>12422</v>
      </c>
      <c r="B2905" s="6" t="s">
        <v>17356</v>
      </c>
      <c r="C2905" s="6" t="s">
        <v>2197</v>
      </c>
      <c r="D2905" s="95">
        <v>1.4533333333333334</v>
      </c>
      <c r="E2905" s="95">
        <v>8.7200000000000006</v>
      </c>
      <c r="F2905" s="96">
        <v>6</v>
      </c>
      <c r="G2905" s="95">
        <v>7.26</v>
      </c>
      <c r="H2905" s="97">
        <v>2</v>
      </c>
      <c r="I2905" s="96">
        <v>0</v>
      </c>
      <c r="J2905" s="95">
        <v>17.440000000000001</v>
      </c>
      <c r="K2905" s="96">
        <v>0</v>
      </c>
      <c r="L2905" s="95">
        <v>14.53</v>
      </c>
      <c r="M2905" s="96">
        <v>0</v>
      </c>
      <c r="N2905" s="98">
        <v>4</v>
      </c>
      <c r="O2905" s="98">
        <v>4</v>
      </c>
      <c r="P2905" s="98" t="str">
        <f t="shared" si="45"/>
        <v>44</v>
      </c>
      <c r="Q2905" s="98" t="s">
        <v>3336</v>
      </c>
    </row>
    <row r="2906" spans="1:17" x14ac:dyDescent="0.25">
      <c r="A2906" s="6" t="s">
        <v>12422</v>
      </c>
      <c r="B2906" s="6" t="s">
        <v>17357</v>
      </c>
      <c r="C2906" s="6" t="s">
        <v>12398</v>
      </c>
      <c r="D2906" s="95">
        <v>2.9033333333333333</v>
      </c>
      <c r="E2906" s="95">
        <v>17.420000000000002</v>
      </c>
      <c r="F2906" s="96">
        <v>6</v>
      </c>
      <c r="G2906" s="95">
        <v>14.51</v>
      </c>
      <c r="H2906" s="97">
        <v>1</v>
      </c>
      <c r="I2906" s="96">
        <v>0</v>
      </c>
      <c r="J2906" s="95">
        <v>17.420000000000002</v>
      </c>
      <c r="K2906" s="96">
        <v>0</v>
      </c>
      <c r="L2906" s="95">
        <v>14.51</v>
      </c>
      <c r="M2906" s="96">
        <v>0</v>
      </c>
      <c r="N2906" s="98">
        <v>4</v>
      </c>
      <c r="O2906" s="98">
        <v>4</v>
      </c>
      <c r="P2906" s="98" t="str">
        <f t="shared" si="45"/>
        <v>44</v>
      </c>
      <c r="Q2906" s="98" t="s">
        <v>3336</v>
      </c>
    </row>
    <row r="2907" spans="1:17" x14ac:dyDescent="0.25">
      <c r="A2907" s="6" t="s">
        <v>12422</v>
      </c>
      <c r="B2907" s="6" t="s">
        <v>17358</v>
      </c>
      <c r="C2907" s="6" t="s">
        <v>12398</v>
      </c>
      <c r="D2907" s="95">
        <v>1.4475</v>
      </c>
      <c r="E2907" s="95">
        <v>8.6850000000000005</v>
      </c>
      <c r="F2907" s="96">
        <v>6</v>
      </c>
      <c r="G2907" s="95">
        <v>7.23</v>
      </c>
      <c r="H2907" s="97">
        <v>2</v>
      </c>
      <c r="I2907" s="96">
        <v>0</v>
      </c>
      <c r="J2907" s="95">
        <v>17.37</v>
      </c>
      <c r="K2907" s="96">
        <v>0</v>
      </c>
      <c r="L2907" s="95">
        <v>14.47</v>
      </c>
      <c r="M2907" s="96">
        <v>0</v>
      </c>
      <c r="N2907" s="98">
        <v>4</v>
      </c>
      <c r="O2907" s="98">
        <v>4</v>
      </c>
      <c r="P2907" s="98" t="str">
        <f t="shared" si="45"/>
        <v>44</v>
      </c>
      <c r="Q2907" s="98" t="s">
        <v>3336</v>
      </c>
    </row>
    <row r="2908" spans="1:17" x14ac:dyDescent="0.25">
      <c r="A2908" s="6" t="s">
        <v>12422</v>
      </c>
      <c r="B2908" s="6" t="s">
        <v>17359</v>
      </c>
      <c r="C2908" s="6" t="s">
        <v>17360</v>
      </c>
      <c r="D2908" s="95">
        <v>1.4450000000000001</v>
      </c>
      <c r="E2908" s="95">
        <v>8.67</v>
      </c>
      <c r="F2908" s="96">
        <v>6</v>
      </c>
      <c r="G2908" s="95">
        <v>7.22</v>
      </c>
      <c r="H2908" s="97">
        <v>2</v>
      </c>
      <c r="I2908" s="96">
        <v>0</v>
      </c>
      <c r="J2908" s="95">
        <v>17.34</v>
      </c>
      <c r="K2908" s="96">
        <v>0</v>
      </c>
      <c r="L2908" s="95">
        <v>14.45</v>
      </c>
      <c r="M2908" s="96">
        <v>0</v>
      </c>
      <c r="N2908" s="98">
        <v>4</v>
      </c>
      <c r="O2908" s="98">
        <v>4</v>
      </c>
      <c r="P2908" s="98" t="str">
        <f t="shared" si="45"/>
        <v>44</v>
      </c>
      <c r="Q2908" s="98" t="s">
        <v>3336</v>
      </c>
    </row>
    <row r="2909" spans="1:17" x14ac:dyDescent="0.25">
      <c r="A2909" s="6" t="s">
        <v>12422</v>
      </c>
      <c r="B2909" s="6" t="s">
        <v>17361</v>
      </c>
      <c r="C2909" s="6" t="s">
        <v>12398</v>
      </c>
      <c r="D2909" s="95">
        <v>1.4383333333333335</v>
      </c>
      <c r="E2909" s="95">
        <v>8.6300000000000008</v>
      </c>
      <c r="F2909" s="96">
        <v>6</v>
      </c>
      <c r="G2909" s="95">
        <v>7.19</v>
      </c>
      <c r="H2909" s="97">
        <v>2</v>
      </c>
      <c r="I2909" s="96">
        <v>0</v>
      </c>
      <c r="J2909" s="95">
        <v>17.260000000000002</v>
      </c>
      <c r="K2909" s="96">
        <v>0</v>
      </c>
      <c r="L2909" s="95">
        <v>14.38</v>
      </c>
      <c r="M2909" s="96">
        <v>0</v>
      </c>
      <c r="N2909" s="98">
        <v>4</v>
      </c>
      <c r="O2909" s="98">
        <v>4</v>
      </c>
      <c r="P2909" s="98" t="str">
        <f t="shared" si="45"/>
        <v>44</v>
      </c>
      <c r="Q2909" s="98" t="s">
        <v>3336</v>
      </c>
    </row>
    <row r="2910" spans="1:17" x14ac:dyDescent="0.25">
      <c r="A2910" s="6" t="s">
        <v>12422</v>
      </c>
      <c r="B2910" s="6" t="s">
        <v>17362</v>
      </c>
      <c r="C2910" s="6" t="s">
        <v>17363</v>
      </c>
      <c r="D2910" s="95">
        <v>2.875</v>
      </c>
      <c r="E2910" s="95">
        <v>17.25</v>
      </c>
      <c r="F2910" s="96">
        <v>6</v>
      </c>
      <c r="G2910" s="95">
        <v>14.37</v>
      </c>
      <c r="H2910" s="97">
        <v>1</v>
      </c>
      <c r="I2910" s="96">
        <v>0</v>
      </c>
      <c r="J2910" s="95">
        <v>17.25</v>
      </c>
      <c r="K2910" s="96">
        <v>0</v>
      </c>
      <c r="L2910" s="95">
        <v>14.37</v>
      </c>
      <c r="M2910" s="96">
        <v>0</v>
      </c>
      <c r="N2910" s="98">
        <v>4</v>
      </c>
      <c r="O2910" s="98">
        <v>4</v>
      </c>
      <c r="P2910" s="98" t="str">
        <f t="shared" si="45"/>
        <v>44</v>
      </c>
      <c r="Q2910" s="98" t="s">
        <v>3336</v>
      </c>
    </row>
    <row r="2911" spans="1:17" x14ac:dyDescent="0.25">
      <c r="A2911" s="6" t="s">
        <v>12422</v>
      </c>
      <c r="B2911" s="6" t="s">
        <v>17364</v>
      </c>
      <c r="C2911" s="6" t="s">
        <v>17365</v>
      </c>
      <c r="D2911" s="95">
        <v>2.8416666666666668</v>
      </c>
      <c r="E2911" s="95">
        <v>17.05</v>
      </c>
      <c r="F2911" s="96">
        <v>5.99</v>
      </c>
      <c r="G2911" s="95">
        <v>14.2</v>
      </c>
      <c r="H2911" s="97">
        <v>1</v>
      </c>
      <c r="I2911" s="96">
        <v>0</v>
      </c>
      <c r="J2911" s="95">
        <v>17.05</v>
      </c>
      <c r="K2911" s="96">
        <v>0</v>
      </c>
      <c r="L2911" s="95">
        <v>14.2</v>
      </c>
      <c r="M2911" s="96">
        <v>0</v>
      </c>
      <c r="N2911" s="98">
        <v>4</v>
      </c>
      <c r="O2911" s="98">
        <v>4</v>
      </c>
      <c r="P2911" s="98" t="str">
        <f t="shared" si="45"/>
        <v>44</v>
      </c>
      <c r="Q2911" s="98" t="s">
        <v>3336</v>
      </c>
    </row>
    <row r="2912" spans="1:17" x14ac:dyDescent="0.25">
      <c r="A2912" s="6" t="s">
        <v>12422</v>
      </c>
      <c r="B2912" s="6" t="s">
        <v>17366</v>
      </c>
      <c r="C2912" s="6" t="s">
        <v>17367</v>
      </c>
      <c r="D2912" s="95">
        <v>2.8416666666666668</v>
      </c>
      <c r="E2912" s="95">
        <v>17.05</v>
      </c>
      <c r="F2912" s="96">
        <v>5.99</v>
      </c>
      <c r="G2912" s="95">
        <v>14.2</v>
      </c>
      <c r="H2912" s="97">
        <v>1</v>
      </c>
      <c r="I2912" s="96">
        <v>0</v>
      </c>
      <c r="J2912" s="95">
        <v>17.05</v>
      </c>
      <c r="K2912" s="96">
        <v>0</v>
      </c>
      <c r="L2912" s="95">
        <v>14.2</v>
      </c>
      <c r="M2912" s="96">
        <v>0</v>
      </c>
      <c r="N2912" s="98">
        <v>4</v>
      </c>
      <c r="O2912" s="98">
        <v>4</v>
      </c>
      <c r="P2912" s="98" t="str">
        <f t="shared" si="45"/>
        <v>44</v>
      </c>
      <c r="Q2912" s="98" t="s">
        <v>3336</v>
      </c>
    </row>
    <row r="2913" spans="1:17" x14ac:dyDescent="0.25">
      <c r="A2913" s="6" t="s">
        <v>12422</v>
      </c>
      <c r="B2913" s="6" t="s">
        <v>17368</v>
      </c>
      <c r="C2913" s="6" t="s">
        <v>17369</v>
      </c>
      <c r="D2913" s="95">
        <v>2.8416666666666668</v>
      </c>
      <c r="E2913" s="95">
        <v>17.05</v>
      </c>
      <c r="F2913" s="96">
        <v>5.99</v>
      </c>
      <c r="G2913" s="95">
        <v>14.2</v>
      </c>
      <c r="H2913" s="97">
        <v>1</v>
      </c>
      <c r="I2913" s="96">
        <v>0</v>
      </c>
      <c r="J2913" s="95">
        <v>17.05</v>
      </c>
      <c r="K2913" s="96">
        <v>0</v>
      </c>
      <c r="L2913" s="95">
        <v>14.2</v>
      </c>
      <c r="M2913" s="96">
        <v>0</v>
      </c>
      <c r="N2913" s="98">
        <v>4</v>
      </c>
      <c r="O2913" s="98">
        <v>4</v>
      </c>
      <c r="P2913" s="98" t="str">
        <f t="shared" si="45"/>
        <v>44</v>
      </c>
      <c r="Q2913" s="98" t="s">
        <v>3336</v>
      </c>
    </row>
    <row r="2914" spans="1:17" x14ac:dyDescent="0.25">
      <c r="A2914" s="6" t="s">
        <v>12422</v>
      </c>
      <c r="B2914" s="6" t="s">
        <v>17370</v>
      </c>
      <c r="C2914" s="6" t="s">
        <v>1750</v>
      </c>
      <c r="D2914" s="95">
        <v>2.8333333333333335</v>
      </c>
      <c r="E2914" s="95">
        <v>17</v>
      </c>
      <c r="F2914" s="96">
        <v>6</v>
      </c>
      <c r="G2914" s="95">
        <v>14.16</v>
      </c>
      <c r="H2914" s="97">
        <v>1</v>
      </c>
      <c r="I2914" s="96">
        <v>0</v>
      </c>
      <c r="J2914" s="95">
        <v>17</v>
      </c>
      <c r="K2914" s="96">
        <v>0</v>
      </c>
      <c r="L2914" s="95">
        <v>14.16</v>
      </c>
      <c r="M2914" s="96">
        <v>0</v>
      </c>
      <c r="N2914" s="98">
        <v>4</v>
      </c>
      <c r="O2914" s="98">
        <v>4</v>
      </c>
      <c r="P2914" s="98" t="str">
        <f t="shared" si="45"/>
        <v>44</v>
      </c>
      <c r="Q2914" s="98" t="s">
        <v>3336</v>
      </c>
    </row>
    <row r="2915" spans="1:17" x14ac:dyDescent="0.25">
      <c r="A2915" s="6" t="s">
        <v>12422</v>
      </c>
      <c r="B2915" s="6" t="s">
        <v>17371</v>
      </c>
      <c r="C2915" s="6" t="s">
        <v>821</v>
      </c>
      <c r="D2915" s="95">
        <v>2.8333333333333335</v>
      </c>
      <c r="E2915" s="95">
        <v>17</v>
      </c>
      <c r="F2915" s="96">
        <v>6</v>
      </c>
      <c r="G2915" s="95">
        <v>14.16</v>
      </c>
      <c r="H2915" s="97">
        <v>1</v>
      </c>
      <c r="I2915" s="96">
        <v>0</v>
      </c>
      <c r="J2915" s="95">
        <v>17</v>
      </c>
      <c r="K2915" s="96">
        <v>0</v>
      </c>
      <c r="L2915" s="95">
        <v>14.16</v>
      </c>
      <c r="M2915" s="96">
        <v>0</v>
      </c>
      <c r="N2915" s="98">
        <v>4</v>
      </c>
      <c r="O2915" s="98">
        <v>4</v>
      </c>
      <c r="P2915" s="98" t="str">
        <f t="shared" si="45"/>
        <v>44</v>
      </c>
      <c r="Q2915" s="98" t="s">
        <v>3336</v>
      </c>
    </row>
    <row r="2916" spans="1:17" x14ac:dyDescent="0.25">
      <c r="A2916" s="6" t="s">
        <v>12422</v>
      </c>
      <c r="B2916" s="6" t="s">
        <v>17372</v>
      </c>
      <c r="C2916" s="6" t="s">
        <v>17373</v>
      </c>
      <c r="D2916" s="95">
        <v>2.8333333333333335</v>
      </c>
      <c r="E2916" s="95">
        <v>17</v>
      </c>
      <c r="F2916" s="96">
        <v>6</v>
      </c>
      <c r="G2916" s="95">
        <v>14.16</v>
      </c>
      <c r="H2916" s="97">
        <v>1</v>
      </c>
      <c r="I2916" s="96">
        <v>0</v>
      </c>
      <c r="J2916" s="95">
        <v>17</v>
      </c>
      <c r="K2916" s="96">
        <v>0</v>
      </c>
      <c r="L2916" s="95">
        <v>14.16</v>
      </c>
      <c r="M2916" s="96">
        <v>0</v>
      </c>
      <c r="N2916" s="98">
        <v>4</v>
      </c>
      <c r="O2916" s="98">
        <v>4</v>
      </c>
      <c r="P2916" s="98" t="str">
        <f t="shared" si="45"/>
        <v>44</v>
      </c>
      <c r="Q2916" s="98" t="s">
        <v>3336</v>
      </c>
    </row>
    <row r="2917" spans="1:17" x14ac:dyDescent="0.25">
      <c r="A2917" s="6" t="s">
        <v>12422</v>
      </c>
      <c r="B2917" s="6" t="s">
        <v>17374</v>
      </c>
      <c r="C2917" s="6" t="s">
        <v>11891</v>
      </c>
      <c r="D2917" s="95">
        <v>2.8333333333333335</v>
      </c>
      <c r="E2917" s="95">
        <v>17</v>
      </c>
      <c r="F2917" s="96">
        <v>6</v>
      </c>
      <c r="G2917" s="95">
        <v>14.16</v>
      </c>
      <c r="H2917" s="97">
        <v>1</v>
      </c>
      <c r="I2917" s="96">
        <v>0</v>
      </c>
      <c r="J2917" s="95">
        <v>17</v>
      </c>
      <c r="K2917" s="96">
        <v>0</v>
      </c>
      <c r="L2917" s="95">
        <v>14.16</v>
      </c>
      <c r="M2917" s="96">
        <v>0</v>
      </c>
      <c r="N2917" s="98">
        <v>4</v>
      </c>
      <c r="O2917" s="98">
        <v>4</v>
      </c>
      <c r="P2917" s="98" t="str">
        <f t="shared" si="45"/>
        <v>44</v>
      </c>
      <c r="Q2917" s="98" t="s">
        <v>3336</v>
      </c>
    </row>
    <row r="2918" spans="1:17" x14ac:dyDescent="0.25">
      <c r="A2918" s="6" t="s">
        <v>12422</v>
      </c>
      <c r="B2918" s="6" t="s">
        <v>17375</v>
      </c>
      <c r="C2918" s="6" t="s">
        <v>17376</v>
      </c>
      <c r="D2918" s="95">
        <v>2.8333333333333335</v>
      </c>
      <c r="E2918" s="95">
        <v>17</v>
      </c>
      <c r="F2918" s="96">
        <v>6</v>
      </c>
      <c r="G2918" s="95">
        <v>14.16</v>
      </c>
      <c r="H2918" s="97">
        <v>1</v>
      </c>
      <c r="I2918" s="96">
        <v>0</v>
      </c>
      <c r="J2918" s="95">
        <v>17</v>
      </c>
      <c r="K2918" s="96">
        <v>0</v>
      </c>
      <c r="L2918" s="95">
        <v>14.16</v>
      </c>
      <c r="M2918" s="96">
        <v>0</v>
      </c>
      <c r="N2918" s="98">
        <v>4</v>
      </c>
      <c r="O2918" s="98">
        <v>4</v>
      </c>
      <c r="P2918" s="98" t="str">
        <f t="shared" si="45"/>
        <v>44</v>
      </c>
      <c r="Q2918" s="98" t="s">
        <v>3336</v>
      </c>
    </row>
    <row r="2919" spans="1:17" x14ac:dyDescent="0.25">
      <c r="A2919" s="6" t="s">
        <v>12422</v>
      </c>
      <c r="B2919" s="6" t="s">
        <v>17377</v>
      </c>
      <c r="C2919" s="6" t="s">
        <v>17378</v>
      </c>
      <c r="D2919" s="95">
        <v>2.8333333333333335</v>
      </c>
      <c r="E2919" s="95">
        <v>17</v>
      </c>
      <c r="F2919" s="96">
        <v>6</v>
      </c>
      <c r="G2919" s="95">
        <v>14.16</v>
      </c>
      <c r="H2919" s="97">
        <v>1</v>
      </c>
      <c r="I2919" s="96">
        <v>0</v>
      </c>
      <c r="J2919" s="95">
        <v>17</v>
      </c>
      <c r="K2919" s="96">
        <v>0</v>
      </c>
      <c r="L2919" s="95">
        <v>14.16</v>
      </c>
      <c r="M2919" s="96">
        <v>0</v>
      </c>
      <c r="N2919" s="98">
        <v>4</v>
      </c>
      <c r="O2919" s="98">
        <v>4</v>
      </c>
      <c r="P2919" s="98" t="str">
        <f t="shared" si="45"/>
        <v>44</v>
      </c>
      <c r="Q2919" s="98" t="s">
        <v>3336</v>
      </c>
    </row>
    <row r="2920" spans="1:17" x14ac:dyDescent="0.25">
      <c r="A2920" s="6" t="s">
        <v>12422</v>
      </c>
      <c r="B2920" s="6" t="s">
        <v>17379</v>
      </c>
      <c r="C2920" s="6" t="s">
        <v>1062</v>
      </c>
      <c r="D2920" s="95">
        <v>2.8333333333333335</v>
      </c>
      <c r="E2920" s="95">
        <v>17</v>
      </c>
      <c r="F2920" s="96">
        <v>6</v>
      </c>
      <c r="G2920" s="95">
        <v>14.16</v>
      </c>
      <c r="H2920" s="97">
        <v>1</v>
      </c>
      <c r="I2920" s="96">
        <v>0</v>
      </c>
      <c r="J2920" s="95">
        <v>17</v>
      </c>
      <c r="K2920" s="96">
        <v>0</v>
      </c>
      <c r="L2920" s="95">
        <v>14.16</v>
      </c>
      <c r="M2920" s="96">
        <v>0</v>
      </c>
      <c r="N2920" s="98">
        <v>4</v>
      </c>
      <c r="O2920" s="98">
        <v>4</v>
      </c>
      <c r="P2920" s="98" t="str">
        <f t="shared" si="45"/>
        <v>44</v>
      </c>
      <c r="Q2920" s="98" t="s">
        <v>3336</v>
      </c>
    </row>
    <row r="2921" spans="1:17" x14ac:dyDescent="0.25">
      <c r="A2921" s="6" t="s">
        <v>12422</v>
      </c>
      <c r="B2921" s="6" t="s">
        <v>17380</v>
      </c>
      <c r="C2921" s="6" t="s">
        <v>17381</v>
      </c>
      <c r="D2921" s="95">
        <v>1.4166666666666667</v>
      </c>
      <c r="E2921" s="95">
        <v>8.5</v>
      </c>
      <c r="F2921" s="96">
        <v>5.99</v>
      </c>
      <c r="G2921" s="95">
        <v>7.08</v>
      </c>
      <c r="H2921" s="97">
        <v>2</v>
      </c>
      <c r="I2921" s="96">
        <v>0</v>
      </c>
      <c r="J2921" s="95">
        <v>17</v>
      </c>
      <c r="K2921" s="96">
        <v>0</v>
      </c>
      <c r="L2921" s="95">
        <v>14.16</v>
      </c>
      <c r="M2921" s="96">
        <v>0</v>
      </c>
      <c r="N2921" s="98">
        <v>4</v>
      </c>
      <c r="O2921" s="98">
        <v>4</v>
      </c>
      <c r="P2921" s="98" t="str">
        <f t="shared" si="45"/>
        <v>44</v>
      </c>
      <c r="Q2921" s="98" t="s">
        <v>3336</v>
      </c>
    </row>
    <row r="2922" spans="1:17" x14ac:dyDescent="0.25">
      <c r="A2922" s="6" t="s">
        <v>12422</v>
      </c>
      <c r="B2922" s="6" t="s">
        <v>17382</v>
      </c>
      <c r="C2922" s="6" t="s">
        <v>17383</v>
      </c>
      <c r="D2922" s="95">
        <v>2.8333333333333335</v>
      </c>
      <c r="E2922" s="95">
        <v>17</v>
      </c>
      <c r="F2922" s="96">
        <v>6</v>
      </c>
      <c r="G2922" s="95">
        <v>14.16</v>
      </c>
      <c r="H2922" s="97">
        <v>1</v>
      </c>
      <c r="I2922" s="96">
        <v>0</v>
      </c>
      <c r="J2922" s="95">
        <v>17</v>
      </c>
      <c r="K2922" s="96">
        <v>0</v>
      </c>
      <c r="L2922" s="95">
        <v>14.16</v>
      </c>
      <c r="M2922" s="96">
        <v>0</v>
      </c>
      <c r="N2922" s="98">
        <v>4</v>
      </c>
      <c r="O2922" s="98">
        <v>4</v>
      </c>
      <c r="P2922" s="98" t="str">
        <f t="shared" si="45"/>
        <v>44</v>
      </c>
      <c r="Q2922" s="98" t="s">
        <v>3336</v>
      </c>
    </row>
    <row r="2923" spans="1:17" x14ac:dyDescent="0.25">
      <c r="A2923" s="6" t="s">
        <v>12422</v>
      </c>
      <c r="B2923" s="6" t="s">
        <v>17384</v>
      </c>
      <c r="C2923" s="6" t="s">
        <v>9487</v>
      </c>
      <c r="D2923" s="95">
        <v>2.8333333333333335</v>
      </c>
      <c r="E2923" s="95">
        <v>17</v>
      </c>
      <c r="F2923" s="96">
        <v>6</v>
      </c>
      <c r="G2923" s="95">
        <v>14.16</v>
      </c>
      <c r="H2923" s="97">
        <v>1</v>
      </c>
      <c r="I2923" s="96">
        <v>0</v>
      </c>
      <c r="J2923" s="95">
        <v>17</v>
      </c>
      <c r="K2923" s="96">
        <v>0</v>
      </c>
      <c r="L2923" s="95">
        <v>14.16</v>
      </c>
      <c r="M2923" s="96">
        <v>0</v>
      </c>
      <c r="N2923" s="98">
        <v>4</v>
      </c>
      <c r="O2923" s="98">
        <v>4</v>
      </c>
      <c r="P2923" s="98" t="str">
        <f t="shared" si="45"/>
        <v>44</v>
      </c>
      <c r="Q2923" s="98" t="s">
        <v>3336</v>
      </c>
    </row>
    <row r="2924" spans="1:17" x14ac:dyDescent="0.25">
      <c r="A2924" s="6" t="s">
        <v>12422</v>
      </c>
      <c r="B2924" s="6" t="s">
        <v>17385</v>
      </c>
      <c r="C2924" s="6" t="s">
        <v>17386</v>
      </c>
      <c r="D2924" s="95">
        <v>2.8333333333333335</v>
      </c>
      <c r="E2924" s="95">
        <v>17</v>
      </c>
      <c r="F2924" s="96">
        <v>6</v>
      </c>
      <c r="G2924" s="95">
        <v>14.16</v>
      </c>
      <c r="H2924" s="97">
        <v>1</v>
      </c>
      <c r="I2924" s="96">
        <v>0</v>
      </c>
      <c r="J2924" s="95">
        <v>17</v>
      </c>
      <c r="K2924" s="96">
        <v>0</v>
      </c>
      <c r="L2924" s="95">
        <v>14.16</v>
      </c>
      <c r="M2924" s="96">
        <v>0</v>
      </c>
      <c r="N2924" s="98">
        <v>4</v>
      </c>
      <c r="O2924" s="98">
        <v>4</v>
      </c>
      <c r="P2924" s="98" t="str">
        <f t="shared" si="45"/>
        <v>44</v>
      </c>
      <c r="Q2924" s="98" t="s">
        <v>3336</v>
      </c>
    </row>
    <row r="2925" spans="1:17" x14ac:dyDescent="0.25">
      <c r="A2925" s="6" t="s">
        <v>12422</v>
      </c>
      <c r="B2925" s="6" t="s">
        <v>17387</v>
      </c>
      <c r="C2925" s="6" t="s">
        <v>17388</v>
      </c>
      <c r="D2925" s="95">
        <v>2.8333333333333335</v>
      </c>
      <c r="E2925" s="95">
        <v>17</v>
      </c>
      <c r="F2925" s="96">
        <v>6</v>
      </c>
      <c r="G2925" s="95">
        <v>14.16</v>
      </c>
      <c r="H2925" s="97">
        <v>1</v>
      </c>
      <c r="I2925" s="96">
        <v>0</v>
      </c>
      <c r="J2925" s="95">
        <v>17</v>
      </c>
      <c r="K2925" s="96">
        <v>0</v>
      </c>
      <c r="L2925" s="95">
        <v>14.16</v>
      </c>
      <c r="M2925" s="96">
        <v>0</v>
      </c>
      <c r="N2925" s="98">
        <v>4</v>
      </c>
      <c r="O2925" s="98">
        <v>4</v>
      </c>
      <c r="P2925" s="98" t="str">
        <f t="shared" si="45"/>
        <v>44</v>
      </c>
      <c r="Q2925" s="98" t="s">
        <v>3336</v>
      </c>
    </row>
    <row r="2926" spans="1:17" x14ac:dyDescent="0.25">
      <c r="A2926" s="6" t="s">
        <v>12422</v>
      </c>
      <c r="B2926" s="6" t="s">
        <v>17389</v>
      </c>
      <c r="C2926" s="6" t="s">
        <v>17390</v>
      </c>
      <c r="D2926" s="95">
        <v>1.4166666666666667</v>
      </c>
      <c r="E2926" s="95">
        <v>8.5</v>
      </c>
      <c r="F2926" s="96">
        <v>5.99</v>
      </c>
      <c r="G2926" s="95">
        <v>7.08</v>
      </c>
      <c r="H2926" s="97">
        <v>2</v>
      </c>
      <c r="I2926" s="96">
        <v>0</v>
      </c>
      <c r="J2926" s="95">
        <v>17</v>
      </c>
      <c r="K2926" s="96">
        <v>0</v>
      </c>
      <c r="L2926" s="95">
        <v>14.16</v>
      </c>
      <c r="M2926" s="96">
        <v>0</v>
      </c>
      <c r="N2926" s="98">
        <v>4</v>
      </c>
      <c r="O2926" s="98">
        <v>4</v>
      </c>
      <c r="P2926" s="98" t="str">
        <f t="shared" si="45"/>
        <v>44</v>
      </c>
      <c r="Q2926" s="98" t="s">
        <v>3336</v>
      </c>
    </row>
    <row r="2927" spans="1:17" x14ac:dyDescent="0.25">
      <c r="A2927" s="6" t="s">
        <v>12422</v>
      </c>
      <c r="B2927" s="6" t="s">
        <v>17391</v>
      </c>
      <c r="C2927" s="6" t="s">
        <v>17392</v>
      </c>
      <c r="D2927" s="95">
        <v>2.8333333333333335</v>
      </c>
      <c r="E2927" s="95">
        <v>17</v>
      </c>
      <c r="F2927" s="96">
        <v>6</v>
      </c>
      <c r="G2927" s="95">
        <v>14.16</v>
      </c>
      <c r="H2927" s="97">
        <v>1</v>
      </c>
      <c r="I2927" s="96">
        <v>0</v>
      </c>
      <c r="J2927" s="95">
        <v>17</v>
      </c>
      <c r="K2927" s="96">
        <v>0</v>
      </c>
      <c r="L2927" s="95">
        <v>14.16</v>
      </c>
      <c r="M2927" s="96">
        <v>0</v>
      </c>
      <c r="N2927" s="98">
        <v>4</v>
      </c>
      <c r="O2927" s="98">
        <v>4</v>
      </c>
      <c r="P2927" s="98" t="str">
        <f t="shared" si="45"/>
        <v>44</v>
      </c>
      <c r="Q2927" s="98" t="s">
        <v>3336</v>
      </c>
    </row>
    <row r="2928" spans="1:17" x14ac:dyDescent="0.25">
      <c r="A2928" s="6" t="s">
        <v>12422</v>
      </c>
      <c r="B2928" s="6" t="s">
        <v>17393</v>
      </c>
      <c r="C2928" s="6" t="s">
        <v>13447</v>
      </c>
      <c r="D2928" s="95">
        <v>2.8333333333333335</v>
      </c>
      <c r="E2928" s="95">
        <v>17</v>
      </c>
      <c r="F2928" s="96">
        <v>6</v>
      </c>
      <c r="G2928" s="95">
        <v>14.16</v>
      </c>
      <c r="H2928" s="97">
        <v>1</v>
      </c>
      <c r="I2928" s="96">
        <v>0</v>
      </c>
      <c r="J2928" s="95">
        <v>17</v>
      </c>
      <c r="K2928" s="96">
        <v>0</v>
      </c>
      <c r="L2928" s="95">
        <v>14.16</v>
      </c>
      <c r="M2928" s="96">
        <v>0</v>
      </c>
      <c r="N2928" s="98">
        <v>4</v>
      </c>
      <c r="O2928" s="98">
        <v>4</v>
      </c>
      <c r="P2928" s="98" t="str">
        <f t="shared" si="45"/>
        <v>44</v>
      </c>
      <c r="Q2928" s="98" t="s">
        <v>3336</v>
      </c>
    </row>
    <row r="2929" spans="1:17" x14ac:dyDescent="0.25">
      <c r="A2929" s="6" t="s">
        <v>12422</v>
      </c>
      <c r="B2929" s="6" t="s">
        <v>17394</v>
      </c>
      <c r="C2929" s="6" t="s">
        <v>17395</v>
      </c>
      <c r="D2929" s="95">
        <v>2.8333333333333335</v>
      </c>
      <c r="E2929" s="95">
        <v>17</v>
      </c>
      <c r="F2929" s="96">
        <v>6</v>
      </c>
      <c r="G2929" s="95">
        <v>14.16</v>
      </c>
      <c r="H2929" s="97">
        <v>1</v>
      </c>
      <c r="I2929" s="96">
        <v>0</v>
      </c>
      <c r="J2929" s="95">
        <v>17</v>
      </c>
      <c r="K2929" s="96">
        <v>0</v>
      </c>
      <c r="L2929" s="95">
        <v>14.16</v>
      </c>
      <c r="M2929" s="96">
        <v>0</v>
      </c>
      <c r="N2929" s="98">
        <v>4</v>
      </c>
      <c r="O2929" s="98">
        <v>4</v>
      </c>
      <c r="P2929" s="98" t="str">
        <f t="shared" si="45"/>
        <v>44</v>
      </c>
      <c r="Q2929" s="98" t="s">
        <v>3336</v>
      </c>
    </row>
    <row r="2930" spans="1:17" x14ac:dyDescent="0.25">
      <c r="A2930" s="6" t="s">
        <v>12422</v>
      </c>
      <c r="B2930" s="6" t="s">
        <v>17396</v>
      </c>
      <c r="C2930" s="6" t="s">
        <v>17397</v>
      </c>
      <c r="D2930" s="95">
        <v>2.8333333333333335</v>
      </c>
      <c r="E2930" s="95">
        <v>17</v>
      </c>
      <c r="F2930" s="96">
        <v>6</v>
      </c>
      <c r="G2930" s="95">
        <v>14.16</v>
      </c>
      <c r="H2930" s="97">
        <v>1</v>
      </c>
      <c r="I2930" s="96">
        <v>0</v>
      </c>
      <c r="J2930" s="95">
        <v>17</v>
      </c>
      <c r="K2930" s="96">
        <v>0</v>
      </c>
      <c r="L2930" s="95">
        <v>14.16</v>
      </c>
      <c r="M2930" s="96">
        <v>0</v>
      </c>
      <c r="N2930" s="98">
        <v>4</v>
      </c>
      <c r="O2930" s="98">
        <v>4</v>
      </c>
      <c r="P2930" s="98" t="str">
        <f t="shared" si="45"/>
        <v>44</v>
      </c>
      <c r="Q2930" s="98" t="s">
        <v>3336</v>
      </c>
    </row>
    <row r="2931" spans="1:17" x14ac:dyDescent="0.25">
      <c r="A2931" s="6" t="s">
        <v>12422</v>
      </c>
      <c r="B2931" s="6" t="s">
        <v>17398</v>
      </c>
      <c r="C2931" s="6" t="s">
        <v>17399</v>
      </c>
      <c r="D2931" s="95">
        <v>2.8333333333333335</v>
      </c>
      <c r="E2931" s="95">
        <v>17</v>
      </c>
      <c r="F2931" s="96">
        <v>6</v>
      </c>
      <c r="G2931" s="95">
        <v>14.16</v>
      </c>
      <c r="H2931" s="97">
        <v>1</v>
      </c>
      <c r="I2931" s="96">
        <v>0</v>
      </c>
      <c r="J2931" s="95">
        <v>17</v>
      </c>
      <c r="K2931" s="96">
        <v>0</v>
      </c>
      <c r="L2931" s="95">
        <v>14.16</v>
      </c>
      <c r="M2931" s="96">
        <v>0</v>
      </c>
      <c r="N2931" s="98">
        <v>4</v>
      </c>
      <c r="O2931" s="98">
        <v>4</v>
      </c>
      <c r="P2931" s="98" t="str">
        <f t="shared" si="45"/>
        <v>44</v>
      </c>
      <c r="Q2931" s="98" t="s">
        <v>3336</v>
      </c>
    </row>
    <row r="2932" spans="1:17" x14ac:dyDescent="0.25">
      <c r="A2932" s="6" t="s">
        <v>12422</v>
      </c>
      <c r="B2932" s="6" t="s">
        <v>17400</v>
      </c>
      <c r="C2932" s="6" t="s">
        <v>17400</v>
      </c>
      <c r="D2932" s="95">
        <v>2.8333333333333335</v>
      </c>
      <c r="E2932" s="95">
        <v>17</v>
      </c>
      <c r="F2932" s="96">
        <v>6</v>
      </c>
      <c r="G2932" s="95">
        <v>14.16</v>
      </c>
      <c r="H2932" s="97">
        <v>1</v>
      </c>
      <c r="I2932" s="96">
        <v>0</v>
      </c>
      <c r="J2932" s="95">
        <v>17</v>
      </c>
      <c r="K2932" s="96">
        <v>0</v>
      </c>
      <c r="L2932" s="95">
        <v>14.16</v>
      </c>
      <c r="M2932" s="96">
        <v>0</v>
      </c>
      <c r="N2932" s="98">
        <v>4</v>
      </c>
      <c r="O2932" s="98">
        <v>4</v>
      </c>
      <c r="P2932" s="98" t="str">
        <f t="shared" si="45"/>
        <v>44</v>
      </c>
      <c r="Q2932" s="98" t="s">
        <v>3336</v>
      </c>
    </row>
    <row r="2933" spans="1:17" x14ac:dyDescent="0.25">
      <c r="A2933" s="6" t="s">
        <v>12422</v>
      </c>
      <c r="B2933" s="6" t="s">
        <v>17401</v>
      </c>
      <c r="C2933" s="6" t="s">
        <v>17402</v>
      </c>
      <c r="D2933" s="95">
        <v>2.8333333333333335</v>
      </c>
      <c r="E2933" s="95">
        <v>17</v>
      </c>
      <c r="F2933" s="96">
        <v>6</v>
      </c>
      <c r="G2933" s="95">
        <v>14.16</v>
      </c>
      <c r="H2933" s="97">
        <v>1</v>
      </c>
      <c r="I2933" s="96">
        <v>0</v>
      </c>
      <c r="J2933" s="95">
        <v>17</v>
      </c>
      <c r="K2933" s="96">
        <v>0</v>
      </c>
      <c r="L2933" s="95">
        <v>14.16</v>
      </c>
      <c r="M2933" s="96">
        <v>0</v>
      </c>
      <c r="N2933" s="98">
        <v>4</v>
      </c>
      <c r="O2933" s="98">
        <v>4</v>
      </c>
      <c r="P2933" s="98" t="str">
        <f t="shared" si="45"/>
        <v>44</v>
      </c>
      <c r="Q2933" s="98" t="s">
        <v>3336</v>
      </c>
    </row>
    <row r="2934" spans="1:17" x14ac:dyDescent="0.25">
      <c r="A2934" s="6" t="s">
        <v>12422</v>
      </c>
      <c r="B2934" s="6" t="s">
        <v>17403</v>
      </c>
      <c r="C2934" s="6" t="s">
        <v>17404</v>
      </c>
      <c r="D2934" s="95">
        <v>2.8333333333333335</v>
      </c>
      <c r="E2934" s="95">
        <v>17</v>
      </c>
      <c r="F2934" s="96">
        <v>6</v>
      </c>
      <c r="G2934" s="95">
        <v>14.16</v>
      </c>
      <c r="H2934" s="97">
        <v>1</v>
      </c>
      <c r="I2934" s="96">
        <v>0</v>
      </c>
      <c r="J2934" s="95">
        <v>17</v>
      </c>
      <c r="K2934" s="96">
        <v>0</v>
      </c>
      <c r="L2934" s="95">
        <v>14.16</v>
      </c>
      <c r="M2934" s="96">
        <v>0</v>
      </c>
      <c r="N2934" s="98">
        <v>4</v>
      </c>
      <c r="O2934" s="98">
        <v>4</v>
      </c>
      <c r="P2934" s="98" t="str">
        <f t="shared" si="45"/>
        <v>44</v>
      </c>
      <c r="Q2934" s="98" t="s">
        <v>3336</v>
      </c>
    </row>
    <row r="2935" spans="1:17" x14ac:dyDescent="0.25">
      <c r="A2935" s="6" t="s">
        <v>12422</v>
      </c>
      <c r="B2935" s="6" t="s">
        <v>17405</v>
      </c>
      <c r="C2935" s="6" t="s">
        <v>11428</v>
      </c>
      <c r="D2935" s="95">
        <v>2.8333333333333335</v>
      </c>
      <c r="E2935" s="95">
        <v>17</v>
      </c>
      <c r="F2935" s="96">
        <v>6</v>
      </c>
      <c r="G2935" s="95">
        <v>14.16</v>
      </c>
      <c r="H2935" s="97">
        <v>1</v>
      </c>
      <c r="I2935" s="96">
        <v>0</v>
      </c>
      <c r="J2935" s="95">
        <v>17</v>
      </c>
      <c r="K2935" s="96">
        <v>0</v>
      </c>
      <c r="L2935" s="95">
        <v>14.16</v>
      </c>
      <c r="M2935" s="96">
        <v>0</v>
      </c>
      <c r="N2935" s="98">
        <v>4</v>
      </c>
      <c r="O2935" s="98">
        <v>4</v>
      </c>
      <c r="P2935" s="98" t="str">
        <f t="shared" si="45"/>
        <v>44</v>
      </c>
      <c r="Q2935" s="98" t="s">
        <v>3336</v>
      </c>
    </row>
    <row r="2936" spans="1:17" x14ac:dyDescent="0.25">
      <c r="A2936" s="6" t="s">
        <v>12422</v>
      </c>
      <c r="B2936" s="6" t="s">
        <v>17406</v>
      </c>
      <c r="C2936" s="6" t="s">
        <v>17407</v>
      </c>
      <c r="D2936" s="95">
        <v>2.8333333333333335</v>
      </c>
      <c r="E2936" s="95">
        <v>17</v>
      </c>
      <c r="F2936" s="96">
        <v>6</v>
      </c>
      <c r="G2936" s="95">
        <v>14.16</v>
      </c>
      <c r="H2936" s="97">
        <v>1</v>
      </c>
      <c r="I2936" s="96">
        <v>0</v>
      </c>
      <c r="J2936" s="95">
        <v>17</v>
      </c>
      <c r="K2936" s="96">
        <v>0</v>
      </c>
      <c r="L2936" s="95">
        <v>14.16</v>
      </c>
      <c r="M2936" s="96">
        <v>0</v>
      </c>
      <c r="N2936" s="98">
        <v>4</v>
      </c>
      <c r="O2936" s="98">
        <v>4</v>
      </c>
      <c r="P2936" s="98" t="str">
        <f t="shared" si="45"/>
        <v>44</v>
      </c>
      <c r="Q2936" s="98" t="s">
        <v>3336</v>
      </c>
    </row>
    <row r="2937" spans="1:17" x14ac:dyDescent="0.25">
      <c r="A2937" s="6" t="s">
        <v>12422</v>
      </c>
      <c r="B2937" s="6" t="s">
        <v>17408</v>
      </c>
      <c r="C2937" s="6" t="s">
        <v>15307</v>
      </c>
      <c r="D2937" s="95">
        <v>2.8333333333333335</v>
      </c>
      <c r="E2937" s="95">
        <v>17</v>
      </c>
      <c r="F2937" s="96">
        <v>6</v>
      </c>
      <c r="G2937" s="95">
        <v>14.16</v>
      </c>
      <c r="H2937" s="97">
        <v>1</v>
      </c>
      <c r="I2937" s="96">
        <v>0</v>
      </c>
      <c r="J2937" s="95">
        <v>17</v>
      </c>
      <c r="K2937" s="96">
        <v>0</v>
      </c>
      <c r="L2937" s="95">
        <v>14.16</v>
      </c>
      <c r="M2937" s="96">
        <v>0</v>
      </c>
      <c r="N2937" s="98">
        <v>4</v>
      </c>
      <c r="O2937" s="98">
        <v>4</v>
      </c>
      <c r="P2937" s="98" t="str">
        <f t="shared" si="45"/>
        <v>44</v>
      </c>
      <c r="Q2937" s="98" t="s">
        <v>3336</v>
      </c>
    </row>
    <row r="2938" spans="1:17" x14ac:dyDescent="0.25">
      <c r="A2938" s="6" t="s">
        <v>12422</v>
      </c>
      <c r="B2938" s="6" t="s">
        <v>17409</v>
      </c>
      <c r="C2938" s="6" t="s">
        <v>17410</v>
      </c>
      <c r="D2938" s="95">
        <v>2.8333333333333335</v>
      </c>
      <c r="E2938" s="95">
        <v>17</v>
      </c>
      <c r="F2938" s="96">
        <v>6</v>
      </c>
      <c r="G2938" s="95">
        <v>14.16</v>
      </c>
      <c r="H2938" s="97">
        <v>1</v>
      </c>
      <c r="I2938" s="96">
        <v>0</v>
      </c>
      <c r="J2938" s="95">
        <v>17</v>
      </c>
      <c r="K2938" s="96">
        <v>0</v>
      </c>
      <c r="L2938" s="95">
        <v>14.16</v>
      </c>
      <c r="M2938" s="96">
        <v>0</v>
      </c>
      <c r="N2938" s="98">
        <v>4</v>
      </c>
      <c r="O2938" s="98">
        <v>4</v>
      </c>
      <c r="P2938" s="98" t="str">
        <f t="shared" si="45"/>
        <v>44</v>
      </c>
      <c r="Q2938" s="98" t="s">
        <v>3336</v>
      </c>
    </row>
    <row r="2939" spans="1:17" x14ac:dyDescent="0.25">
      <c r="A2939" s="6" t="s">
        <v>12422</v>
      </c>
      <c r="B2939" s="6" t="s">
        <v>17411</v>
      </c>
      <c r="C2939" s="6" t="s">
        <v>17412</v>
      </c>
      <c r="D2939" s="95">
        <v>2.8333333333333335</v>
      </c>
      <c r="E2939" s="95">
        <v>17</v>
      </c>
      <c r="F2939" s="96">
        <v>6</v>
      </c>
      <c r="G2939" s="95">
        <v>14.16</v>
      </c>
      <c r="H2939" s="97">
        <v>1</v>
      </c>
      <c r="I2939" s="96">
        <v>0</v>
      </c>
      <c r="J2939" s="95">
        <v>17</v>
      </c>
      <c r="K2939" s="96">
        <v>0</v>
      </c>
      <c r="L2939" s="95">
        <v>14.16</v>
      </c>
      <c r="M2939" s="96">
        <v>0</v>
      </c>
      <c r="N2939" s="98">
        <v>4</v>
      </c>
      <c r="O2939" s="98">
        <v>4</v>
      </c>
      <c r="P2939" s="98" t="str">
        <f t="shared" si="45"/>
        <v>44</v>
      </c>
      <c r="Q2939" s="98" t="s">
        <v>3336</v>
      </c>
    </row>
    <row r="2940" spans="1:17" x14ac:dyDescent="0.25">
      <c r="A2940" s="6" t="s">
        <v>12422</v>
      </c>
      <c r="B2940" s="6" t="s">
        <v>17413</v>
      </c>
      <c r="C2940" s="6" t="s">
        <v>17414</v>
      </c>
      <c r="D2940" s="95">
        <v>2.8333333333333335</v>
      </c>
      <c r="E2940" s="95">
        <v>17</v>
      </c>
      <c r="F2940" s="96">
        <v>6</v>
      </c>
      <c r="G2940" s="95">
        <v>14.16</v>
      </c>
      <c r="H2940" s="97">
        <v>1</v>
      </c>
      <c r="I2940" s="96">
        <v>0</v>
      </c>
      <c r="J2940" s="95">
        <v>17</v>
      </c>
      <c r="K2940" s="96">
        <v>0</v>
      </c>
      <c r="L2940" s="95">
        <v>14.16</v>
      </c>
      <c r="M2940" s="96">
        <v>0</v>
      </c>
      <c r="N2940" s="98">
        <v>4</v>
      </c>
      <c r="O2940" s="98">
        <v>4</v>
      </c>
      <c r="P2940" s="98" t="str">
        <f t="shared" si="45"/>
        <v>44</v>
      </c>
      <c r="Q2940" s="98" t="s">
        <v>3336</v>
      </c>
    </row>
    <row r="2941" spans="1:17" x14ac:dyDescent="0.25">
      <c r="A2941" s="6" t="s">
        <v>12422</v>
      </c>
      <c r="B2941" s="6" t="s">
        <v>17415</v>
      </c>
      <c r="C2941" s="6" t="s">
        <v>17416</v>
      </c>
      <c r="D2941" s="95">
        <v>2.8333333333333335</v>
      </c>
      <c r="E2941" s="95">
        <v>17</v>
      </c>
      <c r="F2941" s="96">
        <v>6</v>
      </c>
      <c r="G2941" s="95">
        <v>14.16</v>
      </c>
      <c r="H2941" s="97">
        <v>1</v>
      </c>
      <c r="I2941" s="96">
        <v>0</v>
      </c>
      <c r="J2941" s="95">
        <v>17</v>
      </c>
      <c r="K2941" s="96">
        <v>0</v>
      </c>
      <c r="L2941" s="95">
        <v>14.16</v>
      </c>
      <c r="M2941" s="96">
        <v>0</v>
      </c>
      <c r="N2941" s="98">
        <v>4</v>
      </c>
      <c r="O2941" s="98">
        <v>4</v>
      </c>
      <c r="P2941" s="98" t="str">
        <f t="shared" si="45"/>
        <v>44</v>
      </c>
      <c r="Q2941" s="98" t="s">
        <v>3336</v>
      </c>
    </row>
    <row r="2942" spans="1:17" x14ac:dyDescent="0.25">
      <c r="A2942" s="6" t="s">
        <v>12422</v>
      </c>
      <c r="B2942" s="6" t="s">
        <v>17417</v>
      </c>
      <c r="C2942" s="6" t="s">
        <v>8785</v>
      </c>
      <c r="D2942" s="95">
        <v>2.8333333333333335</v>
      </c>
      <c r="E2942" s="95">
        <v>17</v>
      </c>
      <c r="F2942" s="96">
        <v>6</v>
      </c>
      <c r="G2942" s="95">
        <v>14.16</v>
      </c>
      <c r="H2942" s="97">
        <v>1</v>
      </c>
      <c r="I2942" s="96">
        <v>0</v>
      </c>
      <c r="J2942" s="95">
        <v>17</v>
      </c>
      <c r="K2942" s="96">
        <v>0</v>
      </c>
      <c r="L2942" s="95">
        <v>14.16</v>
      </c>
      <c r="M2942" s="96">
        <v>0</v>
      </c>
      <c r="N2942" s="98">
        <v>4</v>
      </c>
      <c r="O2942" s="98">
        <v>4</v>
      </c>
      <c r="P2942" s="98" t="str">
        <f t="shared" si="45"/>
        <v>44</v>
      </c>
      <c r="Q2942" s="98" t="s">
        <v>3336</v>
      </c>
    </row>
    <row r="2943" spans="1:17" x14ac:dyDescent="0.25">
      <c r="A2943" s="6" t="s">
        <v>12422</v>
      </c>
      <c r="B2943" s="6" t="s">
        <v>17418</v>
      </c>
      <c r="C2943" s="6" t="s">
        <v>17419</v>
      </c>
      <c r="D2943" s="95">
        <v>2.8333333333333335</v>
      </c>
      <c r="E2943" s="95">
        <v>17</v>
      </c>
      <c r="F2943" s="96">
        <v>6</v>
      </c>
      <c r="G2943" s="95">
        <v>14.16</v>
      </c>
      <c r="H2943" s="97">
        <v>1</v>
      </c>
      <c r="I2943" s="96">
        <v>0</v>
      </c>
      <c r="J2943" s="95">
        <v>17</v>
      </c>
      <c r="K2943" s="96">
        <v>0</v>
      </c>
      <c r="L2943" s="95">
        <v>14.16</v>
      </c>
      <c r="M2943" s="96">
        <v>0</v>
      </c>
      <c r="N2943" s="98">
        <v>4</v>
      </c>
      <c r="O2943" s="98">
        <v>4</v>
      </c>
      <c r="P2943" s="98" t="str">
        <f t="shared" si="45"/>
        <v>44</v>
      </c>
      <c r="Q2943" s="98" t="s">
        <v>3336</v>
      </c>
    </row>
    <row r="2944" spans="1:17" x14ac:dyDescent="0.25">
      <c r="A2944" s="6" t="s">
        <v>12422</v>
      </c>
      <c r="B2944" s="6" t="s">
        <v>17420</v>
      </c>
      <c r="C2944" s="6" t="s">
        <v>17421</v>
      </c>
      <c r="D2944" s="95">
        <v>1.405</v>
      </c>
      <c r="E2944" s="95">
        <v>8.43</v>
      </c>
      <c r="F2944" s="96">
        <v>6</v>
      </c>
      <c r="G2944" s="95">
        <v>7.02</v>
      </c>
      <c r="H2944" s="97">
        <v>2</v>
      </c>
      <c r="I2944" s="96">
        <v>0</v>
      </c>
      <c r="J2944" s="95">
        <v>16.86</v>
      </c>
      <c r="K2944" s="96">
        <v>0</v>
      </c>
      <c r="L2944" s="95">
        <v>14.05</v>
      </c>
      <c r="M2944" s="96">
        <v>0</v>
      </c>
      <c r="N2944" s="98">
        <v>4</v>
      </c>
      <c r="O2944" s="98">
        <v>4</v>
      </c>
      <c r="P2944" s="98" t="str">
        <f t="shared" si="45"/>
        <v>44</v>
      </c>
      <c r="Q2944" s="98" t="s">
        <v>3336</v>
      </c>
    </row>
    <row r="2945" spans="1:17" x14ac:dyDescent="0.25">
      <c r="A2945" s="6" t="s">
        <v>12422</v>
      </c>
      <c r="B2945" s="6" t="s">
        <v>17424</v>
      </c>
      <c r="C2945" s="6" t="s">
        <v>17425</v>
      </c>
      <c r="D2945" s="95">
        <v>1.3766666666666667</v>
      </c>
      <c r="E2945" s="95">
        <v>8.26</v>
      </c>
      <c r="F2945" s="96">
        <v>5.99</v>
      </c>
      <c r="G2945" s="95">
        <v>6.88</v>
      </c>
      <c r="H2945" s="97">
        <v>2</v>
      </c>
      <c r="I2945" s="96">
        <v>0</v>
      </c>
      <c r="J2945" s="95">
        <v>16.52</v>
      </c>
      <c r="K2945" s="96">
        <v>0</v>
      </c>
      <c r="L2945" s="95">
        <v>13.76</v>
      </c>
      <c r="M2945" s="96">
        <v>0</v>
      </c>
      <c r="N2945" s="98">
        <v>4</v>
      </c>
      <c r="O2945" s="98">
        <v>4</v>
      </c>
      <c r="P2945" s="98" t="str">
        <f t="shared" si="45"/>
        <v>44</v>
      </c>
      <c r="Q2945" s="98" t="s">
        <v>3336</v>
      </c>
    </row>
    <row r="2946" spans="1:17" x14ac:dyDescent="0.25">
      <c r="A2946" s="6" t="s">
        <v>12422</v>
      </c>
      <c r="B2946" s="6" t="s">
        <v>17426</v>
      </c>
      <c r="C2946" s="6" t="s">
        <v>17427</v>
      </c>
      <c r="D2946" s="95">
        <v>2.7450000000000001</v>
      </c>
      <c r="E2946" s="95">
        <v>16.47</v>
      </c>
      <c r="F2946" s="96">
        <v>6</v>
      </c>
      <c r="G2946" s="95">
        <v>13.72</v>
      </c>
      <c r="H2946" s="97">
        <v>1</v>
      </c>
      <c r="I2946" s="96">
        <v>0</v>
      </c>
      <c r="J2946" s="95">
        <v>16.47</v>
      </c>
      <c r="K2946" s="96">
        <v>0</v>
      </c>
      <c r="L2946" s="95">
        <v>13.72</v>
      </c>
      <c r="M2946" s="96">
        <v>0</v>
      </c>
      <c r="N2946" s="98">
        <v>4</v>
      </c>
      <c r="O2946" s="98">
        <v>4</v>
      </c>
      <c r="P2946" s="98" t="str">
        <f t="shared" si="45"/>
        <v>44</v>
      </c>
      <c r="Q2946" s="98" t="s">
        <v>3336</v>
      </c>
    </row>
    <row r="2947" spans="1:17" x14ac:dyDescent="0.25">
      <c r="A2947" s="6" t="s">
        <v>12422</v>
      </c>
      <c r="B2947" s="6" t="s">
        <v>17428</v>
      </c>
      <c r="C2947" s="6" t="s">
        <v>17429</v>
      </c>
      <c r="D2947" s="95">
        <v>1.36</v>
      </c>
      <c r="E2947" s="95">
        <v>8.16</v>
      </c>
      <c r="F2947" s="96">
        <v>6</v>
      </c>
      <c r="G2947" s="95">
        <v>6.8</v>
      </c>
      <c r="H2947" s="97">
        <v>2</v>
      </c>
      <c r="I2947" s="96">
        <v>0</v>
      </c>
      <c r="J2947" s="95">
        <v>16.32</v>
      </c>
      <c r="K2947" s="96">
        <v>0</v>
      </c>
      <c r="L2947" s="95">
        <v>13.6</v>
      </c>
      <c r="M2947" s="96">
        <v>0</v>
      </c>
      <c r="N2947" s="98">
        <v>4</v>
      </c>
      <c r="O2947" s="98">
        <v>4</v>
      </c>
      <c r="P2947" s="98" t="str">
        <f t="shared" si="45"/>
        <v>44</v>
      </c>
      <c r="Q2947" s="98" t="s">
        <v>3336</v>
      </c>
    </row>
    <row r="2948" spans="1:17" x14ac:dyDescent="0.25">
      <c r="A2948" s="6" t="s">
        <v>12422</v>
      </c>
      <c r="B2948" s="6" t="s">
        <v>17430</v>
      </c>
      <c r="C2948" s="6" t="s">
        <v>17431</v>
      </c>
      <c r="D2948" s="95">
        <v>2.7083333333333335</v>
      </c>
      <c r="E2948" s="95">
        <v>16.25</v>
      </c>
      <c r="F2948" s="96">
        <v>6</v>
      </c>
      <c r="G2948" s="95">
        <v>13.54</v>
      </c>
      <c r="H2948" s="97">
        <v>1</v>
      </c>
      <c r="I2948" s="96">
        <v>0</v>
      </c>
      <c r="J2948" s="95">
        <v>16.25</v>
      </c>
      <c r="K2948" s="96">
        <v>0</v>
      </c>
      <c r="L2948" s="95">
        <v>13.54</v>
      </c>
      <c r="M2948" s="96">
        <v>0</v>
      </c>
      <c r="N2948" s="98">
        <v>4</v>
      </c>
      <c r="O2948" s="98">
        <v>4</v>
      </c>
      <c r="P2948" s="98" t="str">
        <f t="shared" si="45"/>
        <v>44</v>
      </c>
      <c r="Q2948" s="98" t="s">
        <v>3336</v>
      </c>
    </row>
    <row r="2949" spans="1:17" x14ac:dyDescent="0.25">
      <c r="A2949" s="6" t="s">
        <v>12422</v>
      </c>
      <c r="B2949" s="6" t="s">
        <v>17432</v>
      </c>
      <c r="C2949" s="6" t="s">
        <v>319</v>
      </c>
      <c r="D2949" s="95">
        <v>2.7</v>
      </c>
      <c r="E2949" s="95">
        <v>16.2</v>
      </c>
      <c r="F2949" s="96">
        <v>6</v>
      </c>
      <c r="G2949" s="95">
        <v>13.5</v>
      </c>
      <c r="H2949" s="97">
        <v>1</v>
      </c>
      <c r="I2949" s="96">
        <v>0</v>
      </c>
      <c r="J2949" s="95">
        <v>16.2</v>
      </c>
      <c r="K2949" s="96">
        <v>0</v>
      </c>
      <c r="L2949" s="95">
        <v>13.5</v>
      </c>
      <c r="M2949" s="96">
        <v>0</v>
      </c>
      <c r="N2949" s="98">
        <v>4</v>
      </c>
      <c r="O2949" s="98">
        <v>4</v>
      </c>
      <c r="P2949" s="98" t="str">
        <f t="shared" si="45"/>
        <v>44</v>
      </c>
      <c r="Q2949" s="98" t="s">
        <v>3336</v>
      </c>
    </row>
    <row r="2950" spans="1:17" x14ac:dyDescent="0.25">
      <c r="A2950" s="6" t="s">
        <v>12422</v>
      </c>
      <c r="B2950" s="6" t="s">
        <v>17433</v>
      </c>
      <c r="C2950" s="6" t="s">
        <v>13835</v>
      </c>
      <c r="D2950" s="95">
        <v>2.6983333333333333</v>
      </c>
      <c r="E2950" s="95">
        <v>16.190000000000001</v>
      </c>
      <c r="F2950" s="96">
        <v>6</v>
      </c>
      <c r="G2950" s="95">
        <v>13.49</v>
      </c>
      <c r="H2950" s="97">
        <v>1</v>
      </c>
      <c r="I2950" s="96">
        <v>0</v>
      </c>
      <c r="J2950" s="95">
        <v>16.190000000000001</v>
      </c>
      <c r="K2950" s="96">
        <v>0</v>
      </c>
      <c r="L2950" s="95">
        <v>13.49</v>
      </c>
      <c r="M2950" s="96">
        <v>0</v>
      </c>
      <c r="N2950" s="98">
        <v>4</v>
      </c>
      <c r="O2950" s="98">
        <v>4</v>
      </c>
      <c r="P2950" s="98" t="str">
        <f t="shared" si="45"/>
        <v>44</v>
      </c>
      <c r="Q2950" s="98" t="s">
        <v>3336</v>
      </c>
    </row>
    <row r="2951" spans="1:17" x14ac:dyDescent="0.25">
      <c r="A2951" s="6" t="s">
        <v>12422</v>
      </c>
      <c r="B2951" s="6" t="s">
        <v>17434</v>
      </c>
      <c r="C2951" s="6" t="s">
        <v>17435</v>
      </c>
      <c r="D2951" s="95">
        <v>1.3433333333333333</v>
      </c>
      <c r="E2951" s="95">
        <v>8.06</v>
      </c>
      <c r="F2951" s="96">
        <v>6</v>
      </c>
      <c r="G2951" s="95">
        <v>6.71</v>
      </c>
      <c r="H2951" s="97">
        <v>2</v>
      </c>
      <c r="I2951" s="96">
        <v>0</v>
      </c>
      <c r="J2951" s="95">
        <v>16.12</v>
      </c>
      <c r="K2951" s="96">
        <v>0</v>
      </c>
      <c r="L2951" s="95">
        <v>13.43</v>
      </c>
      <c r="M2951" s="96">
        <v>0</v>
      </c>
      <c r="N2951" s="98">
        <v>4</v>
      </c>
      <c r="O2951" s="98">
        <v>4</v>
      </c>
      <c r="P2951" s="98" t="str">
        <f t="shared" ref="P2951:P3014" si="46">N2951&amp;O2951</f>
        <v>44</v>
      </c>
      <c r="Q2951" s="98" t="s">
        <v>3336</v>
      </c>
    </row>
    <row r="2952" spans="1:17" x14ac:dyDescent="0.25">
      <c r="A2952" s="6" t="s">
        <v>12422</v>
      </c>
      <c r="B2952" s="6" t="s">
        <v>17436</v>
      </c>
      <c r="C2952" s="6" t="s">
        <v>447</v>
      </c>
      <c r="D2952" s="95">
        <v>2.6833333333333331</v>
      </c>
      <c r="E2952" s="95">
        <v>16.100000000000001</v>
      </c>
      <c r="F2952" s="96">
        <v>6</v>
      </c>
      <c r="G2952" s="95">
        <v>13.41</v>
      </c>
      <c r="H2952" s="97">
        <v>1</v>
      </c>
      <c r="I2952" s="96">
        <v>0</v>
      </c>
      <c r="J2952" s="95">
        <v>16.100000000000001</v>
      </c>
      <c r="K2952" s="96">
        <v>0</v>
      </c>
      <c r="L2952" s="95">
        <v>13.41</v>
      </c>
      <c r="M2952" s="96">
        <v>0</v>
      </c>
      <c r="N2952" s="98">
        <v>4</v>
      </c>
      <c r="O2952" s="98">
        <v>4</v>
      </c>
      <c r="P2952" s="98" t="str">
        <f t="shared" si="46"/>
        <v>44</v>
      </c>
      <c r="Q2952" s="98" t="s">
        <v>3336</v>
      </c>
    </row>
    <row r="2953" spans="1:17" x14ac:dyDescent="0.25">
      <c r="A2953" s="6" t="s">
        <v>12422</v>
      </c>
      <c r="B2953" s="6" t="s">
        <v>17437</v>
      </c>
      <c r="C2953" s="6" t="s">
        <v>719</v>
      </c>
      <c r="D2953" s="95">
        <v>2.6833333333333331</v>
      </c>
      <c r="E2953" s="95">
        <v>16.100000000000001</v>
      </c>
      <c r="F2953" s="96">
        <v>6</v>
      </c>
      <c r="G2953" s="95">
        <v>13.41</v>
      </c>
      <c r="H2953" s="97">
        <v>1</v>
      </c>
      <c r="I2953" s="96">
        <v>0</v>
      </c>
      <c r="J2953" s="95">
        <v>16.100000000000001</v>
      </c>
      <c r="K2953" s="96">
        <v>0</v>
      </c>
      <c r="L2953" s="95">
        <v>13.41</v>
      </c>
      <c r="M2953" s="96">
        <v>0</v>
      </c>
      <c r="N2953" s="98">
        <v>4</v>
      </c>
      <c r="O2953" s="98">
        <v>4</v>
      </c>
      <c r="P2953" s="98" t="str">
        <f t="shared" si="46"/>
        <v>44</v>
      </c>
      <c r="Q2953" s="98" t="s">
        <v>3336</v>
      </c>
    </row>
    <row r="2954" spans="1:17" x14ac:dyDescent="0.25">
      <c r="A2954" s="6" t="s">
        <v>12422</v>
      </c>
      <c r="B2954" s="6" t="s">
        <v>17438</v>
      </c>
      <c r="C2954" s="6" t="s">
        <v>17439</v>
      </c>
      <c r="D2954" s="95">
        <v>1.3333333333333333</v>
      </c>
      <c r="E2954" s="95">
        <v>8</v>
      </c>
      <c r="F2954" s="96">
        <v>6</v>
      </c>
      <c r="G2954" s="95">
        <v>6.66</v>
      </c>
      <c r="H2954" s="97">
        <v>2</v>
      </c>
      <c r="I2954" s="96">
        <v>0</v>
      </c>
      <c r="J2954" s="95">
        <v>16</v>
      </c>
      <c r="K2954" s="96">
        <v>0</v>
      </c>
      <c r="L2954" s="95">
        <v>13.33</v>
      </c>
      <c r="M2954" s="96">
        <v>0</v>
      </c>
      <c r="N2954" s="98">
        <v>4</v>
      </c>
      <c r="O2954" s="98">
        <v>4</v>
      </c>
      <c r="P2954" s="98" t="str">
        <f t="shared" si="46"/>
        <v>44</v>
      </c>
      <c r="Q2954" s="98" t="s">
        <v>3336</v>
      </c>
    </row>
    <row r="2955" spans="1:17" x14ac:dyDescent="0.25">
      <c r="A2955" s="6" t="s">
        <v>12422</v>
      </c>
      <c r="B2955" s="6" t="s">
        <v>17440</v>
      </c>
      <c r="C2955" s="6" t="s">
        <v>17441</v>
      </c>
      <c r="D2955" s="95">
        <v>2.6666666666666665</v>
      </c>
      <c r="E2955" s="95">
        <v>16</v>
      </c>
      <c r="F2955" s="96">
        <v>5.99</v>
      </c>
      <c r="G2955" s="95">
        <v>13.33</v>
      </c>
      <c r="H2955" s="97">
        <v>1</v>
      </c>
      <c r="I2955" s="96">
        <v>0</v>
      </c>
      <c r="J2955" s="95">
        <v>16</v>
      </c>
      <c r="K2955" s="96">
        <v>0</v>
      </c>
      <c r="L2955" s="95">
        <v>13.33</v>
      </c>
      <c r="M2955" s="96">
        <v>0</v>
      </c>
      <c r="N2955" s="98">
        <v>4</v>
      </c>
      <c r="O2955" s="98">
        <v>4</v>
      </c>
      <c r="P2955" s="98" t="str">
        <f t="shared" si="46"/>
        <v>44</v>
      </c>
      <c r="Q2955" s="98" t="s">
        <v>3336</v>
      </c>
    </row>
    <row r="2956" spans="1:17" x14ac:dyDescent="0.25">
      <c r="A2956" s="6" t="s">
        <v>12422</v>
      </c>
      <c r="B2956" s="6" t="s">
        <v>17442</v>
      </c>
      <c r="C2956" s="6" t="s">
        <v>8800</v>
      </c>
      <c r="D2956" s="95">
        <v>2.6666666666666665</v>
      </c>
      <c r="E2956" s="95">
        <v>16</v>
      </c>
      <c r="F2956" s="96">
        <v>5.99</v>
      </c>
      <c r="G2956" s="95">
        <v>13.33</v>
      </c>
      <c r="H2956" s="97">
        <v>1</v>
      </c>
      <c r="I2956" s="96">
        <v>0</v>
      </c>
      <c r="J2956" s="95">
        <v>16</v>
      </c>
      <c r="K2956" s="96">
        <v>0</v>
      </c>
      <c r="L2956" s="95">
        <v>13.33</v>
      </c>
      <c r="M2956" s="96">
        <v>0</v>
      </c>
      <c r="N2956" s="98">
        <v>4</v>
      </c>
      <c r="O2956" s="98">
        <v>4</v>
      </c>
      <c r="P2956" s="98" t="str">
        <f t="shared" si="46"/>
        <v>44</v>
      </c>
      <c r="Q2956" s="98" t="s">
        <v>3336</v>
      </c>
    </row>
    <row r="2957" spans="1:17" x14ac:dyDescent="0.25">
      <c r="A2957" s="6" t="s">
        <v>12422</v>
      </c>
      <c r="B2957" s="6" t="s">
        <v>17443</v>
      </c>
      <c r="C2957" s="6" t="s">
        <v>9047</v>
      </c>
      <c r="D2957" s="95">
        <v>2.6666666666666665</v>
      </c>
      <c r="E2957" s="95">
        <v>16</v>
      </c>
      <c r="F2957" s="96">
        <v>5.99</v>
      </c>
      <c r="G2957" s="95">
        <v>13.33</v>
      </c>
      <c r="H2957" s="97">
        <v>1</v>
      </c>
      <c r="I2957" s="96">
        <v>0</v>
      </c>
      <c r="J2957" s="95">
        <v>16</v>
      </c>
      <c r="K2957" s="96">
        <v>0</v>
      </c>
      <c r="L2957" s="95">
        <v>13.33</v>
      </c>
      <c r="M2957" s="96">
        <v>0</v>
      </c>
      <c r="N2957" s="98">
        <v>4</v>
      </c>
      <c r="O2957" s="98">
        <v>4</v>
      </c>
      <c r="P2957" s="98" t="str">
        <f t="shared" si="46"/>
        <v>44</v>
      </c>
      <c r="Q2957" s="98" t="s">
        <v>3336</v>
      </c>
    </row>
    <row r="2958" spans="1:17" x14ac:dyDescent="0.25">
      <c r="A2958" s="6" t="s">
        <v>12422</v>
      </c>
      <c r="B2958" s="6" t="s">
        <v>17444</v>
      </c>
      <c r="C2958" s="6" t="s">
        <v>17445</v>
      </c>
      <c r="D2958" s="95">
        <v>2.6666666666666665</v>
      </c>
      <c r="E2958" s="95">
        <v>16</v>
      </c>
      <c r="F2958" s="96">
        <v>5.99</v>
      </c>
      <c r="G2958" s="95">
        <v>13.33</v>
      </c>
      <c r="H2958" s="97">
        <v>1</v>
      </c>
      <c r="I2958" s="96">
        <v>0</v>
      </c>
      <c r="J2958" s="95">
        <v>16</v>
      </c>
      <c r="K2958" s="96">
        <v>0</v>
      </c>
      <c r="L2958" s="95">
        <v>13.33</v>
      </c>
      <c r="M2958" s="96">
        <v>0</v>
      </c>
      <c r="N2958" s="98">
        <v>4</v>
      </c>
      <c r="O2958" s="98">
        <v>4</v>
      </c>
      <c r="P2958" s="98" t="str">
        <f t="shared" si="46"/>
        <v>44</v>
      </c>
      <c r="Q2958" s="98" t="s">
        <v>3336</v>
      </c>
    </row>
    <row r="2959" spans="1:17" x14ac:dyDescent="0.25">
      <c r="A2959" s="6" t="s">
        <v>12422</v>
      </c>
      <c r="B2959" s="6" t="s">
        <v>17446</v>
      </c>
      <c r="C2959" s="6" t="s">
        <v>17447</v>
      </c>
      <c r="D2959" s="95">
        <v>2.6666666666666665</v>
      </c>
      <c r="E2959" s="95">
        <v>16</v>
      </c>
      <c r="F2959" s="96">
        <v>5.99</v>
      </c>
      <c r="G2959" s="95">
        <v>13.33</v>
      </c>
      <c r="H2959" s="97">
        <v>1</v>
      </c>
      <c r="I2959" s="96">
        <v>0</v>
      </c>
      <c r="J2959" s="95">
        <v>16</v>
      </c>
      <c r="K2959" s="96">
        <v>0</v>
      </c>
      <c r="L2959" s="95">
        <v>13.33</v>
      </c>
      <c r="M2959" s="96">
        <v>0</v>
      </c>
      <c r="N2959" s="98">
        <v>4</v>
      </c>
      <c r="O2959" s="98">
        <v>4</v>
      </c>
      <c r="P2959" s="98" t="str">
        <f t="shared" si="46"/>
        <v>44</v>
      </c>
      <c r="Q2959" s="98" t="s">
        <v>3336</v>
      </c>
    </row>
    <row r="2960" spans="1:17" x14ac:dyDescent="0.25">
      <c r="A2960" s="6" t="s">
        <v>12422</v>
      </c>
      <c r="B2960" s="6" t="s">
        <v>17448</v>
      </c>
      <c r="C2960" s="6" t="s">
        <v>17449</v>
      </c>
      <c r="D2960" s="95">
        <v>2.6666666666666665</v>
      </c>
      <c r="E2960" s="95">
        <v>16</v>
      </c>
      <c r="F2960" s="96">
        <v>5.99</v>
      </c>
      <c r="G2960" s="95">
        <v>13.33</v>
      </c>
      <c r="H2960" s="97">
        <v>1</v>
      </c>
      <c r="I2960" s="96">
        <v>0</v>
      </c>
      <c r="J2960" s="95">
        <v>16</v>
      </c>
      <c r="K2960" s="96">
        <v>0</v>
      </c>
      <c r="L2960" s="95">
        <v>13.33</v>
      </c>
      <c r="M2960" s="96">
        <v>0</v>
      </c>
      <c r="N2960" s="98">
        <v>4</v>
      </c>
      <c r="O2960" s="98">
        <v>4</v>
      </c>
      <c r="P2960" s="98" t="str">
        <f t="shared" si="46"/>
        <v>44</v>
      </c>
      <c r="Q2960" s="98" t="s">
        <v>3336</v>
      </c>
    </row>
    <row r="2961" spans="1:17" x14ac:dyDescent="0.25">
      <c r="A2961" s="6" t="s">
        <v>12422</v>
      </c>
      <c r="B2961" s="6" t="s">
        <v>17450</v>
      </c>
      <c r="C2961" s="6" t="s">
        <v>17451</v>
      </c>
      <c r="D2961" s="95">
        <v>2.6666666666666665</v>
      </c>
      <c r="E2961" s="95">
        <v>16</v>
      </c>
      <c r="F2961" s="96">
        <v>5.99</v>
      </c>
      <c r="G2961" s="95">
        <v>13.33</v>
      </c>
      <c r="H2961" s="97">
        <v>1</v>
      </c>
      <c r="I2961" s="96">
        <v>0</v>
      </c>
      <c r="J2961" s="95">
        <v>16</v>
      </c>
      <c r="K2961" s="96">
        <v>0</v>
      </c>
      <c r="L2961" s="95">
        <v>13.33</v>
      </c>
      <c r="M2961" s="96">
        <v>0</v>
      </c>
      <c r="N2961" s="98">
        <v>4</v>
      </c>
      <c r="O2961" s="98">
        <v>4</v>
      </c>
      <c r="P2961" s="98" t="str">
        <f t="shared" si="46"/>
        <v>44</v>
      </c>
      <c r="Q2961" s="98" t="s">
        <v>3336</v>
      </c>
    </row>
    <row r="2962" spans="1:17" x14ac:dyDescent="0.25">
      <c r="A2962" s="6" t="s">
        <v>12422</v>
      </c>
      <c r="B2962" s="6" t="s">
        <v>17452</v>
      </c>
      <c r="C2962" s="6" t="s">
        <v>17453</v>
      </c>
      <c r="D2962" s="95">
        <v>2.6666666666666665</v>
      </c>
      <c r="E2962" s="95">
        <v>16</v>
      </c>
      <c r="F2962" s="96">
        <v>5.99</v>
      </c>
      <c r="G2962" s="95">
        <v>13.33</v>
      </c>
      <c r="H2962" s="97">
        <v>1</v>
      </c>
      <c r="I2962" s="96">
        <v>0</v>
      </c>
      <c r="J2962" s="95">
        <v>16</v>
      </c>
      <c r="K2962" s="96">
        <v>0</v>
      </c>
      <c r="L2962" s="95">
        <v>13.33</v>
      </c>
      <c r="M2962" s="96">
        <v>0</v>
      </c>
      <c r="N2962" s="98">
        <v>4</v>
      </c>
      <c r="O2962" s="98">
        <v>4</v>
      </c>
      <c r="P2962" s="98" t="str">
        <f t="shared" si="46"/>
        <v>44</v>
      </c>
      <c r="Q2962" s="98" t="s">
        <v>3336</v>
      </c>
    </row>
    <row r="2963" spans="1:17" x14ac:dyDescent="0.25">
      <c r="A2963" s="6" t="s">
        <v>12422</v>
      </c>
      <c r="B2963" s="6" t="s">
        <v>17454</v>
      </c>
      <c r="C2963" s="6" t="s">
        <v>17455</v>
      </c>
      <c r="D2963" s="95">
        <v>2.6666666666666665</v>
      </c>
      <c r="E2963" s="95">
        <v>16</v>
      </c>
      <c r="F2963" s="96">
        <v>5.99</v>
      </c>
      <c r="G2963" s="95">
        <v>13.33</v>
      </c>
      <c r="H2963" s="97">
        <v>1</v>
      </c>
      <c r="I2963" s="96">
        <v>0</v>
      </c>
      <c r="J2963" s="95">
        <v>16</v>
      </c>
      <c r="K2963" s="96">
        <v>0</v>
      </c>
      <c r="L2963" s="95">
        <v>13.33</v>
      </c>
      <c r="M2963" s="96">
        <v>0</v>
      </c>
      <c r="N2963" s="98">
        <v>4</v>
      </c>
      <c r="O2963" s="98">
        <v>4</v>
      </c>
      <c r="P2963" s="98" t="str">
        <f t="shared" si="46"/>
        <v>44</v>
      </c>
      <c r="Q2963" s="98" t="s">
        <v>3336</v>
      </c>
    </row>
    <row r="2964" spans="1:17" x14ac:dyDescent="0.25">
      <c r="A2964" s="6" t="s">
        <v>12422</v>
      </c>
      <c r="B2964" s="6" t="s">
        <v>17456</v>
      </c>
      <c r="C2964" s="6" t="s">
        <v>17457</v>
      </c>
      <c r="D2964" s="95">
        <v>2.6666666666666665</v>
      </c>
      <c r="E2964" s="95">
        <v>16</v>
      </c>
      <c r="F2964" s="96">
        <v>5.99</v>
      </c>
      <c r="G2964" s="95">
        <v>13.33</v>
      </c>
      <c r="H2964" s="97">
        <v>1</v>
      </c>
      <c r="I2964" s="96">
        <v>0</v>
      </c>
      <c r="J2964" s="95">
        <v>16</v>
      </c>
      <c r="K2964" s="96">
        <v>0</v>
      </c>
      <c r="L2964" s="95">
        <v>13.33</v>
      </c>
      <c r="M2964" s="96">
        <v>0</v>
      </c>
      <c r="N2964" s="98">
        <v>4</v>
      </c>
      <c r="O2964" s="98">
        <v>4</v>
      </c>
      <c r="P2964" s="98" t="str">
        <f t="shared" si="46"/>
        <v>44</v>
      </c>
      <c r="Q2964" s="98" t="s">
        <v>3336</v>
      </c>
    </row>
    <row r="2965" spans="1:17" x14ac:dyDescent="0.25">
      <c r="A2965" s="6" t="s">
        <v>12422</v>
      </c>
      <c r="B2965" s="6" t="s">
        <v>17458</v>
      </c>
      <c r="C2965" s="6" t="s">
        <v>17459</v>
      </c>
      <c r="D2965" s="95">
        <v>2.6666666666666665</v>
      </c>
      <c r="E2965" s="95">
        <v>16</v>
      </c>
      <c r="F2965" s="96">
        <v>5.99</v>
      </c>
      <c r="G2965" s="95">
        <v>13.33</v>
      </c>
      <c r="H2965" s="97">
        <v>1</v>
      </c>
      <c r="I2965" s="96">
        <v>0</v>
      </c>
      <c r="J2965" s="95">
        <v>16</v>
      </c>
      <c r="K2965" s="96">
        <v>0</v>
      </c>
      <c r="L2965" s="95">
        <v>13.33</v>
      </c>
      <c r="M2965" s="96">
        <v>0</v>
      </c>
      <c r="N2965" s="98">
        <v>4</v>
      </c>
      <c r="O2965" s="98">
        <v>4</v>
      </c>
      <c r="P2965" s="98" t="str">
        <f t="shared" si="46"/>
        <v>44</v>
      </c>
      <c r="Q2965" s="98" t="s">
        <v>3336</v>
      </c>
    </row>
    <row r="2966" spans="1:17" x14ac:dyDescent="0.25">
      <c r="A2966" s="6" t="s">
        <v>12422</v>
      </c>
      <c r="B2966" s="6" t="s">
        <v>17460</v>
      </c>
      <c r="C2966" s="6" t="s">
        <v>867</v>
      </c>
      <c r="D2966" s="95">
        <v>2.6666666666666665</v>
      </c>
      <c r="E2966" s="95">
        <v>16</v>
      </c>
      <c r="F2966" s="96">
        <v>5.99</v>
      </c>
      <c r="G2966" s="95">
        <v>13.33</v>
      </c>
      <c r="H2966" s="97">
        <v>1</v>
      </c>
      <c r="I2966" s="96">
        <v>0</v>
      </c>
      <c r="J2966" s="95">
        <v>16</v>
      </c>
      <c r="K2966" s="96">
        <v>0</v>
      </c>
      <c r="L2966" s="95">
        <v>13.33</v>
      </c>
      <c r="M2966" s="96">
        <v>0</v>
      </c>
      <c r="N2966" s="98">
        <v>4</v>
      </c>
      <c r="O2966" s="98">
        <v>4</v>
      </c>
      <c r="P2966" s="98" t="str">
        <f t="shared" si="46"/>
        <v>44</v>
      </c>
      <c r="Q2966" s="98" t="s">
        <v>3336</v>
      </c>
    </row>
    <row r="2967" spans="1:17" x14ac:dyDescent="0.25">
      <c r="A2967" s="6" t="s">
        <v>12422</v>
      </c>
      <c r="B2967" s="6" t="s">
        <v>17461</v>
      </c>
      <c r="C2967" s="6" t="s">
        <v>2276</v>
      </c>
      <c r="D2967" s="95">
        <v>2.6666666666666665</v>
      </c>
      <c r="E2967" s="95">
        <v>16</v>
      </c>
      <c r="F2967" s="96">
        <v>5.99</v>
      </c>
      <c r="G2967" s="95">
        <v>13.33</v>
      </c>
      <c r="H2967" s="97">
        <v>1</v>
      </c>
      <c r="I2967" s="96">
        <v>0</v>
      </c>
      <c r="J2967" s="95">
        <v>16</v>
      </c>
      <c r="K2967" s="96">
        <v>0</v>
      </c>
      <c r="L2967" s="95">
        <v>13.33</v>
      </c>
      <c r="M2967" s="96">
        <v>0</v>
      </c>
      <c r="N2967" s="98">
        <v>4</v>
      </c>
      <c r="O2967" s="98">
        <v>4</v>
      </c>
      <c r="P2967" s="98" t="str">
        <f t="shared" si="46"/>
        <v>44</v>
      </c>
      <c r="Q2967" s="98" t="s">
        <v>3336</v>
      </c>
    </row>
    <row r="2968" spans="1:17" x14ac:dyDescent="0.25">
      <c r="A2968" s="6" t="s">
        <v>12422</v>
      </c>
      <c r="B2968" s="6" t="s">
        <v>17462</v>
      </c>
      <c r="C2968" s="6" t="s">
        <v>9487</v>
      </c>
      <c r="D2968" s="95">
        <v>2.6666666666666665</v>
      </c>
      <c r="E2968" s="95">
        <v>16</v>
      </c>
      <c r="F2968" s="96">
        <v>5.99</v>
      </c>
      <c r="G2968" s="95">
        <v>13.33</v>
      </c>
      <c r="H2968" s="97">
        <v>1</v>
      </c>
      <c r="I2968" s="96">
        <v>0</v>
      </c>
      <c r="J2968" s="95">
        <v>16</v>
      </c>
      <c r="K2968" s="96">
        <v>0</v>
      </c>
      <c r="L2968" s="95">
        <v>13.33</v>
      </c>
      <c r="M2968" s="96">
        <v>0</v>
      </c>
      <c r="N2968" s="98">
        <v>4</v>
      </c>
      <c r="O2968" s="98">
        <v>4</v>
      </c>
      <c r="P2968" s="98" t="str">
        <f t="shared" si="46"/>
        <v>44</v>
      </c>
      <c r="Q2968" s="98" t="s">
        <v>3336</v>
      </c>
    </row>
    <row r="2969" spans="1:17" x14ac:dyDescent="0.25">
      <c r="A2969" s="6" t="s">
        <v>12422</v>
      </c>
      <c r="B2969" s="6" t="s">
        <v>17463</v>
      </c>
      <c r="C2969" s="6" t="s">
        <v>17464</v>
      </c>
      <c r="D2969" s="95">
        <v>2.6666666666666665</v>
      </c>
      <c r="E2969" s="95">
        <v>16</v>
      </c>
      <c r="F2969" s="96">
        <v>5.99</v>
      </c>
      <c r="G2969" s="95">
        <v>13.33</v>
      </c>
      <c r="H2969" s="97">
        <v>1</v>
      </c>
      <c r="I2969" s="96">
        <v>0</v>
      </c>
      <c r="J2969" s="95">
        <v>16</v>
      </c>
      <c r="K2969" s="96">
        <v>0</v>
      </c>
      <c r="L2969" s="95">
        <v>13.33</v>
      </c>
      <c r="M2969" s="96">
        <v>0</v>
      </c>
      <c r="N2969" s="98">
        <v>4</v>
      </c>
      <c r="O2969" s="98">
        <v>4</v>
      </c>
      <c r="P2969" s="98" t="str">
        <f t="shared" si="46"/>
        <v>44</v>
      </c>
      <c r="Q2969" s="98" t="s">
        <v>3336</v>
      </c>
    </row>
    <row r="2970" spans="1:17" x14ac:dyDescent="0.25">
      <c r="A2970" s="6" t="s">
        <v>12422</v>
      </c>
      <c r="B2970" s="6" t="s">
        <v>17465</v>
      </c>
      <c r="C2970" s="6" t="s">
        <v>17466</v>
      </c>
      <c r="D2970" s="95">
        <v>2.6666666666666665</v>
      </c>
      <c r="E2970" s="95">
        <v>16</v>
      </c>
      <c r="F2970" s="96">
        <v>5.99</v>
      </c>
      <c r="G2970" s="95">
        <v>13.33</v>
      </c>
      <c r="H2970" s="97">
        <v>1</v>
      </c>
      <c r="I2970" s="96">
        <v>0</v>
      </c>
      <c r="J2970" s="95">
        <v>16</v>
      </c>
      <c r="K2970" s="96">
        <v>0</v>
      </c>
      <c r="L2970" s="95">
        <v>13.33</v>
      </c>
      <c r="M2970" s="96">
        <v>0</v>
      </c>
      <c r="N2970" s="98">
        <v>4</v>
      </c>
      <c r="O2970" s="98">
        <v>4</v>
      </c>
      <c r="P2970" s="98" t="str">
        <f t="shared" si="46"/>
        <v>44</v>
      </c>
      <c r="Q2970" s="98" t="s">
        <v>3336</v>
      </c>
    </row>
    <row r="2971" spans="1:17" x14ac:dyDescent="0.25">
      <c r="A2971" s="6" t="s">
        <v>12422</v>
      </c>
      <c r="B2971" s="6" t="s">
        <v>17467</v>
      </c>
      <c r="C2971" s="6" t="s">
        <v>17412</v>
      </c>
      <c r="D2971" s="95">
        <v>2.6666666666666665</v>
      </c>
      <c r="E2971" s="95">
        <v>16</v>
      </c>
      <c r="F2971" s="96">
        <v>5.99</v>
      </c>
      <c r="G2971" s="95">
        <v>13.33</v>
      </c>
      <c r="H2971" s="97">
        <v>1</v>
      </c>
      <c r="I2971" s="96">
        <v>0</v>
      </c>
      <c r="J2971" s="95">
        <v>16</v>
      </c>
      <c r="K2971" s="96">
        <v>0</v>
      </c>
      <c r="L2971" s="95">
        <v>13.33</v>
      </c>
      <c r="M2971" s="96">
        <v>0</v>
      </c>
      <c r="N2971" s="98">
        <v>4</v>
      </c>
      <c r="O2971" s="98">
        <v>4</v>
      </c>
      <c r="P2971" s="98" t="str">
        <f t="shared" si="46"/>
        <v>44</v>
      </c>
      <c r="Q2971" s="98" t="s">
        <v>3336</v>
      </c>
    </row>
    <row r="2972" spans="1:17" x14ac:dyDescent="0.25">
      <c r="A2972" s="6" t="s">
        <v>12422</v>
      </c>
      <c r="B2972" s="6" t="s">
        <v>17468</v>
      </c>
      <c r="C2972" s="6" t="s">
        <v>6540</v>
      </c>
      <c r="D2972" s="95">
        <v>2.6666666666666665</v>
      </c>
      <c r="E2972" s="95">
        <v>16</v>
      </c>
      <c r="F2972" s="96">
        <v>5.99</v>
      </c>
      <c r="G2972" s="95">
        <v>13.33</v>
      </c>
      <c r="H2972" s="97">
        <v>1</v>
      </c>
      <c r="I2972" s="96">
        <v>0</v>
      </c>
      <c r="J2972" s="95">
        <v>16</v>
      </c>
      <c r="K2972" s="96">
        <v>0</v>
      </c>
      <c r="L2972" s="95">
        <v>13.33</v>
      </c>
      <c r="M2972" s="96">
        <v>0</v>
      </c>
      <c r="N2972" s="98">
        <v>4</v>
      </c>
      <c r="O2972" s="98">
        <v>4</v>
      </c>
      <c r="P2972" s="98" t="str">
        <f t="shared" si="46"/>
        <v>44</v>
      </c>
      <c r="Q2972" s="98" t="s">
        <v>3336</v>
      </c>
    </row>
    <row r="2973" spans="1:17" x14ac:dyDescent="0.25">
      <c r="A2973" s="6" t="s">
        <v>12422</v>
      </c>
      <c r="B2973" s="6" t="s">
        <v>17469</v>
      </c>
      <c r="C2973" s="6" t="s">
        <v>7509</v>
      </c>
      <c r="D2973" s="95">
        <v>2.6666666666666665</v>
      </c>
      <c r="E2973" s="95">
        <v>16</v>
      </c>
      <c r="F2973" s="96">
        <v>5.99</v>
      </c>
      <c r="G2973" s="95">
        <v>13.33</v>
      </c>
      <c r="H2973" s="97">
        <v>1</v>
      </c>
      <c r="I2973" s="96">
        <v>0</v>
      </c>
      <c r="J2973" s="95">
        <v>16</v>
      </c>
      <c r="K2973" s="96">
        <v>0</v>
      </c>
      <c r="L2973" s="95">
        <v>13.33</v>
      </c>
      <c r="M2973" s="96">
        <v>0</v>
      </c>
      <c r="N2973" s="98">
        <v>4</v>
      </c>
      <c r="O2973" s="98">
        <v>4</v>
      </c>
      <c r="P2973" s="98" t="str">
        <f t="shared" si="46"/>
        <v>44</v>
      </c>
      <c r="Q2973" s="98" t="s">
        <v>3336</v>
      </c>
    </row>
    <row r="2974" spans="1:17" x14ac:dyDescent="0.25">
      <c r="A2974" s="6" t="s">
        <v>12422</v>
      </c>
      <c r="B2974" s="6" t="s">
        <v>17470</v>
      </c>
      <c r="C2974" s="6" t="s">
        <v>17471</v>
      </c>
      <c r="D2974" s="95">
        <v>2.6666666666666665</v>
      </c>
      <c r="E2974" s="95">
        <v>16</v>
      </c>
      <c r="F2974" s="96">
        <v>5.99</v>
      </c>
      <c r="G2974" s="95">
        <v>13.33</v>
      </c>
      <c r="H2974" s="97">
        <v>1</v>
      </c>
      <c r="I2974" s="96">
        <v>0</v>
      </c>
      <c r="J2974" s="95">
        <v>16</v>
      </c>
      <c r="K2974" s="96">
        <v>0</v>
      </c>
      <c r="L2974" s="95">
        <v>13.33</v>
      </c>
      <c r="M2974" s="96">
        <v>0</v>
      </c>
      <c r="N2974" s="98">
        <v>4</v>
      </c>
      <c r="O2974" s="98">
        <v>4</v>
      </c>
      <c r="P2974" s="98" t="str">
        <f t="shared" si="46"/>
        <v>44</v>
      </c>
      <c r="Q2974" s="98" t="s">
        <v>3336</v>
      </c>
    </row>
    <row r="2975" spans="1:17" x14ac:dyDescent="0.25">
      <c r="A2975" s="6" t="s">
        <v>12422</v>
      </c>
      <c r="B2975" s="6" t="s">
        <v>17472</v>
      </c>
      <c r="C2975" s="6" t="s">
        <v>17473</v>
      </c>
      <c r="D2975" s="95">
        <v>2.6666666666666665</v>
      </c>
      <c r="E2975" s="95">
        <v>16</v>
      </c>
      <c r="F2975" s="96">
        <v>5.99</v>
      </c>
      <c r="G2975" s="95">
        <v>13.33</v>
      </c>
      <c r="H2975" s="97">
        <v>1</v>
      </c>
      <c r="I2975" s="96">
        <v>0</v>
      </c>
      <c r="J2975" s="95">
        <v>16</v>
      </c>
      <c r="K2975" s="96">
        <v>0</v>
      </c>
      <c r="L2975" s="95">
        <v>13.33</v>
      </c>
      <c r="M2975" s="96">
        <v>0</v>
      </c>
      <c r="N2975" s="98">
        <v>4</v>
      </c>
      <c r="O2975" s="98">
        <v>4</v>
      </c>
      <c r="P2975" s="98" t="str">
        <f t="shared" si="46"/>
        <v>44</v>
      </c>
      <c r="Q2975" s="98" t="s">
        <v>3336</v>
      </c>
    </row>
    <row r="2976" spans="1:17" x14ac:dyDescent="0.25">
      <c r="A2976" s="6" t="s">
        <v>12422</v>
      </c>
      <c r="B2976" s="6" t="s">
        <v>17474</v>
      </c>
      <c r="C2976" s="6" t="s">
        <v>17475</v>
      </c>
      <c r="D2976" s="95">
        <v>2.6666666666666665</v>
      </c>
      <c r="E2976" s="95">
        <v>16</v>
      </c>
      <c r="F2976" s="96">
        <v>5.99</v>
      </c>
      <c r="G2976" s="95">
        <v>13.33</v>
      </c>
      <c r="H2976" s="97">
        <v>1</v>
      </c>
      <c r="I2976" s="96">
        <v>0</v>
      </c>
      <c r="J2976" s="95">
        <v>16</v>
      </c>
      <c r="K2976" s="96">
        <v>0</v>
      </c>
      <c r="L2976" s="95">
        <v>13.33</v>
      </c>
      <c r="M2976" s="96">
        <v>0</v>
      </c>
      <c r="N2976" s="98">
        <v>4</v>
      </c>
      <c r="O2976" s="98">
        <v>4</v>
      </c>
      <c r="P2976" s="98" t="str">
        <f t="shared" si="46"/>
        <v>44</v>
      </c>
      <c r="Q2976" s="98" t="s">
        <v>3336</v>
      </c>
    </row>
    <row r="2977" spans="1:17" x14ac:dyDescent="0.25">
      <c r="A2977" s="6" t="s">
        <v>12422</v>
      </c>
      <c r="B2977" s="6" t="s">
        <v>17476</v>
      </c>
      <c r="C2977" s="6" t="s">
        <v>17477</v>
      </c>
      <c r="D2977" s="95">
        <v>2.6666666666666665</v>
      </c>
      <c r="E2977" s="95">
        <v>16</v>
      </c>
      <c r="F2977" s="96">
        <v>5.99</v>
      </c>
      <c r="G2977" s="95">
        <v>13.33</v>
      </c>
      <c r="H2977" s="97">
        <v>1</v>
      </c>
      <c r="I2977" s="96">
        <v>0</v>
      </c>
      <c r="J2977" s="95">
        <v>16</v>
      </c>
      <c r="K2977" s="96">
        <v>0</v>
      </c>
      <c r="L2977" s="95">
        <v>13.33</v>
      </c>
      <c r="M2977" s="96">
        <v>0</v>
      </c>
      <c r="N2977" s="98">
        <v>4</v>
      </c>
      <c r="O2977" s="98">
        <v>4</v>
      </c>
      <c r="P2977" s="98" t="str">
        <f t="shared" si="46"/>
        <v>44</v>
      </c>
      <c r="Q2977" s="98" t="s">
        <v>3336</v>
      </c>
    </row>
    <row r="2978" spans="1:17" x14ac:dyDescent="0.25">
      <c r="A2978" s="6" t="s">
        <v>12422</v>
      </c>
      <c r="B2978" s="6" t="s">
        <v>17478</v>
      </c>
      <c r="C2978" s="6" t="s">
        <v>11416</v>
      </c>
      <c r="D2978" s="95">
        <v>2.6666666666666665</v>
      </c>
      <c r="E2978" s="95">
        <v>16</v>
      </c>
      <c r="F2978" s="96">
        <v>5.99</v>
      </c>
      <c r="G2978" s="95">
        <v>13.33</v>
      </c>
      <c r="H2978" s="97">
        <v>1</v>
      </c>
      <c r="I2978" s="96">
        <v>0</v>
      </c>
      <c r="J2978" s="95">
        <v>16</v>
      </c>
      <c r="K2978" s="96">
        <v>0</v>
      </c>
      <c r="L2978" s="95">
        <v>13.33</v>
      </c>
      <c r="M2978" s="96">
        <v>0</v>
      </c>
      <c r="N2978" s="98">
        <v>4</v>
      </c>
      <c r="O2978" s="98">
        <v>4</v>
      </c>
      <c r="P2978" s="98" t="str">
        <f t="shared" si="46"/>
        <v>44</v>
      </c>
      <c r="Q2978" s="98" t="s">
        <v>3336</v>
      </c>
    </row>
    <row r="2979" spans="1:17" x14ac:dyDescent="0.25">
      <c r="A2979" s="6" t="s">
        <v>12422</v>
      </c>
      <c r="B2979" s="6" t="s">
        <v>17479</v>
      </c>
      <c r="C2979" s="6" t="s">
        <v>17480</v>
      </c>
      <c r="D2979" s="95">
        <v>2.6666666666666665</v>
      </c>
      <c r="E2979" s="95">
        <v>16</v>
      </c>
      <c r="F2979" s="96">
        <v>5.99</v>
      </c>
      <c r="G2979" s="95">
        <v>13.33</v>
      </c>
      <c r="H2979" s="97">
        <v>1</v>
      </c>
      <c r="I2979" s="96">
        <v>0</v>
      </c>
      <c r="J2979" s="95">
        <v>16</v>
      </c>
      <c r="K2979" s="96">
        <v>0</v>
      </c>
      <c r="L2979" s="95">
        <v>13.33</v>
      </c>
      <c r="M2979" s="96">
        <v>0</v>
      </c>
      <c r="N2979" s="98">
        <v>4</v>
      </c>
      <c r="O2979" s="98">
        <v>4</v>
      </c>
      <c r="P2979" s="98" t="str">
        <f t="shared" si="46"/>
        <v>44</v>
      </c>
      <c r="Q2979" s="98" t="s">
        <v>3336</v>
      </c>
    </row>
    <row r="2980" spans="1:17" x14ac:dyDescent="0.25">
      <c r="A2980" s="6" t="s">
        <v>12422</v>
      </c>
      <c r="B2980" s="6" t="s">
        <v>17481</v>
      </c>
      <c r="C2980" s="6" t="s">
        <v>17482</v>
      </c>
      <c r="D2980" s="95">
        <v>2.6666666666666665</v>
      </c>
      <c r="E2980" s="95">
        <v>16</v>
      </c>
      <c r="F2980" s="96">
        <v>5.99</v>
      </c>
      <c r="G2980" s="95">
        <v>13.33</v>
      </c>
      <c r="H2980" s="97">
        <v>1</v>
      </c>
      <c r="I2980" s="96">
        <v>0</v>
      </c>
      <c r="J2980" s="95">
        <v>16</v>
      </c>
      <c r="K2980" s="96">
        <v>0</v>
      </c>
      <c r="L2980" s="95">
        <v>13.33</v>
      </c>
      <c r="M2980" s="96">
        <v>0</v>
      </c>
      <c r="N2980" s="98">
        <v>4</v>
      </c>
      <c r="O2980" s="98">
        <v>4</v>
      </c>
      <c r="P2980" s="98" t="str">
        <f t="shared" si="46"/>
        <v>44</v>
      </c>
      <c r="Q2980" s="98" t="s">
        <v>3336</v>
      </c>
    </row>
    <row r="2981" spans="1:17" x14ac:dyDescent="0.25">
      <c r="A2981" s="6" t="s">
        <v>12422</v>
      </c>
      <c r="B2981" s="6" t="s">
        <v>17483</v>
      </c>
      <c r="C2981" s="6" t="s">
        <v>17484</v>
      </c>
      <c r="D2981" s="95">
        <v>2.6666666666666665</v>
      </c>
      <c r="E2981" s="95">
        <v>16</v>
      </c>
      <c r="F2981" s="96">
        <v>5.99</v>
      </c>
      <c r="G2981" s="95">
        <v>13.33</v>
      </c>
      <c r="H2981" s="97">
        <v>1</v>
      </c>
      <c r="I2981" s="96">
        <v>0</v>
      </c>
      <c r="J2981" s="95">
        <v>16</v>
      </c>
      <c r="K2981" s="96">
        <v>0</v>
      </c>
      <c r="L2981" s="95">
        <v>13.33</v>
      </c>
      <c r="M2981" s="96">
        <v>0</v>
      </c>
      <c r="N2981" s="98">
        <v>4</v>
      </c>
      <c r="O2981" s="98">
        <v>4</v>
      </c>
      <c r="P2981" s="98" t="str">
        <f t="shared" si="46"/>
        <v>44</v>
      </c>
      <c r="Q2981" s="98" t="s">
        <v>3336</v>
      </c>
    </row>
    <row r="2982" spans="1:17" x14ac:dyDescent="0.25">
      <c r="A2982" s="6" t="s">
        <v>12422</v>
      </c>
      <c r="B2982" s="6" t="s">
        <v>17485</v>
      </c>
      <c r="C2982" s="6" t="s">
        <v>17486</v>
      </c>
      <c r="D2982" s="95">
        <v>1.3333333333333333</v>
      </c>
      <c r="E2982" s="95">
        <v>8</v>
      </c>
      <c r="F2982" s="96">
        <v>6</v>
      </c>
      <c r="G2982" s="95">
        <v>6.66</v>
      </c>
      <c r="H2982" s="97">
        <v>2</v>
      </c>
      <c r="I2982" s="96">
        <v>0</v>
      </c>
      <c r="J2982" s="95">
        <v>16</v>
      </c>
      <c r="K2982" s="96">
        <v>0</v>
      </c>
      <c r="L2982" s="95">
        <v>13.33</v>
      </c>
      <c r="M2982" s="96">
        <v>0</v>
      </c>
      <c r="N2982" s="98">
        <v>4</v>
      </c>
      <c r="O2982" s="98">
        <v>4</v>
      </c>
      <c r="P2982" s="98" t="str">
        <f t="shared" si="46"/>
        <v>44</v>
      </c>
      <c r="Q2982" s="98" t="s">
        <v>3336</v>
      </c>
    </row>
    <row r="2983" spans="1:17" x14ac:dyDescent="0.25">
      <c r="A2983" s="6" t="s">
        <v>12422</v>
      </c>
      <c r="B2983" s="6" t="s">
        <v>17487</v>
      </c>
      <c r="C2983" s="6" t="s">
        <v>8547</v>
      </c>
      <c r="D2983" s="95">
        <v>2.6666666666666665</v>
      </c>
      <c r="E2983" s="95">
        <v>16</v>
      </c>
      <c r="F2983" s="96">
        <v>5.99</v>
      </c>
      <c r="G2983" s="95">
        <v>13.33</v>
      </c>
      <c r="H2983" s="97">
        <v>1</v>
      </c>
      <c r="I2983" s="96">
        <v>0</v>
      </c>
      <c r="J2983" s="95">
        <v>16</v>
      </c>
      <c r="K2983" s="96">
        <v>0</v>
      </c>
      <c r="L2983" s="95">
        <v>13.33</v>
      </c>
      <c r="M2983" s="96">
        <v>0</v>
      </c>
      <c r="N2983" s="98">
        <v>4</v>
      </c>
      <c r="O2983" s="98">
        <v>4</v>
      </c>
      <c r="P2983" s="98" t="str">
        <f t="shared" si="46"/>
        <v>44</v>
      </c>
      <c r="Q2983" s="98" t="s">
        <v>3336</v>
      </c>
    </row>
    <row r="2984" spans="1:17" x14ac:dyDescent="0.25">
      <c r="A2984" s="6" t="s">
        <v>12422</v>
      </c>
      <c r="B2984" s="6" t="s">
        <v>17489</v>
      </c>
      <c r="C2984" s="6" t="s">
        <v>17490</v>
      </c>
      <c r="D2984" s="95">
        <v>2.6666666666666665</v>
      </c>
      <c r="E2984" s="95">
        <v>16</v>
      </c>
      <c r="F2984" s="96">
        <v>5.99</v>
      </c>
      <c r="G2984" s="95">
        <v>13.33</v>
      </c>
      <c r="H2984" s="97">
        <v>1</v>
      </c>
      <c r="I2984" s="96">
        <v>0</v>
      </c>
      <c r="J2984" s="95">
        <v>16</v>
      </c>
      <c r="K2984" s="96">
        <v>0</v>
      </c>
      <c r="L2984" s="95">
        <v>13.33</v>
      </c>
      <c r="M2984" s="96">
        <v>0</v>
      </c>
      <c r="N2984" s="98">
        <v>4</v>
      </c>
      <c r="O2984" s="98">
        <v>4</v>
      </c>
      <c r="P2984" s="98" t="str">
        <f t="shared" si="46"/>
        <v>44</v>
      </c>
      <c r="Q2984" s="98" t="s">
        <v>3336</v>
      </c>
    </row>
    <row r="2985" spans="1:17" x14ac:dyDescent="0.25">
      <c r="A2985" s="6" t="s">
        <v>12422</v>
      </c>
      <c r="B2985" s="6" t="s">
        <v>17491</v>
      </c>
      <c r="C2985" s="6" t="s">
        <v>17492</v>
      </c>
      <c r="D2985" s="95">
        <v>2.6666666666666665</v>
      </c>
      <c r="E2985" s="95">
        <v>16</v>
      </c>
      <c r="F2985" s="96">
        <v>5.99</v>
      </c>
      <c r="G2985" s="95">
        <v>13.33</v>
      </c>
      <c r="H2985" s="97">
        <v>1</v>
      </c>
      <c r="I2985" s="96">
        <v>0</v>
      </c>
      <c r="J2985" s="95">
        <v>16</v>
      </c>
      <c r="K2985" s="96">
        <v>0</v>
      </c>
      <c r="L2985" s="95">
        <v>13.33</v>
      </c>
      <c r="M2985" s="96">
        <v>0</v>
      </c>
      <c r="N2985" s="98">
        <v>4</v>
      </c>
      <c r="O2985" s="98">
        <v>4</v>
      </c>
      <c r="P2985" s="98" t="str">
        <f t="shared" si="46"/>
        <v>44</v>
      </c>
      <c r="Q2985" s="98" t="s">
        <v>3336</v>
      </c>
    </row>
    <row r="2986" spans="1:17" x14ac:dyDescent="0.25">
      <c r="A2986" s="6" t="s">
        <v>12422</v>
      </c>
      <c r="B2986" s="6" t="s">
        <v>17493</v>
      </c>
      <c r="C2986" s="6" t="s">
        <v>17494</v>
      </c>
      <c r="D2986" s="95">
        <v>2.6666666666666665</v>
      </c>
      <c r="E2986" s="95">
        <v>16</v>
      </c>
      <c r="F2986" s="96">
        <v>5.99</v>
      </c>
      <c r="G2986" s="95">
        <v>13.33</v>
      </c>
      <c r="H2986" s="97">
        <v>1</v>
      </c>
      <c r="I2986" s="96">
        <v>0</v>
      </c>
      <c r="J2986" s="95">
        <v>16</v>
      </c>
      <c r="K2986" s="96">
        <v>0</v>
      </c>
      <c r="L2986" s="95">
        <v>13.33</v>
      </c>
      <c r="M2986" s="96">
        <v>0</v>
      </c>
      <c r="N2986" s="98">
        <v>4</v>
      </c>
      <c r="O2986" s="98">
        <v>4</v>
      </c>
      <c r="P2986" s="98" t="str">
        <f t="shared" si="46"/>
        <v>44</v>
      </c>
      <c r="Q2986" s="98" t="s">
        <v>3336</v>
      </c>
    </row>
    <row r="2987" spans="1:17" x14ac:dyDescent="0.25">
      <c r="A2987" s="6" t="s">
        <v>12422</v>
      </c>
      <c r="B2987" s="6" t="s">
        <v>17495</v>
      </c>
      <c r="C2987" s="6" t="s">
        <v>1184</v>
      </c>
      <c r="D2987" s="95">
        <v>2.6666666666666665</v>
      </c>
      <c r="E2987" s="95">
        <v>16</v>
      </c>
      <c r="F2987" s="96">
        <v>5.99</v>
      </c>
      <c r="G2987" s="95">
        <v>13.33</v>
      </c>
      <c r="H2987" s="97">
        <v>1</v>
      </c>
      <c r="I2987" s="96">
        <v>0</v>
      </c>
      <c r="J2987" s="95">
        <v>16</v>
      </c>
      <c r="K2987" s="96">
        <v>0</v>
      </c>
      <c r="L2987" s="95">
        <v>13.33</v>
      </c>
      <c r="M2987" s="96">
        <v>0</v>
      </c>
      <c r="N2987" s="98">
        <v>4</v>
      </c>
      <c r="O2987" s="98">
        <v>4</v>
      </c>
      <c r="P2987" s="98" t="str">
        <f t="shared" si="46"/>
        <v>44</v>
      </c>
      <c r="Q2987" s="98" t="s">
        <v>3336</v>
      </c>
    </row>
    <row r="2988" spans="1:17" x14ac:dyDescent="0.25">
      <c r="A2988" s="6" t="s">
        <v>12422</v>
      </c>
      <c r="B2988" s="6" t="s">
        <v>17496</v>
      </c>
      <c r="C2988" s="6" t="s">
        <v>17497</v>
      </c>
      <c r="D2988" s="95">
        <v>2.6666666666666665</v>
      </c>
      <c r="E2988" s="95">
        <v>16</v>
      </c>
      <c r="F2988" s="96">
        <v>5.99</v>
      </c>
      <c r="G2988" s="95">
        <v>13.33</v>
      </c>
      <c r="H2988" s="97">
        <v>1</v>
      </c>
      <c r="I2988" s="96">
        <v>0</v>
      </c>
      <c r="J2988" s="95">
        <v>16</v>
      </c>
      <c r="K2988" s="96">
        <v>0</v>
      </c>
      <c r="L2988" s="95">
        <v>13.33</v>
      </c>
      <c r="M2988" s="96">
        <v>0</v>
      </c>
      <c r="N2988" s="98">
        <v>4</v>
      </c>
      <c r="O2988" s="98">
        <v>4</v>
      </c>
      <c r="P2988" s="98" t="str">
        <f t="shared" si="46"/>
        <v>44</v>
      </c>
      <c r="Q2988" s="98" t="s">
        <v>3336</v>
      </c>
    </row>
    <row r="2989" spans="1:17" x14ac:dyDescent="0.25">
      <c r="A2989" s="6" t="s">
        <v>12422</v>
      </c>
      <c r="B2989" s="6" t="s">
        <v>17498</v>
      </c>
      <c r="C2989" s="6" t="s">
        <v>17499</v>
      </c>
      <c r="D2989" s="95">
        <v>2.6666666666666665</v>
      </c>
      <c r="E2989" s="95">
        <v>16</v>
      </c>
      <c r="F2989" s="96">
        <v>5.99</v>
      </c>
      <c r="G2989" s="95">
        <v>13.33</v>
      </c>
      <c r="H2989" s="97">
        <v>1</v>
      </c>
      <c r="I2989" s="96">
        <v>0</v>
      </c>
      <c r="J2989" s="95">
        <v>16</v>
      </c>
      <c r="K2989" s="96">
        <v>0</v>
      </c>
      <c r="L2989" s="95">
        <v>13.33</v>
      </c>
      <c r="M2989" s="96">
        <v>0</v>
      </c>
      <c r="N2989" s="98">
        <v>4</v>
      </c>
      <c r="O2989" s="98">
        <v>4</v>
      </c>
      <c r="P2989" s="98" t="str">
        <f t="shared" si="46"/>
        <v>44</v>
      </c>
      <c r="Q2989" s="98" t="s">
        <v>3336</v>
      </c>
    </row>
    <row r="2990" spans="1:17" x14ac:dyDescent="0.25">
      <c r="A2990" s="6" t="s">
        <v>12422</v>
      </c>
      <c r="B2990" s="6" t="s">
        <v>17500</v>
      </c>
      <c r="C2990" s="6" t="s">
        <v>17501</v>
      </c>
      <c r="D2990" s="95">
        <v>2.6666666666666665</v>
      </c>
      <c r="E2990" s="95">
        <v>16</v>
      </c>
      <c r="F2990" s="96">
        <v>5.99</v>
      </c>
      <c r="G2990" s="95">
        <v>13.33</v>
      </c>
      <c r="H2990" s="97">
        <v>1</v>
      </c>
      <c r="I2990" s="96">
        <v>0</v>
      </c>
      <c r="J2990" s="95">
        <v>16</v>
      </c>
      <c r="K2990" s="96">
        <v>0</v>
      </c>
      <c r="L2990" s="95">
        <v>13.33</v>
      </c>
      <c r="M2990" s="96">
        <v>0</v>
      </c>
      <c r="N2990" s="98">
        <v>4</v>
      </c>
      <c r="O2990" s="98">
        <v>4</v>
      </c>
      <c r="P2990" s="98" t="str">
        <f t="shared" si="46"/>
        <v>44</v>
      </c>
      <c r="Q2990" s="98" t="s">
        <v>3336</v>
      </c>
    </row>
    <row r="2991" spans="1:17" x14ac:dyDescent="0.25">
      <c r="A2991" s="6" t="s">
        <v>12422</v>
      </c>
      <c r="B2991" s="6" t="s">
        <v>17502</v>
      </c>
      <c r="C2991" s="6" t="s">
        <v>17503</v>
      </c>
      <c r="D2991" s="95">
        <v>2.6666666666666665</v>
      </c>
      <c r="E2991" s="95">
        <v>16</v>
      </c>
      <c r="F2991" s="96">
        <v>5.99</v>
      </c>
      <c r="G2991" s="95">
        <v>13.33</v>
      </c>
      <c r="H2991" s="97">
        <v>1</v>
      </c>
      <c r="I2991" s="96">
        <v>0</v>
      </c>
      <c r="J2991" s="95">
        <v>16</v>
      </c>
      <c r="K2991" s="96">
        <v>0</v>
      </c>
      <c r="L2991" s="95">
        <v>13.33</v>
      </c>
      <c r="M2991" s="96">
        <v>0</v>
      </c>
      <c r="N2991" s="98">
        <v>4</v>
      </c>
      <c r="O2991" s="98">
        <v>4</v>
      </c>
      <c r="P2991" s="98" t="str">
        <f t="shared" si="46"/>
        <v>44</v>
      </c>
      <c r="Q2991" s="98" t="s">
        <v>3336</v>
      </c>
    </row>
    <row r="2992" spans="1:17" x14ac:dyDescent="0.25">
      <c r="A2992" s="6" t="s">
        <v>12422</v>
      </c>
      <c r="B2992" s="6" t="s">
        <v>17504</v>
      </c>
      <c r="C2992" s="6" t="s">
        <v>17505</v>
      </c>
      <c r="D2992" s="95">
        <v>2.6616666666666666</v>
      </c>
      <c r="E2992" s="95">
        <v>15.97</v>
      </c>
      <c r="F2992" s="96">
        <v>5.99</v>
      </c>
      <c r="G2992" s="95">
        <v>13.3</v>
      </c>
      <c r="H2992" s="97">
        <v>1</v>
      </c>
      <c r="I2992" s="96">
        <v>0</v>
      </c>
      <c r="J2992" s="95">
        <v>15.97</v>
      </c>
      <c r="K2992" s="96">
        <v>0</v>
      </c>
      <c r="L2992" s="95">
        <v>13.3</v>
      </c>
      <c r="M2992" s="96">
        <v>0</v>
      </c>
      <c r="N2992" s="98">
        <v>4</v>
      </c>
      <c r="O2992" s="98">
        <v>4</v>
      </c>
      <c r="P2992" s="98" t="str">
        <f t="shared" si="46"/>
        <v>44</v>
      </c>
      <c r="Q2992" s="98" t="s">
        <v>3336</v>
      </c>
    </row>
    <row r="2993" spans="1:17" x14ac:dyDescent="0.25">
      <c r="A2993" s="6" t="s">
        <v>12422</v>
      </c>
      <c r="B2993" s="6" t="s">
        <v>17506</v>
      </c>
      <c r="C2993" s="6" t="s">
        <v>17507</v>
      </c>
      <c r="D2993" s="95">
        <v>1.325</v>
      </c>
      <c r="E2993" s="95">
        <v>7.95</v>
      </c>
      <c r="F2993" s="96">
        <v>6</v>
      </c>
      <c r="G2993" s="95">
        <v>6.62</v>
      </c>
      <c r="H2993" s="97">
        <v>2</v>
      </c>
      <c r="I2993" s="96">
        <v>0</v>
      </c>
      <c r="J2993" s="95">
        <v>15.9</v>
      </c>
      <c r="K2993" s="96">
        <v>0</v>
      </c>
      <c r="L2993" s="95">
        <v>13.25</v>
      </c>
      <c r="M2993" s="96">
        <v>0</v>
      </c>
      <c r="N2993" s="98">
        <v>4</v>
      </c>
      <c r="O2993" s="98">
        <v>4</v>
      </c>
      <c r="P2993" s="98" t="str">
        <f t="shared" si="46"/>
        <v>44</v>
      </c>
      <c r="Q2993" s="98" t="s">
        <v>3336</v>
      </c>
    </row>
    <row r="2994" spans="1:17" x14ac:dyDescent="0.25">
      <c r="A2994" s="6" t="s">
        <v>12422</v>
      </c>
      <c r="B2994" s="6" t="s">
        <v>17508</v>
      </c>
      <c r="C2994" s="6" t="s">
        <v>12398</v>
      </c>
      <c r="D2994" s="95">
        <v>2.645</v>
      </c>
      <c r="E2994" s="95">
        <v>15.87</v>
      </c>
      <c r="F2994" s="96">
        <v>6</v>
      </c>
      <c r="G2994" s="95">
        <v>13.22</v>
      </c>
      <c r="H2994" s="97">
        <v>1</v>
      </c>
      <c r="I2994" s="96">
        <v>0</v>
      </c>
      <c r="J2994" s="95">
        <v>15.87</v>
      </c>
      <c r="K2994" s="96">
        <v>0</v>
      </c>
      <c r="L2994" s="95">
        <v>13.22</v>
      </c>
      <c r="M2994" s="96">
        <v>0</v>
      </c>
      <c r="N2994" s="98">
        <v>4</v>
      </c>
      <c r="O2994" s="98">
        <v>4</v>
      </c>
      <c r="P2994" s="98" t="str">
        <f t="shared" si="46"/>
        <v>44</v>
      </c>
      <c r="Q2994" s="98" t="s">
        <v>3336</v>
      </c>
    </row>
    <row r="2995" spans="1:17" x14ac:dyDescent="0.25">
      <c r="A2995" s="6" t="s">
        <v>12422</v>
      </c>
      <c r="B2995" s="6" t="s">
        <v>17509</v>
      </c>
      <c r="C2995" s="6" t="s">
        <v>14744</v>
      </c>
      <c r="D2995" s="95">
        <v>2.625</v>
      </c>
      <c r="E2995" s="95">
        <v>15.75</v>
      </c>
      <c r="F2995" s="96">
        <v>6</v>
      </c>
      <c r="G2995" s="95">
        <v>13.12</v>
      </c>
      <c r="H2995" s="97">
        <v>1</v>
      </c>
      <c r="I2995" s="96">
        <v>0</v>
      </c>
      <c r="J2995" s="95">
        <v>15.75</v>
      </c>
      <c r="K2995" s="96">
        <v>0</v>
      </c>
      <c r="L2995" s="95">
        <v>13.12</v>
      </c>
      <c r="M2995" s="96">
        <v>0</v>
      </c>
      <c r="N2995" s="98">
        <v>4</v>
      </c>
      <c r="O2995" s="98">
        <v>4</v>
      </c>
      <c r="P2995" s="98" t="str">
        <f t="shared" si="46"/>
        <v>44</v>
      </c>
      <c r="Q2995" s="98" t="s">
        <v>3336</v>
      </c>
    </row>
    <row r="2996" spans="1:17" x14ac:dyDescent="0.25">
      <c r="A2996" s="6" t="s">
        <v>12422</v>
      </c>
      <c r="B2996" s="6" t="s">
        <v>17510</v>
      </c>
      <c r="C2996" s="6" t="s">
        <v>17511</v>
      </c>
      <c r="D2996" s="95">
        <v>2.6233333333333335</v>
      </c>
      <c r="E2996" s="95">
        <v>15.74</v>
      </c>
      <c r="F2996" s="96">
        <v>6</v>
      </c>
      <c r="G2996" s="95">
        <v>13.11</v>
      </c>
      <c r="H2996" s="97">
        <v>1</v>
      </c>
      <c r="I2996" s="96">
        <v>0</v>
      </c>
      <c r="J2996" s="95">
        <v>15.74</v>
      </c>
      <c r="K2996" s="96">
        <v>0</v>
      </c>
      <c r="L2996" s="95">
        <v>13.11</v>
      </c>
      <c r="M2996" s="96">
        <v>0</v>
      </c>
      <c r="N2996" s="98">
        <v>4</v>
      </c>
      <c r="O2996" s="98">
        <v>4</v>
      </c>
      <c r="P2996" s="98" t="str">
        <f t="shared" si="46"/>
        <v>44</v>
      </c>
      <c r="Q2996" s="98" t="s">
        <v>3336</v>
      </c>
    </row>
    <row r="2997" spans="1:17" x14ac:dyDescent="0.25">
      <c r="A2997" s="6" t="s">
        <v>12422</v>
      </c>
      <c r="B2997" s="6" t="s">
        <v>17512</v>
      </c>
      <c r="C2997" s="6" t="s">
        <v>855</v>
      </c>
      <c r="D2997" s="95">
        <v>1.31</v>
      </c>
      <c r="E2997" s="95">
        <v>7.86</v>
      </c>
      <c r="F2997" s="96">
        <v>6</v>
      </c>
      <c r="G2997" s="95">
        <v>6.55</v>
      </c>
      <c r="H2997" s="97">
        <v>2</v>
      </c>
      <c r="I2997" s="96">
        <v>0</v>
      </c>
      <c r="J2997" s="95">
        <v>15.72</v>
      </c>
      <c r="K2997" s="96">
        <v>0</v>
      </c>
      <c r="L2997" s="95">
        <v>13.1</v>
      </c>
      <c r="M2997" s="96">
        <v>0</v>
      </c>
      <c r="N2997" s="98">
        <v>4</v>
      </c>
      <c r="O2997" s="98">
        <v>4</v>
      </c>
      <c r="P2997" s="98" t="str">
        <f t="shared" si="46"/>
        <v>44</v>
      </c>
      <c r="Q2997" s="98" t="s">
        <v>3336</v>
      </c>
    </row>
    <row r="2998" spans="1:17" x14ac:dyDescent="0.25">
      <c r="A2998" s="6" t="s">
        <v>12422</v>
      </c>
      <c r="B2998" s="6" t="s">
        <v>17513</v>
      </c>
      <c r="C2998" s="6" t="s">
        <v>17514</v>
      </c>
      <c r="D2998" s="95">
        <v>2.5833333333333335</v>
      </c>
      <c r="E2998" s="95">
        <v>15.5</v>
      </c>
      <c r="F2998" s="96">
        <v>6</v>
      </c>
      <c r="G2998" s="95">
        <v>12.91</v>
      </c>
      <c r="H2998" s="97">
        <v>1</v>
      </c>
      <c r="I2998" s="96">
        <v>0</v>
      </c>
      <c r="J2998" s="95">
        <v>15.5</v>
      </c>
      <c r="K2998" s="96">
        <v>0</v>
      </c>
      <c r="L2998" s="95">
        <v>12.91</v>
      </c>
      <c r="M2998" s="96">
        <v>0</v>
      </c>
      <c r="N2998" s="98">
        <v>4</v>
      </c>
      <c r="O2998" s="98">
        <v>4</v>
      </c>
      <c r="P2998" s="98" t="str">
        <f t="shared" si="46"/>
        <v>44</v>
      </c>
      <c r="Q2998" s="98" t="s">
        <v>3336</v>
      </c>
    </row>
    <row r="2999" spans="1:17" x14ac:dyDescent="0.25">
      <c r="A2999" s="6" t="s">
        <v>12422</v>
      </c>
      <c r="B2999" s="6" t="s">
        <v>17515</v>
      </c>
      <c r="C2999" s="6" t="s">
        <v>1934</v>
      </c>
      <c r="D2999" s="95">
        <v>1.2883333333333333</v>
      </c>
      <c r="E2999" s="95">
        <v>7.73</v>
      </c>
      <c r="F2999" s="96">
        <v>6</v>
      </c>
      <c r="G2999" s="95">
        <v>6.44</v>
      </c>
      <c r="H2999" s="97">
        <v>2</v>
      </c>
      <c r="I2999" s="96">
        <v>0</v>
      </c>
      <c r="J2999" s="95">
        <v>15.46</v>
      </c>
      <c r="K2999" s="96">
        <v>0</v>
      </c>
      <c r="L2999" s="95">
        <v>12.88</v>
      </c>
      <c r="M2999" s="96">
        <v>0</v>
      </c>
      <c r="N2999" s="98">
        <v>4</v>
      </c>
      <c r="O2999" s="98">
        <v>4</v>
      </c>
      <c r="P2999" s="98" t="str">
        <f t="shared" si="46"/>
        <v>44</v>
      </c>
      <c r="Q2999" s="98" t="s">
        <v>3336</v>
      </c>
    </row>
    <row r="3000" spans="1:17" x14ac:dyDescent="0.25">
      <c r="A3000" s="6" t="s">
        <v>12422</v>
      </c>
      <c r="B3000" s="6" t="s">
        <v>17516</v>
      </c>
      <c r="C3000" s="6" t="s">
        <v>17517</v>
      </c>
      <c r="D3000" s="95">
        <v>2.5766666666666667</v>
      </c>
      <c r="E3000" s="95">
        <v>15.46</v>
      </c>
      <c r="F3000" s="96">
        <v>5.99</v>
      </c>
      <c r="G3000" s="95">
        <v>12.88</v>
      </c>
      <c r="H3000" s="97">
        <v>1</v>
      </c>
      <c r="I3000" s="96">
        <v>0</v>
      </c>
      <c r="J3000" s="95">
        <v>15.46</v>
      </c>
      <c r="K3000" s="96">
        <v>0</v>
      </c>
      <c r="L3000" s="95">
        <v>12.88</v>
      </c>
      <c r="M3000" s="96">
        <v>0</v>
      </c>
      <c r="N3000" s="98">
        <v>4</v>
      </c>
      <c r="O3000" s="98">
        <v>4</v>
      </c>
      <c r="P3000" s="98" t="str">
        <f t="shared" si="46"/>
        <v>44</v>
      </c>
      <c r="Q3000" s="98" t="s">
        <v>3336</v>
      </c>
    </row>
    <row r="3001" spans="1:17" x14ac:dyDescent="0.25">
      <c r="A3001" s="6" t="s">
        <v>12422</v>
      </c>
      <c r="B3001" s="6" t="s">
        <v>17518</v>
      </c>
      <c r="C3001" s="6" t="s">
        <v>17519</v>
      </c>
      <c r="D3001" s="95">
        <v>1.2866666666666666</v>
      </c>
      <c r="E3001" s="95">
        <v>7.72</v>
      </c>
      <c r="F3001" s="96">
        <v>5.99</v>
      </c>
      <c r="G3001" s="95">
        <v>6.43</v>
      </c>
      <c r="H3001" s="97">
        <v>2</v>
      </c>
      <c r="I3001" s="96">
        <v>0</v>
      </c>
      <c r="J3001" s="95">
        <v>15.44</v>
      </c>
      <c r="K3001" s="96">
        <v>0</v>
      </c>
      <c r="L3001" s="95">
        <v>12.86</v>
      </c>
      <c r="M3001" s="96">
        <v>0</v>
      </c>
      <c r="N3001" s="98">
        <v>4</v>
      </c>
      <c r="O3001" s="98">
        <v>4</v>
      </c>
      <c r="P3001" s="98" t="str">
        <f t="shared" si="46"/>
        <v>44</v>
      </c>
      <c r="Q3001" s="98" t="s">
        <v>3336</v>
      </c>
    </row>
    <row r="3002" spans="1:17" x14ac:dyDescent="0.25">
      <c r="A3002" s="6" t="s">
        <v>12422</v>
      </c>
      <c r="B3002" s="6" t="s">
        <v>17520</v>
      </c>
      <c r="C3002" s="6" t="s">
        <v>17521</v>
      </c>
      <c r="D3002" s="95">
        <v>1.2858333333333334</v>
      </c>
      <c r="E3002" s="95">
        <v>7.7149999999999999</v>
      </c>
      <c r="F3002" s="96">
        <v>6</v>
      </c>
      <c r="G3002" s="95">
        <v>6.42</v>
      </c>
      <c r="H3002" s="97">
        <v>2</v>
      </c>
      <c r="I3002" s="96">
        <v>0</v>
      </c>
      <c r="J3002" s="95">
        <v>15.43</v>
      </c>
      <c r="K3002" s="96">
        <v>0</v>
      </c>
      <c r="L3002" s="95">
        <v>12.85</v>
      </c>
      <c r="M3002" s="96">
        <v>0</v>
      </c>
      <c r="N3002" s="98">
        <v>4</v>
      </c>
      <c r="O3002" s="98">
        <v>4</v>
      </c>
      <c r="P3002" s="98" t="str">
        <f t="shared" si="46"/>
        <v>44</v>
      </c>
      <c r="Q3002" s="98" t="s">
        <v>3336</v>
      </c>
    </row>
    <row r="3003" spans="1:17" x14ac:dyDescent="0.25">
      <c r="A3003" s="6" t="s">
        <v>12422</v>
      </c>
      <c r="B3003" s="6" t="s">
        <v>17522</v>
      </c>
      <c r="C3003" s="6" t="s">
        <v>17523</v>
      </c>
      <c r="D3003" s="95">
        <v>2.5516666666666667</v>
      </c>
      <c r="E3003" s="95">
        <v>15.31</v>
      </c>
      <c r="F3003" s="96">
        <v>5.99</v>
      </c>
      <c r="G3003" s="95">
        <v>12.75</v>
      </c>
      <c r="H3003" s="97">
        <v>1</v>
      </c>
      <c r="I3003" s="96">
        <v>0</v>
      </c>
      <c r="J3003" s="95">
        <v>15.31</v>
      </c>
      <c r="K3003" s="96">
        <v>0</v>
      </c>
      <c r="L3003" s="95">
        <v>12.75</v>
      </c>
      <c r="M3003" s="96">
        <v>0</v>
      </c>
      <c r="N3003" s="98">
        <v>4</v>
      </c>
      <c r="O3003" s="98">
        <v>4</v>
      </c>
      <c r="P3003" s="98" t="str">
        <f t="shared" si="46"/>
        <v>44</v>
      </c>
      <c r="Q3003" s="98" t="s">
        <v>3336</v>
      </c>
    </row>
    <row r="3004" spans="1:17" x14ac:dyDescent="0.25">
      <c r="A3004" s="6" t="s">
        <v>12422</v>
      </c>
      <c r="B3004" s="6" t="s">
        <v>17524</v>
      </c>
      <c r="C3004" s="6" t="s">
        <v>1378</v>
      </c>
      <c r="D3004" s="95">
        <v>2.5</v>
      </c>
      <c r="E3004" s="95">
        <v>15</v>
      </c>
      <c r="F3004" s="96">
        <v>6</v>
      </c>
      <c r="G3004" s="95">
        <v>12.5</v>
      </c>
      <c r="H3004" s="97">
        <v>1</v>
      </c>
      <c r="I3004" s="96">
        <v>0</v>
      </c>
      <c r="J3004" s="95">
        <v>15</v>
      </c>
      <c r="K3004" s="96">
        <v>0</v>
      </c>
      <c r="L3004" s="95">
        <v>12.5</v>
      </c>
      <c r="M3004" s="96">
        <v>0</v>
      </c>
      <c r="N3004" s="98">
        <v>4</v>
      </c>
      <c r="O3004" s="98">
        <v>4</v>
      </c>
      <c r="P3004" s="98" t="str">
        <f t="shared" si="46"/>
        <v>44</v>
      </c>
      <c r="Q3004" s="98" t="s">
        <v>3336</v>
      </c>
    </row>
    <row r="3005" spans="1:17" x14ac:dyDescent="0.25">
      <c r="A3005" s="6" t="s">
        <v>12422</v>
      </c>
      <c r="B3005" s="6" t="s">
        <v>17525</v>
      </c>
      <c r="C3005" s="6" t="s">
        <v>8808</v>
      </c>
      <c r="D3005" s="95">
        <v>2.5</v>
      </c>
      <c r="E3005" s="95">
        <v>15</v>
      </c>
      <c r="F3005" s="96">
        <v>6</v>
      </c>
      <c r="G3005" s="95">
        <v>12.5</v>
      </c>
      <c r="H3005" s="97">
        <v>1</v>
      </c>
      <c r="I3005" s="96">
        <v>0</v>
      </c>
      <c r="J3005" s="95">
        <v>15</v>
      </c>
      <c r="K3005" s="96">
        <v>0</v>
      </c>
      <c r="L3005" s="95">
        <v>12.5</v>
      </c>
      <c r="M3005" s="96">
        <v>0</v>
      </c>
      <c r="N3005" s="98">
        <v>4</v>
      </c>
      <c r="O3005" s="98">
        <v>4</v>
      </c>
      <c r="P3005" s="98" t="str">
        <f t="shared" si="46"/>
        <v>44</v>
      </c>
      <c r="Q3005" s="98" t="s">
        <v>3336</v>
      </c>
    </row>
    <row r="3006" spans="1:17" x14ac:dyDescent="0.25">
      <c r="A3006" s="6" t="s">
        <v>12422</v>
      </c>
      <c r="B3006" s="6" t="s">
        <v>17526</v>
      </c>
      <c r="C3006" s="6" t="s">
        <v>17527</v>
      </c>
      <c r="D3006" s="95">
        <v>2.5</v>
      </c>
      <c r="E3006" s="95">
        <v>15</v>
      </c>
      <c r="F3006" s="96">
        <v>6</v>
      </c>
      <c r="G3006" s="95">
        <v>12.5</v>
      </c>
      <c r="H3006" s="97">
        <v>1</v>
      </c>
      <c r="I3006" s="96">
        <v>0</v>
      </c>
      <c r="J3006" s="95">
        <v>15</v>
      </c>
      <c r="K3006" s="96">
        <v>0</v>
      </c>
      <c r="L3006" s="95">
        <v>12.5</v>
      </c>
      <c r="M3006" s="96">
        <v>0</v>
      </c>
      <c r="N3006" s="98">
        <v>4</v>
      </c>
      <c r="O3006" s="98">
        <v>4</v>
      </c>
      <c r="P3006" s="98" t="str">
        <f t="shared" si="46"/>
        <v>44</v>
      </c>
      <c r="Q3006" s="98" t="s">
        <v>3336</v>
      </c>
    </row>
    <row r="3007" spans="1:17" x14ac:dyDescent="0.25">
      <c r="A3007" s="6" t="s">
        <v>12422</v>
      </c>
      <c r="B3007" s="6" t="s">
        <v>17528</v>
      </c>
      <c r="C3007" s="6" t="s">
        <v>16415</v>
      </c>
      <c r="D3007" s="95">
        <v>2.5</v>
      </c>
      <c r="E3007" s="95">
        <v>15</v>
      </c>
      <c r="F3007" s="96">
        <v>6</v>
      </c>
      <c r="G3007" s="95">
        <v>12.5</v>
      </c>
      <c r="H3007" s="97">
        <v>1</v>
      </c>
      <c r="I3007" s="96">
        <v>0</v>
      </c>
      <c r="J3007" s="95">
        <v>15</v>
      </c>
      <c r="K3007" s="96">
        <v>0</v>
      </c>
      <c r="L3007" s="95">
        <v>12.5</v>
      </c>
      <c r="M3007" s="96">
        <v>0</v>
      </c>
      <c r="N3007" s="98">
        <v>4</v>
      </c>
      <c r="O3007" s="98">
        <v>4</v>
      </c>
      <c r="P3007" s="98" t="str">
        <f t="shared" si="46"/>
        <v>44</v>
      </c>
      <c r="Q3007" s="98" t="s">
        <v>3336</v>
      </c>
    </row>
    <row r="3008" spans="1:17" x14ac:dyDescent="0.25">
      <c r="A3008" s="6" t="s">
        <v>12422</v>
      </c>
      <c r="B3008" s="6" t="s">
        <v>17529</v>
      </c>
      <c r="C3008" s="6" t="s">
        <v>17530</v>
      </c>
      <c r="D3008" s="95">
        <v>2.5</v>
      </c>
      <c r="E3008" s="95">
        <v>15</v>
      </c>
      <c r="F3008" s="96">
        <v>6</v>
      </c>
      <c r="G3008" s="95">
        <v>12.5</v>
      </c>
      <c r="H3008" s="97">
        <v>1</v>
      </c>
      <c r="I3008" s="96">
        <v>0</v>
      </c>
      <c r="J3008" s="95">
        <v>15</v>
      </c>
      <c r="K3008" s="96">
        <v>0</v>
      </c>
      <c r="L3008" s="95">
        <v>12.5</v>
      </c>
      <c r="M3008" s="96">
        <v>0</v>
      </c>
      <c r="N3008" s="98">
        <v>4</v>
      </c>
      <c r="O3008" s="98">
        <v>4</v>
      </c>
      <c r="P3008" s="98" t="str">
        <f t="shared" si="46"/>
        <v>44</v>
      </c>
      <c r="Q3008" s="98" t="s">
        <v>3336</v>
      </c>
    </row>
    <row r="3009" spans="1:17" x14ac:dyDescent="0.25">
      <c r="A3009" s="6" t="s">
        <v>12422</v>
      </c>
      <c r="B3009" s="6" t="s">
        <v>17531</v>
      </c>
      <c r="C3009" s="6" t="s">
        <v>17532</v>
      </c>
      <c r="D3009" s="95">
        <v>2.5</v>
      </c>
      <c r="E3009" s="95">
        <v>15</v>
      </c>
      <c r="F3009" s="96">
        <v>6</v>
      </c>
      <c r="G3009" s="95">
        <v>12.5</v>
      </c>
      <c r="H3009" s="97">
        <v>1</v>
      </c>
      <c r="I3009" s="96">
        <v>0</v>
      </c>
      <c r="J3009" s="95">
        <v>15</v>
      </c>
      <c r="K3009" s="96">
        <v>0</v>
      </c>
      <c r="L3009" s="95">
        <v>12.5</v>
      </c>
      <c r="M3009" s="96">
        <v>0</v>
      </c>
      <c r="N3009" s="98">
        <v>4</v>
      </c>
      <c r="O3009" s="98">
        <v>4</v>
      </c>
      <c r="P3009" s="98" t="str">
        <f t="shared" si="46"/>
        <v>44</v>
      </c>
      <c r="Q3009" s="98" t="s">
        <v>3336</v>
      </c>
    </row>
    <row r="3010" spans="1:17" x14ac:dyDescent="0.25">
      <c r="A3010" s="6" t="s">
        <v>12422</v>
      </c>
      <c r="B3010" s="6" t="s">
        <v>17533</v>
      </c>
      <c r="C3010" s="6" t="s">
        <v>17534</v>
      </c>
      <c r="D3010" s="95">
        <v>2.5</v>
      </c>
      <c r="E3010" s="95">
        <v>15</v>
      </c>
      <c r="F3010" s="96">
        <v>6</v>
      </c>
      <c r="G3010" s="95">
        <v>12.5</v>
      </c>
      <c r="H3010" s="97">
        <v>1</v>
      </c>
      <c r="I3010" s="96">
        <v>0</v>
      </c>
      <c r="J3010" s="95">
        <v>15</v>
      </c>
      <c r="K3010" s="96">
        <v>0</v>
      </c>
      <c r="L3010" s="95">
        <v>12.5</v>
      </c>
      <c r="M3010" s="96">
        <v>0</v>
      </c>
      <c r="N3010" s="98">
        <v>4</v>
      </c>
      <c r="O3010" s="98">
        <v>4</v>
      </c>
      <c r="P3010" s="98" t="str">
        <f t="shared" si="46"/>
        <v>44</v>
      </c>
      <c r="Q3010" s="98" t="s">
        <v>3336</v>
      </c>
    </row>
    <row r="3011" spans="1:17" x14ac:dyDescent="0.25">
      <c r="A3011" s="6" t="s">
        <v>12422</v>
      </c>
      <c r="B3011" s="6" t="s">
        <v>17537</v>
      </c>
      <c r="C3011" s="6" t="s">
        <v>147</v>
      </c>
      <c r="D3011" s="95">
        <v>2.5</v>
      </c>
      <c r="E3011" s="95">
        <v>15</v>
      </c>
      <c r="F3011" s="96">
        <v>6</v>
      </c>
      <c r="G3011" s="95">
        <v>12.5</v>
      </c>
      <c r="H3011" s="97">
        <v>1</v>
      </c>
      <c r="I3011" s="96">
        <v>0</v>
      </c>
      <c r="J3011" s="95">
        <v>15</v>
      </c>
      <c r="K3011" s="96">
        <v>0</v>
      </c>
      <c r="L3011" s="95">
        <v>12.5</v>
      </c>
      <c r="M3011" s="96">
        <v>0</v>
      </c>
      <c r="N3011" s="98">
        <v>4</v>
      </c>
      <c r="O3011" s="98">
        <v>4</v>
      </c>
      <c r="P3011" s="98" t="str">
        <f t="shared" si="46"/>
        <v>44</v>
      </c>
      <c r="Q3011" s="98" t="s">
        <v>3336</v>
      </c>
    </row>
    <row r="3012" spans="1:17" x14ac:dyDescent="0.25">
      <c r="A3012" s="6" t="s">
        <v>12422</v>
      </c>
      <c r="B3012" s="6" t="s">
        <v>17538</v>
      </c>
      <c r="C3012" s="6" t="s">
        <v>17539</v>
      </c>
      <c r="D3012" s="95">
        <v>2.5</v>
      </c>
      <c r="E3012" s="95">
        <v>15</v>
      </c>
      <c r="F3012" s="96">
        <v>6</v>
      </c>
      <c r="G3012" s="95">
        <v>12.5</v>
      </c>
      <c r="H3012" s="97">
        <v>1</v>
      </c>
      <c r="I3012" s="96">
        <v>0</v>
      </c>
      <c r="J3012" s="95">
        <v>15</v>
      </c>
      <c r="K3012" s="96">
        <v>0</v>
      </c>
      <c r="L3012" s="95">
        <v>12.5</v>
      </c>
      <c r="M3012" s="96">
        <v>0</v>
      </c>
      <c r="N3012" s="98">
        <v>4</v>
      </c>
      <c r="O3012" s="98">
        <v>4</v>
      </c>
      <c r="P3012" s="98" t="str">
        <f t="shared" si="46"/>
        <v>44</v>
      </c>
      <c r="Q3012" s="98" t="s">
        <v>3336</v>
      </c>
    </row>
    <row r="3013" spans="1:17" x14ac:dyDescent="0.25">
      <c r="A3013" s="6" t="s">
        <v>12422</v>
      </c>
      <c r="B3013" s="6" t="s">
        <v>17540</v>
      </c>
      <c r="C3013" s="6" t="s">
        <v>17094</v>
      </c>
      <c r="D3013" s="95">
        <v>2.5</v>
      </c>
      <c r="E3013" s="95">
        <v>15</v>
      </c>
      <c r="F3013" s="96">
        <v>6</v>
      </c>
      <c r="G3013" s="95">
        <v>12.5</v>
      </c>
      <c r="H3013" s="97">
        <v>1</v>
      </c>
      <c r="I3013" s="96">
        <v>0</v>
      </c>
      <c r="J3013" s="95">
        <v>15</v>
      </c>
      <c r="K3013" s="96">
        <v>0</v>
      </c>
      <c r="L3013" s="95">
        <v>12.5</v>
      </c>
      <c r="M3013" s="96">
        <v>0</v>
      </c>
      <c r="N3013" s="98">
        <v>4</v>
      </c>
      <c r="O3013" s="98">
        <v>4</v>
      </c>
      <c r="P3013" s="98" t="str">
        <f t="shared" si="46"/>
        <v>44</v>
      </c>
      <c r="Q3013" s="98" t="s">
        <v>3336</v>
      </c>
    </row>
    <row r="3014" spans="1:17" x14ac:dyDescent="0.25">
      <c r="A3014" s="6" t="s">
        <v>12422</v>
      </c>
      <c r="B3014" s="6" t="s">
        <v>17541</v>
      </c>
      <c r="C3014" s="6" t="s">
        <v>17542</v>
      </c>
      <c r="D3014" s="95">
        <v>2.5</v>
      </c>
      <c r="E3014" s="95">
        <v>15</v>
      </c>
      <c r="F3014" s="96">
        <v>6</v>
      </c>
      <c r="G3014" s="95">
        <v>12.5</v>
      </c>
      <c r="H3014" s="97">
        <v>1</v>
      </c>
      <c r="I3014" s="96">
        <v>0</v>
      </c>
      <c r="J3014" s="95">
        <v>15</v>
      </c>
      <c r="K3014" s="96">
        <v>0</v>
      </c>
      <c r="L3014" s="95">
        <v>12.5</v>
      </c>
      <c r="M3014" s="96">
        <v>0</v>
      </c>
      <c r="N3014" s="98">
        <v>4</v>
      </c>
      <c r="O3014" s="98">
        <v>4</v>
      </c>
      <c r="P3014" s="98" t="str">
        <f t="shared" si="46"/>
        <v>44</v>
      </c>
      <c r="Q3014" s="98" t="s">
        <v>3336</v>
      </c>
    </row>
    <row r="3015" spans="1:17" x14ac:dyDescent="0.25">
      <c r="A3015" s="6" t="s">
        <v>12422</v>
      </c>
      <c r="B3015" s="6" t="s">
        <v>17543</v>
      </c>
      <c r="C3015" s="6" t="s">
        <v>17544</v>
      </c>
      <c r="D3015" s="95">
        <v>2.5</v>
      </c>
      <c r="E3015" s="95">
        <v>15</v>
      </c>
      <c r="F3015" s="96">
        <v>6</v>
      </c>
      <c r="G3015" s="95">
        <v>12.5</v>
      </c>
      <c r="H3015" s="97">
        <v>1</v>
      </c>
      <c r="I3015" s="96">
        <v>0</v>
      </c>
      <c r="J3015" s="95">
        <v>15</v>
      </c>
      <c r="K3015" s="96">
        <v>0</v>
      </c>
      <c r="L3015" s="95">
        <v>12.5</v>
      </c>
      <c r="M3015" s="96">
        <v>0</v>
      </c>
      <c r="N3015" s="98">
        <v>4</v>
      </c>
      <c r="O3015" s="98">
        <v>4</v>
      </c>
      <c r="P3015" s="98" t="str">
        <f t="shared" ref="P3015:P3078" si="47">N3015&amp;O3015</f>
        <v>44</v>
      </c>
      <c r="Q3015" s="98" t="s">
        <v>3336</v>
      </c>
    </row>
    <row r="3016" spans="1:17" x14ac:dyDescent="0.25">
      <c r="A3016" s="6" t="s">
        <v>12422</v>
      </c>
      <c r="B3016" s="6" t="s">
        <v>17547</v>
      </c>
      <c r="C3016" s="6" t="s">
        <v>17548</v>
      </c>
      <c r="D3016" s="95">
        <v>2.5</v>
      </c>
      <c r="E3016" s="95">
        <v>15</v>
      </c>
      <c r="F3016" s="96">
        <v>6</v>
      </c>
      <c r="G3016" s="95">
        <v>12.5</v>
      </c>
      <c r="H3016" s="97">
        <v>1</v>
      </c>
      <c r="I3016" s="96">
        <v>0</v>
      </c>
      <c r="J3016" s="95">
        <v>15</v>
      </c>
      <c r="K3016" s="96">
        <v>0</v>
      </c>
      <c r="L3016" s="95">
        <v>12.5</v>
      </c>
      <c r="M3016" s="96">
        <v>0</v>
      </c>
      <c r="N3016" s="98">
        <v>4</v>
      </c>
      <c r="O3016" s="98">
        <v>4</v>
      </c>
      <c r="P3016" s="98" t="str">
        <f t="shared" si="47"/>
        <v>44</v>
      </c>
      <c r="Q3016" s="98" t="s">
        <v>3336</v>
      </c>
    </row>
    <row r="3017" spans="1:17" x14ac:dyDescent="0.25">
      <c r="A3017" s="6" t="s">
        <v>12422</v>
      </c>
      <c r="B3017" s="6" t="s">
        <v>17549</v>
      </c>
      <c r="C3017" s="6" t="s">
        <v>17550</v>
      </c>
      <c r="D3017" s="95">
        <v>2.5</v>
      </c>
      <c r="E3017" s="95">
        <v>15</v>
      </c>
      <c r="F3017" s="96">
        <v>6</v>
      </c>
      <c r="G3017" s="95">
        <v>12.5</v>
      </c>
      <c r="H3017" s="97">
        <v>1</v>
      </c>
      <c r="I3017" s="96">
        <v>0</v>
      </c>
      <c r="J3017" s="95">
        <v>15</v>
      </c>
      <c r="K3017" s="96">
        <v>0</v>
      </c>
      <c r="L3017" s="95">
        <v>12.5</v>
      </c>
      <c r="M3017" s="96">
        <v>0</v>
      </c>
      <c r="N3017" s="98">
        <v>4</v>
      </c>
      <c r="O3017" s="98">
        <v>4</v>
      </c>
      <c r="P3017" s="98" t="str">
        <f t="shared" si="47"/>
        <v>44</v>
      </c>
      <c r="Q3017" s="98" t="s">
        <v>3336</v>
      </c>
    </row>
    <row r="3018" spans="1:17" x14ac:dyDescent="0.25">
      <c r="A3018" s="6" t="s">
        <v>12422</v>
      </c>
      <c r="B3018" s="6" t="s">
        <v>17551</v>
      </c>
      <c r="C3018" s="6" t="s">
        <v>17552</v>
      </c>
      <c r="D3018" s="95">
        <v>2.5</v>
      </c>
      <c r="E3018" s="95">
        <v>15</v>
      </c>
      <c r="F3018" s="96">
        <v>6</v>
      </c>
      <c r="G3018" s="95">
        <v>12.5</v>
      </c>
      <c r="H3018" s="97">
        <v>1</v>
      </c>
      <c r="I3018" s="96">
        <v>0</v>
      </c>
      <c r="J3018" s="95">
        <v>15</v>
      </c>
      <c r="K3018" s="96">
        <v>0</v>
      </c>
      <c r="L3018" s="95">
        <v>12.5</v>
      </c>
      <c r="M3018" s="96">
        <v>0</v>
      </c>
      <c r="N3018" s="98">
        <v>4</v>
      </c>
      <c r="O3018" s="98">
        <v>4</v>
      </c>
      <c r="P3018" s="98" t="str">
        <f t="shared" si="47"/>
        <v>44</v>
      </c>
      <c r="Q3018" s="98" t="s">
        <v>3336</v>
      </c>
    </row>
    <row r="3019" spans="1:17" x14ac:dyDescent="0.25">
      <c r="A3019" s="6" t="s">
        <v>12422</v>
      </c>
      <c r="B3019" s="6" t="s">
        <v>17553</v>
      </c>
      <c r="C3019" s="6" t="s">
        <v>4617</v>
      </c>
      <c r="D3019" s="95">
        <v>2.5</v>
      </c>
      <c r="E3019" s="95">
        <v>15</v>
      </c>
      <c r="F3019" s="96">
        <v>6</v>
      </c>
      <c r="G3019" s="95">
        <v>12.5</v>
      </c>
      <c r="H3019" s="97">
        <v>1</v>
      </c>
      <c r="I3019" s="96">
        <v>0</v>
      </c>
      <c r="J3019" s="95">
        <v>15</v>
      </c>
      <c r="K3019" s="96">
        <v>0</v>
      </c>
      <c r="L3019" s="95">
        <v>12.5</v>
      </c>
      <c r="M3019" s="96">
        <v>0</v>
      </c>
      <c r="N3019" s="98">
        <v>4</v>
      </c>
      <c r="O3019" s="98">
        <v>4</v>
      </c>
      <c r="P3019" s="98" t="str">
        <f t="shared" si="47"/>
        <v>44</v>
      </c>
      <c r="Q3019" s="98" t="s">
        <v>3336</v>
      </c>
    </row>
    <row r="3020" spans="1:17" x14ac:dyDescent="0.25">
      <c r="A3020" s="6" t="s">
        <v>12422</v>
      </c>
      <c r="B3020" s="6" t="s">
        <v>17554</v>
      </c>
      <c r="C3020" s="6" t="s">
        <v>13484</v>
      </c>
      <c r="D3020" s="95">
        <v>2.5</v>
      </c>
      <c r="E3020" s="95">
        <v>15</v>
      </c>
      <c r="F3020" s="96">
        <v>6</v>
      </c>
      <c r="G3020" s="95">
        <v>12.5</v>
      </c>
      <c r="H3020" s="97">
        <v>1</v>
      </c>
      <c r="I3020" s="96">
        <v>0</v>
      </c>
      <c r="J3020" s="95">
        <v>15</v>
      </c>
      <c r="K3020" s="96">
        <v>0</v>
      </c>
      <c r="L3020" s="95">
        <v>12.5</v>
      </c>
      <c r="M3020" s="96">
        <v>0</v>
      </c>
      <c r="N3020" s="98">
        <v>4</v>
      </c>
      <c r="O3020" s="98">
        <v>4</v>
      </c>
      <c r="P3020" s="98" t="str">
        <f t="shared" si="47"/>
        <v>44</v>
      </c>
      <c r="Q3020" s="98" t="s">
        <v>3336</v>
      </c>
    </row>
    <row r="3021" spans="1:17" x14ac:dyDescent="0.25">
      <c r="A3021" s="6" t="s">
        <v>12422</v>
      </c>
      <c r="B3021" s="6" t="s">
        <v>17555</v>
      </c>
      <c r="C3021" s="6" t="s">
        <v>17556</v>
      </c>
      <c r="D3021" s="95">
        <v>2.5</v>
      </c>
      <c r="E3021" s="95">
        <v>15</v>
      </c>
      <c r="F3021" s="96">
        <v>6</v>
      </c>
      <c r="G3021" s="95">
        <v>12.5</v>
      </c>
      <c r="H3021" s="97">
        <v>1</v>
      </c>
      <c r="I3021" s="96">
        <v>0</v>
      </c>
      <c r="J3021" s="95">
        <v>15</v>
      </c>
      <c r="K3021" s="96">
        <v>0</v>
      </c>
      <c r="L3021" s="95">
        <v>12.5</v>
      </c>
      <c r="M3021" s="96">
        <v>0</v>
      </c>
      <c r="N3021" s="98">
        <v>4</v>
      </c>
      <c r="O3021" s="98">
        <v>4</v>
      </c>
      <c r="P3021" s="98" t="str">
        <f t="shared" si="47"/>
        <v>44</v>
      </c>
      <c r="Q3021" s="98" t="s">
        <v>3336</v>
      </c>
    </row>
    <row r="3022" spans="1:17" x14ac:dyDescent="0.25">
      <c r="A3022" s="6" t="s">
        <v>12422</v>
      </c>
      <c r="B3022" s="6" t="s">
        <v>17557</v>
      </c>
      <c r="C3022" s="6" t="s">
        <v>17558</v>
      </c>
      <c r="D3022" s="95">
        <v>2.5</v>
      </c>
      <c r="E3022" s="95">
        <v>15</v>
      </c>
      <c r="F3022" s="96">
        <v>6</v>
      </c>
      <c r="G3022" s="95">
        <v>12.5</v>
      </c>
      <c r="H3022" s="97">
        <v>1</v>
      </c>
      <c r="I3022" s="96">
        <v>0</v>
      </c>
      <c r="J3022" s="95">
        <v>15</v>
      </c>
      <c r="K3022" s="96">
        <v>0</v>
      </c>
      <c r="L3022" s="95">
        <v>12.5</v>
      </c>
      <c r="M3022" s="96">
        <v>0</v>
      </c>
      <c r="N3022" s="98">
        <v>4</v>
      </c>
      <c r="O3022" s="98">
        <v>4</v>
      </c>
      <c r="P3022" s="98" t="str">
        <f t="shared" si="47"/>
        <v>44</v>
      </c>
      <c r="Q3022" s="98" t="s">
        <v>3336</v>
      </c>
    </row>
    <row r="3023" spans="1:17" x14ac:dyDescent="0.25">
      <c r="A3023" s="6" t="s">
        <v>12422</v>
      </c>
      <c r="B3023" s="6" t="s">
        <v>17559</v>
      </c>
      <c r="C3023" s="6" t="s">
        <v>17560</v>
      </c>
      <c r="D3023" s="95">
        <v>2.5</v>
      </c>
      <c r="E3023" s="95">
        <v>15</v>
      </c>
      <c r="F3023" s="96">
        <v>6</v>
      </c>
      <c r="G3023" s="95">
        <v>12.5</v>
      </c>
      <c r="H3023" s="97">
        <v>1</v>
      </c>
      <c r="I3023" s="96">
        <v>0</v>
      </c>
      <c r="J3023" s="95">
        <v>15</v>
      </c>
      <c r="K3023" s="96">
        <v>0</v>
      </c>
      <c r="L3023" s="95">
        <v>12.5</v>
      </c>
      <c r="M3023" s="96">
        <v>0</v>
      </c>
      <c r="N3023" s="98">
        <v>4</v>
      </c>
      <c r="O3023" s="98">
        <v>4</v>
      </c>
      <c r="P3023" s="98" t="str">
        <f t="shared" si="47"/>
        <v>44</v>
      </c>
      <c r="Q3023" s="98" t="s">
        <v>3336</v>
      </c>
    </row>
    <row r="3024" spans="1:17" x14ac:dyDescent="0.25">
      <c r="A3024" s="6" t="s">
        <v>12422</v>
      </c>
      <c r="B3024" s="6" t="s">
        <v>17561</v>
      </c>
      <c r="C3024" s="6" t="s">
        <v>2466</v>
      </c>
      <c r="D3024" s="95">
        <v>2.5</v>
      </c>
      <c r="E3024" s="95">
        <v>15</v>
      </c>
      <c r="F3024" s="96">
        <v>6</v>
      </c>
      <c r="G3024" s="95">
        <v>12.5</v>
      </c>
      <c r="H3024" s="97">
        <v>1</v>
      </c>
      <c r="I3024" s="96">
        <v>0</v>
      </c>
      <c r="J3024" s="95">
        <v>15</v>
      </c>
      <c r="K3024" s="96">
        <v>0</v>
      </c>
      <c r="L3024" s="95">
        <v>12.5</v>
      </c>
      <c r="M3024" s="96">
        <v>0</v>
      </c>
      <c r="N3024" s="98">
        <v>4</v>
      </c>
      <c r="O3024" s="98">
        <v>4</v>
      </c>
      <c r="P3024" s="98" t="str">
        <f t="shared" si="47"/>
        <v>44</v>
      </c>
      <c r="Q3024" s="98" t="s">
        <v>3336</v>
      </c>
    </row>
    <row r="3025" spans="1:17" x14ac:dyDescent="0.25">
      <c r="A3025" s="6" t="s">
        <v>12422</v>
      </c>
      <c r="B3025" s="6" t="s">
        <v>17562</v>
      </c>
      <c r="C3025" s="6" t="s">
        <v>17563</v>
      </c>
      <c r="D3025" s="95">
        <v>2.5</v>
      </c>
      <c r="E3025" s="95">
        <v>15</v>
      </c>
      <c r="F3025" s="96">
        <v>6</v>
      </c>
      <c r="G3025" s="95">
        <v>12.5</v>
      </c>
      <c r="H3025" s="97">
        <v>1</v>
      </c>
      <c r="I3025" s="96">
        <v>0</v>
      </c>
      <c r="J3025" s="95">
        <v>15</v>
      </c>
      <c r="K3025" s="96">
        <v>0</v>
      </c>
      <c r="L3025" s="95">
        <v>12.5</v>
      </c>
      <c r="M3025" s="96">
        <v>0</v>
      </c>
      <c r="N3025" s="98">
        <v>4</v>
      </c>
      <c r="O3025" s="98">
        <v>4</v>
      </c>
      <c r="P3025" s="98" t="str">
        <f t="shared" si="47"/>
        <v>44</v>
      </c>
      <c r="Q3025" s="98" t="s">
        <v>3336</v>
      </c>
    </row>
    <row r="3026" spans="1:17" x14ac:dyDescent="0.25">
      <c r="A3026" s="6" t="s">
        <v>12422</v>
      </c>
      <c r="B3026" s="6" t="s">
        <v>17566</v>
      </c>
      <c r="C3026" s="6" t="s">
        <v>17567</v>
      </c>
      <c r="D3026" s="95">
        <v>2.5</v>
      </c>
      <c r="E3026" s="95">
        <v>15</v>
      </c>
      <c r="F3026" s="96">
        <v>6</v>
      </c>
      <c r="G3026" s="95">
        <v>12.5</v>
      </c>
      <c r="H3026" s="97">
        <v>1</v>
      </c>
      <c r="I3026" s="96">
        <v>0</v>
      </c>
      <c r="J3026" s="95">
        <v>15</v>
      </c>
      <c r="K3026" s="96">
        <v>0</v>
      </c>
      <c r="L3026" s="95">
        <v>12.5</v>
      </c>
      <c r="M3026" s="96">
        <v>0</v>
      </c>
      <c r="N3026" s="98">
        <v>4</v>
      </c>
      <c r="O3026" s="98">
        <v>4</v>
      </c>
      <c r="P3026" s="98" t="str">
        <f t="shared" si="47"/>
        <v>44</v>
      </c>
      <c r="Q3026" s="98" t="s">
        <v>3336</v>
      </c>
    </row>
    <row r="3027" spans="1:17" x14ac:dyDescent="0.25">
      <c r="A3027" s="6" t="s">
        <v>12422</v>
      </c>
      <c r="B3027" s="6" t="s">
        <v>17568</v>
      </c>
      <c r="C3027" s="6" t="s">
        <v>17568</v>
      </c>
      <c r="D3027" s="95">
        <v>2.5</v>
      </c>
      <c r="E3027" s="95">
        <v>15</v>
      </c>
      <c r="F3027" s="96">
        <v>6</v>
      </c>
      <c r="G3027" s="95">
        <v>12.5</v>
      </c>
      <c r="H3027" s="97">
        <v>1</v>
      </c>
      <c r="I3027" s="96">
        <v>0</v>
      </c>
      <c r="J3027" s="95">
        <v>15</v>
      </c>
      <c r="K3027" s="96">
        <v>0</v>
      </c>
      <c r="L3027" s="95">
        <v>12.5</v>
      </c>
      <c r="M3027" s="96">
        <v>0</v>
      </c>
      <c r="N3027" s="98">
        <v>4</v>
      </c>
      <c r="O3027" s="98">
        <v>4</v>
      </c>
      <c r="P3027" s="98" t="str">
        <f t="shared" si="47"/>
        <v>44</v>
      </c>
      <c r="Q3027" s="98" t="s">
        <v>3336</v>
      </c>
    </row>
    <row r="3028" spans="1:17" x14ac:dyDescent="0.25">
      <c r="A3028" s="6" t="s">
        <v>12422</v>
      </c>
      <c r="B3028" s="6" t="s">
        <v>17569</v>
      </c>
      <c r="C3028" s="6" t="s">
        <v>17569</v>
      </c>
      <c r="D3028" s="95">
        <v>2.5</v>
      </c>
      <c r="E3028" s="95">
        <v>15</v>
      </c>
      <c r="F3028" s="96">
        <v>6</v>
      </c>
      <c r="G3028" s="95">
        <v>12.5</v>
      </c>
      <c r="H3028" s="97">
        <v>1</v>
      </c>
      <c r="I3028" s="96">
        <v>0</v>
      </c>
      <c r="J3028" s="95">
        <v>15</v>
      </c>
      <c r="K3028" s="96">
        <v>0</v>
      </c>
      <c r="L3028" s="95">
        <v>12.5</v>
      </c>
      <c r="M3028" s="96">
        <v>0</v>
      </c>
      <c r="N3028" s="98">
        <v>4</v>
      </c>
      <c r="O3028" s="98">
        <v>4</v>
      </c>
      <c r="P3028" s="98" t="str">
        <f t="shared" si="47"/>
        <v>44</v>
      </c>
      <c r="Q3028" s="98" t="s">
        <v>3336</v>
      </c>
    </row>
    <row r="3029" spans="1:17" x14ac:dyDescent="0.25">
      <c r="A3029" s="6" t="s">
        <v>12422</v>
      </c>
      <c r="B3029" s="6" t="s">
        <v>17570</v>
      </c>
      <c r="C3029" s="6" t="s">
        <v>17571</v>
      </c>
      <c r="D3029" s="95">
        <v>2.5</v>
      </c>
      <c r="E3029" s="95">
        <v>15</v>
      </c>
      <c r="F3029" s="96">
        <v>6</v>
      </c>
      <c r="G3029" s="95">
        <v>12.5</v>
      </c>
      <c r="H3029" s="97">
        <v>1</v>
      </c>
      <c r="I3029" s="96">
        <v>0</v>
      </c>
      <c r="J3029" s="95">
        <v>15</v>
      </c>
      <c r="K3029" s="96">
        <v>0</v>
      </c>
      <c r="L3029" s="95">
        <v>12.5</v>
      </c>
      <c r="M3029" s="96">
        <v>0</v>
      </c>
      <c r="N3029" s="98">
        <v>4</v>
      </c>
      <c r="O3029" s="98">
        <v>4</v>
      </c>
      <c r="P3029" s="98" t="str">
        <f t="shared" si="47"/>
        <v>44</v>
      </c>
      <c r="Q3029" s="98" t="s">
        <v>3336</v>
      </c>
    </row>
    <row r="3030" spans="1:17" x14ac:dyDescent="0.25">
      <c r="A3030" s="6" t="s">
        <v>12422</v>
      </c>
      <c r="B3030" s="6" t="s">
        <v>17572</v>
      </c>
      <c r="C3030" s="6" t="s">
        <v>17573</v>
      </c>
      <c r="D3030" s="95">
        <v>2.5</v>
      </c>
      <c r="E3030" s="95">
        <v>15</v>
      </c>
      <c r="F3030" s="96">
        <v>6</v>
      </c>
      <c r="G3030" s="95">
        <v>12.5</v>
      </c>
      <c r="H3030" s="97">
        <v>1</v>
      </c>
      <c r="I3030" s="96">
        <v>0</v>
      </c>
      <c r="J3030" s="95">
        <v>15</v>
      </c>
      <c r="K3030" s="96">
        <v>0</v>
      </c>
      <c r="L3030" s="95">
        <v>12.5</v>
      </c>
      <c r="M3030" s="96">
        <v>0</v>
      </c>
      <c r="N3030" s="98">
        <v>4</v>
      </c>
      <c r="O3030" s="98">
        <v>4</v>
      </c>
      <c r="P3030" s="98" t="str">
        <f t="shared" si="47"/>
        <v>44</v>
      </c>
      <c r="Q3030" s="98" t="s">
        <v>3336</v>
      </c>
    </row>
    <row r="3031" spans="1:17" x14ac:dyDescent="0.25">
      <c r="A3031" s="6" t="s">
        <v>12422</v>
      </c>
      <c r="B3031" s="6" t="s">
        <v>17574</v>
      </c>
      <c r="C3031" s="6" t="s">
        <v>17575</v>
      </c>
      <c r="D3031" s="95">
        <v>2.5</v>
      </c>
      <c r="E3031" s="95">
        <v>15</v>
      </c>
      <c r="F3031" s="96">
        <v>6</v>
      </c>
      <c r="G3031" s="95">
        <v>12.5</v>
      </c>
      <c r="H3031" s="97">
        <v>1</v>
      </c>
      <c r="I3031" s="96">
        <v>0</v>
      </c>
      <c r="J3031" s="95">
        <v>15</v>
      </c>
      <c r="K3031" s="96">
        <v>0</v>
      </c>
      <c r="L3031" s="95">
        <v>12.5</v>
      </c>
      <c r="M3031" s="96">
        <v>0</v>
      </c>
      <c r="N3031" s="98">
        <v>4</v>
      </c>
      <c r="O3031" s="98">
        <v>4</v>
      </c>
      <c r="P3031" s="98" t="str">
        <f t="shared" si="47"/>
        <v>44</v>
      </c>
      <c r="Q3031" s="98" t="s">
        <v>3336</v>
      </c>
    </row>
    <row r="3032" spans="1:17" x14ac:dyDescent="0.25">
      <c r="A3032" s="6" t="s">
        <v>12422</v>
      </c>
      <c r="B3032" s="6" t="s">
        <v>17576</v>
      </c>
      <c r="C3032" s="6" t="s">
        <v>17577</v>
      </c>
      <c r="D3032" s="95">
        <v>2.5</v>
      </c>
      <c r="E3032" s="95">
        <v>15</v>
      </c>
      <c r="F3032" s="96">
        <v>6</v>
      </c>
      <c r="G3032" s="95">
        <v>12.5</v>
      </c>
      <c r="H3032" s="97">
        <v>1</v>
      </c>
      <c r="I3032" s="96">
        <v>0</v>
      </c>
      <c r="J3032" s="95">
        <v>15</v>
      </c>
      <c r="K3032" s="96">
        <v>0</v>
      </c>
      <c r="L3032" s="95">
        <v>12.5</v>
      </c>
      <c r="M3032" s="96">
        <v>0</v>
      </c>
      <c r="N3032" s="98">
        <v>4</v>
      </c>
      <c r="O3032" s="98">
        <v>4</v>
      </c>
      <c r="P3032" s="98" t="str">
        <f t="shared" si="47"/>
        <v>44</v>
      </c>
      <c r="Q3032" s="98" t="s">
        <v>3336</v>
      </c>
    </row>
    <row r="3033" spans="1:17" x14ac:dyDescent="0.25">
      <c r="A3033" s="6" t="s">
        <v>12422</v>
      </c>
      <c r="B3033" s="6" t="s">
        <v>17578</v>
      </c>
      <c r="C3033" s="6" t="s">
        <v>17579</v>
      </c>
      <c r="D3033" s="95">
        <v>2.5</v>
      </c>
      <c r="E3033" s="95">
        <v>15</v>
      </c>
      <c r="F3033" s="96">
        <v>6</v>
      </c>
      <c r="G3033" s="95">
        <v>12.5</v>
      </c>
      <c r="H3033" s="97">
        <v>1</v>
      </c>
      <c r="I3033" s="96">
        <v>0</v>
      </c>
      <c r="J3033" s="95">
        <v>15</v>
      </c>
      <c r="K3033" s="96">
        <v>0</v>
      </c>
      <c r="L3033" s="95">
        <v>12.5</v>
      </c>
      <c r="M3033" s="96">
        <v>0</v>
      </c>
      <c r="N3033" s="98">
        <v>4</v>
      </c>
      <c r="O3033" s="98">
        <v>4</v>
      </c>
      <c r="P3033" s="98" t="str">
        <f t="shared" si="47"/>
        <v>44</v>
      </c>
      <c r="Q3033" s="98" t="s">
        <v>3336</v>
      </c>
    </row>
    <row r="3034" spans="1:17" x14ac:dyDescent="0.25">
      <c r="A3034" s="6" t="s">
        <v>12422</v>
      </c>
      <c r="B3034" s="6" t="s">
        <v>17580</v>
      </c>
      <c r="C3034" s="6" t="s">
        <v>17581</v>
      </c>
      <c r="D3034" s="95">
        <v>2.5</v>
      </c>
      <c r="E3034" s="95">
        <v>15</v>
      </c>
      <c r="F3034" s="96">
        <v>6</v>
      </c>
      <c r="G3034" s="95">
        <v>12.5</v>
      </c>
      <c r="H3034" s="97">
        <v>1</v>
      </c>
      <c r="I3034" s="96">
        <v>0</v>
      </c>
      <c r="J3034" s="95">
        <v>15</v>
      </c>
      <c r="K3034" s="96">
        <v>0</v>
      </c>
      <c r="L3034" s="95">
        <v>12.5</v>
      </c>
      <c r="M3034" s="96">
        <v>0</v>
      </c>
      <c r="N3034" s="98">
        <v>4</v>
      </c>
      <c r="O3034" s="98">
        <v>4</v>
      </c>
      <c r="P3034" s="98" t="str">
        <f t="shared" si="47"/>
        <v>44</v>
      </c>
      <c r="Q3034" s="98" t="s">
        <v>3336</v>
      </c>
    </row>
    <row r="3035" spans="1:17" x14ac:dyDescent="0.25">
      <c r="A3035" s="6" t="s">
        <v>12422</v>
      </c>
      <c r="B3035" s="6" t="s">
        <v>17582</v>
      </c>
      <c r="C3035" s="6" t="s">
        <v>5354</v>
      </c>
      <c r="D3035" s="95">
        <v>2.5</v>
      </c>
      <c r="E3035" s="95">
        <v>15</v>
      </c>
      <c r="F3035" s="96">
        <v>6</v>
      </c>
      <c r="G3035" s="95">
        <v>12.5</v>
      </c>
      <c r="H3035" s="97">
        <v>1</v>
      </c>
      <c r="I3035" s="96">
        <v>0</v>
      </c>
      <c r="J3035" s="95">
        <v>15</v>
      </c>
      <c r="K3035" s="96">
        <v>0</v>
      </c>
      <c r="L3035" s="95">
        <v>12.5</v>
      </c>
      <c r="M3035" s="96">
        <v>0</v>
      </c>
      <c r="N3035" s="98">
        <v>4</v>
      </c>
      <c r="O3035" s="98">
        <v>4</v>
      </c>
      <c r="P3035" s="98" t="str">
        <f t="shared" si="47"/>
        <v>44</v>
      </c>
      <c r="Q3035" s="98" t="s">
        <v>3336</v>
      </c>
    </row>
    <row r="3036" spans="1:17" x14ac:dyDescent="0.25">
      <c r="A3036" s="6" t="s">
        <v>12422</v>
      </c>
      <c r="B3036" s="6" t="s">
        <v>17583</v>
      </c>
      <c r="C3036" s="6" t="s">
        <v>17584</v>
      </c>
      <c r="D3036" s="95">
        <v>2.5</v>
      </c>
      <c r="E3036" s="95">
        <v>15</v>
      </c>
      <c r="F3036" s="96">
        <v>6</v>
      </c>
      <c r="G3036" s="95">
        <v>12.5</v>
      </c>
      <c r="H3036" s="97">
        <v>1</v>
      </c>
      <c r="I3036" s="96">
        <v>0</v>
      </c>
      <c r="J3036" s="95">
        <v>15</v>
      </c>
      <c r="K3036" s="96">
        <v>0</v>
      </c>
      <c r="L3036" s="95">
        <v>12.5</v>
      </c>
      <c r="M3036" s="96">
        <v>0</v>
      </c>
      <c r="N3036" s="98">
        <v>4</v>
      </c>
      <c r="O3036" s="98">
        <v>4</v>
      </c>
      <c r="P3036" s="98" t="str">
        <f t="shared" si="47"/>
        <v>44</v>
      </c>
      <c r="Q3036" s="98" t="s">
        <v>3336</v>
      </c>
    </row>
    <row r="3037" spans="1:17" x14ac:dyDescent="0.25">
      <c r="A3037" s="6" t="s">
        <v>12422</v>
      </c>
      <c r="B3037" s="6" t="s">
        <v>17585</v>
      </c>
      <c r="C3037" s="6" t="s">
        <v>17586</v>
      </c>
      <c r="D3037" s="95">
        <v>2.5</v>
      </c>
      <c r="E3037" s="95">
        <v>15</v>
      </c>
      <c r="F3037" s="96">
        <v>6</v>
      </c>
      <c r="G3037" s="95">
        <v>12.5</v>
      </c>
      <c r="H3037" s="97">
        <v>1</v>
      </c>
      <c r="I3037" s="96">
        <v>0</v>
      </c>
      <c r="J3037" s="95">
        <v>15</v>
      </c>
      <c r="K3037" s="96">
        <v>0</v>
      </c>
      <c r="L3037" s="95">
        <v>12.5</v>
      </c>
      <c r="M3037" s="96">
        <v>0</v>
      </c>
      <c r="N3037" s="98">
        <v>4</v>
      </c>
      <c r="O3037" s="98">
        <v>4</v>
      </c>
      <c r="P3037" s="98" t="str">
        <f t="shared" si="47"/>
        <v>44</v>
      </c>
      <c r="Q3037" s="98" t="s">
        <v>3336</v>
      </c>
    </row>
    <row r="3038" spans="1:17" x14ac:dyDescent="0.25">
      <c r="A3038" s="6" t="s">
        <v>12422</v>
      </c>
      <c r="B3038" s="6" t="s">
        <v>17587</v>
      </c>
      <c r="C3038" s="6" t="s">
        <v>17588</v>
      </c>
      <c r="D3038" s="95">
        <v>2.5</v>
      </c>
      <c r="E3038" s="95">
        <v>15</v>
      </c>
      <c r="F3038" s="96">
        <v>6</v>
      </c>
      <c r="G3038" s="95">
        <v>12.5</v>
      </c>
      <c r="H3038" s="97">
        <v>1</v>
      </c>
      <c r="I3038" s="96">
        <v>0</v>
      </c>
      <c r="J3038" s="95">
        <v>15</v>
      </c>
      <c r="K3038" s="96">
        <v>0</v>
      </c>
      <c r="L3038" s="95">
        <v>12.5</v>
      </c>
      <c r="M3038" s="96">
        <v>0</v>
      </c>
      <c r="N3038" s="98">
        <v>4</v>
      </c>
      <c r="O3038" s="98">
        <v>4</v>
      </c>
      <c r="P3038" s="98" t="str">
        <f t="shared" si="47"/>
        <v>44</v>
      </c>
      <c r="Q3038" s="98" t="s">
        <v>3336</v>
      </c>
    </row>
    <row r="3039" spans="1:17" x14ac:dyDescent="0.25">
      <c r="A3039" s="6" t="s">
        <v>12422</v>
      </c>
      <c r="B3039" s="6" t="s">
        <v>17589</v>
      </c>
      <c r="C3039" s="6" t="s">
        <v>14045</v>
      </c>
      <c r="D3039" s="95">
        <v>2.5</v>
      </c>
      <c r="E3039" s="95">
        <v>15</v>
      </c>
      <c r="F3039" s="96">
        <v>6</v>
      </c>
      <c r="G3039" s="95">
        <v>12.5</v>
      </c>
      <c r="H3039" s="97">
        <v>1</v>
      </c>
      <c r="I3039" s="96">
        <v>0</v>
      </c>
      <c r="J3039" s="95">
        <v>15</v>
      </c>
      <c r="K3039" s="96">
        <v>0</v>
      </c>
      <c r="L3039" s="95">
        <v>12.5</v>
      </c>
      <c r="M3039" s="96">
        <v>0</v>
      </c>
      <c r="N3039" s="98">
        <v>4</v>
      </c>
      <c r="O3039" s="98">
        <v>4</v>
      </c>
      <c r="P3039" s="98" t="str">
        <f t="shared" si="47"/>
        <v>44</v>
      </c>
      <c r="Q3039" s="98" t="s">
        <v>3336</v>
      </c>
    </row>
    <row r="3040" spans="1:17" x14ac:dyDescent="0.25">
      <c r="A3040" s="6" t="s">
        <v>12422</v>
      </c>
      <c r="B3040" s="6" t="s">
        <v>17590</v>
      </c>
      <c r="C3040" s="6" t="s">
        <v>17591</v>
      </c>
      <c r="D3040" s="95">
        <v>2.5</v>
      </c>
      <c r="E3040" s="95">
        <v>15</v>
      </c>
      <c r="F3040" s="96">
        <v>6</v>
      </c>
      <c r="G3040" s="95">
        <v>12.5</v>
      </c>
      <c r="H3040" s="97">
        <v>1</v>
      </c>
      <c r="I3040" s="96">
        <v>0</v>
      </c>
      <c r="J3040" s="95">
        <v>15</v>
      </c>
      <c r="K3040" s="96">
        <v>0</v>
      </c>
      <c r="L3040" s="95">
        <v>12.5</v>
      </c>
      <c r="M3040" s="96">
        <v>0</v>
      </c>
      <c r="N3040" s="98">
        <v>4</v>
      </c>
      <c r="O3040" s="98">
        <v>4</v>
      </c>
      <c r="P3040" s="98" t="str">
        <f t="shared" si="47"/>
        <v>44</v>
      </c>
      <c r="Q3040" s="98" t="s">
        <v>3336</v>
      </c>
    </row>
    <row r="3041" spans="1:17" x14ac:dyDescent="0.25">
      <c r="A3041" s="6" t="s">
        <v>12422</v>
      </c>
      <c r="B3041" s="6" t="s">
        <v>17592</v>
      </c>
      <c r="C3041" s="6" t="s">
        <v>17593</v>
      </c>
      <c r="D3041" s="95">
        <v>2.5</v>
      </c>
      <c r="E3041" s="95">
        <v>15</v>
      </c>
      <c r="F3041" s="96">
        <v>6</v>
      </c>
      <c r="G3041" s="95">
        <v>12.5</v>
      </c>
      <c r="H3041" s="97">
        <v>1</v>
      </c>
      <c r="I3041" s="96">
        <v>0</v>
      </c>
      <c r="J3041" s="95">
        <v>15</v>
      </c>
      <c r="K3041" s="96">
        <v>0</v>
      </c>
      <c r="L3041" s="95">
        <v>12.5</v>
      </c>
      <c r="M3041" s="96">
        <v>0</v>
      </c>
      <c r="N3041" s="98">
        <v>4</v>
      </c>
      <c r="O3041" s="98">
        <v>4</v>
      </c>
      <c r="P3041" s="98" t="str">
        <f t="shared" si="47"/>
        <v>44</v>
      </c>
      <c r="Q3041" s="98" t="s">
        <v>3336</v>
      </c>
    </row>
    <row r="3042" spans="1:17" x14ac:dyDescent="0.25">
      <c r="A3042" s="6" t="s">
        <v>12422</v>
      </c>
      <c r="B3042" s="6" t="s">
        <v>17594</v>
      </c>
      <c r="C3042" s="6" t="s">
        <v>12706</v>
      </c>
      <c r="D3042" s="95">
        <v>2.5</v>
      </c>
      <c r="E3042" s="95">
        <v>15</v>
      </c>
      <c r="F3042" s="96">
        <v>6</v>
      </c>
      <c r="G3042" s="95">
        <v>12.5</v>
      </c>
      <c r="H3042" s="97">
        <v>1</v>
      </c>
      <c r="I3042" s="96">
        <v>0</v>
      </c>
      <c r="J3042" s="95">
        <v>15</v>
      </c>
      <c r="K3042" s="96">
        <v>0</v>
      </c>
      <c r="L3042" s="95">
        <v>12.5</v>
      </c>
      <c r="M3042" s="96">
        <v>0</v>
      </c>
      <c r="N3042" s="98">
        <v>4</v>
      </c>
      <c r="O3042" s="98">
        <v>4</v>
      </c>
      <c r="P3042" s="98" t="str">
        <f t="shared" si="47"/>
        <v>44</v>
      </c>
      <c r="Q3042" s="98" t="s">
        <v>3336</v>
      </c>
    </row>
    <row r="3043" spans="1:17" x14ac:dyDescent="0.25">
      <c r="A3043" s="6" t="s">
        <v>12422</v>
      </c>
      <c r="B3043" s="6" t="s">
        <v>17595</v>
      </c>
      <c r="C3043" s="6" t="s">
        <v>17596</v>
      </c>
      <c r="D3043" s="95">
        <v>2.5</v>
      </c>
      <c r="E3043" s="95">
        <v>15</v>
      </c>
      <c r="F3043" s="96">
        <v>6</v>
      </c>
      <c r="G3043" s="95">
        <v>12.5</v>
      </c>
      <c r="H3043" s="97">
        <v>1</v>
      </c>
      <c r="I3043" s="96">
        <v>0</v>
      </c>
      <c r="J3043" s="95">
        <v>15</v>
      </c>
      <c r="K3043" s="96">
        <v>0</v>
      </c>
      <c r="L3043" s="95">
        <v>12.5</v>
      </c>
      <c r="M3043" s="96">
        <v>0</v>
      </c>
      <c r="N3043" s="98">
        <v>4</v>
      </c>
      <c r="O3043" s="98">
        <v>4</v>
      </c>
      <c r="P3043" s="98" t="str">
        <f t="shared" si="47"/>
        <v>44</v>
      </c>
      <c r="Q3043" s="98" t="s">
        <v>3336</v>
      </c>
    </row>
    <row r="3044" spans="1:17" x14ac:dyDescent="0.25">
      <c r="A3044" s="6" t="s">
        <v>12422</v>
      </c>
      <c r="B3044" s="6" t="s">
        <v>17598</v>
      </c>
      <c r="C3044" s="6" t="s">
        <v>17599</v>
      </c>
      <c r="D3044" s="95">
        <v>2.5</v>
      </c>
      <c r="E3044" s="95">
        <v>15</v>
      </c>
      <c r="F3044" s="96">
        <v>6</v>
      </c>
      <c r="G3044" s="95">
        <v>12.5</v>
      </c>
      <c r="H3044" s="97">
        <v>1</v>
      </c>
      <c r="I3044" s="96">
        <v>0</v>
      </c>
      <c r="J3044" s="95">
        <v>15</v>
      </c>
      <c r="K3044" s="96">
        <v>0</v>
      </c>
      <c r="L3044" s="95">
        <v>12.5</v>
      </c>
      <c r="M3044" s="96">
        <v>0</v>
      </c>
      <c r="N3044" s="98">
        <v>4</v>
      </c>
      <c r="O3044" s="98">
        <v>4</v>
      </c>
      <c r="P3044" s="98" t="str">
        <f t="shared" si="47"/>
        <v>44</v>
      </c>
      <c r="Q3044" s="98" t="s">
        <v>3336</v>
      </c>
    </row>
    <row r="3045" spans="1:17" x14ac:dyDescent="0.25">
      <c r="A3045" s="6" t="s">
        <v>12422</v>
      </c>
      <c r="B3045" s="6" t="s">
        <v>17600</v>
      </c>
      <c r="C3045" s="6" t="s">
        <v>17601</v>
      </c>
      <c r="D3045" s="95">
        <v>2.5</v>
      </c>
      <c r="E3045" s="95">
        <v>15</v>
      </c>
      <c r="F3045" s="96">
        <v>6</v>
      </c>
      <c r="G3045" s="95">
        <v>12.5</v>
      </c>
      <c r="H3045" s="97">
        <v>1</v>
      </c>
      <c r="I3045" s="96">
        <v>0</v>
      </c>
      <c r="J3045" s="95">
        <v>15</v>
      </c>
      <c r="K3045" s="96">
        <v>0</v>
      </c>
      <c r="L3045" s="95">
        <v>12.5</v>
      </c>
      <c r="M3045" s="96">
        <v>0</v>
      </c>
      <c r="N3045" s="98">
        <v>4</v>
      </c>
      <c r="O3045" s="98">
        <v>4</v>
      </c>
      <c r="P3045" s="98" t="str">
        <f t="shared" si="47"/>
        <v>44</v>
      </c>
      <c r="Q3045" s="98" t="s">
        <v>3336</v>
      </c>
    </row>
    <row r="3046" spans="1:17" x14ac:dyDescent="0.25">
      <c r="A3046" s="6" t="s">
        <v>12422</v>
      </c>
      <c r="B3046" s="6" t="s">
        <v>17602</v>
      </c>
      <c r="C3046" s="6" t="s">
        <v>12398</v>
      </c>
      <c r="D3046" s="95">
        <v>2.4983333333333335</v>
      </c>
      <c r="E3046" s="95">
        <v>14.99</v>
      </c>
      <c r="F3046" s="96">
        <v>6</v>
      </c>
      <c r="G3046" s="95">
        <v>12.49</v>
      </c>
      <c r="H3046" s="97">
        <v>1</v>
      </c>
      <c r="I3046" s="96">
        <v>0</v>
      </c>
      <c r="J3046" s="95">
        <v>14.99</v>
      </c>
      <c r="K3046" s="96">
        <v>0</v>
      </c>
      <c r="L3046" s="95">
        <v>12.49</v>
      </c>
      <c r="M3046" s="96">
        <v>0</v>
      </c>
      <c r="N3046" s="98">
        <v>4</v>
      </c>
      <c r="O3046" s="98">
        <v>4</v>
      </c>
      <c r="P3046" s="98" t="str">
        <f t="shared" si="47"/>
        <v>44</v>
      </c>
      <c r="Q3046" s="98" t="s">
        <v>3336</v>
      </c>
    </row>
    <row r="3047" spans="1:17" x14ac:dyDescent="0.25">
      <c r="A3047" s="6" t="s">
        <v>12422</v>
      </c>
      <c r="B3047" s="6" t="s">
        <v>17603</v>
      </c>
      <c r="C3047" s="6" t="s">
        <v>12398</v>
      </c>
      <c r="D3047" s="95">
        <v>1.2441666666666666</v>
      </c>
      <c r="E3047" s="95">
        <v>7.4649999999999999</v>
      </c>
      <c r="F3047" s="96">
        <v>5.99</v>
      </c>
      <c r="G3047" s="95">
        <v>6.22</v>
      </c>
      <c r="H3047" s="97">
        <v>2</v>
      </c>
      <c r="I3047" s="96">
        <v>0</v>
      </c>
      <c r="J3047" s="95">
        <v>14.93</v>
      </c>
      <c r="K3047" s="96">
        <v>0</v>
      </c>
      <c r="L3047" s="95">
        <v>12.44</v>
      </c>
      <c r="M3047" s="96">
        <v>0</v>
      </c>
      <c r="N3047" s="98">
        <v>4</v>
      </c>
      <c r="O3047" s="98">
        <v>4</v>
      </c>
      <c r="P3047" s="98" t="str">
        <f t="shared" si="47"/>
        <v>44</v>
      </c>
      <c r="Q3047" s="98" t="s">
        <v>3336</v>
      </c>
    </row>
    <row r="3048" spans="1:17" x14ac:dyDescent="0.25">
      <c r="A3048" s="6" t="s">
        <v>12422</v>
      </c>
      <c r="B3048" s="6" t="s">
        <v>17604</v>
      </c>
      <c r="C3048" s="6" t="s">
        <v>17605</v>
      </c>
      <c r="D3048" s="95">
        <v>2.4583333333333335</v>
      </c>
      <c r="E3048" s="95">
        <v>14.75</v>
      </c>
      <c r="F3048" s="96">
        <v>6</v>
      </c>
      <c r="G3048" s="95">
        <v>12.29</v>
      </c>
      <c r="H3048" s="97">
        <v>1</v>
      </c>
      <c r="I3048" s="96">
        <v>0</v>
      </c>
      <c r="J3048" s="95">
        <v>14.75</v>
      </c>
      <c r="K3048" s="96">
        <v>0</v>
      </c>
      <c r="L3048" s="95">
        <v>12.29</v>
      </c>
      <c r="M3048" s="96">
        <v>0</v>
      </c>
      <c r="N3048" s="98">
        <v>4</v>
      </c>
      <c r="O3048" s="98">
        <v>4</v>
      </c>
      <c r="P3048" s="98" t="str">
        <f t="shared" si="47"/>
        <v>44</v>
      </c>
      <c r="Q3048" s="98" t="s">
        <v>3336</v>
      </c>
    </row>
    <row r="3049" spans="1:17" x14ac:dyDescent="0.25">
      <c r="A3049" s="6" t="s">
        <v>12422</v>
      </c>
      <c r="B3049" s="6" t="s">
        <v>17606</v>
      </c>
      <c r="C3049" s="6" t="s">
        <v>17607</v>
      </c>
      <c r="D3049" s="95">
        <v>2.4583333333333335</v>
      </c>
      <c r="E3049" s="95">
        <v>14.75</v>
      </c>
      <c r="F3049" s="96">
        <v>6</v>
      </c>
      <c r="G3049" s="95">
        <v>12.29</v>
      </c>
      <c r="H3049" s="97">
        <v>1</v>
      </c>
      <c r="I3049" s="96">
        <v>0</v>
      </c>
      <c r="J3049" s="95">
        <v>14.75</v>
      </c>
      <c r="K3049" s="96">
        <v>0</v>
      </c>
      <c r="L3049" s="95">
        <v>12.29</v>
      </c>
      <c r="M3049" s="96">
        <v>0</v>
      </c>
      <c r="N3049" s="98">
        <v>4</v>
      </c>
      <c r="O3049" s="98">
        <v>4</v>
      </c>
      <c r="P3049" s="98" t="str">
        <f t="shared" si="47"/>
        <v>44</v>
      </c>
      <c r="Q3049" s="98" t="s">
        <v>3336</v>
      </c>
    </row>
    <row r="3050" spans="1:17" x14ac:dyDescent="0.25">
      <c r="A3050" s="6" t="s">
        <v>12422</v>
      </c>
      <c r="B3050" s="6" t="s">
        <v>17610</v>
      </c>
      <c r="C3050" s="6" t="s">
        <v>2112</v>
      </c>
      <c r="D3050" s="95">
        <v>2.4433333333333334</v>
      </c>
      <c r="E3050" s="95">
        <v>14.66</v>
      </c>
      <c r="F3050" s="96">
        <v>6</v>
      </c>
      <c r="G3050" s="95">
        <v>12.21</v>
      </c>
      <c r="H3050" s="97">
        <v>1</v>
      </c>
      <c r="I3050" s="96">
        <v>0</v>
      </c>
      <c r="J3050" s="95">
        <v>14.66</v>
      </c>
      <c r="K3050" s="96">
        <v>0</v>
      </c>
      <c r="L3050" s="95">
        <v>12.21</v>
      </c>
      <c r="M3050" s="96">
        <v>0</v>
      </c>
      <c r="N3050" s="98">
        <v>4</v>
      </c>
      <c r="O3050" s="98">
        <v>4</v>
      </c>
      <c r="P3050" s="98" t="str">
        <f t="shared" si="47"/>
        <v>44</v>
      </c>
      <c r="Q3050" s="98" t="s">
        <v>3336</v>
      </c>
    </row>
    <row r="3051" spans="1:17" x14ac:dyDescent="0.25">
      <c r="A3051" s="6" t="s">
        <v>12422</v>
      </c>
      <c r="B3051" s="6" t="s">
        <v>17613</v>
      </c>
      <c r="C3051" s="6" t="s">
        <v>2687</v>
      </c>
      <c r="D3051" s="95">
        <v>1.2166666666666666</v>
      </c>
      <c r="E3051" s="95">
        <v>7.3</v>
      </c>
      <c r="F3051" s="96">
        <v>5.99</v>
      </c>
      <c r="G3051" s="95">
        <v>6.08</v>
      </c>
      <c r="H3051" s="97">
        <v>2</v>
      </c>
      <c r="I3051" s="96">
        <v>0</v>
      </c>
      <c r="J3051" s="95">
        <v>14.6</v>
      </c>
      <c r="K3051" s="96">
        <v>0</v>
      </c>
      <c r="L3051" s="95">
        <v>12.16</v>
      </c>
      <c r="M3051" s="96">
        <v>0</v>
      </c>
      <c r="N3051" s="98">
        <v>4</v>
      </c>
      <c r="O3051" s="98">
        <v>4</v>
      </c>
      <c r="P3051" s="98" t="str">
        <f t="shared" si="47"/>
        <v>44</v>
      </c>
      <c r="Q3051" s="98" t="s">
        <v>3336</v>
      </c>
    </row>
    <row r="3052" spans="1:17" x14ac:dyDescent="0.25">
      <c r="A3052" s="6" t="s">
        <v>12422</v>
      </c>
      <c r="B3052" s="6" t="s">
        <v>17614</v>
      </c>
      <c r="C3052" s="6" t="s">
        <v>17615</v>
      </c>
      <c r="D3052" s="95">
        <v>2.4166666666666665</v>
      </c>
      <c r="E3052" s="95">
        <v>14.5</v>
      </c>
      <c r="F3052" s="96">
        <v>5.99</v>
      </c>
      <c r="G3052" s="95">
        <v>12.08</v>
      </c>
      <c r="H3052" s="97">
        <v>1</v>
      </c>
      <c r="I3052" s="96">
        <v>0</v>
      </c>
      <c r="J3052" s="95">
        <v>14.5</v>
      </c>
      <c r="K3052" s="96">
        <v>0</v>
      </c>
      <c r="L3052" s="95">
        <v>12.08</v>
      </c>
      <c r="M3052" s="96">
        <v>0</v>
      </c>
      <c r="N3052" s="98">
        <v>4</v>
      </c>
      <c r="O3052" s="98">
        <v>4</v>
      </c>
      <c r="P3052" s="98" t="str">
        <f t="shared" si="47"/>
        <v>44</v>
      </c>
      <c r="Q3052" s="98" t="s">
        <v>3336</v>
      </c>
    </row>
    <row r="3053" spans="1:17" x14ac:dyDescent="0.25">
      <c r="A3053" s="6" t="s">
        <v>12422</v>
      </c>
      <c r="B3053" s="6" t="s">
        <v>17616</v>
      </c>
      <c r="C3053" s="6" t="s">
        <v>3719</v>
      </c>
      <c r="D3053" s="95">
        <v>2.4166666666666665</v>
      </c>
      <c r="E3053" s="95">
        <v>14.5</v>
      </c>
      <c r="F3053" s="96">
        <v>5.99</v>
      </c>
      <c r="G3053" s="95">
        <v>12.08</v>
      </c>
      <c r="H3053" s="97">
        <v>1</v>
      </c>
      <c r="I3053" s="96">
        <v>0</v>
      </c>
      <c r="J3053" s="95">
        <v>14.5</v>
      </c>
      <c r="K3053" s="96">
        <v>0</v>
      </c>
      <c r="L3053" s="95">
        <v>12.08</v>
      </c>
      <c r="M3053" s="96">
        <v>0</v>
      </c>
      <c r="N3053" s="98">
        <v>4</v>
      </c>
      <c r="O3053" s="98">
        <v>4</v>
      </c>
      <c r="P3053" s="98" t="str">
        <f t="shared" si="47"/>
        <v>44</v>
      </c>
      <c r="Q3053" s="98" t="s">
        <v>3336</v>
      </c>
    </row>
    <row r="3054" spans="1:17" x14ac:dyDescent="0.25">
      <c r="A3054" s="6" t="s">
        <v>12422</v>
      </c>
      <c r="B3054" s="6" t="s">
        <v>17617</v>
      </c>
      <c r="C3054" s="6" t="s">
        <v>17618</v>
      </c>
      <c r="D3054" s="95">
        <v>2.4166666666666665</v>
      </c>
      <c r="E3054" s="95">
        <v>14.5</v>
      </c>
      <c r="F3054" s="96">
        <v>5.99</v>
      </c>
      <c r="G3054" s="95">
        <v>12.08</v>
      </c>
      <c r="H3054" s="97">
        <v>1</v>
      </c>
      <c r="I3054" s="96">
        <v>0</v>
      </c>
      <c r="J3054" s="95">
        <v>14.5</v>
      </c>
      <c r="K3054" s="96">
        <v>0</v>
      </c>
      <c r="L3054" s="95">
        <v>12.08</v>
      </c>
      <c r="M3054" s="96">
        <v>0</v>
      </c>
      <c r="N3054" s="98">
        <v>4</v>
      </c>
      <c r="O3054" s="98">
        <v>4</v>
      </c>
      <c r="P3054" s="98" t="str">
        <f t="shared" si="47"/>
        <v>44</v>
      </c>
      <c r="Q3054" s="98" t="s">
        <v>3336</v>
      </c>
    </row>
    <row r="3055" spans="1:17" x14ac:dyDescent="0.25">
      <c r="A3055" s="6" t="s">
        <v>12422</v>
      </c>
      <c r="B3055" s="6" t="s">
        <v>17619</v>
      </c>
      <c r="C3055" s="6" t="s">
        <v>17620</v>
      </c>
      <c r="D3055" s="95">
        <v>2.4166666666666665</v>
      </c>
      <c r="E3055" s="95">
        <v>14.5</v>
      </c>
      <c r="F3055" s="96">
        <v>5.99</v>
      </c>
      <c r="G3055" s="95">
        <v>12.08</v>
      </c>
      <c r="H3055" s="97">
        <v>1</v>
      </c>
      <c r="I3055" s="96">
        <v>0</v>
      </c>
      <c r="J3055" s="95">
        <v>14.5</v>
      </c>
      <c r="K3055" s="96">
        <v>0</v>
      </c>
      <c r="L3055" s="95">
        <v>12.08</v>
      </c>
      <c r="M3055" s="96">
        <v>0</v>
      </c>
      <c r="N3055" s="98">
        <v>4</v>
      </c>
      <c r="O3055" s="98">
        <v>4</v>
      </c>
      <c r="P3055" s="98" t="str">
        <f t="shared" si="47"/>
        <v>44</v>
      </c>
      <c r="Q3055" s="98" t="s">
        <v>3336</v>
      </c>
    </row>
    <row r="3056" spans="1:17" x14ac:dyDescent="0.25">
      <c r="A3056" s="6" t="s">
        <v>12422</v>
      </c>
      <c r="B3056" s="6" t="s">
        <v>17621</v>
      </c>
      <c r="C3056" s="6" t="s">
        <v>17622</v>
      </c>
      <c r="D3056" s="95">
        <v>2.4166666666666665</v>
      </c>
      <c r="E3056" s="95">
        <v>14.5</v>
      </c>
      <c r="F3056" s="96">
        <v>5.99</v>
      </c>
      <c r="G3056" s="95">
        <v>12.08</v>
      </c>
      <c r="H3056" s="97">
        <v>1</v>
      </c>
      <c r="I3056" s="96">
        <v>0</v>
      </c>
      <c r="J3056" s="95">
        <v>14.5</v>
      </c>
      <c r="K3056" s="96">
        <v>0</v>
      </c>
      <c r="L3056" s="95">
        <v>12.08</v>
      </c>
      <c r="M3056" s="96">
        <v>0</v>
      </c>
      <c r="N3056" s="98">
        <v>4</v>
      </c>
      <c r="O3056" s="98">
        <v>4</v>
      </c>
      <c r="P3056" s="98" t="str">
        <f t="shared" si="47"/>
        <v>44</v>
      </c>
      <c r="Q3056" s="98" t="s">
        <v>3336</v>
      </c>
    </row>
    <row r="3057" spans="1:17" x14ac:dyDescent="0.25">
      <c r="A3057" s="6" t="s">
        <v>12422</v>
      </c>
      <c r="B3057" s="6" t="s">
        <v>17623</v>
      </c>
      <c r="C3057" s="6" t="s">
        <v>17624</v>
      </c>
      <c r="D3057" s="95">
        <v>2.4166666666666665</v>
      </c>
      <c r="E3057" s="95">
        <v>14.5</v>
      </c>
      <c r="F3057" s="96">
        <v>5.99</v>
      </c>
      <c r="G3057" s="95">
        <v>12.08</v>
      </c>
      <c r="H3057" s="97">
        <v>1</v>
      </c>
      <c r="I3057" s="96">
        <v>0</v>
      </c>
      <c r="J3057" s="95">
        <v>14.5</v>
      </c>
      <c r="K3057" s="96">
        <v>0</v>
      </c>
      <c r="L3057" s="95">
        <v>12.08</v>
      </c>
      <c r="M3057" s="96">
        <v>0</v>
      </c>
      <c r="N3057" s="98">
        <v>4</v>
      </c>
      <c r="O3057" s="98">
        <v>4</v>
      </c>
      <c r="P3057" s="98" t="str">
        <f t="shared" si="47"/>
        <v>44</v>
      </c>
      <c r="Q3057" s="98" t="s">
        <v>3336</v>
      </c>
    </row>
    <row r="3058" spans="1:17" x14ac:dyDescent="0.25">
      <c r="A3058" s="6" t="s">
        <v>12422</v>
      </c>
      <c r="B3058" s="6" t="s">
        <v>17625</v>
      </c>
      <c r="C3058" s="6" t="s">
        <v>17626</v>
      </c>
      <c r="D3058" s="95">
        <v>2.4166666666666665</v>
      </c>
      <c r="E3058" s="95">
        <v>14.5</v>
      </c>
      <c r="F3058" s="96">
        <v>5.99</v>
      </c>
      <c r="G3058" s="95">
        <v>12.08</v>
      </c>
      <c r="H3058" s="97">
        <v>1</v>
      </c>
      <c r="I3058" s="96">
        <v>0</v>
      </c>
      <c r="J3058" s="95">
        <v>14.5</v>
      </c>
      <c r="K3058" s="96">
        <v>0</v>
      </c>
      <c r="L3058" s="95">
        <v>12.08</v>
      </c>
      <c r="M3058" s="96">
        <v>0</v>
      </c>
      <c r="N3058" s="98">
        <v>4</v>
      </c>
      <c r="O3058" s="98">
        <v>4</v>
      </c>
      <c r="P3058" s="98" t="str">
        <f t="shared" si="47"/>
        <v>44</v>
      </c>
      <c r="Q3058" s="98" t="s">
        <v>3336</v>
      </c>
    </row>
    <row r="3059" spans="1:17" x14ac:dyDescent="0.25">
      <c r="A3059" s="6" t="s">
        <v>12422</v>
      </c>
      <c r="B3059" s="6" t="s">
        <v>17627</v>
      </c>
      <c r="C3059" s="6" t="s">
        <v>17628</v>
      </c>
      <c r="D3059" s="95">
        <v>2.4166666666666665</v>
      </c>
      <c r="E3059" s="95">
        <v>14.5</v>
      </c>
      <c r="F3059" s="96">
        <v>5.99</v>
      </c>
      <c r="G3059" s="95">
        <v>12.08</v>
      </c>
      <c r="H3059" s="97">
        <v>1</v>
      </c>
      <c r="I3059" s="96">
        <v>0</v>
      </c>
      <c r="J3059" s="95">
        <v>14.5</v>
      </c>
      <c r="K3059" s="96">
        <v>0</v>
      </c>
      <c r="L3059" s="95">
        <v>12.08</v>
      </c>
      <c r="M3059" s="96">
        <v>0</v>
      </c>
      <c r="N3059" s="98">
        <v>4</v>
      </c>
      <c r="O3059" s="98">
        <v>4</v>
      </c>
      <c r="P3059" s="98" t="str">
        <f t="shared" si="47"/>
        <v>44</v>
      </c>
      <c r="Q3059" s="98" t="s">
        <v>3336</v>
      </c>
    </row>
    <row r="3060" spans="1:17" x14ac:dyDescent="0.25">
      <c r="A3060" s="6" t="s">
        <v>12422</v>
      </c>
      <c r="B3060" s="6" t="s">
        <v>17629</v>
      </c>
      <c r="C3060" s="6" t="s">
        <v>17630</v>
      </c>
      <c r="D3060" s="95">
        <v>2.4166666666666665</v>
      </c>
      <c r="E3060" s="95">
        <v>14.5</v>
      </c>
      <c r="F3060" s="96">
        <v>5.99</v>
      </c>
      <c r="G3060" s="95">
        <v>12.08</v>
      </c>
      <c r="H3060" s="97">
        <v>1</v>
      </c>
      <c r="I3060" s="96">
        <v>0</v>
      </c>
      <c r="J3060" s="95">
        <v>14.5</v>
      </c>
      <c r="K3060" s="96">
        <v>0</v>
      </c>
      <c r="L3060" s="95">
        <v>12.08</v>
      </c>
      <c r="M3060" s="96">
        <v>0</v>
      </c>
      <c r="N3060" s="98">
        <v>4</v>
      </c>
      <c r="O3060" s="98">
        <v>4</v>
      </c>
      <c r="P3060" s="98" t="str">
        <f t="shared" si="47"/>
        <v>44</v>
      </c>
      <c r="Q3060" s="98" t="s">
        <v>3336</v>
      </c>
    </row>
    <row r="3061" spans="1:17" x14ac:dyDescent="0.25">
      <c r="A3061" s="6" t="s">
        <v>12422</v>
      </c>
      <c r="B3061" s="6" t="s">
        <v>17631</v>
      </c>
      <c r="C3061" s="6" t="s">
        <v>17632</v>
      </c>
      <c r="D3061" s="95">
        <v>2.4166666666666665</v>
      </c>
      <c r="E3061" s="95">
        <v>14.5</v>
      </c>
      <c r="F3061" s="96">
        <v>5.99</v>
      </c>
      <c r="G3061" s="95">
        <v>12.08</v>
      </c>
      <c r="H3061" s="97">
        <v>1</v>
      </c>
      <c r="I3061" s="96">
        <v>0</v>
      </c>
      <c r="J3061" s="95">
        <v>14.5</v>
      </c>
      <c r="K3061" s="96">
        <v>0</v>
      </c>
      <c r="L3061" s="95">
        <v>12.08</v>
      </c>
      <c r="M3061" s="96">
        <v>0</v>
      </c>
      <c r="N3061" s="98">
        <v>4</v>
      </c>
      <c r="O3061" s="98">
        <v>4</v>
      </c>
      <c r="P3061" s="98" t="str">
        <f t="shared" si="47"/>
        <v>44</v>
      </c>
      <c r="Q3061" s="98" t="s">
        <v>3336</v>
      </c>
    </row>
    <row r="3062" spans="1:17" x14ac:dyDescent="0.25">
      <c r="A3062" s="6" t="s">
        <v>12422</v>
      </c>
      <c r="B3062" s="6" t="s">
        <v>17633</v>
      </c>
      <c r="C3062" s="6" t="s">
        <v>17634</v>
      </c>
      <c r="D3062" s="95">
        <v>1.2</v>
      </c>
      <c r="E3062" s="95">
        <v>7.2</v>
      </c>
      <c r="F3062" s="96">
        <v>6</v>
      </c>
      <c r="G3062" s="95">
        <v>6</v>
      </c>
      <c r="H3062" s="97">
        <v>2</v>
      </c>
      <c r="I3062" s="96">
        <v>0</v>
      </c>
      <c r="J3062" s="95">
        <v>14.4</v>
      </c>
      <c r="K3062" s="96">
        <v>0</v>
      </c>
      <c r="L3062" s="95">
        <v>12</v>
      </c>
      <c r="M3062" s="96">
        <v>0</v>
      </c>
      <c r="N3062" s="98">
        <v>4</v>
      </c>
      <c r="O3062" s="98">
        <v>4</v>
      </c>
      <c r="P3062" s="98" t="str">
        <f t="shared" si="47"/>
        <v>44</v>
      </c>
      <c r="Q3062" s="98" t="s">
        <v>3336</v>
      </c>
    </row>
    <row r="3063" spans="1:17" x14ac:dyDescent="0.25">
      <c r="A3063" s="6" t="s">
        <v>12422</v>
      </c>
      <c r="B3063" s="6" t="s">
        <v>17635</v>
      </c>
      <c r="C3063" s="6" t="s">
        <v>1930</v>
      </c>
      <c r="D3063" s="95">
        <v>2.3716666666666666</v>
      </c>
      <c r="E3063" s="95">
        <v>14.23</v>
      </c>
      <c r="F3063" s="96">
        <v>5.99</v>
      </c>
      <c r="G3063" s="95">
        <v>11.85</v>
      </c>
      <c r="H3063" s="97">
        <v>1</v>
      </c>
      <c r="I3063" s="96">
        <v>0</v>
      </c>
      <c r="J3063" s="95">
        <v>14.23</v>
      </c>
      <c r="K3063" s="96">
        <v>0</v>
      </c>
      <c r="L3063" s="95">
        <v>11.85</v>
      </c>
      <c r="M3063" s="96">
        <v>0</v>
      </c>
      <c r="N3063" s="98">
        <v>4</v>
      </c>
      <c r="O3063" s="98">
        <v>4</v>
      </c>
      <c r="P3063" s="98" t="str">
        <f t="shared" si="47"/>
        <v>44</v>
      </c>
      <c r="Q3063" s="98" t="s">
        <v>3336</v>
      </c>
    </row>
    <row r="3064" spans="1:17" x14ac:dyDescent="0.25">
      <c r="A3064" s="6" t="s">
        <v>12422</v>
      </c>
      <c r="B3064" s="6" t="s">
        <v>17636</v>
      </c>
      <c r="C3064" s="6" t="s">
        <v>1170</v>
      </c>
      <c r="D3064" s="95">
        <v>2.3716666666666666</v>
      </c>
      <c r="E3064" s="95">
        <v>14.23</v>
      </c>
      <c r="F3064" s="96">
        <v>5.99</v>
      </c>
      <c r="G3064" s="95">
        <v>11.85</v>
      </c>
      <c r="H3064" s="97">
        <v>1</v>
      </c>
      <c r="I3064" s="96">
        <v>0</v>
      </c>
      <c r="J3064" s="95">
        <v>14.23</v>
      </c>
      <c r="K3064" s="96">
        <v>0</v>
      </c>
      <c r="L3064" s="95">
        <v>11.85</v>
      </c>
      <c r="M3064" s="96">
        <v>0</v>
      </c>
      <c r="N3064" s="98">
        <v>4</v>
      </c>
      <c r="O3064" s="98">
        <v>4</v>
      </c>
      <c r="P3064" s="98" t="str">
        <f t="shared" si="47"/>
        <v>44</v>
      </c>
      <c r="Q3064" s="98" t="s">
        <v>3336</v>
      </c>
    </row>
    <row r="3065" spans="1:17" x14ac:dyDescent="0.25">
      <c r="A3065" s="6" t="s">
        <v>12422</v>
      </c>
      <c r="B3065" s="6" t="s">
        <v>17637</v>
      </c>
      <c r="C3065" s="6" t="s">
        <v>17638</v>
      </c>
      <c r="D3065" s="95">
        <v>2.35</v>
      </c>
      <c r="E3065" s="95">
        <v>14.1</v>
      </c>
      <c r="F3065" s="96">
        <v>6</v>
      </c>
      <c r="G3065" s="95">
        <v>11.75</v>
      </c>
      <c r="H3065" s="97">
        <v>1</v>
      </c>
      <c r="I3065" s="96">
        <v>0</v>
      </c>
      <c r="J3065" s="95">
        <v>14.1</v>
      </c>
      <c r="K3065" s="96">
        <v>0</v>
      </c>
      <c r="L3065" s="95">
        <v>11.75</v>
      </c>
      <c r="M3065" s="96">
        <v>0</v>
      </c>
      <c r="N3065" s="98">
        <v>4</v>
      </c>
      <c r="O3065" s="98">
        <v>4</v>
      </c>
      <c r="P3065" s="98" t="str">
        <f t="shared" si="47"/>
        <v>44</v>
      </c>
      <c r="Q3065" s="98" t="s">
        <v>3336</v>
      </c>
    </row>
    <row r="3066" spans="1:17" x14ac:dyDescent="0.25">
      <c r="A3066" s="6" t="s">
        <v>12422</v>
      </c>
      <c r="B3066" s="6" t="s">
        <v>17639</v>
      </c>
      <c r="C3066" s="6" t="s">
        <v>2250</v>
      </c>
      <c r="D3066" s="95">
        <v>2.3483333333333332</v>
      </c>
      <c r="E3066" s="95">
        <v>14.09</v>
      </c>
      <c r="F3066" s="96">
        <v>6</v>
      </c>
      <c r="G3066" s="95">
        <v>11.74</v>
      </c>
      <c r="H3066" s="97">
        <v>1</v>
      </c>
      <c r="I3066" s="96">
        <v>0</v>
      </c>
      <c r="J3066" s="95">
        <v>14.09</v>
      </c>
      <c r="K3066" s="96">
        <v>0</v>
      </c>
      <c r="L3066" s="95">
        <v>11.74</v>
      </c>
      <c r="M3066" s="96">
        <v>0</v>
      </c>
      <c r="N3066" s="98">
        <v>4</v>
      </c>
      <c r="O3066" s="98">
        <v>4</v>
      </c>
      <c r="P3066" s="98" t="str">
        <f t="shared" si="47"/>
        <v>44</v>
      </c>
      <c r="Q3066" s="98" t="s">
        <v>3336</v>
      </c>
    </row>
    <row r="3067" spans="1:17" x14ac:dyDescent="0.25">
      <c r="A3067" s="6" t="s">
        <v>12422</v>
      </c>
      <c r="B3067" s="6" t="s">
        <v>17640</v>
      </c>
      <c r="C3067" s="6" t="s">
        <v>17641</v>
      </c>
      <c r="D3067" s="95">
        <v>2.3333333333333335</v>
      </c>
      <c r="E3067" s="95">
        <v>14</v>
      </c>
      <c r="F3067" s="96">
        <v>6</v>
      </c>
      <c r="G3067" s="95">
        <v>11.66</v>
      </c>
      <c r="H3067" s="97">
        <v>1</v>
      </c>
      <c r="I3067" s="96">
        <v>0</v>
      </c>
      <c r="J3067" s="95">
        <v>14</v>
      </c>
      <c r="K3067" s="96">
        <v>0</v>
      </c>
      <c r="L3067" s="95">
        <v>11.66</v>
      </c>
      <c r="M3067" s="96">
        <v>0</v>
      </c>
      <c r="N3067" s="98">
        <v>4</v>
      </c>
      <c r="O3067" s="98">
        <v>4</v>
      </c>
      <c r="P3067" s="98" t="str">
        <f t="shared" si="47"/>
        <v>44</v>
      </c>
      <c r="Q3067" s="98" t="s">
        <v>3336</v>
      </c>
    </row>
    <row r="3068" spans="1:17" x14ac:dyDescent="0.25">
      <c r="A3068" s="6" t="s">
        <v>12422</v>
      </c>
      <c r="B3068" s="6" t="s">
        <v>17642</v>
      </c>
      <c r="C3068" s="6" t="s">
        <v>1536</v>
      </c>
      <c r="D3068" s="95">
        <v>2.3333333333333335</v>
      </c>
      <c r="E3068" s="95">
        <v>14</v>
      </c>
      <c r="F3068" s="96">
        <v>6</v>
      </c>
      <c r="G3068" s="95">
        <v>11.66</v>
      </c>
      <c r="H3068" s="97">
        <v>1</v>
      </c>
      <c r="I3068" s="96">
        <v>0</v>
      </c>
      <c r="J3068" s="95">
        <v>14</v>
      </c>
      <c r="K3068" s="96">
        <v>0</v>
      </c>
      <c r="L3068" s="95">
        <v>11.66</v>
      </c>
      <c r="M3068" s="96">
        <v>0</v>
      </c>
      <c r="N3068" s="98">
        <v>4</v>
      </c>
      <c r="O3068" s="98">
        <v>4</v>
      </c>
      <c r="P3068" s="98" t="str">
        <f t="shared" si="47"/>
        <v>44</v>
      </c>
      <c r="Q3068" s="98" t="s">
        <v>3336</v>
      </c>
    </row>
    <row r="3069" spans="1:17" x14ac:dyDescent="0.25">
      <c r="A3069" s="6" t="s">
        <v>12422</v>
      </c>
      <c r="B3069" s="6" t="s">
        <v>17643</v>
      </c>
      <c r="C3069" s="6" t="s">
        <v>17644</v>
      </c>
      <c r="D3069" s="95">
        <v>2.3333333333333335</v>
      </c>
      <c r="E3069" s="95">
        <v>14</v>
      </c>
      <c r="F3069" s="96">
        <v>6</v>
      </c>
      <c r="G3069" s="95">
        <v>11.66</v>
      </c>
      <c r="H3069" s="97">
        <v>1</v>
      </c>
      <c r="I3069" s="96">
        <v>0</v>
      </c>
      <c r="J3069" s="95">
        <v>14</v>
      </c>
      <c r="K3069" s="96">
        <v>0</v>
      </c>
      <c r="L3069" s="95">
        <v>11.66</v>
      </c>
      <c r="M3069" s="96">
        <v>0</v>
      </c>
      <c r="N3069" s="98">
        <v>4</v>
      </c>
      <c r="O3069" s="98">
        <v>4</v>
      </c>
      <c r="P3069" s="98" t="str">
        <f t="shared" si="47"/>
        <v>44</v>
      </c>
      <c r="Q3069" s="98" t="s">
        <v>3336</v>
      </c>
    </row>
    <row r="3070" spans="1:17" x14ac:dyDescent="0.25">
      <c r="A3070" s="6" t="s">
        <v>12422</v>
      </c>
      <c r="B3070" s="6" t="s">
        <v>17645</v>
      </c>
      <c r="C3070" s="6" t="s">
        <v>17646</v>
      </c>
      <c r="D3070" s="95">
        <v>2.3333333333333335</v>
      </c>
      <c r="E3070" s="95">
        <v>14</v>
      </c>
      <c r="F3070" s="96">
        <v>6</v>
      </c>
      <c r="G3070" s="95">
        <v>11.66</v>
      </c>
      <c r="H3070" s="97">
        <v>1</v>
      </c>
      <c r="I3070" s="96">
        <v>0</v>
      </c>
      <c r="J3070" s="95">
        <v>14</v>
      </c>
      <c r="K3070" s="96">
        <v>0</v>
      </c>
      <c r="L3070" s="95">
        <v>11.66</v>
      </c>
      <c r="M3070" s="96">
        <v>0</v>
      </c>
      <c r="N3070" s="98">
        <v>4</v>
      </c>
      <c r="O3070" s="98">
        <v>4</v>
      </c>
      <c r="P3070" s="98" t="str">
        <f t="shared" si="47"/>
        <v>44</v>
      </c>
      <c r="Q3070" s="98" t="s">
        <v>3336</v>
      </c>
    </row>
    <row r="3071" spans="1:17" x14ac:dyDescent="0.25">
      <c r="A3071" s="6" t="s">
        <v>12422</v>
      </c>
      <c r="B3071" s="6" t="s">
        <v>17647</v>
      </c>
      <c r="C3071" s="6" t="s">
        <v>12527</v>
      </c>
      <c r="D3071" s="95">
        <v>2.3333333333333335</v>
      </c>
      <c r="E3071" s="95">
        <v>14</v>
      </c>
      <c r="F3071" s="96">
        <v>6</v>
      </c>
      <c r="G3071" s="95">
        <v>11.66</v>
      </c>
      <c r="H3071" s="97">
        <v>1</v>
      </c>
      <c r="I3071" s="96">
        <v>0</v>
      </c>
      <c r="J3071" s="95">
        <v>14</v>
      </c>
      <c r="K3071" s="96">
        <v>0</v>
      </c>
      <c r="L3071" s="95">
        <v>11.66</v>
      </c>
      <c r="M3071" s="96">
        <v>0</v>
      </c>
      <c r="N3071" s="98">
        <v>4</v>
      </c>
      <c r="O3071" s="98">
        <v>4</v>
      </c>
      <c r="P3071" s="98" t="str">
        <f t="shared" si="47"/>
        <v>44</v>
      </c>
      <c r="Q3071" s="98" t="s">
        <v>3336</v>
      </c>
    </row>
    <row r="3072" spans="1:17" x14ac:dyDescent="0.25">
      <c r="A3072" s="6" t="s">
        <v>12422</v>
      </c>
      <c r="B3072" s="6" t="s">
        <v>17648</v>
      </c>
      <c r="C3072" s="6" t="s">
        <v>17649</v>
      </c>
      <c r="D3072" s="95">
        <v>2.3333333333333335</v>
      </c>
      <c r="E3072" s="95">
        <v>14</v>
      </c>
      <c r="F3072" s="96">
        <v>6</v>
      </c>
      <c r="G3072" s="95">
        <v>11.66</v>
      </c>
      <c r="H3072" s="97">
        <v>1</v>
      </c>
      <c r="I3072" s="96">
        <v>0</v>
      </c>
      <c r="J3072" s="95">
        <v>14</v>
      </c>
      <c r="K3072" s="96">
        <v>0</v>
      </c>
      <c r="L3072" s="95">
        <v>11.66</v>
      </c>
      <c r="M3072" s="96">
        <v>0</v>
      </c>
      <c r="N3072" s="98">
        <v>4</v>
      </c>
      <c r="O3072" s="98">
        <v>4</v>
      </c>
      <c r="P3072" s="98" t="str">
        <f t="shared" si="47"/>
        <v>44</v>
      </c>
      <c r="Q3072" s="98" t="s">
        <v>3336</v>
      </c>
    </row>
    <row r="3073" spans="1:17" x14ac:dyDescent="0.25">
      <c r="A3073" s="6" t="s">
        <v>12422</v>
      </c>
      <c r="B3073" s="6" t="s">
        <v>17650</v>
      </c>
      <c r="C3073" s="6" t="s">
        <v>17651</v>
      </c>
      <c r="D3073" s="95">
        <v>2.3333333333333335</v>
      </c>
      <c r="E3073" s="95">
        <v>14</v>
      </c>
      <c r="F3073" s="96">
        <v>6</v>
      </c>
      <c r="G3073" s="95">
        <v>11.66</v>
      </c>
      <c r="H3073" s="97">
        <v>1</v>
      </c>
      <c r="I3073" s="96">
        <v>0</v>
      </c>
      <c r="J3073" s="95">
        <v>14</v>
      </c>
      <c r="K3073" s="96">
        <v>0</v>
      </c>
      <c r="L3073" s="95">
        <v>11.66</v>
      </c>
      <c r="M3073" s="96">
        <v>0</v>
      </c>
      <c r="N3073" s="98">
        <v>4</v>
      </c>
      <c r="O3073" s="98">
        <v>4</v>
      </c>
      <c r="P3073" s="98" t="str">
        <f t="shared" si="47"/>
        <v>44</v>
      </c>
      <c r="Q3073" s="98" t="s">
        <v>3336</v>
      </c>
    </row>
    <row r="3074" spans="1:17" x14ac:dyDescent="0.25">
      <c r="A3074" s="6" t="s">
        <v>12422</v>
      </c>
      <c r="B3074" s="6" t="s">
        <v>17652</v>
      </c>
      <c r="C3074" s="6" t="s">
        <v>17653</v>
      </c>
      <c r="D3074" s="95">
        <v>2.3333333333333335</v>
      </c>
      <c r="E3074" s="95">
        <v>14</v>
      </c>
      <c r="F3074" s="96">
        <v>6</v>
      </c>
      <c r="G3074" s="95">
        <v>11.66</v>
      </c>
      <c r="H3074" s="97">
        <v>1</v>
      </c>
      <c r="I3074" s="96">
        <v>0</v>
      </c>
      <c r="J3074" s="95">
        <v>14</v>
      </c>
      <c r="K3074" s="96">
        <v>0</v>
      </c>
      <c r="L3074" s="95">
        <v>11.66</v>
      </c>
      <c r="M3074" s="96">
        <v>0</v>
      </c>
      <c r="N3074" s="98">
        <v>4</v>
      </c>
      <c r="O3074" s="98">
        <v>4</v>
      </c>
      <c r="P3074" s="98" t="str">
        <f t="shared" si="47"/>
        <v>44</v>
      </c>
      <c r="Q3074" s="98" t="s">
        <v>3336</v>
      </c>
    </row>
    <row r="3075" spans="1:17" x14ac:dyDescent="0.25">
      <c r="A3075" s="6" t="s">
        <v>12422</v>
      </c>
      <c r="B3075" s="6" t="s">
        <v>17654</v>
      </c>
      <c r="C3075" s="6" t="s">
        <v>17655</v>
      </c>
      <c r="D3075" s="95">
        <v>2.3333333333333335</v>
      </c>
      <c r="E3075" s="95">
        <v>14</v>
      </c>
      <c r="F3075" s="96">
        <v>6</v>
      </c>
      <c r="G3075" s="95">
        <v>11.66</v>
      </c>
      <c r="H3075" s="97">
        <v>1</v>
      </c>
      <c r="I3075" s="96">
        <v>0</v>
      </c>
      <c r="J3075" s="95">
        <v>14</v>
      </c>
      <c r="K3075" s="96">
        <v>0</v>
      </c>
      <c r="L3075" s="95">
        <v>11.66</v>
      </c>
      <c r="M3075" s="96">
        <v>0</v>
      </c>
      <c r="N3075" s="98">
        <v>4</v>
      </c>
      <c r="O3075" s="98">
        <v>4</v>
      </c>
      <c r="P3075" s="98" t="str">
        <f t="shared" si="47"/>
        <v>44</v>
      </c>
      <c r="Q3075" s="98" t="s">
        <v>3336</v>
      </c>
    </row>
    <row r="3076" spans="1:17" x14ac:dyDescent="0.25">
      <c r="A3076" s="6" t="s">
        <v>12422</v>
      </c>
      <c r="B3076" s="6" t="s">
        <v>17656</v>
      </c>
      <c r="C3076" s="6" t="s">
        <v>17657</v>
      </c>
      <c r="D3076" s="95">
        <v>2.3333333333333335</v>
      </c>
      <c r="E3076" s="95">
        <v>14</v>
      </c>
      <c r="F3076" s="96">
        <v>6</v>
      </c>
      <c r="G3076" s="95">
        <v>11.66</v>
      </c>
      <c r="H3076" s="97">
        <v>1</v>
      </c>
      <c r="I3076" s="96">
        <v>0</v>
      </c>
      <c r="J3076" s="95">
        <v>14</v>
      </c>
      <c r="K3076" s="96">
        <v>0</v>
      </c>
      <c r="L3076" s="95">
        <v>11.66</v>
      </c>
      <c r="M3076" s="96">
        <v>0</v>
      </c>
      <c r="N3076" s="98">
        <v>4</v>
      </c>
      <c r="O3076" s="98">
        <v>4</v>
      </c>
      <c r="P3076" s="98" t="str">
        <f t="shared" si="47"/>
        <v>44</v>
      </c>
      <c r="Q3076" s="98" t="s">
        <v>3336</v>
      </c>
    </row>
    <row r="3077" spans="1:17" x14ac:dyDescent="0.25">
      <c r="A3077" s="6" t="s">
        <v>12422</v>
      </c>
      <c r="B3077" s="6" t="s">
        <v>17658</v>
      </c>
      <c r="C3077" s="6" t="s">
        <v>17659</v>
      </c>
      <c r="D3077" s="95">
        <v>2.3333333333333335</v>
      </c>
      <c r="E3077" s="95">
        <v>14</v>
      </c>
      <c r="F3077" s="96">
        <v>6</v>
      </c>
      <c r="G3077" s="95">
        <v>11.66</v>
      </c>
      <c r="H3077" s="97">
        <v>1</v>
      </c>
      <c r="I3077" s="96">
        <v>0</v>
      </c>
      <c r="J3077" s="95">
        <v>14</v>
      </c>
      <c r="K3077" s="96">
        <v>0</v>
      </c>
      <c r="L3077" s="95">
        <v>11.66</v>
      </c>
      <c r="M3077" s="96">
        <v>0</v>
      </c>
      <c r="N3077" s="98">
        <v>4</v>
      </c>
      <c r="O3077" s="98">
        <v>4</v>
      </c>
      <c r="P3077" s="98" t="str">
        <f t="shared" si="47"/>
        <v>44</v>
      </c>
      <c r="Q3077" s="98" t="s">
        <v>3336</v>
      </c>
    </row>
    <row r="3078" spans="1:17" x14ac:dyDescent="0.25">
      <c r="A3078" s="6" t="s">
        <v>12422</v>
      </c>
      <c r="B3078" s="6" t="s">
        <v>17660</v>
      </c>
      <c r="C3078" s="6" t="s">
        <v>12831</v>
      </c>
      <c r="D3078" s="95">
        <v>2.3333333333333335</v>
      </c>
      <c r="E3078" s="95">
        <v>14</v>
      </c>
      <c r="F3078" s="96">
        <v>6</v>
      </c>
      <c r="G3078" s="95">
        <v>11.66</v>
      </c>
      <c r="H3078" s="97">
        <v>1</v>
      </c>
      <c r="I3078" s="96">
        <v>0</v>
      </c>
      <c r="J3078" s="95">
        <v>14</v>
      </c>
      <c r="K3078" s="96">
        <v>0</v>
      </c>
      <c r="L3078" s="95">
        <v>11.66</v>
      </c>
      <c r="M3078" s="96">
        <v>0</v>
      </c>
      <c r="N3078" s="98">
        <v>4</v>
      </c>
      <c r="O3078" s="98">
        <v>4</v>
      </c>
      <c r="P3078" s="98" t="str">
        <f t="shared" si="47"/>
        <v>44</v>
      </c>
      <c r="Q3078" s="98" t="s">
        <v>3336</v>
      </c>
    </row>
    <row r="3079" spans="1:17" x14ac:dyDescent="0.25">
      <c r="A3079" s="6" t="s">
        <v>12422</v>
      </c>
      <c r="B3079" s="6" t="s">
        <v>17661</v>
      </c>
      <c r="C3079" s="6" t="s">
        <v>17662</v>
      </c>
      <c r="D3079" s="95">
        <v>2.3116666666666665</v>
      </c>
      <c r="E3079" s="95">
        <v>13.87</v>
      </c>
      <c r="F3079" s="96">
        <v>5.99</v>
      </c>
      <c r="G3079" s="95">
        <v>11.55</v>
      </c>
      <c r="H3079" s="97">
        <v>1</v>
      </c>
      <c r="I3079" s="96">
        <v>0</v>
      </c>
      <c r="J3079" s="95">
        <v>13.87</v>
      </c>
      <c r="K3079" s="96">
        <v>0</v>
      </c>
      <c r="L3079" s="95">
        <v>11.55</v>
      </c>
      <c r="M3079" s="96">
        <v>0</v>
      </c>
      <c r="N3079" s="98">
        <v>4</v>
      </c>
      <c r="O3079" s="98">
        <v>4</v>
      </c>
      <c r="P3079" s="98" t="str">
        <f t="shared" ref="P3079:P3142" si="48">N3079&amp;O3079</f>
        <v>44</v>
      </c>
      <c r="Q3079" s="98" t="s">
        <v>3336</v>
      </c>
    </row>
    <row r="3080" spans="1:17" x14ac:dyDescent="0.25">
      <c r="A3080" s="6" t="s">
        <v>12422</v>
      </c>
      <c r="B3080" s="6" t="s">
        <v>17663</v>
      </c>
      <c r="C3080" s="6" t="s">
        <v>12398</v>
      </c>
      <c r="D3080" s="95">
        <v>2.3083333333333331</v>
      </c>
      <c r="E3080" s="95">
        <v>13.85</v>
      </c>
      <c r="F3080" s="96">
        <v>6</v>
      </c>
      <c r="G3080" s="95">
        <v>11.54</v>
      </c>
      <c r="H3080" s="97">
        <v>1</v>
      </c>
      <c r="I3080" s="96">
        <v>0</v>
      </c>
      <c r="J3080" s="95">
        <v>13.85</v>
      </c>
      <c r="K3080" s="96">
        <v>0</v>
      </c>
      <c r="L3080" s="95">
        <v>11.54</v>
      </c>
      <c r="M3080" s="96">
        <v>0</v>
      </c>
      <c r="N3080" s="98">
        <v>4</v>
      </c>
      <c r="O3080" s="98">
        <v>4</v>
      </c>
      <c r="P3080" s="98" t="str">
        <f t="shared" si="48"/>
        <v>44</v>
      </c>
      <c r="Q3080" s="98" t="s">
        <v>3336</v>
      </c>
    </row>
    <row r="3081" spans="1:17" x14ac:dyDescent="0.25">
      <c r="A3081" s="6" t="s">
        <v>12422</v>
      </c>
      <c r="B3081" s="6" t="s">
        <v>17664</v>
      </c>
      <c r="C3081" s="6" t="s">
        <v>12398</v>
      </c>
      <c r="D3081" s="95">
        <v>2.3083333333333331</v>
      </c>
      <c r="E3081" s="95">
        <v>13.85</v>
      </c>
      <c r="F3081" s="96">
        <v>6</v>
      </c>
      <c r="G3081" s="95">
        <v>11.54</v>
      </c>
      <c r="H3081" s="97">
        <v>1</v>
      </c>
      <c r="I3081" s="96">
        <v>0</v>
      </c>
      <c r="J3081" s="95">
        <v>13.85</v>
      </c>
      <c r="K3081" s="96">
        <v>0</v>
      </c>
      <c r="L3081" s="95">
        <v>11.54</v>
      </c>
      <c r="M3081" s="96">
        <v>0</v>
      </c>
      <c r="N3081" s="98">
        <v>4</v>
      </c>
      <c r="O3081" s="98">
        <v>4</v>
      </c>
      <c r="P3081" s="98" t="str">
        <f t="shared" si="48"/>
        <v>44</v>
      </c>
      <c r="Q3081" s="98" t="s">
        <v>3336</v>
      </c>
    </row>
    <row r="3082" spans="1:17" x14ac:dyDescent="0.25">
      <c r="A3082" s="6" t="s">
        <v>12422</v>
      </c>
      <c r="B3082" s="6" t="s">
        <v>17665</v>
      </c>
      <c r="C3082" s="6" t="s">
        <v>12398</v>
      </c>
      <c r="D3082" s="95">
        <v>2.3083333333333331</v>
      </c>
      <c r="E3082" s="95">
        <v>13.85</v>
      </c>
      <c r="F3082" s="96">
        <v>6</v>
      </c>
      <c r="G3082" s="95">
        <v>11.54</v>
      </c>
      <c r="H3082" s="97">
        <v>1</v>
      </c>
      <c r="I3082" s="96">
        <v>0</v>
      </c>
      <c r="J3082" s="95">
        <v>13.85</v>
      </c>
      <c r="K3082" s="96">
        <v>0</v>
      </c>
      <c r="L3082" s="95">
        <v>11.54</v>
      </c>
      <c r="M3082" s="96">
        <v>0</v>
      </c>
      <c r="N3082" s="98">
        <v>4</v>
      </c>
      <c r="O3082" s="98">
        <v>4</v>
      </c>
      <c r="P3082" s="98" t="str">
        <f t="shared" si="48"/>
        <v>44</v>
      </c>
      <c r="Q3082" s="98" t="s">
        <v>3336</v>
      </c>
    </row>
    <row r="3083" spans="1:17" x14ac:dyDescent="0.25">
      <c r="A3083" s="6" t="s">
        <v>12422</v>
      </c>
      <c r="B3083" s="6" t="s">
        <v>17666</v>
      </c>
      <c r="C3083" s="6" t="s">
        <v>17667</v>
      </c>
      <c r="D3083" s="95">
        <v>2.2916666666666665</v>
      </c>
      <c r="E3083" s="95">
        <v>13.75</v>
      </c>
      <c r="F3083" s="96">
        <v>5.99</v>
      </c>
      <c r="G3083" s="95">
        <v>11.45</v>
      </c>
      <c r="H3083" s="97">
        <v>1</v>
      </c>
      <c r="I3083" s="96">
        <v>0</v>
      </c>
      <c r="J3083" s="95">
        <v>13.75</v>
      </c>
      <c r="K3083" s="96">
        <v>0</v>
      </c>
      <c r="L3083" s="95">
        <v>11.45</v>
      </c>
      <c r="M3083" s="96">
        <v>0</v>
      </c>
      <c r="N3083" s="98">
        <v>4</v>
      </c>
      <c r="O3083" s="98">
        <v>4</v>
      </c>
      <c r="P3083" s="98" t="str">
        <f t="shared" si="48"/>
        <v>44</v>
      </c>
      <c r="Q3083" s="98" t="s">
        <v>3336</v>
      </c>
    </row>
    <row r="3084" spans="1:17" x14ac:dyDescent="0.25">
      <c r="A3084" s="6" t="s">
        <v>12422</v>
      </c>
      <c r="B3084" s="6" t="s">
        <v>17668</v>
      </c>
      <c r="C3084" s="6" t="s">
        <v>17669</v>
      </c>
      <c r="D3084" s="95">
        <v>2.2916666666666665</v>
      </c>
      <c r="E3084" s="95">
        <v>13.75</v>
      </c>
      <c r="F3084" s="96">
        <v>5.99</v>
      </c>
      <c r="G3084" s="95">
        <v>11.45</v>
      </c>
      <c r="H3084" s="97">
        <v>1</v>
      </c>
      <c r="I3084" s="96">
        <v>0</v>
      </c>
      <c r="J3084" s="95">
        <v>13.75</v>
      </c>
      <c r="K3084" s="96">
        <v>0</v>
      </c>
      <c r="L3084" s="95">
        <v>11.45</v>
      </c>
      <c r="M3084" s="96">
        <v>0</v>
      </c>
      <c r="N3084" s="98">
        <v>4</v>
      </c>
      <c r="O3084" s="98">
        <v>4</v>
      </c>
      <c r="P3084" s="98" t="str">
        <f t="shared" si="48"/>
        <v>44</v>
      </c>
      <c r="Q3084" s="98" t="s">
        <v>3336</v>
      </c>
    </row>
    <row r="3085" spans="1:17" x14ac:dyDescent="0.25">
      <c r="A3085" s="6" t="s">
        <v>12422</v>
      </c>
      <c r="B3085" s="6" t="s">
        <v>17670</v>
      </c>
      <c r="C3085" s="6" t="s">
        <v>17671</v>
      </c>
      <c r="D3085" s="95">
        <v>2.2749999999999999</v>
      </c>
      <c r="E3085" s="95">
        <v>13.65</v>
      </c>
      <c r="F3085" s="96">
        <v>6</v>
      </c>
      <c r="G3085" s="95">
        <v>11.37</v>
      </c>
      <c r="H3085" s="97">
        <v>1</v>
      </c>
      <c r="I3085" s="96">
        <v>0</v>
      </c>
      <c r="J3085" s="95">
        <v>13.65</v>
      </c>
      <c r="K3085" s="96">
        <v>0</v>
      </c>
      <c r="L3085" s="95">
        <v>11.37</v>
      </c>
      <c r="M3085" s="96">
        <v>0</v>
      </c>
      <c r="N3085" s="98">
        <v>4</v>
      </c>
      <c r="O3085" s="98">
        <v>4</v>
      </c>
      <c r="P3085" s="98" t="str">
        <f t="shared" si="48"/>
        <v>44</v>
      </c>
      <c r="Q3085" s="98" t="s">
        <v>3336</v>
      </c>
    </row>
    <row r="3086" spans="1:17" x14ac:dyDescent="0.25">
      <c r="A3086" s="6" t="s">
        <v>12422</v>
      </c>
      <c r="B3086" s="6" t="s">
        <v>17672</v>
      </c>
      <c r="C3086" s="6" t="s">
        <v>1194</v>
      </c>
      <c r="D3086" s="95">
        <v>2.2633333333333332</v>
      </c>
      <c r="E3086" s="95">
        <v>13.58</v>
      </c>
      <c r="F3086" s="96">
        <v>6</v>
      </c>
      <c r="G3086" s="95">
        <v>11.31</v>
      </c>
      <c r="H3086" s="97">
        <v>1</v>
      </c>
      <c r="I3086" s="96">
        <v>0</v>
      </c>
      <c r="J3086" s="95">
        <v>13.58</v>
      </c>
      <c r="K3086" s="96">
        <v>0</v>
      </c>
      <c r="L3086" s="95">
        <v>11.31</v>
      </c>
      <c r="M3086" s="96">
        <v>0</v>
      </c>
      <c r="N3086" s="98">
        <v>4</v>
      </c>
      <c r="O3086" s="98">
        <v>4</v>
      </c>
      <c r="P3086" s="98" t="str">
        <f t="shared" si="48"/>
        <v>44</v>
      </c>
      <c r="Q3086" s="98" t="s">
        <v>3336</v>
      </c>
    </row>
    <row r="3087" spans="1:17" x14ac:dyDescent="0.25">
      <c r="A3087" s="6" t="s">
        <v>12422</v>
      </c>
      <c r="B3087" s="6" t="s">
        <v>17675</v>
      </c>
      <c r="C3087" s="6" t="s">
        <v>17676</v>
      </c>
      <c r="D3087" s="95">
        <v>2.25</v>
      </c>
      <c r="E3087" s="95">
        <v>13.5</v>
      </c>
      <c r="F3087" s="96">
        <v>6</v>
      </c>
      <c r="G3087" s="95">
        <v>11.25</v>
      </c>
      <c r="H3087" s="97">
        <v>1</v>
      </c>
      <c r="I3087" s="96">
        <v>0</v>
      </c>
      <c r="J3087" s="95">
        <v>13.5</v>
      </c>
      <c r="K3087" s="96">
        <v>0</v>
      </c>
      <c r="L3087" s="95">
        <v>11.25</v>
      </c>
      <c r="M3087" s="96">
        <v>0</v>
      </c>
      <c r="N3087" s="98">
        <v>4</v>
      </c>
      <c r="O3087" s="98">
        <v>4</v>
      </c>
      <c r="P3087" s="98" t="str">
        <f t="shared" si="48"/>
        <v>44</v>
      </c>
      <c r="Q3087" s="98" t="s">
        <v>3336</v>
      </c>
    </row>
    <row r="3088" spans="1:17" x14ac:dyDescent="0.25">
      <c r="A3088" s="6" t="s">
        <v>12422</v>
      </c>
      <c r="B3088" s="6" t="s">
        <v>17677</v>
      </c>
      <c r="C3088" s="6" t="s">
        <v>17678</v>
      </c>
      <c r="D3088" s="95">
        <v>2.25</v>
      </c>
      <c r="E3088" s="95">
        <v>13.5</v>
      </c>
      <c r="F3088" s="96">
        <v>6</v>
      </c>
      <c r="G3088" s="95">
        <v>11.25</v>
      </c>
      <c r="H3088" s="97">
        <v>1</v>
      </c>
      <c r="I3088" s="96">
        <v>0</v>
      </c>
      <c r="J3088" s="95">
        <v>13.5</v>
      </c>
      <c r="K3088" s="96">
        <v>0</v>
      </c>
      <c r="L3088" s="95">
        <v>11.25</v>
      </c>
      <c r="M3088" s="96">
        <v>0</v>
      </c>
      <c r="N3088" s="98">
        <v>4</v>
      </c>
      <c r="O3088" s="98">
        <v>4</v>
      </c>
      <c r="P3088" s="98" t="str">
        <f t="shared" si="48"/>
        <v>44</v>
      </c>
      <c r="Q3088" s="98" t="s">
        <v>3336</v>
      </c>
    </row>
    <row r="3089" spans="1:17" x14ac:dyDescent="0.25">
      <c r="A3089" s="6" t="s">
        <v>12422</v>
      </c>
      <c r="B3089" s="6" t="s">
        <v>17679</v>
      </c>
      <c r="C3089" s="6" t="s">
        <v>17680</v>
      </c>
      <c r="D3089" s="95">
        <v>2.2266666666666666</v>
      </c>
      <c r="E3089" s="95">
        <v>13.36</v>
      </c>
      <c r="F3089" s="96">
        <v>5.99</v>
      </c>
      <c r="G3089" s="95">
        <v>11.13</v>
      </c>
      <c r="H3089" s="97">
        <v>1</v>
      </c>
      <c r="I3089" s="96">
        <v>0</v>
      </c>
      <c r="J3089" s="95">
        <v>13.36</v>
      </c>
      <c r="K3089" s="96">
        <v>0</v>
      </c>
      <c r="L3089" s="95">
        <v>11.13</v>
      </c>
      <c r="M3089" s="96">
        <v>0</v>
      </c>
      <c r="N3089" s="98">
        <v>4</v>
      </c>
      <c r="O3089" s="98">
        <v>4</v>
      </c>
      <c r="P3089" s="98" t="str">
        <f t="shared" si="48"/>
        <v>44</v>
      </c>
      <c r="Q3089" s="98" t="s">
        <v>3336</v>
      </c>
    </row>
    <row r="3090" spans="1:17" x14ac:dyDescent="0.25">
      <c r="A3090" s="6" t="s">
        <v>12422</v>
      </c>
      <c r="B3090" s="6" t="s">
        <v>17681</v>
      </c>
      <c r="C3090" s="6" t="s">
        <v>219</v>
      </c>
      <c r="D3090" s="95">
        <v>2.2166666666666668</v>
      </c>
      <c r="E3090" s="95">
        <v>13.3</v>
      </c>
      <c r="F3090" s="96">
        <v>5.99</v>
      </c>
      <c r="G3090" s="95">
        <v>11.08</v>
      </c>
      <c r="H3090" s="97">
        <v>1</v>
      </c>
      <c r="I3090" s="96">
        <v>0</v>
      </c>
      <c r="J3090" s="95">
        <v>13.3</v>
      </c>
      <c r="K3090" s="96">
        <v>0</v>
      </c>
      <c r="L3090" s="95">
        <v>11.08</v>
      </c>
      <c r="M3090" s="96">
        <v>0</v>
      </c>
      <c r="N3090" s="98">
        <v>4</v>
      </c>
      <c r="O3090" s="98">
        <v>4</v>
      </c>
      <c r="P3090" s="98" t="str">
        <f t="shared" si="48"/>
        <v>44</v>
      </c>
      <c r="Q3090" s="98" t="s">
        <v>3336</v>
      </c>
    </row>
    <row r="3091" spans="1:17" x14ac:dyDescent="0.25">
      <c r="A3091" s="6" t="s">
        <v>12422</v>
      </c>
      <c r="B3091" s="6" t="s">
        <v>17682</v>
      </c>
      <c r="C3091" s="6" t="s">
        <v>17683</v>
      </c>
      <c r="D3091" s="95">
        <v>2.2083333333333335</v>
      </c>
      <c r="E3091" s="95">
        <v>13.25</v>
      </c>
      <c r="F3091" s="96">
        <v>6</v>
      </c>
      <c r="G3091" s="95">
        <v>11.04</v>
      </c>
      <c r="H3091" s="97">
        <v>1</v>
      </c>
      <c r="I3091" s="96">
        <v>0</v>
      </c>
      <c r="J3091" s="95">
        <v>13.25</v>
      </c>
      <c r="K3091" s="96">
        <v>0</v>
      </c>
      <c r="L3091" s="95">
        <v>11.04</v>
      </c>
      <c r="M3091" s="96">
        <v>0</v>
      </c>
      <c r="N3091" s="98">
        <v>4</v>
      </c>
      <c r="O3091" s="98">
        <v>4</v>
      </c>
      <c r="P3091" s="98" t="str">
        <f t="shared" si="48"/>
        <v>44</v>
      </c>
      <c r="Q3091" s="98" t="s">
        <v>3336</v>
      </c>
    </row>
    <row r="3092" spans="1:17" x14ac:dyDescent="0.25">
      <c r="A3092" s="6" t="s">
        <v>12422</v>
      </c>
      <c r="B3092" s="6" t="s">
        <v>17684</v>
      </c>
      <c r="C3092" s="6" t="s">
        <v>17685</v>
      </c>
      <c r="D3092" s="95">
        <v>2.2083333333333335</v>
      </c>
      <c r="E3092" s="95">
        <v>13.25</v>
      </c>
      <c r="F3092" s="96">
        <v>6</v>
      </c>
      <c r="G3092" s="95">
        <v>11.04</v>
      </c>
      <c r="H3092" s="97">
        <v>1</v>
      </c>
      <c r="I3092" s="96">
        <v>0</v>
      </c>
      <c r="J3092" s="95">
        <v>13.25</v>
      </c>
      <c r="K3092" s="96">
        <v>0</v>
      </c>
      <c r="L3092" s="95">
        <v>11.04</v>
      </c>
      <c r="M3092" s="96">
        <v>0</v>
      </c>
      <c r="N3092" s="98">
        <v>4</v>
      </c>
      <c r="O3092" s="98">
        <v>4</v>
      </c>
      <c r="P3092" s="98" t="str">
        <f t="shared" si="48"/>
        <v>44</v>
      </c>
      <c r="Q3092" s="98" t="s">
        <v>3336</v>
      </c>
    </row>
    <row r="3093" spans="1:17" x14ac:dyDescent="0.25">
      <c r="A3093" s="6" t="s">
        <v>12422</v>
      </c>
      <c r="B3093" s="6" t="s">
        <v>17686</v>
      </c>
      <c r="C3093" s="6" t="s">
        <v>17687</v>
      </c>
      <c r="D3093" s="95">
        <v>2.2083333333333335</v>
      </c>
      <c r="E3093" s="95">
        <v>13.25</v>
      </c>
      <c r="F3093" s="96">
        <v>6</v>
      </c>
      <c r="G3093" s="95">
        <v>11.04</v>
      </c>
      <c r="H3093" s="97">
        <v>1</v>
      </c>
      <c r="I3093" s="96">
        <v>0</v>
      </c>
      <c r="J3093" s="95">
        <v>13.25</v>
      </c>
      <c r="K3093" s="96">
        <v>0</v>
      </c>
      <c r="L3093" s="95">
        <v>11.04</v>
      </c>
      <c r="M3093" s="96">
        <v>0</v>
      </c>
      <c r="N3093" s="98">
        <v>4</v>
      </c>
      <c r="O3093" s="98">
        <v>4</v>
      </c>
      <c r="P3093" s="98" t="str">
        <f t="shared" si="48"/>
        <v>44</v>
      </c>
      <c r="Q3093" s="98" t="s">
        <v>3336</v>
      </c>
    </row>
    <row r="3094" spans="1:17" x14ac:dyDescent="0.25">
      <c r="A3094" s="6" t="s">
        <v>12422</v>
      </c>
      <c r="B3094" s="6" t="s">
        <v>17688</v>
      </c>
      <c r="C3094" s="6" t="s">
        <v>1822</v>
      </c>
      <c r="D3094" s="95">
        <v>2.2083333333333335</v>
      </c>
      <c r="E3094" s="95">
        <v>13.25</v>
      </c>
      <c r="F3094" s="96">
        <v>6</v>
      </c>
      <c r="G3094" s="95">
        <v>11.04</v>
      </c>
      <c r="H3094" s="97">
        <v>1</v>
      </c>
      <c r="I3094" s="96">
        <v>0</v>
      </c>
      <c r="J3094" s="95">
        <v>13.25</v>
      </c>
      <c r="K3094" s="96">
        <v>0</v>
      </c>
      <c r="L3094" s="95">
        <v>11.04</v>
      </c>
      <c r="M3094" s="96">
        <v>0</v>
      </c>
      <c r="N3094" s="98">
        <v>4</v>
      </c>
      <c r="O3094" s="98">
        <v>4</v>
      </c>
      <c r="P3094" s="98" t="str">
        <f t="shared" si="48"/>
        <v>44</v>
      </c>
      <c r="Q3094" s="98" t="s">
        <v>3336</v>
      </c>
    </row>
    <row r="3095" spans="1:17" x14ac:dyDescent="0.25">
      <c r="A3095" s="6" t="s">
        <v>12422</v>
      </c>
      <c r="B3095" s="6" t="s">
        <v>17689</v>
      </c>
      <c r="C3095" s="6" t="s">
        <v>17690</v>
      </c>
      <c r="D3095" s="95">
        <v>2.2083333333333335</v>
      </c>
      <c r="E3095" s="95">
        <v>13.25</v>
      </c>
      <c r="F3095" s="96">
        <v>6</v>
      </c>
      <c r="G3095" s="95">
        <v>11.04</v>
      </c>
      <c r="H3095" s="97">
        <v>1</v>
      </c>
      <c r="I3095" s="96">
        <v>0</v>
      </c>
      <c r="J3095" s="95">
        <v>13.25</v>
      </c>
      <c r="K3095" s="96">
        <v>0</v>
      </c>
      <c r="L3095" s="95">
        <v>11.04</v>
      </c>
      <c r="M3095" s="96">
        <v>0</v>
      </c>
      <c r="N3095" s="98">
        <v>4</v>
      </c>
      <c r="O3095" s="98">
        <v>4</v>
      </c>
      <c r="P3095" s="98" t="str">
        <f t="shared" si="48"/>
        <v>44</v>
      </c>
      <c r="Q3095" s="98" t="s">
        <v>3336</v>
      </c>
    </row>
    <row r="3096" spans="1:17" x14ac:dyDescent="0.25">
      <c r="A3096" s="6" t="s">
        <v>12422</v>
      </c>
      <c r="B3096" s="6" t="s">
        <v>17691</v>
      </c>
      <c r="C3096" s="6" t="s">
        <v>17692</v>
      </c>
      <c r="D3096" s="95">
        <v>2.2083333333333335</v>
      </c>
      <c r="E3096" s="95">
        <v>13.25</v>
      </c>
      <c r="F3096" s="96">
        <v>6</v>
      </c>
      <c r="G3096" s="95">
        <v>11.04</v>
      </c>
      <c r="H3096" s="97">
        <v>1</v>
      </c>
      <c r="I3096" s="96">
        <v>0</v>
      </c>
      <c r="J3096" s="95">
        <v>13.25</v>
      </c>
      <c r="K3096" s="96">
        <v>0</v>
      </c>
      <c r="L3096" s="95">
        <v>11.04</v>
      </c>
      <c r="M3096" s="96">
        <v>0</v>
      </c>
      <c r="N3096" s="98">
        <v>4</v>
      </c>
      <c r="O3096" s="98">
        <v>4</v>
      </c>
      <c r="P3096" s="98" t="str">
        <f t="shared" si="48"/>
        <v>44</v>
      </c>
      <c r="Q3096" s="98" t="s">
        <v>3336</v>
      </c>
    </row>
    <row r="3097" spans="1:17" x14ac:dyDescent="0.25">
      <c r="A3097" s="6" t="s">
        <v>12422</v>
      </c>
      <c r="B3097" s="6" t="s">
        <v>17693</v>
      </c>
      <c r="C3097" s="6" t="s">
        <v>17694</v>
      </c>
      <c r="D3097" s="95">
        <v>2.1783333333333332</v>
      </c>
      <c r="E3097" s="95">
        <v>13.07</v>
      </c>
      <c r="F3097" s="96">
        <v>6</v>
      </c>
      <c r="G3097" s="95">
        <v>10.89</v>
      </c>
      <c r="H3097" s="97">
        <v>1</v>
      </c>
      <c r="I3097" s="96">
        <v>0</v>
      </c>
      <c r="J3097" s="95">
        <v>13.07</v>
      </c>
      <c r="K3097" s="96">
        <v>0</v>
      </c>
      <c r="L3097" s="95">
        <v>10.89</v>
      </c>
      <c r="M3097" s="96">
        <v>0</v>
      </c>
      <c r="N3097" s="98">
        <v>4</v>
      </c>
      <c r="O3097" s="98">
        <v>4</v>
      </c>
      <c r="P3097" s="98" t="str">
        <f t="shared" si="48"/>
        <v>44</v>
      </c>
      <c r="Q3097" s="98" t="s">
        <v>3336</v>
      </c>
    </row>
    <row r="3098" spans="1:17" x14ac:dyDescent="0.25">
      <c r="A3098" s="6" t="s">
        <v>12422</v>
      </c>
      <c r="B3098" s="6" t="s">
        <v>17695</v>
      </c>
      <c r="C3098" s="6" t="s">
        <v>17696</v>
      </c>
      <c r="D3098" s="95">
        <v>2.1783333333333332</v>
      </c>
      <c r="E3098" s="95">
        <v>13.07</v>
      </c>
      <c r="F3098" s="96">
        <v>6</v>
      </c>
      <c r="G3098" s="95">
        <v>10.89</v>
      </c>
      <c r="H3098" s="97">
        <v>1</v>
      </c>
      <c r="I3098" s="96">
        <v>0</v>
      </c>
      <c r="J3098" s="95">
        <v>13.07</v>
      </c>
      <c r="K3098" s="96">
        <v>0</v>
      </c>
      <c r="L3098" s="95">
        <v>10.89</v>
      </c>
      <c r="M3098" s="96">
        <v>0</v>
      </c>
      <c r="N3098" s="98">
        <v>4</v>
      </c>
      <c r="O3098" s="98">
        <v>4</v>
      </c>
      <c r="P3098" s="98" t="str">
        <f t="shared" si="48"/>
        <v>44</v>
      </c>
      <c r="Q3098" s="98" t="s">
        <v>3336</v>
      </c>
    </row>
    <row r="3099" spans="1:17" x14ac:dyDescent="0.25">
      <c r="A3099" s="6" t="s">
        <v>12422</v>
      </c>
      <c r="B3099" s="6" t="s">
        <v>17697</v>
      </c>
      <c r="C3099" s="6" t="s">
        <v>17698</v>
      </c>
      <c r="D3099" s="95">
        <v>2.1783333333333332</v>
      </c>
      <c r="E3099" s="95">
        <v>13.07</v>
      </c>
      <c r="F3099" s="96">
        <v>6</v>
      </c>
      <c r="G3099" s="95">
        <v>10.89</v>
      </c>
      <c r="H3099" s="97">
        <v>1</v>
      </c>
      <c r="I3099" s="96">
        <v>0</v>
      </c>
      <c r="J3099" s="95">
        <v>13.07</v>
      </c>
      <c r="K3099" s="96">
        <v>0</v>
      </c>
      <c r="L3099" s="95">
        <v>10.89</v>
      </c>
      <c r="M3099" s="96">
        <v>0</v>
      </c>
      <c r="N3099" s="98">
        <v>4</v>
      </c>
      <c r="O3099" s="98">
        <v>4</v>
      </c>
      <c r="P3099" s="98" t="str">
        <f t="shared" si="48"/>
        <v>44</v>
      </c>
      <c r="Q3099" s="98" t="s">
        <v>3336</v>
      </c>
    </row>
    <row r="3100" spans="1:17" x14ac:dyDescent="0.25">
      <c r="A3100" s="6" t="s">
        <v>12422</v>
      </c>
      <c r="B3100" s="6" t="s">
        <v>17699</v>
      </c>
      <c r="C3100" s="6" t="s">
        <v>17700</v>
      </c>
      <c r="D3100" s="95">
        <v>2.1666666666666665</v>
      </c>
      <c r="E3100" s="95">
        <v>13</v>
      </c>
      <c r="F3100" s="96">
        <v>5.99</v>
      </c>
      <c r="G3100" s="95">
        <v>10.83</v>
      </c>
      <c r="H3100" s="97">
        <v>1</v>
      </c>
      <c r="I3100" s="96">
        <v>0</v>
      </c>
      <c r="J3100" s="95">
        <v>13</v>
      </c>
      <c r="K3100" s="96">
        <v>0</v>
      </c>
      <c r="L3100" s="95">
        <v>10.83</v>
      </c>
      <c r="M3100" s="96">
        <v>0</v>
      </c>
      <c r="N3100" s="98">
        <v>4</v>
      </c>
      <c r="O3100" s="98">
        <v>4</v>
      </c>
      <c r="P3100" s="98" t="str">
        <f t="shared" si="48"/>
        <v>44</v>
      </c>
      <c r="Q3100" s="98" t="s">
        <v>3336</v>
      </c>
    </row>
    <row r="3101" spans="1:17" x14ac:dyDescent="0.25">
      <c r="A3101" s="6" t="s">
        <v>12422</v>
      </c>
      <c r="B3101" s="6" t="s">
        <v>17701</v>
      </c>
      <c r="C3101" s="6" t="s">
        <v>17702</v>
      </c>
      <c r="D3101" s="95">
        <v>2.1666666666666665</v>
      </c>
      <c r="E3101" s="95">
        <v>13</v>
      </c>
      <c r="F3101" s="96">
        <v>5.99</v>
      </c>
      <c r="G3101" s="95">
        <v>10.83</v>
      </c>
      <c r="H3101" s="97">
        <v>1</v>
      </c>
      <c r="I3101" s="96">
        <v>0</v>
      </c>
      <c r="J3101" s="95">
        <v>13</v>
      </c>
      <c r="K3101" s="96">
        <v>0</v>
      </c>
      <c r="L3101" s="95">
        <v>10.83</v>
      </c>
      <c r="M3101" s="96">
        <v>0</v>
      </c>
      <c r="N3101" s="98">
        <v>4</v>
      </c>
      <c r="O3101" s="98">
        <v>4</v>
      </c>
      <c r="P3101" s="98" t="str">
        <f t="shared" si="48"/>
        <v>44</v>
      </c>
      <c r="Q3101" s="98" t="s">
        <v>3336</v>
      </c>
    </row>
    <row r="3102" spans="1:17" x14ac:dyDescent="0.25">
      <c r="A3102" s="6" t="s">
        <v>12422</v>
      </c>
      <c r="B3102" s="6" t="s">
        <v>17703</v>
      </c>
      <c r="C3102" s="6" t="s">
        <v>17704</v>
      </c>
      <c r="D3102" s="95">
        <v>2.1666666666666665</v>
      </c>
      <c r="E3102" s="95">
        <v>13</v>
      </c>
      <c r="F3102" s="96">
        <v>5.99</v>
      </c>
      <c r="G3102" s="95">
        <v>10.83</v>
      </c>
      <c r="H3102" s="97">
        <v>1</v>
      </c>
      <c r="I3102" s="96">
        <v>0</v>
      </c>
      <c r="J3102" s="95">
        <v>13</v>
      </c>
      <c r="K3102" s="96">
        <v>0</v>
      </c>
      <c r="L3102" s="95">
        <v>10.83</v>
      </c>
      <c r="M3102" s="96">
        <v>0</v>
      </c>
      <c r="N3102" s="98">
        <v>4</v>
      </c>
      <c r="O3102" s="98">
        <v>4</v>
      </c>
      <c r="P3102" s="98" t="str">
        <f t="shared" si="48"/>
        <v>44</v>
      </c>
      <c r="Q3102" s="98" t="s">
        <v>3336</v>
      </c>
    </row>
    <row r="3103" spans="1:17" x14ac:dyDescent="0.25">
      <c r="A3103" s="6" t="s">
        <v>12422</v>
      </c>
      <c r="B3103" s="6" t="s">
        <v>17705</v>
      </c>
      <c r="C3103" s="6" t="s">
        <v>17706</v>
      </c>
      <c r="D3103" s="95">
        <v>2.1666666666666665</v>
      </c>
      <c r="E3103" s="95">
        <v>13</v>
      </c>
      <c r="F3103" s="96">
        <v>5.99</v>
      </c>
      <c r="G3103" s="95">
        <v>10.83</v>
      </c>
      <c r="H3103" s="97">
        <v>1</v>
      </c>
      <c r="I3103" s="96">
        <v>0</v>
      </c>
      <c r="J3103" s="95">
        <v>13</v>
      </c>
      <c r="K3103" s="96">
        <v>0</v>
      </c>
      <c r="L3103" s="95">
        <v>10.83</v>
      </c>
      <c r="M3103" s="96">
        <v>0</v>
      </c>
      <c r="N3103" s="98">
        <v>4</v>
      </c>
      <c r="O3103" s="98">
        <v>4</v>
      </c>
      <c r="P3103" s="98" t="str">
        <f t="shared" si="48"/>
        <v>44</v>
      </c>
      <c r="Q3103" s="98" t="s">
        <v>3336</v>
      </c>
    </row>
    <row r="3104" spans="1:17" x14ac:dyDescent="0.25">
      <c r="A3104" s="6" t="s">
        <v>12422</v>
      </c>
      <c r="B3104" s="6" t="s">
        <v>17707</v>
      </c>
      <c r="C3104" s="6" t="s">
        <v>17708</v>
      </c>
      <c r="D3104" s="95">
        <v>2.1666666666666665</v>
      </c>
      <c r="E3104" s="95">
        <v>13</v>
      </c>
      <c r="F3104" s="96">
        <v>5.99</v>
      </c>
      <c r="G3104" s="95">
        <v>10.83</v>
      </c>
      <c r="H3104" s="97">
        <v>1</v>
      </c>
      <c r="I3104" s="96">
        <v>0</v>
      </c>
      <c r="J3104" s="95">
        <v>13</v>
      </c>
      <c r="K3104" s="96">
        <v>0</v>
      </c>
      <c r="L3104" s="95">
        <v>10.83</v>
      </c>
      <c r="M3104" s="96">
        <v>0</v>
      </c>
      <c r="N3104" s="98">
        <v>4</v>
      </c>
      <c r="O3104" s="98">
        <v>4</v>
      </c>
      <c r="P3104" s="98" t="str">
        <f t="shared" si="48"/>
        <v>44</v>
      </c>
      <c r="Q3104" s="98" t="s">
        <v>3336</v>
      </c>
    </row>
    <row r="3105" spans="1:17" x14ac:dyDescent="0.25">
      <c r="A3105" s="6" t="s">
        <v>12422</v>
      </c>
      <c r="B3105" s="6" t="s">
        <v>17709</v>
      </c>
      <c r="C3105" s="6" t="s">
        <v>17710</v>
      </c>
      <c r="D3105" s="95">
        <v>2.1666666666666665</v>
      </c>
      <c r="E3105" s="95">
        <v>13</v>
      </c>
      <c r="F3105" s="96">
        <v>5.99</v>
      </c>
      <c r="G3105" s="95">
        <v>10.83</v>
      </c>
      <c r="H3105" s="97">
        <v>1</v>
      </c>
      <c r="I3105" s="96">
        <v>0</v>
      </c>
      <c r="J3105" s="95">
        <v>13</v>
      </c>
      <c r="K3105" s="96">
        <v>0</v>
      </c>
      <c r="L3105" s="95">
        <v>10.83</v>
      </c>
      <c r="M3105" s="96">
        <v>0</v>
      </c>
      <c r="N3105" s="98">
        <v>4</v>
      </c>
      <c r="O3105" s="98">
        <v>4</v>
      </c>
      <c r="P3105" s="98" t="str">
        <f t="shared" si="48"/>
        <v>44</v>
      </c>
      <c r="Q3105" s="98" t="s">
        <v>3336</v>
      </c>
    </row>
    <row r="3106" spans="1:17" x14ac:dyDescent="0.25">
      <c r="A3106" s="6" t="s">
        <v>12422</v>
      </c>
      <c r="B3106" s="6" t="s">
        <v>17711</v>
      </c>
      <c r="C3106" s="6" t="s">
        <v>1536</v>
      </c>
      <c r="D3106" s="95">
        <v>2.1666666666666665</v>
      </c>
      <c r="E3106" s="95">
        <v>13</v>
      </c>
      <c r="F3106" s="96">
        <v>5.99</v>
      </c>
      <c r="G3106" s="95">
        <v>10.83</v>
      </c>
      <c r="H3106" s="97">
        <v>1</v>
      </c>
      <c r="I3106" s="96">
        <v>0</v>
      </c>
      <c r="J3106" s="95">
        <v>13</v>
      </c>
      <c r="K3106" s="96">
        <v>0</v>
      </c>
      <c r="L3106" s="95">
        <v>10.83</v>
      </c>
      <c r="M3106" s="96">
        <v>0</v>
      </c>
      <c r="N3106" s="98">
        <v>4</v>
      </c>
      <c r="O3106" s="98">
        <v>4</v>
      </c>
      <c r="P3106" s="98" t="str">
        <f t="shared" si="48"/>
        <v>44</v>
      </c>
      <c r="Q3106" s="98" t="s">
        <v>3336</v>
      </c>
    </row>
    <row r="3107" spans="1:17" x14ac:dyDescent="0.25">
      <c r="A3107" s="6" t="s">
        <v>12422</v>
      </c>
      <c r="B3107" s="6" t="s">
        <v>17712</v>
      </c>
      <c r="C3107" s="6" t="s">
        <v>17713</v>
      </c>
      <c r="D3107" s="95">
        <v>2.1666666666666665</v>
      </c>
      <c r="E3107" s="95">
        <v>13</v>
      </c>
      <c r="F3107" s="96">
        <v>5.99</v>
      </c>
      <c r="G3107" s="95">
        <v>10.83</v>
      </c>
      <c r="H3107" s="97">
        <v>1</v>
      </c>
      <c r="I3107" s="96">
        <v>0</v>
      </c>
      <c r="J3107" s="95">
        <v>13</v>
      </c>
      <c r="K3107" s="96">
        <v>0</v>
      </c>
      <c r="L3107" s="95">
        <v>10.83</v>
      </c>
      <c r="M3107" s="96">
        <v>0</v>
      </c>
      <c r="N3107" s="98">
        <v>4</v>
      </c>
      <c r="O3107" s="98">
        <v>4</v>
      </c>
      <c r="P3107" s="98" t="str">
        <f t="shared" si="48"/>
        <v>44</v>
      </c>
      <c r="Q3107" s="98" t="s">
        <v>3336</v>
      </c>
    </row>
    <row r="3108" spans="1:17" x14ac:dyDescent="0.25">
      <c r="A3108" s="6" t="s">
        <v>12422</v>
      </c>
      <c r="B3108" s="6" t="s">
        <v>17714</v>
      </c>
      <c r="C3108" s="6" t="s">
        <v>17715</v>
      </c>
      <c r="D3108" s="95">
        <v>2.1549999999999998</v>
      </c>
      <c r="E3108" s="95">
        <v>12.93</v>
      </c>
      <c r="F3108" s="96">
        <v>6</v>
      </c>
      <c r="G3108" s="95">
        <v>10.77</v>
      </c>
      <c r="H3108" s="97">
        <v>1</v>
      </c>
      <c r="I3108" s="96">
        <v>0</v>
      </c>
      <c r="J3108" s="95">
        <v>12.93</v>
      </c>
      <c r="K3108" s="96">
        <v>0</v>
      </c>
      <c r="L3108" s="95">
        <v>10.77</v>
      </c>
      <c r="M3108" s="96">
        <v>0</v>
      </c>
      <c r="N3108" s="98">
        <v>4</v>
      </c>
      <c r="O3108" s="98">
        <v>4</v>
      </c>
      <c r="P3108" s="98" t="str">
        <f t="shared" si="48"/>
        <v>44</v>
      </c>
      <c r="Q3108" s="98" t="s">
        <v>3336</v>
      </c>
    </row>
    <row r="3109" spans="1:17" x14ac:dyDescent="0.25">
      <c r="A3109" s="6" t="s">
        <v>12422</v>
      </c>
      <c r="B3109" s="6" t="s">
        <v>17716</v>
      </c>
      <c r="C3109" s="6" t="s">
        <v>17717</v>
      </c>
      <c r="D3109" s="95">
        <v>2.1283333333333334</v>
      </c>
      <c r="E3109" s="95">
        <v>12.77</v>
      </c>
      <c r="F3109" s="96">
        <v>6</v>
      </c>
      <c r="G3109" s="95">
        <v>10.64</v>
      </c>
      <c r="H3109" s="97">
        <v>1</v>
      </c>
      <c r="I3109" s="96">
        <v>0</v>
      </c>
      <c r="J3109" s="95">
        <v>12.77</v>
      </c>
      <c r="K3109" s="96">
        <v>0</v>
      </c>
      <c r="L3109" s="95">
        <v>10.64</v>
      </c>
      <c r="M3109" s="96">
        <v>0</v>
      </c>
      <c r="N3109" s="98">
        <v>4</v>
      </c>
      <c r="O3109" s="98">
        <v>4</v>
      </c>
      <c r="P3109" s="98" t="str">
        <f t="shared" si="48"/>
        <v>44</v>
      </c>
      <c r="Q3109" s="98" t="s">
        <v>3336</v>
      </c>
    </row>
    <row r="3110" spans="1:17" x14ac:dyDescent="0.25">
      <c r="A3110" s="6" t="s">
        <v>12422</v>
      </c>
      <c r="B3110" s="6" t="s">
        <v>17718</v>
      </c>
      <c r="C3110" s="6" t="s">
        <v>17719</v>
      </c>
      <c r="D3110" s="95">
        <v>2.125</v>
      </c>
      <c r="E3110" s="95">
        <v>12.75</v>
      </c>
      <c r="F3110" s="96">
        <v>6</v>
      </c>
      <c r="G3110" s="95">
        <v>10.62</v>
      </c>
      <c r="H3110" s="97">
        <v>1</v>
      </c>
      <c r="I3110" s="96">
        <v>0</v>
      </c>
      <c r="J3110" s="95">
        <v>12.75</v>
      </c>
      <c r="K3110" s="96">
        <v>0</v>
      </c>
      <c r="L3110" s="95">
        <v>10.62</v>
      </c>
      <c r="M3110" s="96">
        <v>0</v>
      </c>
      <c r="N3110" s="98">
        <v>4</v>
      </c>
      <c r="O3110" s="98">
        <v>4</v>
      </c>
      <c r="P3110" s="98" t="str">
        <f t="shared" si="48"/>
        <v>44</v>
      </c>
      <c r="Q3110" s="98" t="s">
        <v>3336</v>
      </c>
    </row>
    <row r="3111" spans="1:17" x14ac:dyDescent="0.25">
      <c r="A3111" s="6" t="s">
        <v>12422</v>
      </c>
      <c r="B3111" s="6" t="s">
        <v>17720</v>
      </c>
      <c r="C3111" s="6" t="s">
        <v>17721</v>
      </c>
      <c r="D3111" s="95">
        <v>2.1</v>
      </c>
      <c r="E3111" s="95">
        <v>12.6</v>
      </c>
      <c r="F3111" s="96">
        <v>6</v>
      </c>
      <c r="G3111" s="95">
        <v>10.5</v>
      </c>
      <c r="H3111" s="97">
        <v>1</v>
      </c>
      <c r="I3111" s="96">
        <v>0</v>
      </c>
      <c r="J3111" s="95">
        <v>12.6</v>
      </c>
      <c r="K3111" s="96">
        <v>0</v>
      </c>
      <c r="L3111" s="95">
        <v>10.5</v>
      </c>
      <c r="M3111" s="96">
        <v>0</v>
      </c>
      <c r="N3111" s="98">
        <v>4</v>
      </c>
      <c r="O3111" s="98">
        <v>4</v>
      </c>
      <c r="P3111" s="98" t="str">
        <f t="shared" si="48"/>
        <v>44</v>
      </c>
      <c r="Q3111" s="98" t="s">
        <v>3336</v>
      </c>
    </row>
    <row r="3112" spans="1:17" x14ac:dyDescent="0.25">
      <c r="A3112" s="6" t="s">
        <v>12422</v>
      </c>
      <c r="B3112" s="6" t="s">
        <v>17722</v>
      </c>
      <c r="C3112" s="6" t="s">
        <v>17723</v>
      </c>
      <c r="D3112" s="95">
        <v>2.0833333333333335</v>
      </c>
      <c r="E3112" s="95">
        <v>12.5</v>
      </c>
      <c r="F3112" s="96">
        <v>6</v>
      </c>
      <c r="G3112" s="95">
        <v>10.41</v>
      </c>
      <c r="H3112" s="97">
        <v>1</v>
      </c>
      <c r="I3112" s="96">
        <v>0</v>
      </c>
      <c r="J3112" s="95">
        <v>12.5</v>
      </c>
      <c r="K3112" s="96">
        <v>0</v>
      </c>
      <c r="L3112" s="95">
        <v>10.41</v>
      </c>
      <c r="M3112" s="96">
        <v>0</v>
      </c>
      <c r="N3112" s="98">
        <v>4</v>
      </c>
      <c r="O3112" s="98">
        <v>4</v>
      </c>
      <c r="P3112" s="98" t="str">
        <f t="shared" si="48"/>
        <v>44</v>
      </c>
      <c r="Q3112" s="98" t="s">
        <v>3336</v>
      </c>
    </row>
    <row r="3113" spans="1:17" x14ac:dyDescent="0.25">
      <c r="A3113" s="6" t="s">
        <v>12422</v>
      </c>
      <c r="B3113" s="6" t="s">
        <v>17724</v>
      </c>
      <c r="C3113" s="6" t="s">
        <v>17725</v>
      </c>
      <c r="D3113" s="95">
        <v>2.0699999999999998</v>
      </c>
      <c r="E3113" s="95">
        <v>12.42</v>
      </c>
      <c r="F3113" s="96">
        <v>6</v>
      </c>
      <c r="G3113" s="95">
        <v>10.35</v>
      </c>
      <c r="H3113" s="97">
        <v>1</v>
      </c>
      <c r="I3113" s="96">
        <v>0</v>
      </c>
      <c r="J3113" s="95">
        <v>12.42</v>
      </c>
      <c r="K3113" s="96">
        <v>0</v>
      </c>
      <c r="L3113" s="95">
        <v>10.35</v>
      </c>
      <c r="M3113" s="96">
        <v>0</v>
      </c>
      <c r="N3113" s="98">
        <v>4</v>
      </c>
      <c r="O3113" s="98">
        <v>4</v>
      </c>
      <c r="P3113" s="98" t="str">
        <f t="shared" si="48"/>
        <v>44</v>
      </c>
      <c r="Q3113" s="98" t="s">
        <v>3336</v>
      </c>
    </row>
    <row r="3114" spans="1:17" x14ac:dyDescent="0.25">
      <c r="A3114" s="6" t="s">
        <v>12422</v>
      </c>
      <c r="B3114" s="6" t="s">
        <v>17726</v>
      </c>
      <c r="C3114" s="6" t="s">
        <v>1442</v>
      </c>
      <c r="D3114" s="95">
        <v>2.0583333333333331</v>
      </c>
      <c r="E3114" s="95">
        <v>12.35</v>
      </c>
      <c r="F3114" s="96">
        <v>6</v>
      </c>
      <c r="G3114" s="95">
        <v>10.29</v>
      </c>
      <c r="H3114" s="97">
        <v>1</v>
      </c>
      <c r="I3114" s="96">
        <v>0</v>
      </c>
      <c r="J3114" s="95">
        <v>12.35</v>
      </c>
      <c r="K3114" s="96">
        <v>0</v>
      </c>
      <c r="L3114" s="95">
        <v>10.29</v>
      </c>
      <c r="M3114" s="96">
        <v>0</v>
      </c>
      <c r="N3114" s="98">
        <v>4</v>
      </c>
      <c r="O3114" s="98">
        <v>4</v>
      </c>
      <c r="P3114" s="98" t="str">
        <f t="shared" si="48"/>
        <v>44</v>
      </c>
      <c r="Q3114" s="98" t="s">
        <v>3336</v>
      </c>
    </row>
    <row r="3115" spans="1:17" x14ac:dyDescent="0.25">
      <c r="A3115" s="6" t="s">
        <v>12422</v>
      </c>
      <c r="B3115" s="6" t="s">
        <v>17727</v>
      </c>
      <c r="C3115" s="6" t="s">
        <v>12398</v>
      </c>
      <c r="D3115" s="95">
        <v>2.0566666666666666</v>
      </c>
      <c r="E3115" s="95">
        <v>12.34</v>
      </c>
      <c r="F3115" s="96">
        <v>5.99</v>
      </c>
      <c r="G3115" s="95">
        <v>10.28</v>
      </c>
      <c r="H3115" s="97">
        <v>1</v>
      </c>
      <c r="I3115" s="96">
        <v>0</v>
      </c>
      <c r="J3115" s="95">
        <v>12.34</v>
      </c>
      <c r="K3115" s="96">
        <v>0</v>
      </c>
      <c r="L3115" s="95">
        <v>10.28</v>
      </c>
      <c r="M3115" s="96">
        <v>0</v>
      </c>
      <c r="N3115" s="98">
        <v>4</v>
      </c>
      <c r="O3115" s="98">
        <v>4</v>
      </c>
      <c r="P3115" s="98" t="str">
        <f t="shared" si="48"/>
        <v>44</v>
      </c>
      <c r="Q3115" s="98" t="s">
        <v>3336</v>
      </c>
    </row>
    <row r="3116" spans="1:17" x14ac:dyDescent="0.25">
      <c r="A3116" s="6" t="s">
        <v>12422</v>
      </c>
      <c r="B3116" s="6" t="s">
        <v>17728</v>
      </c>
      <c r="C3116" s="6" t="s">
        <v>12398</v>
      </c>
      <c r="D3116" s="95">
        <v>2.0566666666666666</v>
      </c>
      <c r="E3116" s="95">
        <v>12.34</v>
      </c>
      <c r="F3116" s="96">
        <v>5.99</v>
      </c>
      <c r="G3116" s="95">
        <v>10.28</v>
      </c>
      <c r="H3116" s="97">
        <v>1</v>
      </c>
      <c r="I3116" s="96">
        <v>0</v>
      </c>
      <c r="J3116" s="95">
        <v>12.34</v>
      </c>
      <c r="K3116" s="96">
        <v>0</v>
      </c>
      <c r="L3116" s="95">
        <v>10.28</v>
      </c>
      <c r="M3116" s="96">
        <v>0</v>
      </c>
      <c r="N3116" s="98">
        <v>4</v>
      </c>
      <c r="O3116" s="98">
        <v>4</v>
      </c>
      <c r="P3116" s="98" t="str">
        <f t="shared" si="48"/>
        <v>44</v>
      </c>
      <c r="Q3116" s="98" t="s">
        <v>3336</v>
      </c>
    </row>
    <row r="3117" spans="1:17" x14ac:dyDescent="0.25">
      <c r="A3117" s="6" t="s">
        <v>12422</v>
      </c>
      <c r="B3117" s="6" t="s">
        <v>17729</v>
      </c>
      <c r="C3117" s="6" t="s">
        <v>12398</v>
      </c>
      <c r="D3117" s="95">
        <v>2.0566666666666666</v>
      </c>
      <c r="E3117" s="95">
        <v>12.34</v>
      </c>
      <c r="F3117" s="96">
        <v>5.99</v>
      </c>
      <c r="G3117" s="95">
        <v>10.28</v>
      </c>
      <c r="H3117" s="97">
        <v>1</v>
      </c>
      <c r="I3117" s="96">
        <v>0</v>
      </c>
      <c r="J3117" s="95">
        <v>12.34</v>
      </c>
      <c r="K3117" s="96">
        <v>0</v>
      </c>
      <c r="L3117" s="95">
        <v>10.28</v>
      </c>
      <c r="M3117" s="96">
        <v>0</v>
      </c>
      <c r="N3117" s="98">
        <v>4</v>
      </c>
      <c r="O3117" s="98">
        <v>4</v>
      </c>
      <c r="P3117" s="98" t="str">
        <f t="shared" si="48"/>
        <v>44</v>
      </c>
      <c r="Q3117" s="98" t="s">
        <v>3336</v>
      </c>
    </row>
    <row r="3118" spans="1:17" x14ac:dyDescent="0.25">
      <c r="A3118" s="6" t="s">
        <v>12422</v>
      </c>
      <c r="B3118" s="6" t="s">
        <v>17730</v>
      </c>
      <c r="C3118" s="6" t="s">
        <v>17731</v>
      </c>
      <c r="D3118" s="95">
        <v>2.0566666666666666</v>
      </c>
      <c r="E3118" s="95">
        <v>12.34</v>
      </c>
      <c r="F3118" s="96">
        <v>5.99</v>
      </c>
      <c r="G3118" s="95">
        <v>10.28</v>
      </c>
      <c r="H3118" s="97">
        <v>1</v>
      </c>
      <c r="I3118" s="96">
        <v>0</v>
      </c>
      <c r="J3118" s="95">
        <v>12.34</v>
      </c>
      <c r="K3118" s="96">
        <v>0</v>
      </c>
      <c r="L3118" s="95">
        <v>10.28</v>
      </c>
      <c r="M3118" s="96">
        <v>0</v>
      </c>
      <c r="N3118" s="98">
        <v>4</v>
      </c>
      <c r="O3118" s="98">
        <v>4</v>
      </c>
      <c r="P3118" s="98" t="str">
        <f t="shared" si="48"/>
        <v>44</v>
      </c>
      <c r="Q3118" s="98" t="s">
        <v>3336</v>
      </c>
    </row>
    <row r="3119" spans="1:17" x14ac:dyDescent="0.25">
      <c r="A3119" s="6" t="s">
        <v>12422</v>
      </c>
      <c r="B3119" s="6" t="s">
        <v>17732</v>
      </c>
      <c r="C3119" s="6" t="s">
        <v>12398</v>
      </c>
      <c r="D3119" s="95">
        <v>2.0566666666666666</v>
      </c>
      <c r="E3119" s="95">
        <v>12.34</v>
      </c>
      <c r="F3119" s="96">
        <v>5.99</v>
      </c>
      <c r="G3119" s="95">
        <v>10.28</v>
      </c>
      <c r="H3119" s="97">
        <v>1</v>
      </c>
      <c r="I3119" s="96">
        <v>0</v>
      </c>
      <c r="J3119" s="95">
        <v>12.34</v>
      </c>
      <c r="K3119" s="96">
        <v>0</v>
      </c>
      <c r="L3119" s="95">
        <v>10.28</v>
      </c>
      <c r="M3119" s="96">
        <v>0</v>
      </c>
      <c r="N3119" s="98">
        <v>4</v>
      </c>
      <c r="O3119" s="98">
        <v>4</v>
      </c>
      <c r="P3119" s="98" t="str">
        <f t="shared" si="48"/>
        <v>44</v>
      </c>
      <c r="Q3119" s="98" t="s">
        <v>3336</v>
      </c>
    </row>
    <row r="3120" spans="1:17" x14ac:dyDescent="0.25">
      <c r="A3120" s="6" t="s">
        <v>12422</v>
      </c>
      <c r="B3120" s="6" t="s">
        <v>17733</v>
      </c>
      <c r="C3120" s="6" t="s">
        <v>12398</v>
      </c>
      <c r="D3120" s="95">
        <v>2.0533333333333332</v>
      </c>
      <c r="E3120" s="95">
        <v>12.32</v>
      </c>
      <c r="F3120" s="96">
        <v>6</v>
      </c>
      <c r="G3120" s="95">
        <v>10.26</v>
      </c>
      <c r="H3120" s="97">
        <v>1</v>
      </c>
      <c r="I3120" s="96">
        <v>0</v>
      </c>
      <c r="J3120" s="95">
        <v>12.32</v>
      </c>
      <c r="K3120" s="96">
        <v>0</v>
      </c>
      <c r="L3120" s="95">
        <v>10.26</v>
      </c>
      <c r="M3120" s="96">
        <v>0</v>
      </c>
      <c r="N3120" s="98">
        <v>4</v>
      </c>
      <c r="O3120" s="98">
        <v>4</v>
      </c>
      <c r="P3120" s="98" t="str">
        <f t="shared" si="48"/>
        <v>44</v>
      </c>
      <c r="Q3120" s="98" t="s">
        <v>3336</v>
      </c>
    </row>
    <row r="3121" spans="1:17" x14ac:dyDescent="0.25">
      <c r="A3121" s="6" t="s">
        <v>12422</v>
      </c>
      <c r="B3121" s="6" t="s">
        <v>17734</v>
      </c>
      <c r="C3121" s="6" t="s">
        <v>2312</v>
      </c>
      <c r="D3121" s="95">
        <v>2.0466666666666669</v>
      </c>
      <c r="E3121" s="95">
        <v>12.28</v>
      </c>
      <c r="F3121" s="96">
        <v>5.99</v>
      </c>
      <c r="G3121" s="95">
        <v>10.23</v>
      </c>
      <c r="H3121" s="97">
        <v>1</v>
      </c>
      <c r="I3121" s="96">
        <v>0</v>
      </c>
      <c r="J3121" s="95">
        <v>12.28</v>
      </c>
      <c r="K3121" s="96">
        <v>0</v>
      </c>
      <c r="L3121" s="95">
        <v>10.23</v>
      </c>
      <c r="M3121" s="96">
        <v>0</v>
      </c>
      <c r="N3121" s="98">
        <v>4</v>
      </c>
      <c r="O3121" s="98">
        <v>4</v>
      </c>
      <c r="P3121" s="98" t="str">
        <f t="shared" si="48"/>
        <v>44</v>
      </c>
      <c r="Q3121" s="98" t="s">
        <v>3336</v>
      </c>
    </row>
    <row r="3122" spans="1:17" x14ac:dyDescent="0.25">
      <c r="A3122" s="6" t="s">
        <v>12422</v>
      </c>
      <c r="B3122" s="6" t="s">
        <v>17735</v>
      </c>
      <c r="C3122" s="6" t="s">
        <v>17736</v>
      </c>
      <c r="D3122" s="95">
        <v>2.0350000000000001</v>
      </c>
      <c r="E3122" s="95">
        <v>12.21</v>
      </c>
      <c r="F3122" s="96">
        <v>6</v>
      </c>
      <c r="G3122" s="95">
        <v>10.17</v>
      </c>
      <c r="H3122" s="97">
        <v>1</v>
      </c>
      <c r="I3122" s="96">
        <v>0</v>
      </c>
      <c r="J3122" s="95">
        <v>12.21</v>
      </c>
      <c r="K3122" s="96">
        <v>0</v>
      </c>
      <c r="L3122" s="95">
        <v>10.17</v>
      </c>
      <c r="M3122" s="96">
        <v>0</v>
      </c>
      <c r="N3122" s="98">
        <v>4</v>
      </c>
      <c r="O3122" s="98">
        <v>4</v>
      </c>
      <c r="P3122" s="98" t="str">
        <f t="shared" si="48"/>
        <v>44</v>
      </c>
      <c r="Q3122" s="98" t="s">
        <v>3336</v>
      </c>
    </row>
    <row r="3123" spans="1:17" x14ac:dyDescent="0.25">
      <c r="A3123" s="6" t="s">
        <v>12422</v>
      </c>
      <c r="B3123" s="6" t="s">
        <v>17737</v>
      </c>
      <c r="C3123" s="6" t="s">
        <v>12398</v>
      </c>
      <c r="D3123" s="95">
        <v>2.0166666666666666</v>
      </c>
      <c r="E3123" s="95">
        <v>12.1</v>
      </c>
      <c r="F3123" s="96">
        <v>5.99</v>
      </c>
      <c r="G3123" s="95">
        <v>10.08</v>
      </c>
      <c r="H3123" s="97">
        <v>1</v>
      </c>
      <c r="I3123" s="96">
        <v>0</v>
      </c>
      <c r="J3123" s="95">
        <v>12.1</v>
      </c>
      <c r="K3123" s="96">
        <v>0</v>
      </c>
      <c r="L3123" s="95">
        <v>10.08</v>
      </c>
      <c r="M3123" s="96">
        <v>0</v>
      </c>
      <c r="N3123" s="98">
        <v>4</v>
      </c>
      <c r="O3123" s="98">
        <v>4</v>
      </c>
      <c r="P3123" s="98" t="str">
        <f t="shared" si="48"/>
        <v>44</v>
      </c>
      <c r="Q3123" s="98" t="s">
        <v>3336</v>
      </c>
    </row>
    <row r="3124" spans="1:17" x14ac:dyDescent="0.25">
      <c r="A3124" s="6" t="s">
        <v>12422</v>
      </c>
      <c r="B3124" s="6" t="s">
        <v>17738</v>
      </c>
      <c r="C3124" s="6" t="s">
        <v>17739</v>
      </c>
      <c r="D3124" s="95">
        <v>2</v>
      </c>
      <c r="E3124" s="95">
        <v>12</v>
      </c>
      <c r="F3124" s="96">
        <v>6</v>
      </c>
      <c r="G3124" s="95">
        <v>10</v>
      </c>
      <c r="H3124" s="97">
        <v>1</v>
      </c>
      <c r="I3124" s="96">
        <v>0</v>
      </c>
      <c r="J3124" s="95">
        <v>12</v>
      </c>
      <c r="K3124" s="96">
        <v>0</v>
      </c>
      <c r="L3124" s="95">
        <v>10</v>
      </c>
      <c r="M3124" s="96">
        <v>0</v>
      </c>
      <c r="N3124" s="98">
        <v>4</v>
      </c>
      <c r="O3124" s="98">
        <v>4</v>
      </c>
      <c r="P3124" s="98" t="str">
        <f t="shared" si="48"/>
        <v>44</v>
      </c>
      <c r="Q3124" s="98" t="s">
        <v>3336</v>
      </c>
    </row>
    <row r="3125" spans="1:17" x14ac:dyDescent="0.25">
      <c r="A3125" s="6" t="s">
        <v>12422</v>
      </c>
      <c r="B3125" s="6" t="s">
        <v>17742</v>
      </c>
      <c r="C3125" s="6" t="s">
        <v>17743</v>
      </c>
      <c r="D3125" s="95">
        <v>2</v>
      </c>
      <c r="E3125" s="95">
        <v>12</v>
      </c>
      <c r="F3125" s="96">
        <v>6</v>
      </c>
      <c r="G3125" s="95">
        <v>10</v>
      </c>
      <c r="H3125" s="97">
        <v>1</v>
      </c>
      <c r="I3125" s="96">
        <v>0</v>
      </c>
      <c r="J3125" s="95">
        <v>12</v>
      </c>
      <c r="K3125" s="96">
        <v>0</v>
      </c>
      <c r="L3125" s="95">
        <v>10</v>
      </c>
      <c r="M3125" s="96">
        <v>0</v>
      </c>
      <c r="N3125" s="98">
        <v>4</v>
      </c>
      <c r="O3125" s="98">
        <v>4</v>
      </c>
      <c r="P3125" s="98" t="str">
        <f t="shared" si="48"/>
        <v>44</v>
      </c>
      <c r="Q3125" s="98" t="s">
        <v>3336</v>
      </c>
    </row>
    <row r="3126" spans="1:17" x14ac:dyDescent="0.25">
      <c r="A3126" s="6" t="s">
        <v>12422</v>
      </c>
      <c r="B3126" s="6" t="s">
        <v>17744</v>
      </c>
      <c r="C3126" s="6" t="s">
        <v>17745</v>
      </c>
      <c r="D3126" s="95">
        <v>2</v>
      </c>
      <c r="E3126" s="95">
        <v>12</v>
      </c>
      <c r="F3126" s="96">
        <v>6</v>
      </c>
      <c r="G3126" s="95">
        <v>10</v>
      </c>
      <c r="H3126" s="97">
        <v>1</v>
      </c>
      <c r="I3126" s="96">
        <v>0</v>
      </c>
      <c r="J3126" s="95">
        <v>12</v>
      </c>
      <c r="K3126" s="96">
        <v>0</v>
      </c>
      <c r="L3126" s="95">
        <v>10</v>
      </c>
      <c r="M3126" s="96">
        <v>0</v>
      </c>
      <c r="N3126" s="98">
        <v>4</v>
      </c>
      <c r="O3126" s="98">
        <v>4</v>
      </c>
      <c r="P3126" s="98" t="str">
        <f t="shared" si="48"/>
        <v>44</v>
      </c>
      <c r="Q3126" s="98" t="s">
        <v>3336</v>
      </c>
    </row>
    <row r="3127" spans="1:17" x14ac:dyDescent="0.25">
      <c r="A3127" s="6" t="s">
        <v>12422</v>
      </c>
      <c r="B3127" s="6" t="s">
        <v>17746</v>
      </c>
      <c r="C3127" s="6" t="s">
        <v>17747</v>
      </c>
      <c r="D3127" s="95">
        <v>2</v>
      </c>
      <c r="E3127" s="95">
        <v>12</v>
      </c>
      <c r="F3127" s="96">
        <v>6</v>
      </c>
      <c r="G3127" s="95">
        <v>10</v>
      </c>
      <c r="H3127" s="97">
        <v>1</v>
      </c>
      <c r="I3127" s="96">
        <v>0</v>
      </c>
      <c r="J3127" s="95">
        <v>12</v>
      </c>
      <c r="K3127" s="96">
        <v>0</v>
      </c>
      <c r="L3127" s="95">
        <v>10</v>
      </c>
      <c r="M3127" s="96">
        <v>0</v>
      </c>
      <c r="N3127" s="98">
        <v>4</v>
      </c>
      <c r="O3127" s="98">
        <v>4</v>
      </c>
      <c r="P3127" s="98" t="str">
        <f t="shared" si="48"/>
        <v>44</v>
      </c>
      <c r="Q3127" s="98" t="s">
        <v>3336</v>
      </c>
    </row>
    <row r="3128" spans="1:17" x14ac:dyDescent="0.25">
      <c r="A3128" s="6" t="s">
        <v>12422</v>
      </c>
      <c r="B3128" s="6" t="s">
        <v>17748</v>
      </c>
      <c r="C3128" s="6" t="s">
        <v>17749</v>
      </c>
      <c r="D3128" s="95">
        <v>2</v>
      </c>
      <c r="E3128" s="95">
        <v>12</v>
      </c>
      <c r="F3128" s="96">
        <v>6</v>
      </c>
      <c r="G3128" s="95">
        <v>10</v>
      </c>
      <c r="H3128" s="97">
        <v>1</v>
      </c>
      <c r="I3128" s="96">
        <v>0</v>
      </c>
      <c r="J3128" s="95">
        <v>12</v>
      </c>
      <c r="K3128" s="96">
        <v>0</v>
      </c>
      <c r="L3128" s="95">
        <v>10</v>
      </c>
      <c r="M3128" s="96">
        <v>0</v>
      </c>
      <c r="N3128" s="98">
        <v>4</v>
      </c>
      <c r="O3128" s="98">
        <v>4</v>
      </c>
      <c r="P3128" s="98" t="str">
        <f t="shared" si="48"/>
        <v>44</v>
      </c>
      <c r="Q3128" s="98" t="s">
        <v>3336</v>
      </c>
    </row>
    <row r="3129" spans="1:17" x14ac:dyDescent="0.25">
      <c r="A3129" s="6" t="s">
        <v>12422</v>
      </c>
      <c r="B3129" s="6" t="s">
        <v>17750</v>
      </c>
      <c r="C3129" s="6" t="s">
        <v>123</v>
      </c>
      <c r="D3129" s="95">
        <v>2</v>
      </c>
      <c r="E3129" s="95">
        <v>12</v>
      </c>
      <c r="F3129" s="96">
        <v>6</v>
      </c>
      <c r="G3129" s="95">
        <v>10</v>
      </c>
      <c r="H3129" s="97">
        <v>1</v>
      </c>
      <c r="I3129" s="96">
        <v>0</v>
      </c>
      <c r="J3129" s="95">
        <v>12</v>
      </c>
      <c r="K3129" s="96">
        <v>0</v>
      </c>
      <c r="L3129" s="95">
        <v>10</v>
      </c>
      <c r="M3129" s="96">
        <v>0</v>
      </c>
      <c r="N3129" s="98">
        <v>4</v>
      </c>
      <c r="O3129" s="98">
        <v>4</v>
      </c>
      <c r="P3129" s="98" t="str">
        <f t="shared" si="48"/>
        <v>44</v>
      </c>
      <c r="Q3129" s="98" t="s">
        <v>3336</v>
      </c>
    </row>
    <row r="3130" spans="1:17" x14ac:dyDescent="0.25">
      <c r="A3130" s="6" t="s">
        <v>12422</v>
      </c>
      <c r="B3130" s="6" t="s">
        <v>17751</v>
      </c>
      <c r="C3130" s="6" t="s">
        <v>17752</v>
      </c>
      <c r="D3130" s="95">
        <v>2</v>
      </c>
      <c r="E3130" s="95">
        <v>12</v>
      </c>
      <c r="F3130" s="96">
        <v>6</v>
      </c>
      <c r="G3130" s="95">
        <v>10</v>
      </c>
      <c r="H3130" s="97">
        <v>1</v>
      </c>
      <c r="I3130" s="96">
        <v>0</v>
      </c>
      <c r="J3130" s="95">
        <v>12</v>
      </c>
      <c r="K3130" s="96">
        <v>0</v>
      </c>
      <c r="L3130" s="95">
        <v>10</v>
      </c>
      <c r="M3130" s="96">
        <v>0</v>
      </c>
      <c r="N3130" s="98">
        <v>4</v>
      </c>
      <c r="O3130" s="98">
        <v>4</v>
      </c>
      <c r="P3130" s="98" t="str">
        <f t="shared" si="48"/>
        <v>44</v>
      </c>
      <c r="Q3130" s="98" t="s">
        <v>3336</v>
      </c>
    </row>
    <row r="3131" spans="1:17" x14ac:dyDescent="0.25">
      <c r="A3131" s="6" t="s">
        <v>12422</v>
      </c>
      <c r="B3131" s="6" t="s">
        <v>17753</v>
      </c>
      <c r="C3131" s="6" t="s">
        <v>17754</v>
      </c>
      <c r="D3131" s="95">
        <v>2</v>
      </c>
      <c r="E3131" s="95">
        <v>12</v>
      </c>
      <c r="F3131" s="96">
        <v>6</v>
      </c>
      <c r="G3131" s="95">
        <v>10</v>
      </c>
      <c r="H3131" s="97">
        <v>1</v>
      </c>
      <c r="I3131" s="96">
        <v>0</v>
      </c>
      <c r="J3131" s="95">
        <v>12</v>
      </c>
      <c r="K3131" s="96">
        <v>0</v>
      </c>
      <c r="L3131" s="95">
        <v>10</v>
      </c>
      <c r="M3131" s="96">
        <v>0</v>
      </c>
      <c r="N3131" s="98">
        <v>4</v>
      </c>
      <c r="O3131" s="98">
        <v>4</v>
      </c>
      <c r="P3131" s="98" t="str">
        <f t="shared" si="48"/>
        <v>44</v>
      </c>
      <c r="Q3131" s="98" t="s">
        <v>3336</v>
      </c>
    </row>
    <row r="3132" spans="1:17" x14ac:dyDescent="0.25">
      <c r="A3132" s="6" t="s">
        <v>12422</v>
      </c>
      <c r="B3132" s="6" t="s">
        <v>17755</v>
      </c>
      <c r="C3132" s="6" t="s">
        <v>17756</v>
      </c>
      <c r="D3132" s="95">
        <v>2</v>
      </c>
      <c r="E3132" s="95">
        <v>12</v>
      </c>
      <c r="F3132" s="96">
        <v>6</v>
      </c>
      <c r="G3132" s="95">
        <v>10</v>
      </c>
      <c r="H3132" s="97">
        <v>1</v>
      </c>
      <c r="I3132" s="96">
        <v>0</v>
      </c>
      <c r="J3132" s="95">
        <v>12</v>
      </c>
      <c r="K3132" s="96">
        <v>0</v>
      </c>
      <c r="L3132" s="95">
        <v>10</v>
      </c>
      <c r="M3132" s="96">
        <v>0</v>
      </c>
      <c r="N3132" s="98">
        <v>4</v>
      </c>
      <c r="O3132" s="98">
        <v>4</v>
      </c>
      <c r="P3132" s="98" t="str">
        <f t="shared" si="48"/>
        <v>44</v>
      </c>
      <c r="Q3132" s="98" t="s">
        <v>3336</v>
      </c>
    </row>
    <row r="3133" spans="1:17" x14ac:dyDescent="0.25">
      <c r="A3133" s="6" t="s">
        <v>12422</v>
      </c>
      <c r="B3133" s="6" t="s">
        <v>17757</v>
      </c>
      <c r="C3133" s="6" t="s">
        <v>1902</v>
      </c>
      <c r="D3133" s="95">
        <v>2</v>
      </c>
      <c r="E3133" s="95">
        <v>12</v>
      </c>
      <c r="F3133" s="96">
        <v>6</v>
      </c>
      <c r="G3133" s="95">
        <v>10</v>
      </c>
      <c r="H3133" s="97">
        <v>1</v>
      </c>
      <c r="I3133" s="96">
        <v>0</v>
      </c>
      <c r="J3133" s="95">
        <v>12</v>
      </c>
      <c r="K3133" s="96">
        <v>0</v>
      </c>
      <c r="L3133" s="95">
        <v>10</v>
      </c>
      <c r="M3133" s="96">
        <v>0</v>
      </c>
      <c r="N3133" s="98">
        <v>4</v>
      </c>
      <c r="O3133" s="98">
        <v>4</v>
      </c>
      <c r="P3133" s="98" t="str">
        <f t="shared" si="48"/>
        <v>44</v>
      </c>
      <c r="Q3133" s="98" t="s">
        <v>3336</v>
      </c>
    </row>
    <row r="3134" spans="1:17" x14ac:dyDescent="0.25">
      <c r="A3134" s="6" t="s">
        <v>12422</v>
      </c>
      <c r="B3134" s="6" t="s">
        <v>17762</v>
      </c>
      <c r="C3134" s="6" t="s">
        <v>17763</v>
      </c>
      <c r="D3134" s="95">
        <v>2</v>
      </c>
      <c r="E3134" s="95">
        <v>12</v>
      </c>
      <c r="F3134" s="96">
        <v>6</v>
      </c>
      <c r="G3134" s="95">
        <v>10</v>
      </c>
      <c r="H3134" s="97">
        <v>1</v>
      </c>
      <c r="I3134" s="96">
        <v>0</v>
      </c>
      <c r="J3134" s="95">
        <v>12</v>
      </c>
      <c r="K3134" s="96">
        <v>0</v>
      </c>
      <c r="L3134" s="95">
        <v>10</v>
      </c>
      <c r="M3134" s="96">
        <v>0</v>
      </c>
      <c r="N3134" s="98">
        <v>4</v>
      </c>
      <c r="O3134" s="98">
        <v>4</v>
      </c>
      <c r="P3134" s="98" t="str">
        <f t="shared" si="48"/>
        <v>44</v>
      </c>
      <c r="Q3134" s="98" t="s">
        <v>3336</v>
      </c>
    </row>
    <row r="3135" spans="1:17" x14ac:dyDescent="0.25">
      <c r="A3135" s="6" t="s">
        <v>12422</v>
      </c>
      <c r="B3135" s="6" t="s">
        <v>17764</v>
      </c>
      <c r="C3135" s="6" t="s">
        <v>17765</v>
      </c>
      <c r="D3135" s="95">
        <v>2</v>
      </c>
      <c r="E3135" s="95">
        <v>12</v>
      </c>
      <c r="F3135" s="96">
        <v>6</v>
      </c>
      <c r="G3135" s="95">
        <v>10</v>
      </c>
      <c r="H3135" s="97">
        <v>1</v>
      </c>
      <c r="I3135" s="96">
        <v>0</v>
      </c>
      <c r="J3135" s="95">
        <v>12</v>
      </c>
      <c r="K3135" s="96">
        <v>0</v>
      </c>
      <c r="L3135" s="95">
        <v>10</v>
      </c>
      <c r="M3135" s="96">
        <v>0</v>
      </c>
      <c r="N3135" s="98">
        <v>4</v>
      </c>
      <c r="O3135" s="98">
        <v>4</v>
      </c>
      <c r="P3135" s="98" t="str">
        <f t="shared" si="48"/>
        <v>44</v>
      </c>
      <c r="Q3135" s="98" t="s">
        <v>3336</v>
      </c>
    </row>
    <row r="3136" spans="1:17" x14ac:dyDescent="0.25">
      <c r="A3136" s="6" t="s">
        <v>12422</v>
      </c>
      <c r="B3136" s="6" t="s">
        <v>17766</v>
      </c>
      <c r="C3136" s="6" t="s">
        <v>17767</v>
      </c>
      <c r="D3136" s="95">
        <v>1</v>
      </c>
      <c r="E3136" s="95">
        <v>6</v>
      </c>
      <c r="F3136" s="96">
        <v>6</v>
      </c>
      <c r="G3136" s="95">
        <v>5</v>
      </c>
      <c r="H3136" s="97">
        <v>2</v>
      </c>
      <c r="I3136" s="96">
        <v>0</v>
      </c>
      <c r="J3136" s="95">
        <v>12</v>
      </c>
      <c r="K3136" s="96">
        <v>0</v>
      </c>
      <c r="L3136" s="95">
        <v>10</v>
      </c>
      <c r="M3136" s="96">
        <v>0</v>
      </c>
      <c r="N3136" s="98">
        <v>4</v>
      </c>
      <c r="O3136" s="98">
        <v>4</v>
      </c>
      <c r="P3136" s="98" t="str">
        <f t="shared" si="48"/>
        <v>44</v>
      </c>
      <c r="Q3136" s="98" t="s">
        <v>3336</v>
      </c>
    </row>
    <row r="3137" spans="1:17" x14ac:dyDescent="0.25">
      <c r="A3137" s="6" t="s">
        <v>12422</v>
      </c>
      <c r="B3137" s="6" t="s">
        <v>17768</v>
      </c>
      <c r="C3137" s="6" t="s">
        <v>17769</v>
      </c>
      <c r="D3137" s="95">
        <v>2</v>
      </c>
      <c r="E3137" s="95">
        <v>12</v>
      </c>
      <c r="F3137" s="96">
        <v>6</v>
      </c>
      <c r="G3137" s="95">
        <v>10</v>
      </c>
      <c r="H3137" s="97">
        <v>1</v>
      </c>
      <c r="I3137" s="96">
        <v>0</v>
      </c>
      <c r="J3137" s="95">
        <v>12</v>
      </c>
      <c r="K3137" s="96">
        <v>0</v>
      </c>
      <c r="L3137" s="95">
        <v>10</v>
      </c>
      <c r="M3137" s="96">
        <v>0</v>
      </c>
      <c r="N3137" s="98">
        <v>4</v>
      </c>
      <c r="O3137" s="98">
        <v>4</v>
      </c>
      <c r="P3137" s="98" t="str">
        <f t="shared" si="48"/>
        <v>44</v>
      </c>
      <c r="Q3137" s="98" t="s">
        <v>3336</v>
      </c>
    </row>
    <row r="3138" spans="1:17" x14ac:dyDescent="0.25">
      <c r="A3138" s="6" t="s">
        <v>12422</v>
      </c>
      <c r="B3138" s="6" t="s">
        <v>17770</v>
      </c>
      <c r="C3138" s="6" t="s">
        <v>17771</v>
      </c>
      <c r="D3138" s="95">
        <v>2</v>
      </c>
      <c r="E3138" s="95">
        <v>12</v>
      </c>
      <c r="F3138" s="96">
        <v>6</v>
      </c>
      <c r="G3138" s="95">
        <v>10</v>
      </c>
      <c r="H3138" s="97">
        <v>1</v>
      </c>
      <c r="I3138" s="96">
        <v>0</v>
      </c>
      <c r="J3138" s="95">
        <v>12</v>
      </c>
      <c r="K3138" s="96">
        <v>0</v>
      </c>
      <c r="L3138" s="95">
        <v>10</v>
      </c>
      <c r="M3138" s="96">
        <v>0</v>
      </c>
      <c r="N3138" s="98">
        <v>4</v>
      </c>
      <c r="O3138" s="98">
        <v>4</v>
      </c>
      <c r="P3138" s="98" t="str">
        <f t="shared" si="48"/>
        <v>44</v>
      </c>
      <c r="Q3138" s="98" t="s">
        <v>3336</v>
      </c>
    </row>
    <row r="3139" spans="1:17" x14ac:dyDescent="0.25">
      <c r="A3139" s="6" t="s">
        <v>12422</v>
      </c>
      <c r="B3139" s="6" t="s">
        <v>17772</v>
      </c>
      <c r="C3139" s="6" t="s">
        <v>14092</v>
      </c>
      <c r="D3139" s="95">
        <v>1</v>
      </c>
      <c r="E3139" s="95">
        <v>6</v>
      </c>
      <c r="F3139" s="96">
        <v>6</v>
      </c>
      <c r="G3139" s="95">
        <v>5</v>
      </c>
      <c r="H3139" s="97">
        <v>2</v>
      </c>
      <c r="I3139" s="96">
        <v>0</v>
      </c>
      <c r="J3139" s="95">
        <v>12</v>
      </c>
      <c r="K3139" s="96">
        <v>0</v>
      </c>
      <c r="L3139" s="95">
        <v>10</v>
      </c>
      <c r="M3139" s="96">
        <v>0</v>
      </c>
      <c r="N3139" s="98">
        <v>4</v>
      </c>
      <c r="O3139" s="98">
        <v>4</v>
      </c>
      <c r="P3139" s="98" t="str">
        <f t="shared" si="48"/>
        <v>44</v>
      </c>
      <c r="Q3139" s="98" t="s">
        <v>3336</v>
      </c>
    </row>
    <row r="3140" spans="1:17" x14ac:dyDescent="0.25">
      <c r="A3140" s="6" t="s">
        <v>12422</v>
      </c>
      <c r="B3140" s="6" t="s">
        <v>17773</v>
      </c>
      <c r="C3140" s="6" t="s">
        <v>12527</v>
      </c>
      <c r="D3140" s="95">
        <v>2</v>
      </c>
      <c r="E3140" s="95">
        <v>12</v>
      </c>
      <c r="F3140" s="96">
        <v>6</v>
      </c>
      <c r="G3140" s="95">
        <v>10</v>
      </c>
      <c r="H3140" s="97">
        <v>1</v>
      </c>
      <c r="I3140" s="96">
        <v>0</v>
      </c>
      <c r="J3140" s="95">
        <v>12</v>
      </c>
      <c r="K3140" s="96">
        <v>0</v>
      </c>
      <c r="L3140" s="95">
        <v>10</v>
      </c>
      <c r="M3140" s="96">
        <v>0</v>
      </c>
      <c r="N3140" s="98">
        <v>4</v>
      </c>
      <c r="O3140" s="98">
        <v>4</v>
      </c>
      <c r="P3140" s="98" t="str">
        <f t="shared" si="48"/>
        <v>44</v>
      </c>
      <c r="Q3140" s="98" t="s">
        <v>3336</v>
      </c>
    </row>
    <row r="3141" spans="1:17" x14ac:dyDescent="0.25">
      <c r="A3141" s="6" t="s">
        <v>12422</v>
      </c>
      <c r="B3141" s="6" t="s">
        <v>17774</v>
      </c>
      <c r="C3141" s="6" t="s">
        <v>17775</v>
      </c>
      <c r="D3141" s="95">
        <v>2</v>
      </c>
      <c r="E3141" s="95">
        <v>12</v>
      </c>
      <c r="F3141" s="96">
        <v>6</v>
      </c>
      <c r="G3141" s="95">
        <v>10</v>
      </c>
      <c r="H3141" s="97">
        <v>1</v>
      </c>
      <c r="I3141" s="96">
        <v>0</v>
      </c>
      <c r="J3141" s="95">
        <v>12</v>
      </c>
      <c r="K3141" s="96">
        <v>0</v>
      </c>
      <c r="L3141" s="95">
        <v>10</v>
      </c>
      <c r="M3141" s="96">
        <v>0</v>
      </c>
      <c r="N3141" s="98">
        <v>4</v>
      </c>
      <c r="O3141" s="98">
        <v>4</v>
      </c>
      <c r="P3141" s="98" t="str">
        <f t="shared" si="48"/>
        <v>44</v>
      </c>
      <c r="Q3141" s="98" t="s">
        <v>3336</v>
      </c>
    </row>
    <row r="3142" spans="1:17" x14ac:dyDescent="0.25">
      <c r="A3142" s="6" t="s">
        <v>12422</v>
      </c>
      <c r="B3142" s="6" t="s">
        <v>17776</v>
      </c>
      <c r="C3142" s="6" t="s">
        <v>17777</v>
      </c>
      <c r="D3142" s="95">
        <v>2</v>
      </c>
      <c r="E3142" s="95">
        <v>12</v>
      </c>
      <c r="F3142" s="96">
        <v>6</v>
      </c>
      <c r="G3142" s="95">
        <v>10</v>
      </c>
      <c r="H3142" s="97">
        <v>1</v>
      </c>
      <c r="I3142" s="96">
        <v>0</v>
      </c>
      <c r="J3142" s="95">
        <v>12</v>
      </c>
      <c r="K3142" s="96">
        <v>0</v>
      </c>
      <c r="L3142" s="95">
        <v>10</v>
      </c>
      <c r="M3142" s="96">
        <v>0</v>
      </c>
      <c r="N3142" s="98">
        <v>4</v>
      </c>
      <c r="O3142" s="98">
        <v>4</v>
      </c>
      <c r="P3142" s="98" t="str">
        <f t="shared" si="48"/>
        <v>44</v>
      </c>
      <c r="Q3142" s="98" t="s">
        <v>3336</v>
      </c>
    </row>
    <row r="3143" spans="1:17" x14ac:dyDescent="0.25">
      <c r="A3143" s="6" t="s">
        <v>12422</v>
      </c>
      <c r="B3143" s="6" t="s">
        <v>17778</v>
      </c>
      <c r="C3143" s="6" t="s">
        <v>17779</v>
      </c>
      <c r="D3143" s="95">
        <v>2</v>
      </c>
      <c r="E3143" s="95">
        <v>12</v>
      </c>
      <c r="F3143" s="96">
        <v>6</v>
      </c>
      <c r="G3143" s="95">
        <v>10</v>
      </c>
      <c r="H3143" s="97">
        <v>1</v>
      </c>
      <c r="I3143" s="96">
        <v>0</v>
      </c>
      <c r="J3143" s="95">
        <v>12</v>
      </c>
      <c r="K3143" s="96">
        <v>0</v>
      </c>
      <c r="L3143" s="95">
        <v>10</v>
      </c>
      <c r="M3143" s="96">
        <v>0</v>
      </c>
      <c r="N3143" s="98">
        <v>4</v>
      </c>
      <c r="O3143" s="98">
        <v>4</v>
      </c>
      <c r="P3143" s="98" t="str">
        <f t="shared" ref="P3143:P3206" si="49">N3143&amp;O3143</f>
        <v>44</v>
      </c>
      <c r="Q3143" s="98" t="s">
        <v>3336</v>
      </c>
    </row>
    <row r="3144" spans="1:17" x14ac:dyDescent="0.25">
      <c r="A3144" s="6" t="s">
        <v>12422</v>
      </c>
      <c r="B3144" s="6" t="s">
        <v>17780</v>
      </c>
      <c r="C3144" s="6" t="s">
        <v>1092</v>
      </c>
      <c r="D3144" s="95">
        <v>2</v>
      </c>
      <c r="E3144" s="95">
        <v>12</v>
      </c>
      <c r="F3144" s="96">
        <v>6</v>
      </c>
      <c r="G3144" s="95">
        <v>10</v>
      </c>
      <c r="H3144" s="97">
        <v>1</v>
      </c>
      <c r="I3144" s="96">
        <v>0</v>
      </c>
      <c r="J3144" s="95">
        <v>12</v>
      </c>
      <c r="K3144" s="96">
        <v>0</v>
      </c>
      <c r="L3144" s="95">
        <v>10</v>
      </c>
      <c r="M3144" s="96">
        <v>0</v>
      </c>
      <c r="N3144" s="98">
        <v>4</v>
      </c>
      <c r="O3144" s="98">
        <v>4</v>
      </c>
      <c r="P3144" s="98" t="str">
        <f t="shared" si="49"/>
        <v>44</v>
      </c>
      <c r="Q3144" s="98" t="s">
        <v>3336</v>
      </c>
    </row>
    <row r="3145" spans="1:17" x14ac:dyDescent="0.25">
      <c r="A3145" s="6" t="s">
        <v>12422</v>
      </c>
      <c r="B3145" s="6" t="s">
        <v>17781</v>
      </c>
      <c r="C3145" s="6" t="s">
        <v>13108</v>
      </c>
      <c r="D3145" s="95">
        <v>1</v>
      </c>
      <c r="E3145" s="95">
        <v>6</v>
      </c>
      <c r="F3145" s="96">
        <v>6</v>
      </c>
      <c r="G3145" s="95">
        <v>5</v>
      </c>
      <c r="H3145" s="97">
        <v>2</v>
      </c>
      <c r="I3145" s="96">
        <v>0</v>
      </c>
      <c r="J3145" s="95">
        <v>12</v>
      </c>
      <c r="K3145" s="96">
        <v>0</v>
      </c>
      <c r="L3145" s="95">
        <v>10</v>
      </c>
      <c r="M3145" s="96">
        <v>0</v>
      </c>
      <c r="N3145" s="98">
        <v>4</v>
      </c>
      <c r="O3145" s="98">
        <v>4</v>
      </c>
      <c r="P3145" s="98" t="str">
        <f t="shared" si="49"/>
        <v>44</v>
      </c>
      <c r="Q3145" s="98" t="s">
        <v>3336</v>
      </c>
    </row>
    <row r="3146" spans="1:17" x14ac:dyDescent="0.25">
      <c r="A3146" s="6" t="s">
        <v>12422</v>
      </c>
      <c r="B3146" s="6" t="s">
        <v>17782</v>
      </c>
      <c r="C3146" s="6" t="s">
        <v>12398</v>
      </c>
      <c r="D3146" s="95">
        <v>1.9933333333333334</v>
      </c>
      <c r="E3146" s="95">
        <v>11.96</v>
      </c>
      <c r="F3146" s="96">
        <v>6</v>
      </c>
      <c r="G3146" s="95">
        <v>9.9600000000000009</v>
      </c>
      <c r="H3146" s="97">
        <v>1</v>
      </c>
      <c r="I3146" s="96">
        <v>0</v>
      </c>
      <c r="J3146" s="95">
        <v>11.96</v>
      </c>
      <c r="K3146" s="96">
        <v>0</v>
      </c>
      <c r="L3146" s="95">
        <v>9.9600000000000009</v>
      </c>
      <c r="M3146" s="96">
        <v>0</v>
      </c>
      <c r="N3146" s="98">
        <v>4</v>
      </c>
      <c r="O3146" s="98">
        <v>4</v>
      </c>
      <c r="P3146" s="98" t="str">
        <f t="shared" si="49"/>
        <v>44</v>
      </c>
      <c r="Q3146" s="98" t="s">
        <v>3336</v>
      </c>
    </row>
    <row r="3147" spans="1:17" x14ac:dyDescent="0.25">
      <c r="A3147" s="6" t="s">
        <v>12422</v>
      </c>
      <c r="B3147" s="6" t="s">
        <v>17783</v>
      </c>
      <c r="C3147" s="6" t="s">
        <v>17784</v>
      </c>
      <c r="D3147" s="95">
        <v>1.9850000000000001</v>
      </c>
      <c r="E3147" s="95">
        <v>11.91</v>
      </c>
      <c r="F3147" s="96">
        <v>6</v>
      </c>
      <c r="G3147" s="95">
        <v>9.92</v>
      </c>
      <c r="H3147" s="97">
        <v>1</v>
      </c>
      <c r="I3147" s="96">
        <v>0</v>
      </c>
      <c r="J3147" s="95">
        <v>11.91</v>
      </c>
      <c r="K3147" s="96">
        <v>0</v>
      </c>
      <c r="L3147" s="95">
        <v>9.92</v>
      </c>
      <c r="M3147" s="96">
        <v>0</v>
      </c>
      <c r="N3147" s="98">
        <v>4</v>
      </c>
      <c r="O3147" s="98">
        <v>4</v>
      </c>
      <c r="P3147" s="98" t="str">
        <f t="shared" si="49"/>
        <v>44</v>
      </c>
      <c r="Q3147" s="98" t="s">
        <v>3336</v>
      </c>
    </row>
    <row r="3148" spans="1:17" x14ac:dyDescent="0.25">
      <c r="A3148" s="6" t="s">
        <v>12422</v>
      </c>
      <c r="B3148" s="6" t="s">
        <v>17785</v>
      </c>
      <c r="C3148" s="6" t="s">
        <v>17786</v>
      </c>
      <c r="D3148" s="95">
        <v>1.9633333333333334</v>
      </c>
      <c r="E3148" s="95">
        <v>11.78</v>
      </c>
      <c r="F3148" s="96">
        <v>6</v>
      </c>
      <c r="G3148" s="95">
        <v>9.81</v>
      </c>
      <c r="H3148" s="97">
        <v>1</v>
      </c>
      <c r="I3148" s="96">
        <v>0</v>
      </c>
      <c r="J3148" s="95">
        <v>11.78</v>
      </c>
      <c r="K3148" s="96">
        <v>0</v>
      </c>
      <c r="L3148" s="95">
        <v>9.81</v>
      </c>
      <c r="M3148" s="96">
        <v>0</v>
      </c>
      <c r="N3148" s="98">
        <v>4</v>
      </c>
      <c r="O3148" s="98">
        <v>4</v>
      </c>
      <c r="P3148" s="98" t="str">
        <f t="shared" si="49"/>
        <v>44</v>
      </c>
      <c r="Q3148" s="98" t="s">
        <v>3336</v>
      </c>
    </row>
    <row r="3149" spans="1:17" x14ac:dyDescent="0.25">
      <c r="A3149" s="6" t="s">
        <v>12422</v>
      </c>
      <c r="B3149" s="6" t="s">
        <v>17787</v>
      </c>
      <c r="C3149" s="6" t="s">
        <v>12398</v>
      </c>
      <c r="D3149" s="95">
        <v>1.9633333333333334</v>
      </c>
      <c r="E3149" s="95">
        <v>11.78</v>
      </c>
      <c r="F3149" s="96">
        <v>6</v>
      </c>
      <c r="G3149" s="95">
        <v>9.81</v>
      </c>
      <c r="H3149" s="97">
        <v>1</v>
      </c>
      <c r="I3149" s="96">
        <v>0</v>
      </c>
      <c r="J3149" s="95">
        <v>11.78</v>
      </c>
      <c r="K3149" s="96">
        <v>0</v>
      </c>
      <c r="L3149" s="95">
        <v>9.81</v>
      </c>
      <c r="M3149" s="96">
        <v>0</v>
      </c>
      <c r="N3149" s="98">
        <v>4</v>
      </c>
      <c r="O3149" s="98">
        <v>4</v>
      </c>
      <c r="P3149" s="98" t="str">
        <f t="shared" si="49"/>
        <v>44</v>
      </c>
      <c r="Q3149" s="98" t="s">
        <v>3336</v>
      </c>
    </row>
    <row r="3150" spans="1:17" x14ac:dyDescent="0.25">
      <c r="A3150" s="6" t="s">
        <v>12422</v>
      </c>
      <c r="B3150" s="6" t="s">
        <v>17788</v>
      </c>
      <c r="C3150" s="6" t="s">
        <v>17789</v>
      </c>
      <c r="D3150" s="95">
        <v>1.9583333333333333</v>
      </c>
      <c r="E3150" s="95">
        <v>11.75</v>
      </c>
      <c r="F3150" s="96">
        <v>6</v>
      </c>
      <c r="G3150" s="95">
        <v>9.7899999999999991</v>
      </c>
      <c r="H3150" s="97">
        <v>1</v>
      </c>
      <c r="I3150" s="96">
        <v>0</v>
      </c>
      <c r="J3150" s="95">
        <v>11.75</v>
      </c>
      <c r="K3150" s="96">
        <v>0</v>
      </c>
      <c r="L3150" s="95">
        <v>9.7899999999999991</v>
      </c>
      <c r="M3150" s="96">
        <v>0</v>
      </c>
      <c r="N3150" s="98">
        <v>4</v>
      </c>
      <c r="O3150" s="98">
        <v>4</v>
      </c>
      <c r="P3150" s="98" t="str">
        <f t="shared" si="49"/>
        <v>44</v>
      </c>
      <c r="Q3150" s="98" t="s">
        <v>3336</v>
      </c>
    </row>
    <row r="3151" spans="1:17" x14ac:dyDescent="0.25">
      <c r="A3151" s="6" t="s">
        <v>12422</v>
      </c>
      <c r="B3151" s="6" t="s">
        <v>17790</v>
      </c>
      <c r="C3151" s="6" t="s">
        <v>17791</v>
      </c>
      <c r="D3151" s="95">
        <v>1.9166666666666667</v>
      </c>
      <c r="E3151" s="95">
        <v>11.5</v>
      </c>
      <c r="F3151" s="96">
        <v>5.99</v>
      </c>
      <c r="G3151" s="95">
        <v>9.58</v>
      </c>
      <c r="H3151" s="97">
        <v>1</v>
      </c>
      <c r="I3151" s="96">
        <v>0</v>
      </c>
      <c r="J3151" s="95">
        <v>11.5</v>
      </c>
      <c r="K3151" s="96">
        <v>0</v>
      </c>
      <c r="L3151" s="95">
        <v>9.58</v>
      </c>
      <c r="M3151" s="96">
        <v>0</v>
      </c>
      <c r="N3151" s="98">
        <v>4</v>
      </c>
      <c r="O3151" s="98">
        <v>4</v>
      </c>
      <c r="P3151" s="98" t="str">
        <f t="shared" si="49"/>
        <v>44</v>
      </c>
      <c r="Q3151" s="98" t="s">
        <v>3336</v>
      </c>
    </row>
    <row r="3152" spans="1:17" x14ac:dyDescent="0.25">
      <c r="A3152" s="6" t="s">
        <v>12422</v>
      </c>
      <c r="B3152" s="6" t="s">
        <v>17792</v>
      </c>
      <c r="C3152" s="6" t="s">
        <v>17793</v>
      </c>
      <c r="D3152" s="95">
        <v>1.9133333333333333</v>
      </c>
      <c r="E3152" s="95">
        <v>11.48</v>
      </c>
      <c r="F3152" s="96">
        <v>6</v>
      </c>
      <c r="G3152" s="95">
        <v>9.56</v>
      </c>
      <c r="H3152" s="97">
        <v>1</v>
      </c>
      <c r="I3152" s="96">
        <v>0</v>
      </c>
      <c r="J3152" s="95">
        <v>11.48</v>
      </c>
      <c r="K3152" s="96">
        <v>0</v>
      </c>
      <c r="L3152" s="95">
        <v>9.56</v>
      </c>
      <c r="M3152" s="96">
        <v>0</v>
      </c>
      <c r="N3152" s="98">
        <v>4</v>
      </c>
      <c r="O3152" s="98">
        <v>4</v>
      </c>
      <c r="P3152" s="98" t="str">
        <f t="shared" si="49"/>
        <v>44</v>
      </c>
      <c r="Q3152" s="98" t="s">
        <v>3336</v>
      </c>
    </row>
    <row r="3153" spans="1:17" x14ac:dyDescent="0.25">
      <c r="A3153" s="6" t="s">
        <v>12422</v>
      </c>
      <c r="B3153" s="6" t="s">
        <v>17794</v>
      </c>
      <c r="C3153" s="6" t="s">
        <v>17795</v>
      </c>
      <c r="D3153" s="95">
        <v>1.9133333333333333</v>
      </c>
      <c r="E3153" s="95">
        <v>11.48</v>
      </c>
      <c r="F3153" s="96">
        <v>6</v>
      </c>
      <c r="G3153" s="95">
        <v>9.56</v>
      </c>
      <c r="H3153" s="97">
        <v>1</v>
      </c>
      <c r="I3153" s="96">
        <v>0</v>
      </c>
      <c r="J3153" s="95">
        <v>11.48</v>
      </c>
      <c r="K3153" s="96">
        <v>0</v>
      </c>
      <c r="L3153" s="95">
        <v>9.56</v>
      </c>
      <c r="M3153" s="96">
        <v>0</v>
      </c>
      <c r="N3153" s="98">
        <v>4</v>
      </c>
      <c r="O3153" s="98">
        <v>4</v>
      </c>
      <c r="P3153" s="98" t="str">
        <f t="shared" si="49"/>
        <v>44</v>
      </c>
      <c r="Q3153" s="98" t="s">
        <v>3336</v>
      </c>
    </row>
    <row r="3154" spans="1:17" x14ac:dyDescent="0.25">
      <c r="A3154" s="6" t="s">
        <v>12422</v>
      </c>
      <c r="B3154" s="6" t="s">
        <v>17796</v>
      </c>
      <c r="C3154" s="6" t="s">
        <v>17797</v>
      </c>
      <c r="D3154" s="95">
        <v>1.9133333333333333</v>
      </c>
      <c r="E3154" s="95">
        <v>11.48</v>
      </c>
      <c r="F3154" s="96">
        <v>6</v>
      </c>
      <c r="G3154" s="95">
        <v>9.56</v>
      </c>
      <c r="H3154" s="97">
        <v>1</v>
      </c>
      <c r="I3154" s="96">
        <v>0</v>
      </c>
      <c r="J3154" s="95">
        <v>11.48</v>
      </c>
      <c r="K3154" s="96">
        <v>0</v>
      </c>
      <c r="L3154" s="95">
        <v>9.56</v>
      </c>
      <c r="M3154" s="96">
        <v>0</v>
      </c>
      <c r="N3154" s="98">
        <v>4</v>
      </c>
      <c r="O3154" s="98">
        <v>4</v>
      </c>
      <c r="P3154" s="98" t="str">
        <f t="shared" si="49"/>
        <v>44</v>
      </c>
      <c r="Q3154" s="98" t="s">
        <v>3336</v>
      </c>
    </row>
    <row r="3155" spans="1:17" x14ac:dyDescent="0.25">
      <c r="A3155" s="6" t="s">
        <v>12422</v>
      </c>
      <c r="B3155" s="6" t="s">
        <v>17798</v>
      </c>
      <c r="C3155" s="6" t="s">
        <v>17799</v>
      </c>
      <c r="D3155" s="95">
        <v>1.8783333333333334</v>
      </c>
      <c r="E3155" s="95">
        <v>11.27</v>
      </c>
      <c r="F3155" s="96">
        <v>6</v>
      </c>
      <c r="G3155" s="95">
        <v>9.39</v>
      </c>
      <c r="H3155" s="97">
        <v>1</v>
      </c>
      <c r="I3155" s="96">
        <v>0</v>
      </c>
      <c r="J3155" s="95">
        <v>11.27</v>
      </c>
      <c r="K3155" s="96">
        <v>0</v>
      </c>
      <c r="L3155" s="95">
        <v>9.39</v>
      </c>
      <c r="M3155" s="96">
        <v>0</v>
      </c>
      <c r="N3155" s="98">
        <v>4</v>
      </c>
      <c r="O3155" s="98">
        <v>4</v>
      </c>
      <c r="P3155" s="98" t="str">
        <f t="shared" si="49"/>
        <v>44</v>
      </c>
      <c r="Q3155" s="98" t="s">
        <v>3336</v>
      </c>
    </row>
    <row r="3156" spans="1:17" x14ac:dyDescent="0.25">
      <c r="A3156" s="6" t="s">
        <v>12422</v>
      </c>
      <c r="B3156" s="6" t="s">
        <v>17800</v>
      </c>
      <c r="C3156" s="6" t="s">
        <v>17801</v>
      </c>
      <c r="D3156" s="95">
        <v>1.875</v>
      </c>
      <c r="E3156" s="95">
        <v>11.25</v>
      </c>
      <c r="F3156" s="96">
        <v>6</v>
      </c>
      <c r="G3156" s="95">
        <v>9.3699999999999992</v>
      </c>
      <c r="H3156" s="97">
        <v>1</v>
      </c>
      <c r="I3156" s="96">
        <v>0</v>
      </c>
      <c r="J3156" s="95">
        <v>11.25</v>
      </c>
      <c r="K3156" s="96">
        <v>0</v>
      </c>
      <c r="L3156" s="95">
        <v>9.3699999999999992</v>
      </c>
      <c r="M3156" s="96">
        <v>0</v>
      </c>
      <c r="N3156" s="98">
        <v>4</v>
      </c>
      <c r="O3156" s="98">
        <v>4</v>
      </c>
      <c r="P3156" s="98" t="str">
        <f t="shared" si="49"/>
        <v>44</v>
      </c>
      <c r="Q3156" s="98" t="s">
        <v>3336</v>
      </c>
    </row>
    <row r="3157" spans="1:17" x14ac:dyDescent="0.25">
      <c r="A3157" s="6" t="s">
        <v>12422</v>
      </c>
      <c r="B3157" s="6" t="s">
        <v>17802</v>
      </c>
      <c r="C3157" s="6" t="s">
        <v>1592</v>
      </c>
      <c r="D3157" s="95">
        <v>2.6666666666666665</v>
      </c>
      <c r="E3157" s="95">
        <v>16</v>
      </c>
      <c r="F3157" s="96">
        <v>5.99</v>
      </c>
      <c r="G3157" s="95">
        <v>13.33</v>
      </c>
      <c r="H3157" s="97">
        <v>1</v>
      </c>
      <c r="I3157" s="96">
        <v>0</v>
      </c>
      <c r="J3157" s="95">
        <v>12</v>
      </c>
      <c r="K3157" s="96">
        <v>0</v>
      </c>
      <c r="L3157" s="95">
        <v>9.33</v>
      </c>
      <c r="M3157" s="96">
        <v>0</v>
      </c>
      <c r="N3157" s="98">
        <v>4</v>
      </c>
      <c r="O3157" s="98">
        <v>4</v>
      </c>
      <c r="P3157" s="98" t="str">
        <f t="shared" si="49"/>
        <v>44</v>
      </c>
      <c r="Q3157" s="98" t="s">
        <v>3336</v>
      </c>
    </row>
    <row r="3158" spans="1:17" x14ac:dyDescent="0.25">
      <c r="A3158" s="6" t="s">
        <v>12422</v>
      </c>
      <c r="B3158" s="6" t="s">
        <v>17803</v>
      </c>
      <c r="C3158" s="6" t="s">
        <v>17804</v>
      </c>
      <c r="D3158" s="95">
        <v>1.865</v>
      </c>
      <c r="E3158" s="95">
        <v>11.19</v>
      </c>
      <c r="F3158" s="96">
        <v>6</v>
      </c>
      <c r="G3158" s="95">
        <v>9.32</v>
      </c>
      <c r="H3158" s="97">
        <v>1</v>
      </c>
      <c r="I3158" s="96">
        <v>0</v>
      </c>
      <c r="J3158" s="95">
        <v>11.19</v>
      </c>
      <c r="K3158" s="96">
        <v>0</v>
      </c>
      <c r="L3158" s="95">
        <v>9.32</v>
      </c>
      <c r="M3158" s="96">
        <v>0</v>
      </c>
      <c r="N3158" s="98">
        <v>4</v>
      </c>
      <c r="O3158" s="98">
        <v>4</v>
      </c>
      <c r="P3158" s="98" t="str">
        <f t="shared" si="49"/>
        <v>44</v>
      </c>
      <c r="Q3158" s="98" t="s">
        <v>3336</v>
      </c>
    </row>
    <row r="3159" spans="1:17" x14ac:dyDescent="0.25">
      <c r="A3159" s="6" t="s">
        <v>12422</v>
      </c>
      <c r="B3159" s="6" t="s">
        <v>17805</v>
      </c>
      <c r="C3159" s="6" t="s">
        <v>17806</v>
      </c>
      <c r="D3159" s="95">
        <v>1.8416666666666666</v>
      </c>
      <c r="E3159" s="95">
        <v>11.05</v>
      </c>
      <c r="F3159" s="96">
        <v>5.99</v>
      </c>
      <c r="G3159" s="95">
        <v>9.1999999999999993</v>
      </c>
      <c r="H3159" s="97">
        <v>1</v>
      </c>
      <c r="I3159" s="96">
        <v>0</v>
      </c>
      <c r="J3159" s="95">
        <v>11.05</v>
      </c>
      <c r="K3159" s="96">
        <v>0</v>
      </c>
      <c r="L3159" s="95">
        <v>9.1999999999999993</v>
      </c>
      <c r="M3159" s="96">
        <v>0</v>
      </c>
      <c r="N3159" s="98">
        <v>4</v>
      </c>
      <c r="O3159" s="98">
        <v>4</v>
      </c>
      <c r="P3159" s="98" t="str">
        <f t="shared" si="49"/>
        <v>44</v>
      </c>
      <c r="Q3159" s="98" t="s">
        <v>3336</v>
      </c>
    </row>
    <row r="3160" spans="1:17" x14ac:dyDescent="0.25">
      <c r="A3160" s="6" t="s">
        <v>12422</v>
      </c>
      <c r="B3160" s="6" t="s">
        <v>17807</v>
      </c>
      <c r="C3160" s="6" t="s">
        <v>17808</v>
      </c>
      <c r="D3160" s="95">
        <v>1.8333333333333333</v>
      </c>
      <c r="E3160" s="95">
        <v>11</v>
      </c>
      <c r="F3160" s="96">
        <v>6</v>
      </c>
      <c r="G3160" s="95">
        <v>9.16</v>
      </c>
      <c r="H3160" s="97">
        <v>1</v>
      </c>
      <c r="I3160" s="96">
        <v>0</v>
      </c>
      <c r="J3160" s="95">
        <v>11</v>
      </c>
      <c r="K3160" s="96">
        <v>0</v>
      </c>
      <c r="L3160" s="95">
        <v>9.16</v>
      </c>
      <c r="M3160" s="96">
        <v>0</v>
      </c>
      <c r="N3160" s="98">
        <v>4</v>
      </c>
      <c r="O3160" s="98">
        <v>4</v>
      </c>
      <c r="P3160" s="98" t="str">
        <f t="shared" si="49"/>
        <v>44</v>
      </c>
      <c r="Q3160" s="98" t="s">
        <v>3336</v>
      </c>
    </row>
    <row r="3161" spans="1:17" x14ac:dyDescent="0.25">
      <c r="A3161" s="6" t="s">
        <v>12422</v>
      </c>
      <c r="B3161" s="6" t="s">
        <v>17809</v>
      </c>
      <c r="C3161" s="6" t="s">
        <v>17810</v>
      </c>
      <c r="D3161" s="95">
        <v>1.8333333333333333</v>
      </c>
      <c r="E3161" s="95">
        <v>11</v>
      </c>
      <c r="F3161" s="96">
        <v>6</v>
      </c>
      <c r="G3161" s="95">
        <v>9.16</v>
      </c>
      <c r="H3161" s="97">
        <v>1</v>
      </c>
      <c r="I3161" s="96">
        <v>0</v>
      </c>
      <c r="J3161" s="95">
        <v>11</v>
      </c>
      <c r="K3161" s="96">
        <v>0</v>
      </c>
      <c r="L3161" s="95">
        <v>9.16</v>
      </c>
      <c r="M3161" s="96">
        <v>0</v>
      </c>
      <c r="N3161" s="98">
        <v>4</v>
      </c>
      <c r="O3161" s="98">
        <v>4</v>
      </c>
      <c r="P3161" s="98" t="str">
        <f t="shared" si="49"/>
        <v>44</v>
      </c>
      <c r="Q3161" s="98" t="s">
        <v>3336</v>
      </c>
    </row>
    <row r="3162" spans="1:17" x14ac:dyDescent="0.25">
      <c r="A3162" s="6" t="s">
        <v>12422</v>
      </c>
      <c r="B3162" s="6" t="s">
        <v>17811</v>
      </c>
      <c r="C3162" s="6" t="s">
        <v>17812</v>
      </c>
      <c r="D3162" s="95">
        <v>1.8333333333333333</v>
      </c>
      <c r="E3162" s="95">
        <v>11</v>
      </c>
      <c r="F3162" s="96">
        <v>6</v>
      </c>
      <c r="G3162" s="95">
        <v>9.16</v>
      </c>
      <c r="H3162" s="97">
        <v>1</v>
      </c>
      <c r="I3162" s="96">
        <v>0</v>
      </c>
      <c r="J3162" s="95">
        <v>11</v>
      </c>
      <c r="K3162" s="96">
        <v>0</v>
      </c>
      <c r="L3162" s="95">
        <v>9.16</v>
      </c>
      <c r="M3162" s="96">
        <v>0</v>
      </c>
      <c r="N3162" s="98">
        <v>4</v>
      </c>
      <c r="O3162" s="98">
        <v>4</v>
      </c>
      <c r="P3162" s="98" t="str">
        <f t="shared" si="49"/>
        <v>44</v>
      </c>
      <c r="Q3162" s="98" t="s">
        <v>3336</v>
      </c>
    </row>
    <row r="3163" spans="1:17" x14ac:dyDescent="0.25">
      <c r="A3163" s="6" t="s">
        <v>12422</v>
      </c>
      <c r="B3163" s="6" t="s">
        <v>17813</v>
      </c>
      <c r="C3163" s="6" t="s">
        <v>4802</v>
      </c>
      <c r="D3163" s="95">
        <v>1.8333333333333333</v>
      </c>
      <c r="E3163" s="95">
        <v>11</v>
      </c>
      <c r="F3163" s="96">
        <v>6</v>
      </c>
      <c r="G3163" s="95">
        <v>9.16</v>
      </c>
      <c r="H3163" s="97">
        <v>1</v>
      </c>
      <c r="I3163" s="96">
        <v>0</v>
      </c>
      <c r="J3163" s="95">
        <v>11</v>
      </c>
      <c r="K3163" s="96">
        <v>0</v>
      </c>
      <c r="L3163" s="95">
        <v>9.16</v>
      </c>
      <c r="M3163" s="96">
        <v>0</v>
      </c>
      <c r="N3163" s="98">
        <v>4</v>
      </c>
      <c r="O3163" s="98">
        <v>4</v>
      </c>
      <c r="P3163" s="98" t="str">
        <f t="shared" si="49"/>
        <v>44</v>
      </c>
      <c r="Q3163" s="98" t="s">
        <v>3336</v>
      </c>
    </row>
    <row r="3164" spans="1:17" x14ac:dyDescent="0.25">
      <c r="A3164" s="6" t="s">
        <v>12422</v>
      </c>
      <c r="B3164" s="6" t="s">
        <v>17814</v>
      </c>
      <c r="C3164" s="6" t="s">
        <v>17815</v>
      </c>
      <c r="D3164" s="95">
        <v>1.8333333333333333</v>
      </c>
      <c r="E3164" s="95">
        <v>11</v>
      </c>
      <c r="F3164" s="96">
        <v>6</v>
      </c>
      <c r="G3164" s="95">
        <v>9.16</v>
      </c>
      <c r="H3164" s="97">
        <v>1</v>
      </c>
      <c r="I3164" s="96">
        <v>0</v>
      </c>
      <c r="J3164" s="95">
        <v>11</v>
      </c>
      <c r="K3164" s="96">
        <v>0</v>
      </c>
      <c r="L3164" s="95">
        <v>9.16</v>
      </c>
      <c r="M3164" s="96">
        <v>0</v>
      </c>
      <c r="N3164" s="98">
        <v>4</v>
      </c>
      <c r="O3164" s="98">
        <v>4</v>
      </c>
      <c r="P3164" s="98" t="str">
        <f t="shared" si="49"/>
        <v>44</v>
      </c>
      <c r="Q3164" s="98" t="s">
        <v>3336</v>
      </c>
    </row>
    <row r="3165" spans="1:17" x14ac:dyDescent="0.25">
      <c r="A3165" s="6" t="s">
        <v>12422</v>
      </c>
      <c r="B3165" s="6" t="s">
        <v>17816</v>
      </c>
      <c r="C3165" s="6" t="s">
        <v>17817</v>
      </c>
      <c r="D3165" s="95">
        <v>0.91500000000000004</v>
      </c>
      <c r="E3165" s="95">
        <v>5.49</v>
      </c>
      <c r="F3165" s="96">
        <v>6</v>
      </c>
      <c r="G3165" s="95">
        <v>4.57</v>
      </c>
      <c r="H3165" s="97">
        <v>2</v>
      </c>
      <c r="I3165" s="96">
        <v>0</v>
      </c>
      <c r="J3165" s="95">
        <v>10.98</v>
      </c>
      <c r="K3165" s="96">
        <v>0</v>
      </c>
      <c r="L3165" s="95">
        <v>9.15</v>
      </c>
      <c r="M3165" s="96">
        <v>0</v>
      </c>
      <c r="N3165" s="98">
        <v>4</v>
      </c>
      <c r="O3165" s="98">
        <v>4</v>
      </c>
      <c r="P3165" s="98" t="str">
        <f t="shared" si="49"/>
        <v>44</v>
      </c>
      <c r="Q3165" s="98" t="s">
        <v>3336</v>
      </c>
    </row>
    <row r="3166" spans="1:17" x14ac:dyDescent="0.25">
      <c r="A3166" s="6" t="s">
        <v>12422</v>
      </c>
      <c r="B3166" s="6" t="s">
        <v>17818</v>
      </c>
      <c r="C3166" s="6" t="s">
        <v>17819</v>
      </c>
      <c r="D3166" s="95">
        <v>1.82</v>
      </c>
      <c r="E3166" s="95">
        <v>10.92</v>
      </c>
      <c r="F3166" s="96">
        <v>6</v>
      </c>
      <c r="G3166" s="95">
        <v>9.1</v>
      </c>
      <c r="H3166" s="97">
        <v>1</v>
      </c>
      <c r="I3166" s="96">
        <v>0</v>
      </c>
      <c r="J3166" s="95">
        <v>10.92</v>
      </c>
      <c r="K3166" s="96">
        <v>0</v>
      </c>
      <c r="L3166" s="95">
        <v>9.1</v>
      </c>
      <c r="M3166" s="96">
        <v>0</v>
      </c>
      <c r="N3166" s="98">
        <v>4</v>
      </c>
      <c r="O3166" s="98">
        <v>4</v>
      </c>
      <c r="P3166" s="98" t="str">
        <f t="shared" si="49"/>
        <v>44</v>
      </c>
      <c r="Q3166" s="98" t="s">
        <v>3336</v>
      </c>
    </row>
    <row r="3167" spans="1:17" x14ac:dyDescent="0.25">
      <c r="A3167" s="6" t="s">
        <v>12422</v>
      </c>
      <c r="B3167" s="6" t="s">
        <v>17820</v>
      </c>
      <c r="C3167" s="6" t="s">
        <v>17821</v>
      </c>
      <c r="D3167" s="95">
        <v>1.8183333333333334</v>
      </c>
      <c r="E3167" s="95">
        <v>10.91</v>
      </c>
      <c r="F3167" s="96">
        <v>6</v>
      </c>
      <c r="G3167" s="95">
        <v>9.09</v>
      </c>
      <c r="H3167" s="97">
        <v>1</v>
      </c>
      <c r="I3167" s="96">
        <v>0</v>
      </c>
      <c r="J3167" s="95">
        <v>10.91</v>
      </c>
      <c r="K3167" s="96">
        <v>0</v>
      </c>
      <c r="L3167" s="95">
        <v>9.09</v>
      </c>
      <c r="M3167" s="96">
        <v>0</v>
      </c>
      <c r="N3167" s="98">
        <v>4</v>
      </c>
      <c r="O3167" s="98">
        <v>4</v>
      </c>
      <c r="P3167" s="98" t="str">
        <f t="shared" si="49"/>
        <v>44</v>
      </c>
      <c r="Q3167" s="98" t="s">
        <v>3336</v>
      </c>
    </row>
    <row r="3168" spans="1:17" x14ac:dyDescent="0.25">
      <c r="A3168" s="6" t="s">
        <v>12422</v>
      </c>
      <c r="B3168" s="6" t="s">
        <v>17822</v>
      </c>
      <c r="C3168" s="6" t="s">
        <v>17823</v>
      </c>
      <c r="D3168" s="95">
        <v>1.8</v>
      </c>
      <c r="E3168" s="95">
        <v>10.8</v>
      </c>
      <c r="F3168" s="96">
        <v>6</v>
      </c>
      <c r="G3168" s="95">
        <v>9</v>
      </c>
      <c r="H3168" s="97">
        <v>1</v>
      </c>
      <c r="I3168" s="96">
        <v>0</v>
      </c>
      <c r="J3168" s="95">
        <v>10.8</v>
      </c>
      <c r="K3168" s="96">
        <v>0</v>
      </c>
      <c r="L3168" s="95">
        <v>9</v>
      </c>
      <c r="M3168" s="96">
        <v>0</v>
      </c>
      <c r="N3168" s="98">
        <v>4</v>
      </c>
      <c r="O3168" s="98">
        <v>4</v>
      </c>
      <c r="P3168" s="98" t="str">
        <f t="shared" si="49"/>
        <v>44</v>
      </c>
      <c r="Q3168" s="98" t="s">
        <v>3336</v>
      </c>
    </row>
    <row r="3169" spans="1:17" x14ac:dyDescent="0.25">
      <c r="A3169" s="6" t="s">
        <v>12422</v>
      </c>
      <c r="B3169" s="6" t="s">
        <v>17824</v>
      </c>
      <c r="C3169" s="6" t="s">
        <v>17825</v>
      </c>
      <c r="D3169" s="95">
        <v>1.7983333333333333</v>
      </c>
      <c r="E3169" s="95">
        <v>10.79</v>
      </c>
      <c r="F3169" s="96">
        <v>6</v>
      </c>
      <c r="G3169" s="95">
        <v>8.99</v>
      </c>
      <c r="H3169" s="97">
        <v>1</v>
      </c>
      <c r="I3169" s="96">
        <v>0</v>
      </c>
      <c r="J3169" s="95">
        <v>10.79</v>
      </c>
      <c r="K3169" s="96">
        <v>0</v>
      </c>
      <c r="L3169" s="95">
        <v>8.99</v>
      </c>
      <c r="M3169" s="96">
        <v>0</v>
      </c>
      <c r="N3169" s="98">
        <v>4</v>
      </c>
      <c r="O3169" s="98">
        <v>4</v>
      </c>
      <c r="P3169" s="98" t="str">
        <f t="shared" si="49"/>
        <v>44</v>
      </c>
      <c r="Q3169" s="98" t="s">
        <v>3336</v>
      </c>
    </row>
    <row r="3170" spans="1:17" x14ac:dyDescent="0.25">
      <c r="A3170" s="6" t="s">
        <v>12422</v>
      </c>
      <c r="B3170" s="6" t="s">
        <v>17826</v>
      </c>
      <c r="C3170" s="6" t="s">
        <v>17827</v>
      </c>
      <c r="D3170" s="95">
        <v>0.875</v>
      </c>
      <c r="E3170" s="95">
        <v>5.25</v>
      </c>
      <c r="F3170" s="96">
        <v>6</v>
      </c>
      <c r="G3170" s="95">
        <v>4.37</v>
      </c>
      <c r="H3170" s="97">
        <v>2</v>
      </c>
      <c r="I3170" s="96">
        <v>0</v>
      </c>
      <c r="J3170" s="95">
        <v>10.5</v>
      </c>
      <c r="K3170" s="96">
        <v>0</v>
      </c>
      <c r="L3170" s="95">
        <v>8.75</v>
      </c>
      <c r="M3170" s="96">
        <v>0</v>
      </c>
      <c r="N3170" s="98">
        <v>4</v>
      </c>
      <c r="O3170" s="98">
        <v>4</v>
      </c>
      <c r="P3170" s="98" t="str">
        <f t="shared" si="49"/>
        <v>44</v>
      </c>
      <c r="Q3170" s="98" t="s">
        <v>3336</v>
      </c>
    </row>
    <row r="3171" spans="1:17" x14ac:dyDescent="0.25">
      <c r="A3171" s="6" t="s">
        <v>12422</v>
      </c>
      <c r="B3171" s="6" t="s">
        <v>17828</v>
      </c>
      <c r="C3171" s="6" t="s">
        <v>7614</v>
      </c>
      <c r="D3171" s="95">
        <v>1.75</v>
      </c>
      <c r="E3171" s="95">
        <v>10.5</v>
      </c>
      <c r="F3171" s="96">
        <v>6</v>
      </c>
      <c r="G3171" s="95">
        <v>8.75</v>
      </c>
      <c r="H3171" s="97">
        <v>1</v>
      </c>
      <c r="I3171" s="96">
        <v>0</v>
      </c>
      <c r="J3171" s="95">
        <v>10.5</v>
      </c>
      <c r="K3171" s="96">
        <v>0</v>
      </c>
      <c r="L3171" s="95">
        <v>8.75</v>
      </c>
      <c r="M3171" s="96">
        <v>0</v>
      </c>
      <c r="N3171" s="98">
        <v>4</v>
      </c>
      <c r="O3171" s="98">
        <v>4</v>
      </c>
      <c r="P3171" s="98" t="str">
        <f t="shared" si="49"/>
        <v>44</v>
      </c>
      <c r="Q3171" s="98" t="s">
        <v>3336</v>
      </c>
    </row>
    <row r="3172" spans="1:17" x14ac:dyDescent="0.25">
      <c r="A3172" s="6" t="s">
        <v>12422</v>
      </c>
      <c r="B3172" s="6" t="s">
        <v>17829</v>
      </c>
      <c r="C3172" s="6" t="s">
        <v>17830</v>
      </c>
      <c r="D3172" s="95">
        <v>1.7450000000000001</v>
      </c>
      <c r="E3172" s="95">
        <v>10.47</v>
      </c>
      <c r="F3172" s="96">
        <v>6</v>
      </c>
      <c r="G3172" s="95">
        <v>8.7200000000000006</v>
      </c>
      <c r="H3172" s="97">
        <v>1</v>
      </c>
      <c r="I3172" s="96">
        <v>0</v>
      </c>
      <c r="J3172" s="95">
        <v>10.47</v>
      </c>
      <c r="K3172" s="96">
        <v>0</v>
      </c>
      <c r="L3172" s="95">
        <v>8.7200000000000006</v>
      </c>
      <c r="M3172" s="96">
        <v>0</v>
      </c>
      <c r="N3172" s="98">
        <v>4</v>
      </c>
      <c r="O3172" s="98">
        <v>4</v>
      </c>
      <c r="P3172" s="98" t="str">
        <f t="shared" si="49"/>
        <v>44</v>
      </c>
      <c r="Q3172" s="98" t="s">
        <v>3336</v>
      </c>
    </row>
    <row r="3173" spans="1:17" x14ac:dyDescent="0.25">
      <c r="A3173" s="6" t="s">
        <v>12422</v>
      </c>
      <c r="B3173" s="6" t="s">
        <v>17831</v>
      </c>
      <c r="C3173" s="6" t="s">
        <v>17832</v>
      </c>
      <c r="D3173" s="95">
        <v>1.7333333333333334</v>
      </c>
      <c r="E3173" s="95">
        <v>10.4</v>
      </c>
      <c r="F3173" s="96">
        <v>6</v>
      </c>
      <c r="G3173" s="95">
        <v>8.66</v>
      </c>
      <c r="H3173" s="97">
        <v>1</v>
      </c>
      <c r="I3173" s="96">
        <v>0</v>
      </c>
      <c r="J3173" s="95">
        <v>10.4</v>
      </c>
      <c r="K3173" s="96">
        <v>0</v>
      </c>
      <c r="L3173" s="95">
        <v>8.66</v>
      </c>
      <c r="M3173" s="96">
        <v>0</v>
      </c>
      <c r="N3173" s="98">
        <v>4</v>
      </c>
      <c r="O3173" s="98">
        <v>4</v>
      </c>
      <c r="P3173" s="98" t="str">
        <f t="shared" si="49"/>
        <v>44</v>
      </c>
      <c r="Q3173" s="98" t="s">
        <v>3336</v>
      </c>
    </row>
    <row r="3174" spans="1:17" x14ac:dyDescent="0.25">
      <c r="A3174" s="6" t="s">
        <v>12422</v>
      </c>
      <c r="B3174" s="6" t="s">
        <v>17833</v>
      </c>
      <c r="C3174" s="6" t="s">
        <v>551</v>
      </c>
      <c r="D3174" s="95">
        <v>1.7333333333333334</v>
      </c>
      <c r="E3174" s="95">
        <v>10.4</v>
      </c>
      <c r="F3174" s="96">
        <v>6</v>
      </c>
      <c r="G3174" s="95">
        <v>8.66</v>
      </c>
      <c r="H3174" s="97">
        <v>1</v>
      </c>
      <c r="I3174" s="96">
        <v>0</v>
      </c>
      <c r="J3174" s="95">
        <v>10.4</v>
      </c>
      <c r="K3174" s="96">
        <v>0</v>
      </c>
      <c r="L3174" s="95">
        <v>8.66</v>
      </c>
      <c r="M3174" s="96">
        <v>0</v>
      </c>
      <c r="N3174" s="98">
        <v>4</v>
      </c>
      <c r="O3174" s="98">
        <v>4</v>
      </c>
      <c r="P3174" s="98" t="str">
        <f t="shared" si="49"/>
        <v>44</v>
      </c>
      <c r="Q3174" s="98" t="s">
        <v>3336</v>
      </c>
    </row>
    <row r="3175" spans="1:17" x14ac:dyDescent="0.25">
      <c r="A3175" s="6" t="s">
        <v>12422</v>
      </c>
      <c r="B3175" s="6" t="s">
        <v>17834</v>
      </c>
      <c r="C3175" s="6" t="s">
        <v>17835</v>
      </c>
      <c r="D3175" s="95">
        <v>1.7333333333333334</v>
      </c>
      <c r="E3175" s="95">
        <v>10.4</v>
      </c>
      <c r="F3175" s="96">
        <v>6</v>
      </c>
      <c r="G3175" s="95">
        <v>8.66</v>
      </c>
      <c r="H3175" s="97">
        <v>1</v>
      </c>
      <c r="I3175" s="96">
        <v>0</v>
      </c>
      <c r="J3175" s="95">
        <v>10.4</v>
      </c>
      <c r="K3175" s="96">
        <v>0</v>
      </c>
      <c r="L3175" s="95">
        <v>8.66</v>
      </c>
      <c r="M3175" s="96">
        <v>0</v>
      </c>
      <c r="N3175" s="98">
        <v>4</v>
      </c>
      <c r="O3175" s="98">
        <v>4</v>
      </c>
      <c r="P3175" s="98" t="str">
        <f t="shared" si="49"/>
        <v>44</v>
      </c>
      <c r="Q3175" s="98" t="s">
        <v>3336</v>
      </c>
    </row>
    <row r="3176" spans="1:17" x14ac:dyDescent="0.25">
      <c r="A3176" s="6" t="s">
        <v>12422</v>
      </c>
      <c r="B3176" s="6" t="s">
        <v>17836</v>
      </c>
      <c r="C3176" s="6" t="s">
        <v>17837</v>
      </c>
      <c r="D3176" s="95">
        <v>0.8666666666666667</v>
      </c>
      <c r="E3176" s="95">
        <v>5.2</v>
      </c>
      <c r="F3176" s="96">
        <v>5.99</v>
      </c>
      <c r="G3176" s="95">
        <v>4.33</v>
      </c>
      <c r="H3176" s="97">
        <v>2</v>
      </c>
      <c r="I3176" s="96">
        <v>0</v>
      </c>
      <c r="J3176" s="95">
        <v>10.4</v>
      </c>
      <c r="K3176" s="96">
        <v>0</v>
      </c>
      <c r="L3176" s="95">
        <v>8.66</v>
      </c>
      <c r="M3176" s="96">
        <v>0</v>
      </c>
      <c r="N3176" s="98">
        <v>4</v>
      </c>
      <c r="O3176" s="98">
        <v>4</v>
      </c>
      <c r="P3176" s="98" t="str">
        <f t="shared" si="49"/>
        <v>44</v>
      </c>
      <c r="Q3176" s="98" t="s">
        <v>3336</v>
      </c>
    </row>
    <row r="3177" spans="1:17" x14ac:dyDescent="0.25">
      <c r="A3177" s="6" t="s">
        <v>12422</v>
      </c>
      <c r="B3177" s="6" t="s">
        <v>17838</v>
      </c>
      <c r="C3177" s="6" t="s">
        <v>12398</v>
      </c>
      <c r="D3177" s="95">
        <v>0.39333333333333331</v>
      </c>
      <c r="E3177" s="95">
        <v>2.36</v>
      </c>
      <c r="F3177" s="96">
        <v>6</v>
      </c>
      <c r="G3177" s="95">
        <v>1.96</v>
      </c>
      <c r="H3177" s="97">
        <v>2</v>
      </c>
      <c r="I3177" s="96">
        <v>0</v>
      </c>
      <c r="J3177" s="95">
        <v>9.44</v>
      </c>
      <c r="K3177" s="96">
        <v>0</v>
      </c>
      <c r="L3177" s="95">
        <v>8.65</v>
      </c>
      <c r="M3177" s="96">
        <v>0</v>
      </c>
      <c r="N3177" s="98">
        <v>4</v>
      </c>
      <c r="O3177" s="98">
        <v>4</v>
      </c>
      <c r="P3177" s="98" t="str">
        <f t="shared" si="49"/>
        <v>44</v>
      </c>
      <c r="Q3177" s="98" t="s">
        <v>3336</v>
      </c>
    </row>
    <row r="3178" spans="1:17" x14ac:dyDescent="0.25">
      <c r="A3178" s="6" t="s">
        <v>12422</v>
      </c>
      <c r="B3178" s="6" t="s">
        <v>17839</v>
      </c>
      <c r="C3178" s="6" t="s">
        <v>17840</v>
      </c>
      <c r="D3178" s="95">
        <v>1.71</v>
      </c>
      <c r="E3178" s="95">
        <v>10.26</v>
      </c>
      <c r="F3178" s="96">
        <v>6</v>
      </c>
      <c r="G3178" s="95">
        <v>8.5500000000000007</v>
      </c>
      <c r="H3178" s="97">
        <v>1</v>
      </c>
      <c r="I3178" s="96">
        <v>0</v>
      </c>
      <c r="J3178" s="95">
        <v>10.26</v>
      </c>
      <c r="K3178" s="96">
        <v>0</v>
      </c>
      <c r="L3178" s="95">
        <v>8.5500000000000007</v>
      </c>
      <c r="M3178" s="96">
        <v>0</v>
      </c>
      <c r="N3178" s="98">
        <v>4</v>
      </c>
      <c r="O3178" s="98">
        <v>4</v>
      </c>
      <c r="P3178" s="98" t="str">
        <f t="shared" si="49"/>
        <v>44</v>
      </c>
      <c r="Q3178" s="98" t="s">
        <v>3336</v>
      </c>
    </row>
    <row r="3179" spans="1:17" x14ac:dyDescent="0.25">
      <c r="A3179" s="6" t="s">
        <v>12422</v>
      </c>
      <c r="B3179" s="6" t="s">
        <v>17841</v>
      </c>
      <c r="C3179" s="6" t="s">
        <v>17842</v>
      </c>
      <c r="D3179" s="95">
        <v>1.71</v>
      </c>
      <c r="E3179" s="95">
        <v>10.26</v>
      </c>
      <c r="F3179" s="96">
        <v>6</v>
      </c>
      <c r="G3179" s="95">
        <v>8.5500000000000007</v>
      </c>
      <c r="H3179" s="97">
        <v>1</v>
      </c>
      <c r="I3179" s="96">
        <v>0</v>
      </c>
      <c r="J3179" s="95">
        <v>10.26</v>
      </c>
      <c r="K3179" s="96">
        <v>0</v>
      </c>
      <c r="L3179" s="95">
        <v>8.5500000000000007</v>
      </c>
      <c r="M3179" s="96">
        <v>0</v>
      </c>
      <c r="N3179" s="98">
        <v>4</v>
      </c>
      <c r="O3179" s="98">
        <v>4</v>
      </c>
      <c r="P3179" s="98" t="str">
        <f t="shared" si="49"/>
        <v>44</v>
      </c>
      <c r="Q3179" s="98" t="s">
        <v>3336</v>
      </c>
    </row>
    <row r="3180" spans="1:17" x14ac:dyDescent="0.25">
      <c r="A3180" s="6" t="s">
        <v>12422</v>
      </c>
      <c r="B3180" s="6" t="s">
        <v>17843</v>
      </c>
      <c r="C3180" s="6" t="s">
        <v>17844</v>
      </c>
      <c r="D3180" s="95">
        <v>1.7050000000000001</v>
      </c>
      <c r="E3180" s="95">
        <v>10.23</v>
      </c>
      <c r="F3180" s="96">
        <v>6</v>
      </c>
      <c r="G3180" s="95">
        <v>8.52</v>
      </c>
      <c r="H3180" s="97">
        <v>1</v>
      </c>
      <c r="I3180" s="96">
        <v>0</v>
      </c>
      <c r="J3180" s="95">
        <v>10.23</v>
      </c>
      <c r="K3180" s="96">
        <v>0</v>
      </c>
      <c r="L3180" s="95">
        <v>8.52</v>
      </c>
      <c r="M3180" s="96">
        <v>0</v>
      </c>
      <c r="N3180" s="98">
        <v>4</v>
      </c>
      <c r="O3180" s="98">
        <v>4</v>
      </c>
      <c r="P3180" s="98" t="str">
        <f t="shared" si="49"/>
        <v>44</v>
      </c>
      <c r="Q3180" s="98" t="s">
        <v>3336</v>
      </c>
    </row>
    <row r="3181" spans="1:17" x14ac:dyDescent="0.25">
      <c r="A3181" s="6" t="s">
        <v>12422</v>
      </c>
      <c r="B3181" s="6" t="s">
        <v>17845</v>
      </c>
      <c r="C3181" s="6" t="s">
        <v>1824</v>
      </c>
      <c r="D3181" s="95">
        <v>1.6850000000000001</v>
      </c>
      <c r="E3181" s="95">
        <v>10.11</v>
      </c>
      <c r="F3181" s="96">
        <v>6</v>
      </c>
      <c r="G3181" s="95">
        <v>8.42</v>
      </c>
      <c r="H3181" s="97">
        <v>1</v>
      </c>
      <c r="I3181" s="96">
        <v>0</v>
      </c>
      <c r="J3181" s="95">
        <v>10.11</v>
      </c>
      <c r="K3181" s="96">
        <v>0</v>
      </c>
      <c r="L3181" s="95">
        <v>8.42</v>
      </c>
      <c r="M3181" s="96">
        <v>0</v>
      </c>
      <c r="N3181" s="98">
        <v>4</v>
      </c>
      <c r="O3181" s="98">
        <v>4</v>
      </c>
      <c r="P3181" s="98" t="str">
        <f t="shared" si="49"/>
        <v>44</v>
      </c>
      <c r="Q3181" s="98" t="s">
        <v>3336</v>
      </c>
    </row>
    <row r="3182" spans="1:17" x14ac:dyDescent="0.25">
      <c r="A3182" s="6" t="s">
        <v>12422</v>
      </c>
      <c r="B3182" s="6" t="s">
        <v>17846</v>
      </c>
      <c r="C3182" s="6" t="s">
        <v>17847</v>
      </c>
      <c r="D3182" s="95">
        <v>1.3083333333333333</v>
      </c>
      <c r="E3182" s="95">
        <v>7.85</v>
      </c>
      <c r="F3182" s="96">
        <v>6</v>
      </c>
      <c r="G3182" s="95">
        <v>6.54</v>
      </c>
      <c r="H3182" s="97">
        <v>1</v>
      </c>
      <c r="I3182" s="96">
        <v>0</v>
      </c>
      <c r="J3182" s="95">
        <v>9.69</v>
      </c>
      <c r="K3182" s="96">
        <v>0</v>
      </c>
      <c r="L3182" s="95">
        <v>8.3800000000000008</v>
      </c>
      <c r="M3182" s="96">
        <v>0</v>
      </c>
      <c r="N3182" s="98">
        <v>4</v>
      </c>
      <c r="O3182" s="98">
        <v>4</v>
      </c>
      <c r="P3182" s="98" t="str">
        <f t="shared" si="49"/>
        <v>44</v>
      </c>
      <c r="Q3182" s="98" t="s">
        <v>3336</v>
      </c>
    </row>
    <row r="3183" spans="1:17" x14ac:dyDescent="0.25">
      <c r="A3183" s="6" t="s">
        <v>12422</v>
      </c>
      <c r="B3183" s="6" t="s">
        <v>17848</v>
      </c>
      <c r="C3183" s="6" t="s">
        <v>17849</v>
      </c>
      <c r="D3183" s="95">
        <v>1.6666666666666667</v>
      </c>
      <c r="E3183" s="95">
        <v>10</v>
      </c>
      <c r="F3183" s="96">
        <v>5.99</v>
      </c>
      <c r="G3183" s="95">
        <v>8.33</v>
      </c>
      <c r="H3183" s="97">
        <v>1</v>
      </c>
      <c r="I3183" s="96">
        <v>0</v>
      </c>
      <c r="J3183" s="95">
        <v>10</v>
      </c>
      <c r="K3183" s="96">
        <v>0</v>
      </c>
      <c r="L3183" s="95">
        <v>8.33</v>
      </c>
      <c r="M3183" s="96">
        <v>0</v>
      </c>
      <c r="N3183" s="98">
        <v>4</v>
      </c>
      <c r="O3183" s="98">
        <v>4</v>
      </c>
      <c r="P3183" s="98" t="str">
        <f t="shared" si="49"/>
        <v>44</v>
      </c>
      <c r="Q3183" s="98" t="s">
        <v>3336</v>
      </c>
    </row>
    <row r="3184" spans="1:17" x14ac:dyDescent="0.25">
      <c r="A3184" s="6" t="s">
        <v>12422</v>
      </c>
      <c r="B3184" s="6" t="s">
        <v>17850</v>
      </c>
      <c r="C3184" s="6" t="s">
        <v>17851</v>
      </c>
      <c r="D3184" s="95">
        <v>0.83333333333333337</v>
      </c>
      <c r="E3184" s="95">
        <v>5</v>
      </c>
      <c r="F3184" s="96">
        <v>6</v>
      </c>
      <c r="G3184" s="95">
        <v>4.16</v>
      </c>
      <c r="H3184" s="97">
        <v>2</v>
      </c>
      <c r="I3184" s="96">
        <v>0</v>
      </c>
      <c r="J3184" s="95">
        <v>10</v>
      </c>
      <c r="K3184" s="96">
        <v>0</v>
      </c>
      <c r="L3184" s="95">
        <v>8.33</v>
      </c>
      <c r="M3184" s="96">
        <v>0</v>
      </c>
      <c r="N3184" s="98">
        <v>4</v>
      </c>
      <c r="O3184" s="98">
        <v>4</v>
      </c>
      <c r="P3184" s="98" t="str">
        <f t="shared" si="49"/>
        <v>44</v>
      </c>
      <c r="Q3184" s="98" t="s">
        <v>3336</v>
      </c>
    </row>
    <row r="3185" spans="1:17" x14ac:dyDescent="0.25">
      <c r="A3185" s="6" t="s">
        <v>12422</v>
      </c>
      <c r="B3185" s="6" t="s">
        <v>17852</v>
      </c>
      <c r="C3185" s="6" t="s">
        <v>17853</v>
      </c>
      <c r="D3185" s="95">
        <v>1.6666666666666667</v>
      </c>
      <c r="E3185" s="95">
        <v>10</v>
      </c>
      <c r="F3185" s="96">
        <v>5.99</v>
      </c>
      <c r="G3185" s="95">
        <v>8.33</v>
      </c>
      <c r="H3185" s="97">
        <v>1</v>
      </c>
      <c r="I3185" s="96">
        <v>0</v>
      </c>
      <c r="J3185" s="95">
        <v>10</v>
      </c>
      <c r="K3185" s="96">
        <v>0</v>
      </c>
      <c r="L3185" s="95">
        <v>8.33</v>
      </c>
      <c r="M3185" s="96">
        <v>0</v>
      </c>
      <c r="N3185" s="98">
        <v>4</v>
      </c>
      <c r="O3185" s="98">
        <v>4</v>
      </c>
      <c r="P3185" s="98" t="str">
        <f t="shared" si="49"/>
        <v>44</v>
      </c>
      <c r="Q3185" s="98" t="s">
        <v>3336</v>
      </c>
    </row>
    <row r="3186" spans="1:17" x14ac:dyDescent="0.25">
      <c r="A3186" s="6" t="s">
        <v>12422</v>
      </c>
      <c r="B3186" s="6" t="s">
        <v>17854</v>
      </c>
      <c r="C3186" s="6" t="s">
        <v>2223</v>
      </c>
      <c r="D3186" s="95">
        <v>1.6666666666666667</v>
      </c>
      <c r="E3186" s="95">
        <v>10</v>
      </c>
      <c r="F3186" s="96">
        <v>5.99</v>
      </c>
      <c r="G3186" s="95">
        <v>8.33</v>
      </c>
      <c r="H3186" s="97">
        <v>1</v>
      </c>
      <c r="I3186" s="96">
        <v>0</v>
      </c>
      <c r="J3186" s="95">
        <v>10</v>
      </c>
      <c r="K3186" s="96">
        <v>0</v>
      </c>
      <c r="L3186" s="95">
        <v>8.33</v>
      </c>
      <c r="M3186" s="96">
        <v>0</v>
      </c>
      <c r="N3186" s="98">
        <v>4</v>
      </c>
      <c r="O3186" s="98">
        <v>4</v>
      </c>
      <c r="P3186" s="98" t="str">
        <f t="shared" si="49"/>
        <v>44</v>
      </c>
      <c r="Q3186" s="98" t="s">
        <v>3336</v>
      </c>
    </row>
    <row r="3187" spans="1:17" x14ac:dyDescent="0.25">
      <c r="A3187" s="6" t="s">
        <v>12422</v>
      </c>
      <c r="B3187" s="6" t="s">
        <v>17855</v>
      </c>
      <c r="C3187" s="6" t="s">
        <v>17855</v>
      </c>
      <c r="D3187" s="95">
        <v>1.6666666666666667</v>
      </c>
      <c r="E3187" s="95">
        <v>10</v>
      </c>
      <c r="F3187" s="96">
        <v>5.99</v>
      </c>
      <c r="G3187" s="95">
        <v>8.33</v>
      </c>
      <c r="H3187" s="97">
        <v>1</v>
      </c>
      <c r="I3187" s="96">
        <v>0</v>
      </c>
      <c r="J3187" s="95">
        <v>10</v>
      </c>
      <c r="K3187" s="96">
        <v>0</v>
      </c>
      <c r="L3187" s="95">
        <v>8.33</v>
      </c>
      <c r="M3187" s="96">
        <v>0</v>
      </c>
      <c r="N3187" s="98">
        <v>4</v>
      </c>
      <c r="O3187" s="98">
        <v>4</v>
      </c>
      <c r="P3187" s="98" t="str">
        <f t="shared" si="49"/>
        <v>44</v>
      </c>
      <c r="Q3187" s="98" t="s">
        <v>3336</v>
      </c>
    </row>
    <row r="3188" spans="1:17" x14ac:dyDescent="0.25">
      <c r="A3188" s="6" t="s">
        <v>12422</v>
      </c>
      <c r="B3188" s="6" t="s">
        <v>17856</v>
      </c>
      <c r="C3188" s="6" t="s">
        <v>17856</v>
      </c>
      <c r="D3188" s="95">
        <v>1.6666666666666667</v>
      </c>
      <c r="E3188" s="95">
        <v>10</v>
      </c>
      <c r="F3188" s="96">
        <v>5.99</v>
      </c>
      <c r="G3188" s="95">
        <v>8.33</v>
      </c>
      <c r="H3188" s="97">
        <v>1</v>
      </c>
      <c r="I3188" s="96">
        <v>0</v>
      </c>
      <c r="J3188" s="95">
        <v>10</v>
      </c>
      <c r="K3188" s="96">
        <v>0</v>
      </c>
      <c r="L3188" s="95">
        <v>8.33</v>
      </c>
      <c r="M3188" s="96">
        <v>0</v>
      </c>
      <c r="N3188" s="98">
        <v>4</v>
      </c>
      <c r="O3188" s="98">
        <v>4</v>
      </c>
      <c r="P3188" s="98" t="str">
        <f t="shared" si="49"/>
        <v>44</v>
      </c>
      <c r="Q3188" s="98" t="s">
        <v>3336</v>
      </c>
    </row>
    <row r="3189" spans="1:17" x14ac:dyDescent="0.25">
      <c r="A3189" s="6" t="s">
        <v>12422</v>
      </c>
      <c r="B3189" s="6" t="s">
        <v>17857</v>
      </c>
      <c r="C3189" s="6" t="s">
        <v>17858</v>
      </c>
      <c r="D3189" s="95">
        <v>1.6666666666666667</v>
      </c>
      <c r="E3189" s="95">
        <v>10</v>
      </c>
      <c r="F3189" s="96">
        <v>5.99</v>
      </c>
      <c r="G3189" s="95">
        <v>8.33</v>
      </c>
      <c r="H3189" s="97">
        <v>1</v>
      </c>
      <c r="I3189" s="96">
        <v>0</v>
      </c>
      <c r="J3189" s="95">
        <v>10</v>
      </c>
      <c r="K3189" s="96">
        <v>0</v>
      </c>
      <c r="L3189" s="95">
        <v>8.33</v>
      </c>
      <c r="M3189" s="96">
        <v>0</v>
      </c>
      <c r="N3189" s="98">
        <v>4</v>
      </c>
      <c r="O3189" s="98">
        <v>4</v>
      </c>
      <c r="P3189" s="98" t="str">
        <f t="shared" si="49"/>
        <v>44</v>
      </c>
      <c r="Q3189" s="98" t="s">
        <v>3336</v>
      </c>
    </row>
    <row r="3190" spans="1:17" x14ac:dyDescent="0.25">
      <c r="A3190" s="6" t="s">
        <v>12422</v>
      </c>
      <c r="B3190" s="6" t="s">
        <v>17859</v>
      </c>
      <c r="C3190" s="6" t="s">
        <v>17860</v>
      </c>
      <c r="D3190" s="95">
        <v>0.83333333333333337</v>
      </c>
      <c r="E3190" s="95">
        <v>5</v>
      </c>
      <c r="F3190" s="96">
        <v>6</v>
      </c>
      <c r="G3190" s="95">
        <v>4.16</v>
      </c>
      <c r="H3190" s="97">
        <v>2</v>
      </c>
      <c r="I3190" s="96">
        <v>0</v>
      </c>
      <c r="J3190" s="95">
        <v>10</v>
      </c>
      <c r="K3190" s="96">
        <v>0</v>
      </c>
      <c r="L3190" s="95">
        <v>8.33</v>
      </c>
      <c r="M3190" s="96">
        <v>0</v>
      </c>
      <c r="N3190" s="98">
        <v>4</v>
      </c>
      <c r="O3190" s="98">
        <v>4</v>
      </c>
      <c r="P3190" s="98" t="str">
        <f t="shared" si="49"/>
        <v>44</v>
      </c>
      <c r="Q3190" s="98" t="s">
        <v>3336</v>
      </c>
    </row>
    <row r="3191" spans="1:17" x14ac:dyDescent="0.25">
      <c r="A3191" s="6" t="s">
        <v>12422</v>
      </c>
      <c r="B3191" s="6" t="s">
        <v>17861</v>
      </c>
      <c r="C3191" s="6" t="s">
        <v>12949</v>
      </c>
      <c r="D3191" s="95">
        <v>1.6666666666666667</v>
      </c>
      <c r="E3191" s="95">
        <v>10</v>
      </c>
      <c r="F3191" s="96">
        <v>5.99</v>
      </c>
      <c r="G3191" s="95">
        <v>8.33</v>
      </c>
      <c r="H3191" s="97">
        <v>1</v>
      </c>
      <c r="I3191" s="96">
        <v>0</v>
      </c>
      <c r="J3191" s="95">
        <v>10</v>
      </c>
      <c r="K3191" s="96">
        <v>0</v>
      </c>
      <c r="L3191" s="95">
        <v>8.33</v>
      </c>
      <c r="M3191" s="96">
        <v>0</v>
      </c>
      <c r="N3191" s="98">
        <v>4</v>
      </c>
      <c r="O3191" s="98">
        <v>4</v>
      </c>
      <c r="P3191" s="98" t="str">
        <f t="shared" si="49"/>
        <v>44</v>
      </c>
      <c r="Q3191" s="98" t="s">
        <v>3336</v>
      </c>
    </row>
    <row r="3192" spans="1:17" x14ac:dyDescent="0.25">
      <c r="A3192" s="6" t="s">
        <v>12422</v>
      </c>
      <c r="B3192" s="6" t="s">
        <v>17862</v>
      </c>
      <c r="C3192" s="6" t="s">
        <v>17863</v>
      </c>
      <c r="D3192" s="95">
        <v>1.6666666666666667</v>
      </c>
      <c r="E3192" s="95">
        <v>10</v>
      </c>
      <c r="F3192" s="96">
        <v>5.99</v>
      </c>
      <c r="G3192" s="95">
        <v>8.33</v>
      </c>
      <c r="H3192" s="97">
        <v>1</v>
      </c>
      <c r="I3192" s="96">
        <v>0</v>
      </c>
      <c r="J3192" s="95">
        <v>10</v>
      </c>
      <c r="K3192" s="96">
        <v>0</v>
      </c>
      <c r="L3192" s="95">
        <v>8.33</v>
      </c>
      <c r="M3192" s="96">
        <v>0</v>
      </c>
      <c r="N3192" s="98">
        <v>4</v>
      </c>
      <c r="O3192" s="98">
        <v>4</v>
      </c>
      <c r="P3192" s="98" t="str">
        <f t="shared" si="49"/>
        <v>44</v>
      </c>
      <c r="Q3192" s="98" t="s">
        <v>3336</v>
      </c>
    </row>
    <row r="3193" spans="1:17" x14ac:dyDescent="0.25">
      <c r="A3193" s="6" t="s">
        <v>12422</v>
      </c>
      <c r="B3193" s="6" t="s">
        <v>17864</v>
      </c>
      <c r="C3193" s="6" t="s">
        <v>17865</v>
      </c>
      <c r="D3193" s="95">
        <v>1.6666666666666667</v>
      </c>
      <c r="E3193" s="95">
        <v>10</v>
      </c>
      <c r="F3193" s="96">
        <v>5.99</v>
      </c>
      <c r="G3193" s="95">
        <v>8.33</v>
      </c>
      <c r="H3193" s="97">
        <v>1</v>
      </c>
      <c r="I3193" s="96">
        <v>0</v>
      </c>
      <c r="J3193" s="95">
        <v>10</v>
      </c>
      <c r="K3193" s="96">
        <v>0</v>
      </c>
      <c r="L3193" s="95">
        <v>8.33</v>
      </c>
      <c r="M3193" s="96">
        <v>0</v>
      </c>
      <c r="N3193" s="98">
        <v>4</v>
      </c>
      <c r="O3193" s="98">
        <v>4</v>
      </c>
      <c r="P3193" s="98" t="str">
        <f t="shared" si="49"/>
        <v>44</v>
      </c>
      <c r="Q3193" s="98" t="s">
        <v>3336</v>
      </c>
    </row>
    <row r="3194" spans="1:17" x14ac:dyDescent="0.25">
      <c r="A3194" s="6" t="s">
        <v>12422</v>
      </c>
      <c r="B3194" s="6" t="s">
        <v>17866</v>
      </c>
      <c r="C3194" s="6" t="s">
        <v>17867</v>
      </c>
      <c r="D3194" s="95">
        <v>1.6666666666666667</v>
      </c>
      <c r="E3194" s="95">
        <v>10</v>
      </c>
      <c r="F3194" s="96">
        <v>5.99</v>
      </c>
      <c r="G3194" s="95">
        <v>8.33</v>
      </c>
      <c r="H3194" s="97">
        <v>1</v>
      </c>
      <c r="I3194" s="96">
        <v>0</v>
      </c>
      <c r="J3194" s="95">
        <v>10</v>
      </c>
      <c r="K3194" s="96">
        <v>0</v>
      </c>
      <c r="L3194" s="95">
        <v>8.33</v>
      </c>
      <c r="M3194" s="96">
        <v>0</v>
      </c>
      <c r="N3194" s="98">
        <v>4</v>
      </c>
      <c r="O3194" s="98">
        <v>4</v>
      </c>
      <c r="P3194" s="98" t="str">
        <f t="shared" si="49"/>
        <v>44</v>
      </c>
      <c r="Q3194" s="98" t="s">
        <v>3336</v>
      </c>
    </row>
    <row r="3195" spans="1:17" x14ac:dyDescent="0.25">
      <c r="A3195" s="6" t="s">
        <v>12422</v>
      </c>
      <c r="B3195" s="6" t="s">
        <v>17868</v>
      </c>
      <c r="C3195" s="6" t="s">
        <v>17869</v>
      </c>
      <c r="D3195" s="95">
        <v>1.6466666666666667</v>
      </c>
      <c r="E3195" s="95">
        <v>9.8800000000000008</v>
      </c>
      <c r="F3195" s="96">
        <v>5.99</v>
      </c>
      <c r="G3195" s="95">
        <v>8.23</v>
      </c>
      <c r="H3195" s="97">
        <v>1</v>
      </c>
      <c r="I3195" s="96">
        <v>0</v>
      </c>
      <c r="J3195" s="95">
        <v>9.8800000000000008</v>
      </c>
      <c r="K3195" s="96">
        <v>0</v>
      </c>
      <c r="L3195" s="95">
        <v>8.23</v>
      </c>
      <c r="M3195" s="96">
        <v>0</v>
      </c>
      <c r="N3195" s="98">
        <v>4</v>
      </c>
      <c r="O3195" s="98">
        <v>4</v>
      </c>
      <c r="P3195" s="98" t="str">
        <f t="shared" si="49"/>
        <v>44</v>
      </c>
      <c r="Q3195" s="98" t="s">
        <v>3336</v>
      </c>
    </row>
    <row r="3196" spans="1:17" x14ac:dyDescent="0.25">
      <c r="A3196" s="6" t="s">
        <v>12422</v>
      </c>
      <c r="B3196" s="6" t="s">
        <v>17870</v>
      </c>
      <c r="C3196" s="6" t="s">
        <v>12398</v>
      </c>
      <c r="D3196" s="95">
        <v>1.615</v>
      </c>
      <c r="E3196" s="95">
        <v>9.69</v>
      </c>
      <c r="F3196" s="96">
        <v>6</v>
      </c>
      <c r="G3196" s="95">
        <v>8.07</v>
      </c>
      <c r="H3196" s="97">
        <v>1</v>
      </c>
      <c r="I3196" s="96">
        <v>0</v>
      </c>
      <c r="J3196" s="95">
        <v>9.69</v>
      </c>
      <c r="K3196" s="96">
        <v>0</v>
      </c>
      <c r="L3196" s="95">
        <v>8.07</v>
      </c>
      <c r="M3196" s="96">
        <v>0</v>
      </c>
      <c r="N3196" s="98">
        <v>4</v>
      </c>
      <c r="O3196" s="98">
        <v>4</v>
      </c>
      <c r="P3196" s="98" t="str">
        <f t="shared" si="49"/>
        <v>44</v>
      </c>
      <c r="Q3196" s="98" t="s">
        <v>3336</v>
      </c>
    </row>
    <row r="3197" spans="1:17" x14ac:dyDescent="0.25">
      <c r="A3197" s="6" t="s">
        <v>12422</v>
      </c>
      <c r="B3197" s="6" t="s">
        <v>17871</v>
      </c>
      <c r="C3197" s="6" t="s">
        <v>1082</v>
      </c>
      <c r="D3197" s="95">
        <v>1.6</v>
      </c>
      <c r="E3197" s="95">
        <v>9.6</v>
      </c>
      <c r="F3197" s="96">
        <v>6</v>
      </c>
      <c r="G3197" s="95">
        <v>8</v>
      </c>
      <c r="H3197" s="97">
        <v>1</v>
      </c>
      <c r="I3197" s="96">
        <v>0</v>
      </c>
      <c r="J3197" s="95">
        <v>9.6</v>
      </c>
      <c r="K3197" s="96">
        <v>0</v>
      </c>
      <c r="L3197" s="95">
        <v>8</v>
      </c>
      <c r="M3197" s="96">
        <v>0</v>
      </c>
      <c r="N3197" s="98">
        <v>4</v>
      </c>
      <c r="O3197" s="98">
        <v>4</v>
      </c>
      <c r="P3197" s="98" t="str">
        <f t="shared" si="49"/>
        <v>44</v>
      </c>
      <c r="Q3197" s="98" t="s">
        <v>3336</v>
      </c>
    </row>
    <row r="3198" spans="1:17" x14ac:dyDescent="0.25">
      <c r="A3198" s="6" t="s">
        <v>12422</v>
      </c>
      <c r="B3198" s="6" t="s">
        <v>17872</v>
      </c>
      <c r="C3198" s="6" t="s">
        <v>12398</v>
      </c>
      <c r="D3198" s="95">
        <v>0.8</v>
      </c>
      <c r="E3198" s="95">
        <v>4.8</v>
      </c>
      <c r="F3198" s="96">
        <v>6</v>
      </c>
      <c r="G3198" s="95">
        <v>4</v>
      </c>
      <c r="H3198" s="97">
        <v>2</v>
      </c>
      <c r="I3198" s="96">
        <v>0</v>
      </c>
      <c r="J3198" s="95">
        <v>9.6</v>
      </c>
      <c r="K3198" s="96">
        <v>0</v>
      </c>
      <c r="L3198" s="95">
        <v>8</v>
      </c>
      <c r="M3198" s="96">
        <v>0</v>
      </c>
      <c r="N3198" s="98">
        <v>4</v>
      </c>
      <c r="O3198" s="98">
        <v>4</v>
      </c>
      <c r="P3198" s="98" t="str">
        <f t="shared" si="49"/>
        <v>44</v>
      </c>
      <c r="Q3198" s="98" t="s">
        <v>3336</v>
      </c>
    </row>
    <row r="3199" spans="1:17" x14ac:dyDescent="0.25">
      <c r="A3199" s="6" t="s">
        <v>12422</v>
      </c>
      <c r="B3199" s="6" t="s">
        <v>17875</v>
      </c>
      <c r="C3199" s="6" t="s">
        <v>12398</v>
      </c>
      <c r="D3199" s="95">
        <v>1.5966666666666667</v>
      </c>
      <c r="E3199" s="95">
        <v>9.58</v>
      </c>
      <c r="F3199" s="96">
        <v>5.99</v>
      </c>
      <c r="G3199" s="95">
        <v>7.98</v>
      </c>
      <c r="H3199" s="97">
        <v>1</v>
      </c>
      <c r="I3199" s="96">
        <v>0</v>
      </c>
      <c r="J3199" s="95">
        <v>9.58</v>
      </c>
      <c r="K3199" s="96">
        <v>0</v>
      </c>
      <c r="L3199" s="95">
        <v>7.98</v>
      </c>
      <c r="M3199" s="96">
        <v>0</v>
      </c>
      <c r="N3199" s="98">
        <v>4</v>
      </c>
      <c r="O3199" s="98">
        <v>4</v>
      </c>
      <c r="P3199" s="98" t="str">
        <f t="shared" si="49"/>
        <v>44</v>
      </c>
      <c r="Q3199" s="98" t="s">
        <v>3336</v>
      </c>
    </row>
    <row r="3200" spans="1:17" x14ac:dyDescent="0.25">
      <c r="A3200" s="6" t="s">
        <v>12422</v>
      </c>
      <c r="B3200" s="6" t="s">
        <v>17876</v>
      </c>
      <c r="C3200" s="6" t="s">
        <v>17877</v>
      </c>
      <c r="D3200" s="95">
        <v>1.5733333333333333</v>
      </c>
      <c r="E3200" s="95">
        <v>9.44</v>
      </c>
      <c r="F3200" s="96">
        <v>6</v>
      </c>
      <c r="G3200" s="95">
        <v>7.86</v>
      </c>
      <c r="H3200" s="97">
        <v>1</v>
      </c>
      <c r="I3200" s="96">
        <v>0</v>
      </c>
      <c r="J3200" s="95">
        <v>9.44</v>
      </c>
      <c r="K3200" s="96">
        <v>0</v>
      </c>
      <c r="L3200" s="95">
        <v>7.86</v>
      </c>
      <c r="M3200" s="96">
        <v>0</v>
      </c>
      <c r="N3200" s="98">
        <v>4</v>
      </c>
      <c r="O3200" s="98">
        <v>4</v>
      </c>
      <c r="P3200" s="98" t="str">
        <f t="shared" si="49"/>
        <v>44</v>
      </c>
      <c r="Q3200" s="98" t="s">
        <v>3336</v>
      </c>
    </row>
    <row r="3201" spans="1:17" x14ac:dyDescent="0.25">
      <c r="A3201" s="6" t="s">
        <v>12422</v>
      </c>
      <c r="B3201" s="6" t="s">
        <v>17878</v>
      </c>
      <c r="C3201" s="6" t="s">
        <v>5469</v>
      </c>
      <c r="D3201" s="95">
        <v>1.5733333333333333</v>
      </c>
      <c r="E3201" s="95">
        <v>9.44</v>
      </c>
      <c r="F3201" s="96">
        <v>6</v>
      </c>
      <c r="G3201" s="95">
        <v>7.86</v>
      </c>
      <c r="H3201" s="97">
        <v>1</v>
      </c>
      <c r="I3201" s="96">
        <v>0</v>
      </c>
      <c r="J3201" s="95">
        <v>9.44</v>
      </c>
      <c r="K3201" s="96">
        <v>0</v>
      </c>
      <c r="L3201" s="95">
        <v>7.86</v>
      </c>
      <c r="M3201" s="96">
        <v>0</v>
      </c>
      <c r="N3201" s="98">
        <v>4</v>
      </c>
      <c r="O3201" s="98">
        <v>4</v>
      </c>
      <c r="P3201" s="98" t="str">
        <f t="shared" si="49"/>
        <v>44</v>
      </c>
      <c r="Q3201" s="98" t="s">
        <v>3336</v>
      </c>
    </row>
    <row r="3202" spans="1:17" x14ac:dyDescent="0.25">
      <c r="A3202" s="6" t="s">
        <v>12422</v>
      </c>
      <c r="B3202" s="6" t="s">
        <v>17880</v>
      </c>
      <c r="C3202" s="6" t="s">
        <v>17881</v>
      </c>
      <c r="D3202" s="95">
        <v>1.5733333333333333</v>
      </c>
      <c r="E3202" s="95">
        <v>9.44</v>
      </c>
      <c r="F3202" s="96">
        <v>6</v>
      </c>
      <c r="G3202" s="95">
        <v>7.86</v>
      </c>
      <c r="H3202" s="97">
        <v>1</v>
      </c>
      <c r="I3202" s="96">
        <v>0</v>
      </c>
      <c r="J3202" s="95">
        <v>9.44</v>
      </c>
      <c r="K3202" s="96">
        <v>0</v>
      </c>
      <c r="L3202" s="95">
        <v>7.86</v>
      </c>
      <c r="M3202" s="96">
        <v>0</v>
      </c>
      <c r="N3202" s="98">
        <v>4</v>
      </c>
      <c r="O3202" s="98">
        <v>4</v>
      </c>
      <c r="P3202" s="98" t="str">
        <f t="shared" si="49"/>
        <v>44</v>
      </c>
      <c r="Q3202" s="98" t="s">
        <v>3336</v>
      </c>
    </row>
    <row r="3203" spans="1:17" x14ac:dyDescent="0.25">
      <c r="A3203" s="6" t="s">
        <v>12422</v>
      </c>
      <c r="B3203" s="6" t="s">
        <v>17882</v>
      </c>
      <c r="C3203" s="6" t="s">
        <v>17883</v>
      </c>
      <c r="D3203" s="95">
        <v>1.57</v>
      </c>
      <c r="E3203" s="95">
        <v>9.42</v>
      </c>
      <c r="F3203" s="96">
        <v>6</v>
      </c>
      <c r="G3203" s="95">
        <v>7.85</v>
      </c>
      <c r="H3203" s="97">
        <v>1</v>
      </c>
      <c r="I3203" s="96">
        <v>0</v>
      </c>
      <c r="J3203" s="95">
        <v>9.42</v>
      </c>
      <c r="K3203" s="96">
        <v>0</v>
      </c>
      <c r="L3203" s="95">
        <v>7.85</v>
      </c>
      <c r="M3203" s="96">
        <v>0</v>
      </c>
      <c r="N3203" s="98">
        <v>4</v>
      </c>
      <c r="O3203" s="98">
        <v>4</v>
      </c>
      <c r="P3203" s="98" t="str">
        <f t="shared" si="49"/>
        <v>44</v>
      </c>
      <c r="Q3203" s="98" t="s">
        <v>3336</v>
      </c>
    </row>
    <row r="3204" spans="1:17" x14ac:dyDescent="0.25">
      <c r="A3204" s="6" t="s">
        <v>12422</v>
      </c>
      <c r="B3204" s="6" t="s">
        <v>17884</v>
      </c>
      <c r="C3204" s="6" t="s">
        <v>17885</v>
      </c>
      <c r="D3204" s="95">
        <v>0.78500000000000003</v>
      </c>
      <c r="E3204" s="95">
        <v>4.71</v>
      </c>
      <c r="F3204" s="96">
        <v>6</v>
      </c>
      <c r="G3204" s="95">
        <v>3.92</v>
      </c>
      <c r="H3204" s="97">
        <v>2</v>
      </c>
      <c r="I3204" s="96">
        <v>0</v>
      </c>
      <c r="J3204" s="95">
        <v>9.42</v>
      </c>
      <c r="K3204" s="96">
        <v>0</v>
      </c>
      <c r="L3204" s="95">
        <v>7.85</v>
      </c>
      <c r="M3204" s="96">
        <v>0</v>
      </c>
      <c r="N3204" s="98">
        <v>4</v>
      </c>
      <c r="O3204" s="98">
        <v>4</v>
      </c>
      <c r="P3204" s="98" t="str">
        <f t="shared" si="49"/>
        <v>44</v>
      </c>
      <c r="Q3204" s="98" t="s">
        <v>3336</v>
      </c>
    </row>
    <row r="3205" spans="1:17" x14ac:dyDescent="0.25">
      <c r="A3205" s="6" t="s">
        <v>12422</v>
      </c>
      <c r="B3205" s="6" t="s">
        <v>17886</v>
      </c>
      <c r="C3205" s="6" t="s">
        <v>12398</v>
      </c>
      <c r="D3205" s="95">
        <v>1.5549999999999999</v>
      </c>
      <c r="E3205" s="95">
        <v>9.33</v>
      </c>
      <c r="F3205" s="96">
        <v>6</v>
      </c>
      <c r="G3205" s="95">
        <v>7.77</v>
      </c>
      <c r="H3205" s="97">
        <v>1</v>
      </c>
      <c r="I3205" s="96">
        <v>0</v>
      </c>
      <c r="J3205" s="95">
        <v>9.33</v>
      </c>
      <c r="K3205" s="96">
        <v>0</v>
      </c>
      <c r="L3205" s="95">
        <v>7.77</v>
      </c>
      <c r="M3205" s="96">
        <v>0</v>
      </c>
      <c r="N3205" s="98">
        <v>4</v>
      </c>
      <c r="O3205" s="98">
        <v>4</v>
      </c>
      <c r="P3205" s="98" t="str">
        <f t="shared" si="49"/>
        <v>44</v>
      </c>
      <c r="Q3205" s="98" t="s">
        <v>3336</v>
      </c>
    </row>
    <row r="3206" spans="1:17" x14ac:dyDescent="0.25">
      <c r="A3206" s="6" t="s">
        <v>12422</v>
      </c>
      <c r="B3206" s="6" t="s">
        <v>17887</v>
      </c>
      <c r="C3206" s="6" t="s">
        <v>12398</v>
      </c>
      <c r="D3206" s="95">
        <v>1.5549999999999999</v>
      </c>
      <c r="E3206" s="95">
        <v>9.33</v>
      </c>
      <c r="F3206" s="96">
        <v>6</v>
      </c>
      <c r="G3206" s="95">
        <v>7.77</v>
      </c>
      <c r="H3206" s="97">
        <v>1</v>
      </c>
      <c r="I3206" s="96">
        <v>0</v>
      </c>
      <c r="J3206" s="95">
        <v>9.33</v>
      </c>
      <c r="K3206" s="96">
        <v>0</v>
      </c>
      <c r="L3206" s="95">
        <v>7.77</v>
      </c>
      <c r="M3206" s="96">
        <v>0</v>
      </c>
      <c r="N3206" s="98">
        <v>4</v>
      </c>
      <c r="O3206" s="98">
        <v>4</v>
      </c>
      <c r="P3206" s="98" t="str">
        <f t="shared" si="49"/>
        <v>44</v>
      </c>
      <c r="Q3206" s="98" t="s">
        <v>3336</v>
      </c>
    </row>
    <row r="3207" spans="1:17" x14ac:dyDescent="0.25">
      <c r="A3207" s="6" t="s">
        <v>12422</v>
      </c>
      <c r="B3207" s="6" t="s">
        <v>17888</v>
      </c>
      <c r="C3207" s="6" t="s">
        <v>17889</v>
      </c>
      <c r="D3207" s="95">
        <v>1.5533333333333332</v>
      </c>
      <c r="E3207" s="95">
        <v>9.32</v>
      </c>
      <c r="F3207" s="96">
        <v>6</v>
      </c>
      <c r="G3207" s="95">
        <v>7.76</v>
      </c>
      <c r="H3207" s="97">
        <v>1</v>
      </c>
      <c r="I3207" s="96">
        <v>0</v>
      </c>
      <c r="J3207" s="95">
        <v>9.32</v>
      </c>
      <c r="K3207" s="96">
        <v>0</v>
      </c>
      <c r="L3207" s="95">
        <v>7.76</v>
      </c>
      <c r="M3207" s="96">
        <v>0</v>
      </c>
      <c r="N3207" s="98">
        <v>4</v>
      </c>
      <c r="O3207" s="98">
        <v>4</v>
      </c>
      <c r="P3207" s="98" t="str">
        <f t="shared" ref="P3207:P3270" si="50">N3207&amp;O3207</f>
        <v>44</v>
      </c>
      <c r="Q3207" s="98" t="s">
        <v>3336</v>
      </c>
    </row>
    <row r="3208" spans="1:17" x14ac:dyDescent="0.25">
      <c r="A3208" s="6" t="s">
        <v>12422</v>
      </c>
      <c r="B3208" s="6" t="s">
        <v>17890</v>
      </c>
      <c r="C3208" s="6" t="s">
        <v>17891</v>
      </c>
      <c r="D3208" s="95">
        <v>1.5383333333333333</v>
      </c>
      <c r="E3208" s="95">
        <v>9.23</v>
      </c>
      <c r="F3208" s="96">
        <v>6</v>
      </c>
      <c r="G3208" s="95">
        <v>7.69</v>
      </c>
      <c r="H3208" s="97">
        <v>1</v>
      </c>
      <c r="I3208" s="96">
        <v>0</v>
      </c>
      <c r="J3208" s="95">
        <v>9.23</v>
      </c>
      <c r="K3208" s="96">
        <v>0</v>
      </c>
      <c r="L3208" s="95">
        <v>7.69</v>
      </c>
      <c r="M3208" s="96">
        <v>0</v>
      </c>
      <c r="N3208" s="98">
        <v>4</v>
      </c>
      <c r="O3208" s="98">
        <v>4</v>
      </c>
      <c r="P3208" s="98" t="str">
        <f t="shared" si="50"/>
        <v>44</v>
      </c>
      <c r="Q3208" s="98" t="s">
        <v>3336</v>
      </c>
    </row>
    <row r="3209" spans="1:17" x14ac:dyDescent="0.25">
      <c r="A3209" s="6" t="s">
        <v>12422</v>
      </c>
      <c r="B3209" s="6" t="s">
        <v>17894</v>
      </c>
      <c r="C3209" s="6" t="s">
        <v>17895</v>
      </c>
      <c r="D3209" s="95">
        <v>1.5</v>
      </c>
      <c r="E3209" s="95">
        <v>9</v>
      </c>
      <c r="F3209" s="96">
        <v>6</v>
      </c>
      <c r="G3209" s="95">
        <v>7.5</v>
      </c>
      <c r="H3209" s="97">
        <v>1</v>
      </c>
      <c r="I3209" s="96">
        <v>0</v>
      </c>
      <c r="J3209" s="95">
        <v>9</v>
      </c>
      <c r="K3209" s="96">
        <v>0</v>
      </c>
      <c r="L3209" s="95">
        <v>7.5</v>
      </c>
      <c r="M3209" s="96">
        <v>0</v>
      </c>
      <c r="N3209" s="98">
        <v>4</v>
      </c>
      <c r="O3209" s="98">
        <v>4</v>
      </c>
      <c r="P3209" s="98" t="str">
        <f t="shared" si="50"/>
        <v>44</v>
      </c>
      <c r="Q3209" s="98" t="s">
        <v>3336</v>
      </c>
    </row>
    <row r="3210" spans="1:17" x14ac:dyDescent="0.25">
      <c r="A3210" s="6" t="s">
        <v>12422</v>
      </c>
      <c r="B3210" s="6" t="s">
        <v>17896</v>
      </c>
      <c r="C3210" s="6" t="s">
        <v>17897</v>
      </c>
      <c r="D3210" s="95">
        <v>1.5</v>
      </c>
      <c r="E3210" s="95">
        <v>9</v>
      </c>
      <c r="F3210" s="96">
        <v>6</v>
      </c>
      <c r="G3210" s="95">
        <v>7.5</v>
      </c>
      <c r="H3210" s="97">
        <v>1</v>
      </c>
      <c r="I3210" s="96">
        <v>0</v>
      </c>
      <c r="J3210" s="95">
        <v>9</v>
      </c>
      <c r="K3210" s="96">
        <v>0</v>
      </c>
      <c r="L3210" s="95">
        <v>7.5</v>
      </c>
      <c r="M3210" s="96">
        <v>0</v>
      </c>
      <c r="N3210" s="98">
        <v>4</v>
      </c>
      <c r="O3210" s="98">
        <v>4</v>
      </c>
      <c r="P3210" s="98" t="str">
        <f t="shared" si="50"/>
        <v>44</v>
      </c>
      <c r="Q3210" s="98" t="s">
        <v>3336</v>
      </c>
    </row>
    <row r="3211" spans="1:17" x14ac:dyDescent="0.25">
      <c r="A3211" s="6" t="s">
        <v>12422</v>
      </c>
      <c r="B3211" s="6" t="s">
        <v>17900</v>
      </c>
      <c r="C3211" s="6" t="s">
        <v>17901</v>
      </c>
      <c r="D3211" s="95">
        <v>1.5</v>
      </c>
      <c r="E3211" s="95">
        <v>9</v>
      </c>
      <c r="F3211" s="96">
        <v>6</v>
      </c>
      <c r="G3211" s="95">
        <v>7.5</v>
      </c>
      <c r="H3211" s="97">
        <v>1</v>
      </c>
      <c r="I3211" s="96">
        <v>0</v>
      </c>
      <c r="J3211" s="95">
        <v>9</v>
      </c>
      <c r="K3211" s="96">
        <v>0</v>
      </c>
      <c r="L3211" s="95">
        <v>7.5</v>
      </c>
      <c r="M3211" s="96">
        <v>0</v>
      </c>
      <c r="N3211" s="98">
        <v>4</v>
      </c>
      <c r="O3211" s="98">
        <v>4</v>
      </c>
      <c r="P3211" s="98" t="str">
        <f t="shared" si="50"/>
        <v>44</v>
      </c>
      <c r="Q3211" s="98" t="s">
        <v>3336</v>
      </c>
    </row>
    <row r="3212" spans="1:17" x14ac:dyDescent="0.25">
      <c r="A3212" s="6" t="s">
        <v>12422</v>
      </c>
      <c r="B3212" s="6" t="s">
        <v>9065</v>
      </c>
      <c r="C3212" s="6" t="s">
        <v>9065</v>
      </c>
      <c r="D3212" s="95">
        <v>1.5</v>
      </c>
      <c r="E3212" s="95">
        <v>9</v>
      </c>
      <c r="F3212" s="96">
        <v>6</v>
      </c>
      <c r="G3212" s="95">
        <v>7.5</v>
      </c>
      <c r="H3212" s="97">
        <v>1</v>
      </c>
      <c r="I3212" s="96">
        <v>0</v>
      </c>
      <c r="J3212" s="95">
        <v>9</v>
      </c>
      <c r="K3212" s="96">
        <v>0</v>
      </c>
      <c r="L3212" s="95">
        <v>7.5</v>
      </c>
      <c r="M3212" s="96">
        <v>0</v>
      </c>
      <c r="N3212" s="98">
        <v>4</v>
      </c>
      <c r="O3212" s="98">
        <v>4</v>
      </c>
      <c r="P3212" s="98" t="str">
        <f t="shared" si="50"/>
        <v>44</v>
      </c>
      <c r="Q3212" s="98" t="s">
        <v>3336</v>
      </c>
    </row>
    <row r="3213" spans="1:17" x14ac:dyDescent="0.25">
      <c r="A3213" s="6" t="s">
        <v>12422</v>
      </c>
      <c r="B3213" s="6" t="s">
        <v>17904</v>
      </c>
      <c r="C3213" s="6" t="s">
        <v>243</v>
      </c>
      <c r="D3213" s="95">
        <v>1.4850000000000001</v>
      </c>
      <c r="E3213" s="95">
        <v>8.91</v>
      </c>
      <c r="F3213" s="96">
        <v>6</v>
      </c>
      <c r="G3213" s="95">
        <v>7.42</v>
      </c>
      <c r="H3213" s="97">
        <v>1</v>
      </c>
      <c r="I3213" s="96">
        <v>0</v>
      </c>
      <c r="J3213" s="95">
        <v>8.91</v>
      </c>
      <c r="K3213" s="96">
        <v>0</v>
      </c>
      <c r="L3213" s="95">
        <v>7.42</v>
      </c>
      <c r="M3213" s="96">
        <v>0</v>
      </c>
      <c r="N3213" s="98">
        <v>4</v>
      </c>
      <c r="O3213" s="98">
        <v>4</v>
      </c>
      <c r="P3213" s="98" t="str">
        <f t="shared" si="50"/>
        <v>44</v>
      </c>
      <c r="Q3213" s="98" t="s">
        <v>3336</v>
      </c>
    </row>
    <row r="3214" spans="1:17" x14ac:dyDescent="0.25">
      <c r="A3214" s="6" t="s">
        <v>12422</v>
      </c>
      <c r="B3214" s="6" t="s">
        <v>17905</v>
      </c>
      <c r="C3214" s="6" t="s">
        <v>12398</v>
      </c>
      <c r="D3214" s="95">
        <v>0.33458333333333334</v>
      </c>
      <c r="E3214" s="95">
        <v>2.0074999999999998</v>
      </c>
      <c r="F3214" s="96">
        <v>6</v>
      </c>
      <c r="G3214" s="95">
        <v>1.67</v>
      </c>
      <c r="H3214" s="97">
        <v>2</v>
      </c>
      <c r="I3214" s="96">
        <v>0</v>
      </c>
      <c r="J3214" s="95">
        <v>8.0299999999999994</v>
      </c>
      <c r="K3214" s="96">
        <v>0</v>
      </c>
      <c r="L3214" s="95">
        <v>7.36</v>
      </c>
      <c r="M3214" s="96">
        <v>0</v>
      </c>
      <c r="N3214" s="98">
        <v>4</v>
      </c>
      <c r="O3214" s="98">
        <v>4</v>
      </c>
      <c r="P3214" s="98" t="str">
        <f t="shared" si="50"/>
        <v>44</v>
      </c>
      <c r="Q3214" s="98" t="s">
        <v>3336</v>
      </c>
    </row>
    <row r="3215" spans="1:17" x14ac:dyDescent="0.25">
      <c r="A3215" s="6" t="s">
        <v>12422</v>
      </c>
      <c r="B3215" s="6" t="s">
        <v>17906</v>
      </c>
      <c r="C3215" s="6" t="s">
        <v>1774</v>
      </c>
      <c r="D3215" s="95">
        <v>1.4566666666666668</v>
      </c>
      <c r="E3215" s="95">
        <v>8.74</v>
      </c>
      <c r="F3215" s="96">
        <v>5.99</v>
      </c>
      <c r="G3215" s="95">
        <v>7.28</v>
      </c>
      <c r="H3215" s="97">
        <v>1</v>
      </c>
      <c r="I3215" s="96">
        <v>0</v>
      </c>
      <c r="J3215" s="95">
        <v>8.74</v>
      </c>
      <c r="K3215" s="96">
        <v>0</v>
      </c>
      <c r="L3215" s="95">
        <v>7.28</v>
      </c>
      <c r="M3215" s="96">
        <v>0</v>
      </c>
      <c r="N3215" s="98">
        <v>4</v>
      </c>
      <c r="O3215" s="98">
        <v>4</v>
      </c>
      <c r="P3215" s="98" t="str">
        <f t="shared" si="50"/>
        <v>44</v>
      </c>
      <c r="Q3215" s="98" t="s">
        <v>3336</v>
      </c>
    </row>
    <row r="3216" spans="1:17" x14ac:dyDescent="0.25">
      <c r="A3216" s="6" t="s">
        <v>12422</v>
      </c>
      <c r="B3216" s="6" t="s">
        <v>17907</v>
      </c>
      <c r="C3216" s="6" t="s">
        <v>2409</v>
      </c>
      <c r="D3216" s="95">
        <v>1.44</v>
      </c>
      <c r="E3216" s="95">
        <v>8.64</v>
      </c>
      <c r="F3216" s="96">
        <v>6</v>
      </c>
      <c r="G3216" s="95">
        <v>7.2</v>
      </c>
      <c r="H3216" s="97">
        <v>1</v>
      </c>
      <c r="I3216" s="96">
        <v>0</v>
      </c>
      <c r="J3216" s="95">
        <v>8.64</v>
      </c>
      <c r="K3216" s="96">
        <v>0</v>
      </c>
      <c r="L3216" s="95">
        <v>7.2</v>
      </c>
      <c r="M3216" s="96">
        <v>0</v>
      </c>
      <c r="N3216" s="98">
        <v>4</v>
      </c>
      <c r="O3216" s="98">
        <v>4</v>
      </c>
      <c r="P3216" s="98" t="str">
        <f t="shared" si="50"/>
        <v>44</v>
      </c>
      <c r="Q3216" s="98" t="s">
        <v>3336</v>
      </c>
    </row>
    <row r="3217" spans="1:17" x14ac:dyDescent="0.25">
      <c r="A3217" s="6" t="s">
        <v>12422</v>
      </c>
      <c r="B3217" s="6" t="s">
        <v>12484</v>
      </c>
      <c r="C3217" s="6" t="s">
        <v>17908</v>
      </c>
      <c r="D3217" s="95">
        <v>0.72</v>
      </c>
      <c r="E3217" s="95">
        <v>4.32</v>
      </c>
      <c r="F3217" s="96">
        <v>6</v>
      </c>
      <c r="G3217" s="95">
        <v>3.6</v>
      </c>
      <c r="H3217" s="97">
        <v>2</v>
      </c>
      <c r="I3217" s="96">
        <v>0</v>
      </c>
      <c r="J3217" s="95">
        <v>8.64</v>
      </c>
      <c r="K3217" s="96">
        <v>0</v>
      </c>
      <c r="L3217" s="95">
        <v>7.2</v>
      </c>
      <c r="M3217" s="96">
        <v>0</v>
      </c>
      <c r="N3217" s="98">
        <v>4</v>
      </c>
      <c r="O3217" s="98">
        <v>4</v>
      </c>
      <c r="P3217" s="98" t="str">
        <f t="shared" si="50"/>
        <v>44</v>
      </c>
      <c r="Q3217" s="98" t="s">
        <v>3336</v>
      </c>
    </row>
    <row r="3218" spans="1:17" x14ac:dyDescent="0.25">
      <c r="A3218" s="6" t="s">
        <v>12422</v>
      </c>
      <c r="B3218" s="6" t="s">
        <v>17911</v>
      </c>
      <c r="C3218" s="6" t="s">
        <v>2290</v>
      </c>
      <c r="D3218" s="95">
        <v>1.4183333333333332</v>
      </c>
      <c r="E3218" s="95">
        <v>8.51</v>
      </c>
      <c r="F3218" s="96">
        <v>6</v>
      </c>
      <c r="G3218" s="95">
        <v>7.09</v>
      </c>
      <c r="H3218" s="97">
        <v>1</v>
      </c>
      <c r="I3218" s="96">
        <v>0</v>
      </c>
      <c r="J3218" s="95">
        <v>8.51</v>
      </c>
      <c r="K3218" s="96">
        <v>0</v>
      </c>
      <c r="L3218" s="95">
        <v>7.09</v>
      </c>
      <c r="M3218" s="96">
        <v>0</v>
      </c>
      <c r="N3218" s="98">
        <v>4</v>
      </c>
      <c r="O3218" s="98">
        <v>4</v>
      </c>
      <c r="P3218" s="98" t="str">
        <f t="shared" si="50"/>
        <v>44</v>
      </c>
      <c r="Q3218" s="98" t="s">
        <v>3336</v>
      </c>
    </row>
    <row r="3219" spans="1:17" x14ac:dyDescent="0.25">
      <c r="A3219" s="6" t="s">
        <v>12422</v>
      </c>
      <c r="B3219" s="6" t="s">
        <v>17912</v>
      </c>
      <c r="C3219" s="6" t="s">
        <v>6089</v>
      </c>
      <c r="D3219" s="95">
        <v>1.4</v>
      </c>
      <c r="E3219" s="95">
        <v>8.4</v>
      </c>
      <c r="F3219" s="96">
        <v>6</v>
      </c>
      <c r="G3219" s="95">
        <v>7</v>
      </c>
      <c r="H3219" s="97">
        <v>1</v>
      </c>
      <c r="I3219" s="96">
        <v>0</v>
      </c>
      <c r="J3219" s="95">
        <v>8.4</v>
      </c>
      <c r="K3219" s="96">
        <v>0</v>
      </c>
      <c r="L3219" s="95">
        <v>7</v>
      </c>
      <c r="M3219" s="96">
        <v>0</v>
      </c>
      <c r="N3219" s="98">
        <v>4</v>
      </c>
      <c r="O3219" s="98">
        <v>4</v>
      </c>
      <c r="P3219" s="98" t="str">
        <f t="shared" si="50"/>
        <v>44</v>
      </c>
      <c r="Q3219" s="98" t="s">
        <v>3336</v>
      </c>
    </row>
    <row r="3220" spans="1:17" x14ac:dyDescent="0.25">
      <c r="A3220" s="6" t="s">
        <v>12422</v>
      </c>
      <c r="B3220" s="6" t="s">
        <v>17915</v>
      </c>
      <c r="C3220" s="6" t="s">
        <v>1312</v>
      </c>
      <c r="D3220" s="95">
        <v>1.385</v>
      </c>
      <c r="E3220" s="95">
        <v>8.31</v>
      </c>
      <c r="F3220" s="96">
        <v>6</v>
      </c>
      <c r="G3220" s="95">
        <v>6.92</v>
      </c>
      <c r="H3220" s="97">
        <v>1</v>
      </c>
      <c r="I3220" s="96">
        <v>0</v>
      </c>
      <c r="J3220" s="95">
        <v>8.31</v>
      </c>
      <c r="K3220" s="96">
        <v>0</v>
      </c>
      <c r="L3220" s="95">
        <v>6.92</v>
      </c>
      <c r="M3220" s="96">
        <v>0</v>
      </c>
      <c r="N3220" s="98">
        <v>4</v>
      </c>
      <c r="O3220" s="98">
        <v>4</v>
      </c>
      <c r="P3220" s="98" t="str">
        <f t="shared" si="50"/>
        <v>44</v>
      </c>
      <c r="Q3220" s="98" t="s">
        <v>3336</v>
      </c>
    </row>
    <row r="3221" spans="1:17" x14ac:dyDescent="0.25">
      <c r="A3221" s="6" t="s">
        <v>12422</v>
      </c>
      <c r="B3221" s="6" t="s">
        <v>17916</v>
      </c>
      <c r="C3221" s="6" t="s">
        <v>17917</v>
      </c>
      <c r="D3221" s="95">
        <v>1.36</v>
      </c>
      <c r="E3221" s="95">
        <v>8.16</v>
      </c>
      <c r="F3221" s="96">
        <v>6</v>
      </c>
      <c r="G3221" s="95">
        <v>6.8</v>
      </c>
      <c r="H3221" s="97">
        <v>1</v>
      </c>
      <c r="I3221" s="96">
        <v>0</v>
      </c>
      <c r="J3221" s="95">
        <v>8.16</v>
      </c>
      <c r="K3221" s="96">
        <v>0</v>
      </c>
      <c r="L3221" s="95">
        <v>6.8</v>
      </c>
      <c r="M3221" s="96">
        <v>0</v>
      </c>
      <c r="N3221" s="98">
        <v>4</v>
      </c>
      <c r="O3221" s="98">
        <v>4</v>
      </c>
      <c r="P3221" s="98" t="str">
        <f t="shared" si="50"/>
        <v>44</v>
      </c>
      <c r="Q3221" s="98" t="s">
        <v>3336</v>
      </c>
    </row>
    <row r="3222" spans="1:17" x14ac:dyDescent="0.25">
      <c r="A3222" s="6" t="s">
        <v>12422</v>
      </c>
      <c r="B3222" s="6" t="s">
        <v>17918</v>
      </c>
      <c r="C3222" s="6" t="s">
        <v>17919</v>
      </c>
      <c r="D3222" s="95">
        <v>1.3483333333333334</v>
      </c>
      <c r="E3222" s="95">
        <v>8.09</v>
      </c>
      <c r="F3222" s="96">
        <v>6</v>
      </c>
      <c r="G3222" s="95">
        <v>6.74</v>
      </c>
      <c r="H3222" s="97">
        <v>1</v>
      </c>
      <c r="I3222" s="96">
        <v>0</v>
      </c>
      <c r="J3222" s="95">
        <v>8.09</v>
      </c>
      <c r="K3222" s="96">
        <v>0</v>
      </c>
      <c r="L3222" s="95">
        <v>6.74</v>
      </c>
      <c r="M3222" s="96">
        <v>0</v>
      </c>
      <c r="N3222" s="98">
        <v>4</v>
      </c>
      <c r="O3222" s="98">
        <v>4</v>
      </c>
      <c r="P3222" s="98" t="str">
        <f t="shared" si="50"/>
        <v>44</v>
      </c>
      <c r="Q3222" s="98" t="s">
        <v>3336</v>
      </c>
    </row>
    <row r="3223" spans="1:17" x14ac:dyDescent="0.25">
      <c r="A3223" s="6" t="s">
        <v>12422</v>
      </c>
      <c r="B3223" s="6" t="s">
        <v>17920</v>
      </c>
      <c r="C3223" s="6" t="s">
        <v>12398</v>
      </c>
      <c r="D3223" s="95">
        <v>1.3383333333333334</v>
      </c>
      <c r="E3223" s="95">
        <v>8.0299999999999994</v>
      </c>
      <c r="F3223" s="96">
        <v>6</v>
      </c>
      <c r="G3223" s="95">
        <v>6.69</v>
      </c>
      <c r="H3223" s="97">
        <v>1</v>
      </c>
      <c r="I3223" s="96">
        <v>0</v>
      </c>
      <c r="J3223" s="95">
        <v>8.0299999999999994</v>
      </c>
      <c r="K3223" s="96">
        <v>0</v>
      </c>
      <c r="L3223" s="95">
        <v>6.69</v>
      </c>
      <c r="M3223" s="96">
        <v>0</v>
      </c>
      <c r="N3223" s="98">
        <v>4</v>
      </c>
      <c r="O3223" s="98">
        <v>4</v>
      </c>
      <c r="P3223" s="98" t="str">
        <f t="shared" si="50"/>
        <v>44</v>
      </c>
      <c r="Q3223" s="98" t="s">
        <v>3336</v>
      </c>
    </row>
    <row r="3224" spans="1:17" x14ac:dyDescent="0.25">
      <c r="A3224" s="6" t="s">
        <v>12422</v>
      </c>
      <c r="B3224" s="6" t="s">
        <v>17921</v>
      </c>
      <c r="C3224" s="6" t="s">
        <v>12398</v>
      </c>
      <c r="D3224" s="95">
        <v>1.3383333333333334</v>
      </c>
      <c r="E3224" s="95">
        <v>8.0299999999999994</v>
      </c>
      <c r="F3224" s="96">
        <v>6</v>
      </c>
      <c r="G3224" s="95">
        <v>6.69</v>
      </c>
      <c r="H3224" s="97">
        <v>1</v>
      </c>
      <c r="I3224" s="96">
        <v>0</v>
      </c>
      <c r="J3224" s="95">
        <v>8.0299999999999994</v>
      </c>
      <c r="K3224" s="96">
        <v>0</v>
      </c>
      <c r="L3224" s="95">
        <v>6.69</v>
      </c>
      <c r="M3224" s="96">
        <v>0</v>
      </c>
      <c r="N3224" s="98">
        <v>4</v>
      </c>
      <c r="O3224" s="98">
        <v>4</v>
      </c>
      <c r="P3224" s="98" t="str">
        <f t="shared" si="50"/>
        <v>44</v>
      </c>
      <c r="Q3224" s="98" t="s">
        <v>3336</v>
      </c>
    </row>
    <row r="3225" spans="1:17" x14ac:dyDescent="0.25">
      <c r="A3225" s="6" t="s">
        <v>12422</v>
      </c>
      <c r="B3225" s="6" t="s">
        <v>17922</v>
      </c>
      <c r="C3225" s="6" t="s">
        <v>2590</v>
      </c>
      <c r="D3225" s="95">
        <v>1.3366666666666667</v>
      </c>
      <c r="E3225" s="95">
        <v>8.02</v>
      </c>
      <c r="F3225" s="96">
        <v>5.99</v>
      </c>
      <c r="G3225" s="95">
        <v>6.68</v>
      </c>
      <c r="H3225" s="97">
        <v>1</v>
      </c>
      <c r="I3225" s="96">
        <v>0</v>
      </c>
      <c r="J3225" s="95">
        <v>8.02</v>
      </c>
      <c r="K3225" s="96">
        <v>0</v>
      </c>
      <c r="L3225" s="95">
        <v>6.68</v>
      </c>
      <c r="M3225" s="96">
        <v>0</v>
      </c>
      <c r="N3225" s="98">
        <v>4</v>
      </c>
      <c r="O3225" s="98">
        <v>4</v>
      </c>
      <c r="P3225" s="98" t="str">
        <f t="shared" si="50"/>
        <v>44</v>
      </c>
      <c r="Q3225" s="98" t="s">
        <v>3336</v>
      </c>
    </row>
    <row r="3226" spans="1:17" x14ac:dyDescent="0.25">
      <c r="A3226" s="6" t="s">
        <v>12422</v>
      </c>
      <c r="B3226" s="6" t="s">
        <v>17923</v>
      </c>
      <c r="C3226" s="6" t="s">
        <v>17924</v>
      </c>
      <c r="D3226" s="95">
        <v>1.3333333333333333</v>
      </c>
      <c r="E3226" s="95">
        <v>8</v>
      </c>
      <c r="F3226" s="96">
        <v>6</v>
      </c>
      <c r="G3226" s="95">
        <v>6.66</v>
      </c>
      <c r="H3226" s="97">
        <v>1</v>
      </c>
      <c r="I3226" s="96">
        <v>0</v>
      </c>
      <c r="J3226" s="95">
        <v>8</v>
      </c>
      <c r="K3226" s="96">
        <v>0</v>
      </c>
      <c r="L3226" s="95">
        <v>6.66</v>
      </c>
      <c r="M3226" s="96">
        <v>0</v>
      </c>
      <c r="N3226" s="98">
        <v>4</v>
      </c>
      <c r="O3226" s="98">
        <v>4</v>
      </c>
      <c r="P3226" s="98" t="str">
        <f t="shared" si="50"/>
        <v>44</v>
      </c>
      <c r="Q3226" s="98" t="s">
        <v>3336</v>
      </c>
    </row>
    <row r="3227" spans="1:17" x14ac:dyDescent="0.25">
      <c r="A3227" s="6" t="s">
        <v>12422</v>
      </c>
      <c r="B3227" s="6" t="s">
        <v>17925</v>
      </c>
      <c r="C3227" s="6" t="s">
        <v>17926</v>
      </c>
      <c r="D3227" s="95">
        <v>1.3333333333333333</v>
      </c>
      <c r="E3227" s="95">
        <v>8</v>
      </c>
      <c r="F3227" s="96">
        <v>6</v>
      </c>
      <c r="G3227" s="95">
        <v>6.66</v>
      </c>
      <c r="H3227" s="97">
        <v>1</v>
      </c>
      <c r="I3227" s="96">
        <v>0</v>
      </c>
      <c r="J3227" s="95">
        <v>8</v>
      </c>
      <c r="K3227" s="96">
        <v>0</v>
      </c>
      <c r="L3227" s="95">
        <v>6.66</v>
      </c>
      <c r="M3227" s="96">
        <v>0</v>
      </c>
      <c r="N3227" s="98">
        <v>4</v>
      </c>
      <c r="O3227" s="98">
        <v>4</v>
      </c>
      <c r="P3227" s="98" t="str">
        <f t="shared" si="50"/>
        <v>44</v>
      </c>
      <c r="Q3227" s="98" t="s">
        <v>3336</v>
      </c>
    </row>
    <row r="3228" spans="1:17" x14ac:dyDescent="0.25">
      <c r="A3228" s="6" t="s">
        <v>12422</v>
      </c>
      <c r="B3228" s="6" t="s">
        <v>17927</v>
      </c>
      <c r="C3228" s="6" t="s">
        <v>17928</v>
      </c>
      <c r="D3228" s="95">
        <v>1.3333333333333333</v>
      </c>
      <c r="E3228" s="95">
        <v>8</v>
      </c>
      <c r="F3228" s="96">
        <v>6</v>
      </c>
      <c r="G3228" s="95">
        <v>6.66</v>
      </c>
      <c r="H3228" s="97">
        <v>1</v>
      </c>
      <c r="I3228" s="96">
        <v>0</v>
      </c>
      <c r="J3228" s="95">
        <v>8</v>
      </c>
      <c r="K3228" s="96">
        <v>0</v>
      </c>
      <c r="L3228" s="95">
        <v>6.66</v>
      </c>
      <c r="M3228" s="96">
        <v>0</v>
      </c>
      <c r="N3228" s="98">
        <v>4</v>
      </c>
      <c r="O3228" s="98">
        <v>4</v>
      </c>
      <c r="P3228" s="98" t="str">
        <f t="shared" si="50"/>
        <v>44</v>
      </c>
      <c r="Q3228" s="98" t="s">
        <v>3336</v>
      </c>
    </row>
    <row r="3229" spans="1:17" x14ac:dyDescent="0.25">
      <c r="A3229" s="6" t="s">
        <v>12422</v>
      </c>
      <c r="B3229" s="6" t="s">
        <v>17929</v>
      </c>
      <c r="C3229" s="6" t="s">
        <v>17930</v>
      </c>
      <c r="D3229" s="95">
        <v>0.66666666666666663</v>
      </c>
      <c r="E3229" s="95">
        <v>4</v>
      </c>
      <c r="F3229" s="96">
        <v>5.99</v>
      </c>
      <c r="G3229" s="95">
        <v>3.33</v>
      </c>
      <c r="H3229" s="97">
        <v>2</v>
      </c>
      <c r="I3229" s="96">
        <v>0</v>
      </c>
      <c r="J3229" s="95">
        <v>8</v>
      </c>
      <c r="K3229" s="96">
        <v>0</v>
      </c>
      <c r="L3229" s="95">
        <v>6.66</v>
      </c>
      <c r="M3229" s="96">
        <v>0</v>
      </c>
      <c r="N3229" s="98">
        <v>4</v>
      </c>
      <c r="O3229" s="98">
        <v>4</v>
      </c>
      <c r="P3229" s="98" t="str">
        <f t="shared" si="50"/>
        <v>44</v>
      </c>
      <c r="Q3229" s="98" t="s">
        <v>3336</v>
      </c>
    </row>
    <row r="3230" spans="1:17" x14ac:dyDescent="0.25">
      <c r="A3230" s="6" t="s">
        <v>12422</v>
      </c>
      <c r="B3230" s="6" t="s">
        <v>17931</v>
      </c>
      <c r="C3230" s="6" t="s">
        <v>17932</v>
      </c>
      <c r="D3230" s="95">
        <v>1.3333333333333333</v>
      </c>
      <c r="E3230" s="95">
        <v>8</v>
      </c>
      <c r="F3230" s="96">
        <v>6</v>
      </c>
      <c r="G3230" s="95">
        <v>6.66</v>
      </c>
      <c r="H3230" s="97">
        <v>1</v>
      </c>
      <c r="I3230" s="96">
        <v>0</v>
      </c>
      <c r="J3230" s="95">
        <v>8</v>
      </c>
      <c r="K3230" s="96">
        <v>0</v>
      </c>
      <c r="L3230" s="95">
        <v>6.66</v>
      </c>
      <c r="M3230" s="96">
        <v>0</v>
      </c>
      <c r="N3230" s="98">
        <v>4</v>
      </c>
      <c r="O3230" s="98">
        <v>4</v>
      </c>
      <c r="P3230" s="98" t="str">
        <f t="shared" si="50"/>
        <v>44</v>
      </c>
      <c r="Q3230" s="98" t="s">
        <v>3336</v>
      </c>
    </row>
    <row r="3231" spans="1:17" x14ac:dyDescent="0.25">
      <c r="A3231" s="6" t="s">
        <v>12422</v>
      </c>
      <c r="B3231" s="6" t="s">
        <v>17933</v>
      </c>
      <c r="C3231" s="6" t="s">
        <v>17934</v>
      </c>
      <c r="D3231" s="95">
        <v>1.3333333333333333</v>
      </c>
      <c r="E3231" s="95">
        <v>8</v>
      </c>
      <c r="F3231" s="96">
        <v>6</v>
      </c>
      <c r="G3231" s="95">
        <v>6.66</v>
      </c>
      <c r="H3231" s="97">
        <v>1</v>
      </c>
      <c r="I3231" s="96">
        <v>0</v>
      </c>
      <c r="J3231" s="95">
        <v>8</v>
      </c>
      <c r="K3231" s="96">
        <v>0</v>
      </c>
      <c r="L3231" s="95">
        <v>6.66</v>
      </c>
      <c r="M3231" s="96">
        <v>0</v>
      </c>
      <c r="N3231" s="98">
        <v>4</v>
      </c>
      <c r="O3231" s="98">
        <v>4</v>
      </c>
      <c r="P3231" s="98" t="str">
        <f t="shared" si="50"/>
        <v>44</v>
      </c>
      <c r="Q3231" s="98" t="s">
        <v>3336</v>
      </c>
    </row>
    <row r="3232" spans="1:17" x14ac:dyDescent="0.25">
      <c r="A3232" s="6" t="s">
        <v>12422</v>
      </c>
      <c r="B3232" s="6" t="s">
        <v>17935</v>
      </c>
      <c r="C3232" s="6" t="s">
        <v>17936</v>
      </c>
      <c r="D3232" s="95">
        <v>1.3333333333333333</v>
      </c>
      <c r="E3232" s="95">
        <v>8</v>
      </c>
      <c r="F3232" s="96">
        <v>6</v>
      </c>
      <c r="G3232" s="95">
        <v>6.66</v>
      </c>
      <c r="H3232" s="97">
        <v>1</v>
      </c>
      <c r="I3232" s="96">
        <v>0</v>
      </c>
      <c r="J3232" s="95">
        <v>8</v>
      </c>
      <c r="K3232" s="96">
        <v>0</v>
      </c>
      <c r="L3232" s="95">
        <v>6.66</v>
      </c>
      <c r="M3232" s="96">
        <v>0</v>
      </c>
      <c r="N3232" s="98">
        <v>4</v>
      </c>
      <c r="O3232" s="98">
        <v>4</v>
      </c>
      <c r="P3232" s="98" t="str">
        <f t="shared" si="50"/>
        <v>44</v>
      </c>
      <c r="Q3232" s="98" t="s">
        <v>3336</v>
      </c>
    </row>
    <row r="3233" spans="1:17" x14ac:dyDescent="0.25">
      <c r="A3233" s="6" t="s">
        <v>12422</v>
      </c>
      <c r="B3233" s="6" t="s">
        <v>17937</v>
      </c>
      <c r="C3233" s="6" t="s">
        <v>17938</v>
      </c>
      <c r="D3233" s="95">
        <v>1.3333333333333333</v>
      </c>
      <c r="E3233" s="95">
        <v>8</v>
      </c>
      <c r="F3233" s="96">
        <v>6</v>
      </c>
      <c r="G3233" s="95">
        <v>6.66</v>
      </c>
      <c r="H3233" s="97">
        <v>1</v>
      </c>
      <c r="I3233" s="96">
        <v>0</v>
      </c>
      <c r="J3233" s="95">
        <v>8</v>
      </c>
      <c r="K3233" s="96">
        <v>0</v>
      </c>
      <c r="L3233" s="95">
        <v>6.66</v>
      </c>
      <c r="M3233" s="96">
        <v>0</v>
      </c>
      <c r="N3233" s="98">
        <v>4</v>
      </c>
      <c r="O3233" s="98">
        <v>4</v>
      </c>
      <c r="P3233" s="98" t="str">
        <f t="shared" si="50"/>
        <v>44</v>
      </c>
      <c r="Q3233" s="98" t="s">
        <v>3336</v>
      </c>
    </row>
    <row r="3234" spans="1:17" x14ac:dyDescent="0.25">
      <c r="A3234" s="6" t="s">
        <v>12422</v>
      </c>
      <c r="B3234" s="6" t="s">
        <v>17939</v>
      </c>
      <c r="C3234" s="6" t="s">
        <v>3694</v>
      </c>
      <c r="D3234" s="95">
        <v>1.3333333333333333</v>
      </c>
      <c r="E3234" s="95">
        <v>8</v>
      </c>
      <c r="F3234" s="96">
        <v>6</v>
      </c>
      <c r="G3234" s="95">
        <v>6.66</v>
      </c>
      <c r="H3234" s="97">
        <v>1</v>
      </c>
      <c r="I3234" s="96">
        <v>0</v>
      </c>
      <c r="J3234" s="95">
        <v>8</v>
      </c>
      <c r="K3234" s="96">
        <v>0</v>
      </c>
      <c r="L3234" s="95">
        <v>6.66</v>
      </c>
      <c r="M3234" s="96">
        <v>0</v>
      </c>
      <c r="N3234" s="98">
        <v>4</v>
      </c>
      <c r="O3234" s="98">
        <v>4</v>
      </c>
      <c r="P3234" s="98" t="str">
        <f t="shared" si="50"/>
        <v>44</v>
      </c>
      <c r="Q3234" s="98" t="s">
        <v>3336</v>
      </c>
    </row>
    <row r="3235" spans="1:17" x14ac:dyDescent="0.25">
      <c r="A3235" s="6" t="s">
        <v>12422</v>
      </c>
      <c r="B3235" s="6" t="s">
        <v>17940</v>
      </c>
      <c r="C3235" s="6" t="s">
        <v>15409</v>
      </c>
      <c r="D3235" s="95">
        <v>1.3333333333333333</v>
      </c>
      <c r="E3235" s="95">
        <v>8</v>
      </c>
      <c r="F3235" s="96">
        <v>6</v>
      </c>
      <c r="G3235" s="95">
        <v>6.66</v>
      </c>
      <c r="H3235" s="97">
        <v>1</v>
      </c>
      <c r="I3235" s="96">
        <v>0</v>
      </c>
      <c r="J3235" s="95">
        <v>8</v>
      </c>
      <c r="K3235" s="96">
        <v>0</v>
      </c>
      <c r="L3235" s="95">
        <v>6.66</v>
      </c>
      <c r="M3235" s="96">
        <v>0</v>
      </c>
      <c r="N3235" s="98">
        <v>4</v>
      </c>
      <c r="O3235" s="98">
        <v>4</v>
      </c>
      <c r="P3235" s="98" t="str">
        <f t="shared" si="50"/>
        <v>44</v>
      </c>
      <c r="Q3235" s="98" t="s">
        <v>3336</v>
      </c>
    </row>
    <row r="3236" spans="1:17" x14ac:dyDescent="0.25">
      <c r="A3236" s="6" t="s">
        <v>12422</v>
      </c>
      <c r="B3236" s="6" t="s">
        <v>17941</v>
      </c>
      <c r="C3236" s="6" t="s">
        <v>17942</v>
      </c>
      <c r="D3236" s="95">
        <v>1.3333333333333333</v>
      </c>
      <c r="E3236" s="95">
        <v>8</v>
      </c>
      <c r="F3236" s="96">
        <v>6</v>
      </c>
      <c r="G3236" s="95">
        <v>6.66</v>
      </c>
      <c r="H3236" s="97">
        <v>1</v>
      </c>
      <c r="I3236" s="96">
        <v>0</v>
      </c>
      <c r="J3236" s="95">
        <v>8</v>
      </c>
      <c r="K3236" s="96">
        <v>0</v>
      </c>
      <c r="L3236" s="95">
        <v>6.66</v>
      </c>
      <c r="M3236" s="96">
        <v>0</v>
      </c>
      <c r="N3236" s="98">
        <v>4</v>
      </c>
      <c r="O3236" s="98">
        <v>4</v>
      </c>
      <c r="P3236" s="98" t="str">
        <f t="shared" si="50"/>
        <v>44</v>
      </c>
      <c r="Q3236" s="98" t="s">
        <v>3336</v>
      </c>
    </row>
    <row r="3237" spans="1:17" x14ac:dyDescent="0.25">
      <c r="A3237" s="6" t="s">
        <v>12422</v>
      </c>
      <c r="B3237" s="6" t="s">
        <v>17945</v>
      </c>
      <c r="C3237" s="6" t="s">
        <v>17946</v>
      </c>
      <c r="D3237" s="95">
        <v>1.3333333333333333</v>
      </c>
      <c r="E3237" s="95">
        <v>8</v>
      </c>
      <c r="F3237" s="96">
        <v>6</v>
      </c>
      <c r="G3237" s="95">
        <v>6.66</v>
      </c>
      <c r="H3237" s="97">
        <v>1</v>
      </c>
      <c r="I3237" s="96">
        <v>0</v>
      </c>
      <c r="J3237" s="95">
        <v>8</v>
      </c>
      <c r="K3237" s="96">
        <v>0</v>
      </c>
      <c r="L3237" s="95">
        <v>6.66</v>
      </c>
      <c r="M3237" s="96">
        <v>0</v>
      </c>
      <c r="N3237" s="98">
        <v>4</v>
      </c>
      <c r="O3237" s="98">
        <v>4</v>
      </c>
      <c r="P3237" s="98" t="str">
        <f t="shared" si="50"/>
        <v>44</v>
      </c>
      <c r="Q3237" s="98" t="s">
        <v>3336</v>
      </c>
    </row>
    <row r="3238" spans="1:17" x14ac:dyDescent="0.25">
      <c r="A3238" s="6" t="s">
        <v>12422</v>
      </c>
      <c r="B3238" s="6" t="s">
        <v>17947</v>
      </c>
      <c r="C3238" s="6" t="s">
        <v>17948</v>
      </c>
      <c r="D3238" s="95">
        <v>1.3333333333333333</v>
      </c>
      <c r="E3238" s="95">
        <v>8</v>
      </c>
      <c r="F3238" s="96">
        <v>6</v>
      </c>
      <c r="G3238" s="95">
        <v>6.66</v>
      </c>
      <c r="H3238" s="97">
        <v>1</v>
      </c>
      <c r="I3238" s="96">
        <v>0</v>
      </c>
      <c r="J3238" s="95">
        <v>8</v>
      </c>
      <c r="K3238" s="96">
        <v>0</v>
      </c>
      <c r="L3238" s="95">
        <v>6.66</v>
      </c>
      <c r="M3238" s="96">
        <v>0</v>
      </c>
      <c r="N3238" s="98">
        <v>4</v>
      </c>
      <c r="O3238" s="98">
        <v>4</v>
      </c>
      <c r="P3238" s="98" t="str">
        <f t="shared" si="50"/>
        <v>44</v>
      </c>
      <c r="Q3238" s="98" t="s">
        <v>3336</v>
      </c>
    </row>
    <row r="3239" spans="1:17" x14ac:dyDescent="0.25">
      <c r="A3239" s="6" t="s">
        <v>12422</v>
      </c>
      <c r="B3239" s="6" t="s">
        <v>17951</v>
      </c>
      <c r="C3239" s="6" t="s">
        <v>17952</v>
      </c>
      <c r="D3239" s="95">
        <v>1.25</v>
      </c>
      <c r="E3239" s="95">
        <v>7.5</v>
      </c>
      <c r="F3239" s="96">
        <v>6</v>
      </c>
      <c r="G3239" s="95">
        <v>6.25</v>
      </c>
      <c r="H3239" s="97">
        <v>1</v>
      </c>
      <c r="I3239" s="96">
        <v>0</v>
      </c>
      <c r="J3239" s="95">
        <v>7.5</v>
      </c>
      <c r="K3239" s="96">
        <v>0</v>
      </c>
      <c r="L3239" s="95">
        <v>6.25</v>
      </c>
      <c r="M3239" s="96">
        <v>0</v>
      </c>
      <c r="N3239" s="98">
        <v>4</v>
      </c>
      <c r="O3239" s="98">
        <v>4</v>
      </c>
      <c r="P3239" s="98" t="str">
        <f t="shared" si="50"/>
        <v>44</v>
      </c>
      <c r="Q3239" s="98" t="s">
        <v>3336</v>
      </c>
    </row>
    <row r="3240" spans="1:17" x14ac:dyDescent="0.25">
      <c r="A3240" s="6" t="s">
        <v>12422</v>
      </c>
      <c r="B3240" s="6" t="s">
        <v>17953</v>
      </c>
      <c r="C3240" s="6" t="s">
        <v>17954</v>
      </c>
      <c r="D3240" s="95">
        <v>1.2166666666666666</v>
      </c>
      <c r="E3240" s="95">
        <v>7.3</v>
      </c>
      <c r="F3240" s="96">
        <v>5.99</v>
      </c>
      <c r="G3240" s="95">
        <v>6.08</v>
      </c>
      <c r="H3240" s="97">
        <v>1</v>
      </c>
      <c r="I3240" s="96">
        <v>0</v>
      </c>
      <c r="J3240" s="95">
        <v>7.3</v>
      </c>
      <c r="K3240" s="96">
        <v>0</v>
      </c>
      <c r="L3240" s="95">
        <v>6.08</v>
      </c>
      <c r="M3240" s="96">
        <v>0</v>
      </c>
      <c r="N3240" s="98">
        <v>4</v>
      </c>
      <c r="O3240" s="98">
        <v>4</v>
      </c>
      <c r="P3240" s="98" t="str">
        <f t="shared" si="50"/>
        <v>44</v>
      </c>
      <c r="Q3240" s="98" t="s">
        <v>3336</v>
      </c>
    </row>
    <row r="3241" spans="1:17" x14ac:dyDescent="0.25">
      <c r="A3241" s="6" t="s">
        <v>12422</v>
      </c>
      <c r="B3241" s="6" t="s">
        <v>17955</v>
      </c>
      <c r="C3241" s="6" t="s">
        <v>2100</v>
      </c>
      <c r="D3241" s="95">
        <v>1.2033333333333334</v>
      </c>
      <c r="E3241" s="95">
        <v>7.22</v>
      </c>
      <c r="F3241" s="96">
        <v>6</v>
      </c>
      <c r="G3241" s="95">
        <v>6.01</v>
      </c>
      <c r="H3241" s="97">
        <v>1</v>
      </c>
      <c r="I3241" s="96">
        <v>0</v>
      </c>
      <c r="J3241" s="95">
        <v>7.22</v>
      </c>
      <c r="K3241" s="96">
        <v>0</v>
      </c>
      <c r="L3241" s="95">
        <v>6.01</v>
      </c>
      <c r="M3241" s="96">
        <v>0</v>
      </c>
      <c r="N3241" s="98">
        <v>4</v>
      </c>
      <c r="O3241" s="98">
        <v>4</v>
      </c>
      <c r="P3241" s="98" t="str">
        <f t="shared" si="50"/>
        <v>44</v>
      </c>
      <c r="Q3241" s="98" t="s">
        <v>3336</v>
      </c>
    </row>
    <row r="3242" spans="1:17" x14ac:dyDescent="0.25">
      <c r="A3242" s="6" t="s">
        <v>12422</v>
      </c>
      <c r="B3242" s="6" t="s">
        <v>17957</v>
      </c>
      <c r="C3242" s="6" t="s">
        <v>1029</v>
      </c>
      <c r="D3242" s="95">
        <v>1.1666666666666667</v>
      </c>
      <c r="E3242" s="95">
        <v>7</v>
      </c>
      <c r="F3242" s="96">
        <v>5.99</v>
      </c>
      <c r="G3242" s="95">
        <v>5.83</v>
      </c>
      <c r="H3242" s="97">
        <v>1</v>
      </c>
      <c r="I3242" s="96">
        <v>0</v>
      </c>
      <c r="J3242" s="95">
        <v>7</v>
      </c>
      <c r="K3242" s="96">
        <v>0</v>
      </c>
      <c r="L3242" s="95">
        <v>5.83</v>
      </c>
      <c r="M3242" s="96">
        <v>0</v>
      </c>
      <c r="N3242" s="98">
        <v>4</v>
      </c>
      <c r="O3242" s="98">
        <v>4</v>
      </c>
      <c r="P3242" s="98" t="str">
        <f t="shared" si="50"/>
        <v>44</v>
      </c>
      <c r="Q3242" s="98" t="s">
        <v>3336</v>
      </c>
    </row>
    <row r="3243" spans="1:17" x14ac:dyDescent="0.25">
      <c r="A3243" s="6" t="s">
        <v>12422</v>
      </c>
      <c r="B3243" s="6" t="s">
        <v>17958</v>
      </c>
      <c r="C3243" s="6" t="s">
        <v>17959</v>
      </c>
      <c r="D3243" s="95">
        <v>1.1666666666666667</v>
      </c>
      <c r="E3243" s="95">
        <v>7</v>
      </c>
      <c r="F3243" s="96">
        <v>5.99</v>
      </c>
      <c r="G3243" s="95">
        <v>5.83</v>
      </c>
      <c r="H3243" s="97">
        <v>1</v>
      </c>
      <c r="I3243" s="96">
        <v>0</v>
      </c>
      <c r="J3243" s="95">
        <v>7</v>
      </c>
      <c r="K3243" s="96">
        <v>0</v>
      </c>
      <c r="L3243" s="95">
        <v>5.83</v>
      </c>
      <c r="M3243" s="96">
        <v>0</v>
      </c>
      <c r="N3243" s="98">
        <v>4</v>
      </c>
      <c r="O3243" s="98">
        <v>4</v>
      </c>
      <c r="P3243" s="98" t="str">
        <f t="shared" si="50"/>
        <v>44</v>
      </c>
      <c r="Q3243" s="98" t="s">
        <v>3336</v>
      </c>
    </row>
    <row r="3244" spans="1:17" x14ac:dyDescent="0.25">
      <c r="A3244" s="6" t="s">
        <v>12422</v>
      </c>
      <c r="B3244" s="6" t="s">
        <v>17962</v>
      </c>
      <c r="C3244" s="6" t="s">
        <v>3114</v>
      </c>
      <c r="D3244" s="95">
        <v>0.57166666666666666</v>
      </c>
      <c r="E3244" s="95">
        <v>3.43</v>
      </c>
      <c r="F3244" s="96">
        <v>5.99</v>
      </c>
      <c r="G3244" s="95">
        <v>2.85</v>
      </c>
      <c r="H3244" s="97">
        <v>2</v>
      </c>
      <c r="I3244" s="96">
        <v>0</v>
      </c>
      <c r="J3244" s="95">
        <v>6.86</v>
      </c>
      <c r="K3244" s="96">
        <v>0</v>
      </c>
      <c r="L3244" s="95">
        <v>5.71</v>
      </c>
      <c r="M3244" s="96">
        <v>0</v>
      </c>
      <c r="N3244" s="98">
        <v>4</v>
      </c>
      <c r="O3244" s="98">
        <v>4</v>
      </c>
      <c r="P3244" s="98" t="str">
        <f t="shared" si="50"/>
        <v>44</v>
      </c>
      <c r="Q3244" s="98" t="s">
        <v>3336</v>
      </c>
    </row>
    <row r="3245" spans="1:17" x14ac:dyDescent="0.25">
      <c r="A3245" s="6" t="s">
        <v>12422</v>
      </c>
      <c r="B3245" s="6" t="s">
        <v>17963</v>
      </c>
      <c r="C3245" s="6" t="s">
        <v>12398</v>
      </c>
      <c r="D3245" s="95">
        <v>1.1416666666666666</v>
      </c>
      <c r="E3245" s="95">
        <v>6.85</v>
      </c>
      <c r="F3245" s="96">
        <v>5.99</v>
      </c>
      <c r="G3245" s="95">
        <v>5.7</v>
      </c>
      <c r="H3245" s="97">
        <v>1</v>
      </c>
      <c r="I3245" s="96">
        <v>0</v>
      </c>
      <c r="J3245" s="95">
        <v>6.85</v>
      </c>
      <c r="K3245" s="96">
        <v>0</v>
      </c>
      <c r="L3245" s="95">
        <v>5.7</v>
      </c>
      <c r="M3245" s="96">
        <v>0</v>
      </c>
      <c r="N3245" s="98">
        <v>4</v>
      </c>
      <c r="O3245" s="98">
        <v>4</v>
      </c>
      <c r="P3245" s="98" t="str">
        <f t="shared" si="50"/>
        <v>44</v>
      </c>
      <c r="Q3245" s="98" t="s">
        <v>3336</v>
      </c>
    </row>
    <row r="3246" spans="1:17" x14ac:dyDescent="0.25">
      <c r="A3246" s="6" t="s">
        <v>12422</v>
      </c>
      <c r="B3246" s="6" t="s">
        <v>17964</v>
      </c>
      <c r="C3246" s="6" t="s">
        <v>12398</v>
      </c>
      <c r="D3246" s="95">
        <v>1.1016666666666666</v>
      </c>
      <c r="E3246" s="95">
        <v>6.61</v>
      </c>
      <c r="F3246" s="96">
        <v>5.99</v>
      </c>
      <c r="G3246" s="95">
        <v>5.5</v>
      </c>
      <c r="H3246" s="97">
        <v>1</v>
      </c>
      <c r="I3246" s="96">
        <v>0</v>
      </c>
      <c r="J3246" s="95">
        <v>6.61</v>
      </c>
      <c r="K3246" s="96">
        <v>0</v>
      </c>
      <c r="L3246" s="95">
        <v>5.5</v>
      </c>
      <c r="M3246" s="96">
        <v>0</v>
      </c>
      <c r="N3246" s="98">
        <v>4</v>
      </c>
      <c r="O3246" s="98">
        <v>4</v>
      </c>
      <c r="P3246" s="98" t="str">
        <f t="shared" si="50"/>
        <v>44</v>
      </c>
      <c r="Q3246" s="98" t="s">
        <v>3336</v>
      </c>
    </row>
    <row r="3247" spans="1:17" x14ac:dyDescent="0.25">
      <c r="A3247" s="6" t="s">
        <v>12422</v>
      </c>
      <c r="B3247" s="6" t="s">
        <v>17965</v>
      </c>
      <c r="C3247" s="6" t="s">
        <v>17966</v>
      </c>
      <c r="D3247" s="95">
        <v>1.1016666666666666</v>
      </c>
      <c r="E3247" s="95">
        <v>6.61</v>
      </c>
      <c r="F3247" s="96">
        <v>5.99</v>
      </c>
      <c r="G3247" s="95">
        <v>5.5</v>
      </c>
      <c r="H3247" s="97">
        <v>1</v>
      </c>
      <c r="I3247" s="96">
        <v>0</v>
      </c>
      <c r="J3247" s="95">
        <v>6.61</v>
      </c>
      <c r="K3247" s="96">
        <v>0</v>
      </c>
      <c r="L3247" s="95">
        <v>5.5</v>
      </c>
      <c r="M3247" s="96">
        <v>0</v>
      </c>
      <c r="N3247" s="98">
        <v>4</v>
      </c>
      <c r="O3247" s="98">
        <v>4</v>
      </c>
      <c r="P3247" s="98" t="str">
        <f t="shared" si="50"/>
        <v>44</v>
      </c>
      <c r="Q3247" s="98" t="s">
        <v>3336</v>
      </c>
    </row>
    <row r="3248" spans="1:17" x14ac:dyDescent="0.25">
      <c r="A3248" s="6" t="s">
        <v>12422</v>
      </c>
      <c r="B3248" s="6" t="s">
        <v>17967</v>
      </c>
      <c r="C3248" s="6" t="s">
        <v>17968</v>
      </c>
      <c r="D3248" s="95">
        <v>1.0883333333333334</v>
      </c>
      <c r="E3248" s="95">
        <v>6.53</v>
      </c>
      <c r="F3248" s="96">
        <v>6</v>
      </c>
      <c r="G3248" s="95">
        <v>5.44</v>
      </c>
      <c r="H3248" s="97">
        <v>1</v>
      </c>
      <c r="I3248" s="96">
        <v>0</v>
      </c>
      <c r="J3248" s="95">
        <v>6.53</v>
      </c>
      <c r="K3248" s="96">
        <v>0</v>
      </c>
      <c r="L3248" s="95">
        <v>5.44</v>
      </c>
      <c r="M3248" s="96">
        <v>0</v>
      </c>
      <c r="N3248" s="98">
        <v>4</v>
      </c>
      <c r="O3248" s="98">
        <v>4</v>
      </c>
      <c r="P3248" s="98" t="str">
        <f t="shared" si="50"/>
        <v>44</v>
      </c>
      <c r="Q3248" s="98" t="s">
        <v>3336</v>
      </c>
    </row>
    <row r="3249" spans="1:17" x14ac:dyDescent="0.25">
      <c r="A3249" s="6" t="s">
        <v>12422</v>
      </c>
      <c r="B3249" s="6" t="s">
        <v>17969</v>
      </c>
      <c r="C3249" s="6" t="s">
        <v>17970</v>
      </c>
      <c r="D3249" s="95">
        <v>1.0833333333333333</v>
      </c>
      <c r="E3249" s="95">
        <v>6.5</v>
      </c>
      <c r="F3249" s="96">
        <v>6</v>
      </c>
      <c r="G3249" s="95">
        <v>5.41</v>
      </c>
      <c r="H3249" s="97">
        <v>1</v>
      </c>
      <c r="I3249" s="96">
        <v>0</v>
      </c>
      <c r="J3249" s="95">
        <v>6.5</v>
      </c>
      <c r="K3249" s="96">
        <v>0</v>
      </c>
      <c r="L3249" s="95">
        <v>5.41</v>
      </c>
      <c r="M3249" s="96">
        <v>0</v>
      </c>
      <c r="N3249" s="98">
        <v>4</v>
      </c>
      <c r="O3249" s="98">
        <v>4</v>
      </c>
      <c r="P3249" s="98" t="str">
        <f t="shared" si="50"/>
        <v>44</v>
      </c>
      <c r="Q3249" s="98" t="s">
        <v>3336</v>
      </c>
    </row>
    <row r="3250" spans="1:17" x14ac:dyDescent="0.25">
      <c r="A3250" s="6" t="s">
        <v>12422</v>
      </c>
      <c r="B3250" s="6" t="s">
        <v>17971</v>
      </c>
      <c r="C3250" s="6" t="s">
        <v>17972</v>
      </c>
      <c r="D3250" s="95">
        <v>1.04</v>
      </c>
      <c r="E3250" s="95">
        <v>6.24</v>
      </c>
      <c r="F3250" s="96">
        <v>6</v>
      </c>
      <c r="G3250" s="95">
        <v>5.2</v>
      </c>
      <c r="H3250" s="97">
        <v>1</v>
      </c>
      <c r="I3250" s="96">
        <v>0</v>
      </c>
      <c r="J3250" s="95">
        <v>6.24</v>
      </c>
      <c r="K3250" s="96">
        <v>0</v>
      </c>
      <c r="L3250" s="95">
        <v>5.2</v>
      </c>
      <c r="M3250" s="96">
        <v>0</v>
      </c>
      <c r="N3250" s="98">
        <v>4</v>
      </c>
      <c r="O3250" s="98">
        <v>4</v>
      </c>
      <c r="P3250" s="98" t="str">
        <f t="shared" si="50"/>
        <v>44</v>
      </c>
      <c r="Q3250" s="98" t="s">
        <v>3336</v>
      </c>
    </row>
    <row r="3251" spans="1:17" x14ac:dyDescent="0.25">
      <c r="A3251" s="6" t="s">
        <v>12422</v>
      </c>
      <c r="B3251" s="6" t="s">
        <v>17973</v>
      </c>
      <c r="C3251" s="6" t="s">
        <v>17974</v>
      </c>
      <c r="D3251" s="95">
        <v>4.8888888888888884</v>
      </c>
      <c r="E3251" s="95">
        <v>29.333300000000001</v>
      </c>
      <c r="F3251" s="96">
        <v>5.99</v>
      </c>
      <c r="G3251" s="95">
        <v>24.44</v>
      </c>
      <c r="H3251" s="97">
        <v>1</v>
      </c>
      <c r="I3251" s="96">
        <v>0</v>
      </c>
      <c r="J3251" s="95">
        <v>10</v>
      </c>
      <c r="K3251" s="96">
        <v>0</v>
      </c>
      <c r="L3251" s="95">
        <v>5.1100000000000003</v>
      </c>
      <c r="M3251" s="96">
        <v>0</v>
      </c>
      <c r="N3251" s="98">
        <v>4</v>
      </c>
      <c r="O3251" s="98">
        <v>4</v>
      </c>
      <c r="P3251" s="98" t="str">
        <f t="shared" si="50"/>
        <v>44</v>
      </c>
      <c r="Q3251" s="98" t="s">
        <v>3336</v>
      </c>
    </row>
    <row r="3252" spans="1:17" x14ac:dyDescent="0.25">
      <c r="A3252" s="6" t="s">
        <v>12422</v>
      </c>
      <c r="B3252" s="6" t="s">
        <v>17977</v>
      </c>
      <c r="C3252" s="6" t="s">
        <v>17978</v>
      </c>
      <c r="D3252" s="95">
        <v>1</v>
      </c>
      <c r="E3252" s="95">
        <v>6</v>
      </c>
      <c r="F3252" s="96">
        <v>6</v>
      </c>
      <c r="G3252" s="95">
        <v>5</v>
      </c>
      <c r="H3252" s="97">
        <v>1</v>
      </c>
      <c r="I3252" s="96">
        <v>0</v>
      </c>
      <c r="J3252" s="95">
        <v>6</v>
      </c>
      <c r="K3252" s="96">
        <v>0</v>
      </c>
      <c r="L3252" s="95">
        <v>5</v>
      </c>
      <c r="M3252" s="96">
        <v>0</v>
      </c>
      <c r="N3252" s="98">
        <v>4</v>
      </c>
      <c r="O3252" s="98">
        <v>4</v>
      </c>
      <c r="P3252" s="98" t="str">
        <f t="shared" si="50"/>
        <v>44</v>
      </c>
      <c r="Q3252" s="98" t="s">
        <v>3336</v>
      </c>
    </row>
    <row r="3253" spans="1:17" x14ac:dyDescent="0.25">
      <c r="A3253" s="6" t="s">
        <v>12422</v>
      </c>
      <c r="B3253" s="6" t="s">
        <v>17979</v>
      </c>
      <c r="C3253" s="6" t="s">
        <v>17980</v>
      </c>
      <c r="D3253" s="95">
        <v>0.5</v>
      </c>
      <c r="E3253" s="95">
        <v>3</v>
      </c>
      <c r="F3253" s="96">
        <v>6</v>
      </c>
      <c r="G3253" s="95">
        <v>2.5</v>
      </c>
      <c r="H3253" s="97">
        <v>2</v>
      </c>
      <c r="I3253" s="96">
        <v>0</v>
      </c>
      <c r="J3253" s="95">
        <v>6</v>
      </c>
      <c r="K3253" s="96">
        <v>0</v>
      </c>
      <c r="L3253" s="95">
        <v>5</v>
      </c>
      <c r="M3253" s="96">
        <v>0</v>
      </c>
      <c r="N3253" s="98">
        <v>4</v>
      </c>
      <c r="O3253" s="98">
        <v>4</v>
      </c>
      <c r="P3253" s="98" t="str">
        <f t="shared" si="50"/>
        <v>44</v>
      </c>
      <c r="Q3253" s="98" t="s">
        <v>3336</v>
      </c>
    </row>
    <row r="3254" spans="1:17" x14ac:dyDescent="0.25">
      <c r="A3254" s="6" t="s">
        <v>12422</v>
      </c>
      <c r="B3254" s="6" t="s">
        <v>17981</v>
      </c>
      <c r="C3254" s="6" t="s">
        <v>17982</v>
      </c>
      <c r="D3254" s="95">
        <v>1</v>
      </c>
      <c r="E3254" s="95">
        <v>6</v>
      </c>
      <c r="F3254" s="96">
        <v>6</v>
      </c>
      <c r="G3254" s="95">
        <v>5</v>
      </c>
      <c r="H3254" s="97">
        <v>1</v>
      </c>
      <c r="I3254" s="96">
        <v>0</v>
      </c>
      <c r="J3254" s="95">
        <v>6</v>
      </c>
      <c r="K3254" s="96">
        <v>0</v>
      </c>
      <c r="L3254" s="95">
        <v>5</v>
      </c>
      <c r="M3254" s="96">
        <v>0</v>
      </c>
      <c r="N3254" s="98">
        <v>4</v>
      </c>
      <c r="O3254" s="98">
        <v>4</v>
      </c>
      <c r="P3254" s="98" t="str">
        <f t="shared" si="50"/>
        <v>44</v>
      </c>
      <c r="Q3254" s="98" t="s">
        <v>3336</v>
      </c>
    </row>
    <row r="3255" spans="1:17" x14ac:dyDescent="0.25">
      <c r="A3255" s="6" t="s">
        <v>12422</v>
      </c>
      <c r="B3255" s="6" t="s">
        <v>17983</v>
      </c>
      <c r="C3255" s="6" t="s">
        <v>17984</v>
      </c>
      <c r="D3255" s="95">
        <v>1</v>
      </c>
      <c r="E3255" s="95">
        <v>6</v>
      </c>
      <c r="F3255" s="96">
        <v>6</v>
      </c>
      <c r="G3255" s="95">
        <v>5</v>
      </c>
      <c r="H3255" s="97">
        <v>1</v>
      </c>
      <c r="I3255" s="96">
        <v>0</v>
      </c>
      <c r="J3255" s="95">
        <v>6</v>
      </c>
      <c r="K3255" s="96">
        <v>0</v>
      </c>
      <c r="L3255" s="95">
        <v>5</v>
      </c>
      <c r="M3255" s="96">
        <v>0</v>
      </c>
      <c r="N3255" s="98">
        <v>4</v>
      </c>
      <c r="O3255" s="98">
        <v>4</v>
      </c>
      <c r="P3255" s="98" t="str">
        <f t="shared" si="50"/>
        <v>44</v>
      </c>
      <c r="Q3255" s="98" t="s">
        <v>3336</v>
      </c>
    </row>
    <row r="3256" spans="1:17" x14ac:dyDescent="0.25">
      <c r="A3256" s="6" t="s">
        <v>12422</v>
      </c>
      <c r="B3256" s="6" t="s">
        <v>17985</v>
      </c>
      <c r="C3256" s="6" t="s">
        <v>17986</v>
      </c>
      <c r="D3256" s="95">
        <v>1</v>
      </c>
      <c r="E3256" s="95">
        <v>6</v>
      </c>
      <c r="F3256" s="96">
        <v>6</v>
      </c>
      <c r="G3256" s="95">
        <v>5</v>
      </c>
      <c r="H3256" s="97">
        <v>1</v>
      </c>
      <c r="I3256" s="96">
        <v>0</v>
      </c>
      <c r="J3256" s="95">
        <v>6</v>
      </c>
      <c r="K3256" s="96">
        <v>0</v>
      </c>
      <c r="L3256" s="95">
        <v>5</v>
      </c>
      <c r="M3256" s="96">
        <v>0</v>
      </c>
      <c r="N3256" s="98">
        <v>4</v>
      </c>
      <c r="O3256" s="98">
        <v>4</v>
      </c>
      <c r="P3256" s="98" t="str">
        <f t="shared" si="50"/>
        <v>44</v>
      </c>
      <c r="Q3256" s="98" t="s">
        <v>3336</v>
      </c>
    </row>
    <row r="3257" spans="1:17" x14ac:dyDescent="0.25">
      <c r="A3257" s="6" t="s">
        <v>12422</v>
      </c>
      <c r="B3257" s="6" t="s">
        <v>17987</v>
      </c>
      <c r="C3257" s="6" t="s">
        <v>17988</v>
      </c>
      <c r="D3257" s="95">
        <v>0.45833333333333331</v>
      </c>
      <c r="E3257" s="95">
        <v>2.75</v>
      </c>
      <c r="F3257" s="96">
        <v>6</v>
      </c>
      <c r="G3257" s="95">
        <v>2.29</v>
      </c>
      <c r="H3257" s="97">
        <v>2</v>
      </c>
      <c r="I3257" s="96">
        <v>0</v>
      </c>
      <c r="J3257" s="95">
        <v>5.5</v>
      </c>
      <c r="K3257" s="96">
        <v>0</v>
      </c>
      <c r="L3257" s="95">
        <v>4.58</v>
      </c>
      <c r="M3257" s="96">
        <v>0</v>
      </c>
      <c r="N3257" s="98">
        <v>4</v>
      </c>
      <c r="O3257" s="98">
        <v>4</v>
      </c>
      <c r="P3257" s="98" t="str">
        <f t="shared" si="50"/>
        <v>44</v>
      </c>
      <c r="Q3257" s="98" t="s">
        <v>3336</v>
      </c>
    </row>
    <row r="3258" spans="1:17" x14ac:dyDescent="0.25">
      <c r="A3258" s="6" t="s">
        <v>12422</v>
      </c>
      <c r="B3258" s="6" t="s">
        <v>17990</v>
      </c>
      <c r="C3258" s="6" t="s">
        <v>17991</v>
      </c>
      <c r="D3258" s="95">
        <v>0.83333333333333337</v>
      </c>
      <c r="E3258" s="95">
        <v>5</v>
      </c>
      <c r="F3258" s="96">
        <v>6</v>
      </c>
      <c r="G3258" s="95">
        <v>4.16</v>
      </c>
      <c r="H3258" s="97">
        <v>1</v>
      </c>
      <c r="I3258" s="96">
        <v>0</v>
      </c>
      <c r="J3258" s="95">
        <v>5</v>
      </c>
      <c r="K3258" s="96">
        <v>0</v>
      </c>
      <c r="L3258" s="95">
        <v>4.16</v>
      </c>
      <c r="M3258" s="96">
        <v>0</v>
      </c>
      <c r="N3258" s="98">
        <v>4</v>
      </c>
      <c r="O3258" s="98">
        <v>4</v>
      </c>
      <c r="P3258" s="98" t="str">
        <f t="shared" si="50"/>
        <v>44</v>
      </c>
      <c r="Q3258" s="98" t="s">
        <v>3336</v>
      </c>
    </row>
    <row r="3259" spans="1:17" x14ac:dyDescent="0.25">
      <c r="A3259" s="6" t="s">
        <v>12422</v>
      </c>
      <c r="B3259" s="6" t="s">
        <v>17992</v>
      </c>
      <c r="C3259" s="6" t="s">
        <v>17993</v>
      </c>
      <c r="D3259" s="95">
        <v>0.41666666666666669</v>
      </c>
      <c r="E3259" s="95">
        <v>2.5</v>
      </c>
      <c r="F3259" s="96">
        <v>5.99</v>
      </c>
      <c r="G3259" s="95">
        <v>2.08</v>
      </c>
      <c r="H3259" s="97">
        <v>2</v>
      </c>
      <c r="I3259" s="96">
        <v>0</v>
      </c>
      <c r="J3259" s="95">
        <v>5</v>
      </c>
      <c r="K3259" s="96">
        <v>0</v>
      </c>
      <c r="L3259" s="95">
        <v>4.16</v>
      </c>
      <c r="M3259" s="96">
        <v>0</v>
      </c>
      <c r="N3259" s="98">
        <v>4</v>
      </c>
      <c r="O3259" s="98">
        <v>4</v>
      </c>
      <c r="P3259" s="98" t="str">
        <f t="shared" si="50"/>
        <v>44</v>
      </c>
      <c r="Q3259" s="98" t="s">
        <v>3336</v>
      </c>
    </row>
    <row r="3260" spans="1:17" x14ac:dyDescent="0.25">
      <c r="A3260" s="6" t="s">
        <v>12422</v>
      </c>
      <c r="B3260" s="6" t="s">
        <v>17994</v>
      </c>
      <c r="C3260" s="6" t="s">
        <v>17995</v>
      </c>
      <c r="D3260" s="95">
        <v>0.83333333333333337</v>
      </c>
      <c r="E3260" s="95">
        <v>5</v>
      </c>
      <c r="F3260" s="96">
        <v>6</v>
      </c>
      <c r="G3260" s="95">
        <v>4.16</v>
      </c>
      <c r="H3260" s="97">
        <v>1</v>
      </c>
      <c r="I3260" s="96">
        <v>0</v>
      </c>
      <c r="J3260" s="95">
        <v>5</v>
      </c>
      <c r="K3260" s="96">
        <v>0</v>
      </c>
      <c r="L3260" s="95">
        <v>4.16</v>
      </c>
      <c r="M3260" s="96">
        <v>0</v>
      </c>
      <c r="N3260" s="98">
        <v>4</v>
      </c>
      <c r="O3260" s="98">
        <v>4</v>
      </c>
      <c r="P3260" s="98" t="str">
        <f t="shared" si="50"/>
        <v>44</v>
      </c>
      <c r="Q3260" s="98" t="s">
        <v>3336</v>
      </c>
    </row>
    <row r="3261" spans="1:17" x14ac:dyDescent="0.25">
      <c r="A3261" s="6" t="s">
        <v>12422</v>
      </c>
      <c r="B3261" s="6" t="s">
        <v>17996</v>
      </c>
      <c r="C3261" s="6" t="s">
        <v>17997</v>
      </c>
      <c r="D3261" s="95">
        <v>0.41666666666666669</v>
      </c>
      <c r="E3261" s="95">
        <v>2.5</v>
      </c>
      <c r="F3261" s="96">
        <v>5.99</v>
      </c>
      <c r="G3261" s="95">
        <v>2.08</v>
      </c>
      <c r="H3261" s="97">
        <v>2</v>
      </c>
      <c r="I3261" s="96">
        <v>0</v>
      </c>
      <c r="J3261" s="95">
        <v>5</v>
      </c>
      <c r="K3261" s="96">
        <v>0</v>
      </c>
      <c r="L3261" s="95">
        <v>4.16</v>
      </c>
      <c r="M3261" s="96">
        <v>0</v>
      </c>
      <c r="N3261" s="98">
        <v>4</v>
      </c>
      <c r="O3261" s="98">
        <v>4</v>
      </c>
      <c r="P3261" s="98" t="str">
        <f t="shared" si="50"/>
        <v>44</v>
      </c>
      <c r="Q3261" s="98" t="s">
        <v>3336</v>
      </c>
    </row>
    <row r="3262" spans="1:17" x14ac:dyDescent="0.25">
      <c r="A3262" s="6" t="s">
        <v>12422</v>
      </c>
      <c r="B3262" s="6" t="s">
        <v>17998</v>
      </c>
      <c r="C3262" s="6" t="s">
        <v>17999</v>
      </c>
      <c r="D3262" s="95">
        <v>0.83333333333333337</v>
      </c>
      <c r="E3262" s="95">
        <v>5</v>
      </c>
      <c r="F3262" s="96">
        <v>6</v>
      </c>
      <c r="G3262" s="95">
        <v>4.16</v>
      </c>
      <c r="H3262" s="97">
        <v>1</v>
      </c>
      <c r="I3262" s="96">
        <v>0</v>
      </c>
      <c r="J3262" s="95">
        <v>5</v>
      </c>
      <c r="K3262" s="96">
        <v>0</v>
      </c>
      <c r="L3262" s="95">
        <v>4.16</v>
      </c>
      <c r="M3262" s="96">
        <v>0</v>
      </c>
      <c r="N3262" s="98">
        <v>4</v>
      </c>
      <c r="O3262" s="98">
        <v>4</v>
      </c>
      <c r="P3262" s="98" t="str">
        <f t="shared" si="50"/>
        <v>44</v>
      </c>
      <c r="Q3262" s="98" t="s">
        <v>3336</v>
      </c>
    </row>
    <row r="3263" spans="1:17" x14ac:dyDescent="0.25">
      <c r="A3263" s="6" t="s">
        <v>12422</v>
      </c>
      <c r="B3263" s="6" t="s">
        <v>18000</v>
      </c>
      <c r="C3263" s="6" t="s">
        <v>15156</v>
      </c>
      <c r="D3263" s="95">
        <v>0.83333333333333337</v>
      </c>
      <c r="E3263" s="95">
        <v>5</v>
      </c>
      <c r="F3263" s="96">
        <v>6</v>
      </c>
      <c r="G3263" s="95">
        <v>4.16</v>
      </c>
      <c r="H3263" s="97">
        <v>1</v>
      </c>
      <c r="I3263" s="96">
        <v>0</v>
      </c>
      <c r="J3263" s="95">
        <v>5</v>
      </c>
      <c r="K3263" s="96">
        <v>0</v>
      </c>
      <c r="L3263" s="95">
        <v>4.16</v>
      </c>
      <c r="M3263" s="96">
        <v>0</v>
      </c>
      <c r="N3263" s="98">
        <v>4</v>
      </c>
      <c r="O3263" s="98">
        <v>4</v>
      </c>
      <c r="P3263" s="98" t="str">
        <f t="shared" si="50"/>
        <v>44</v>
      </c>
      <c r="Q3263" s="98" t="s">
        <v>3336</v>
      </c>
    </row>
    <row r="3264" spans="1:17" x14ac:dyDescent="0.25">
      <c r="A3264" s="6" t="s">
        <v>12422</v>
      </c>
      <c r="B3264" s="6" t="s">
        <v>18001</v>
      </c>
      <c r="C3264" s="6" t="s">
        <v>18002</v>
      </c>
      <c r="D3264" s="95">
        <v>0.83333333333333337</v>
      </c>
      <c r="E3264" s="95">
        <v>5</v>
      </c>
      <c r="F3264" s="96">
        <v>6</v>
      </c>
      <c r="G3264" s="95">
        <v>4.16</v>
      </c>
      <c r="H3264" s="97">
        <v>1</v>
      </c>
      <c r="I3264" s="96">
        <v>0</v>
      </c>
      <c r="J3264" s="95">
        <v>5</v>
      </c>
      <c r="K3264" s="96">
        <v>0</v>
      </c>
      <c r="L3264" s="95">
        <v>4.16</v>
      </c>
      <c r="M3264" s="96">
        <v>0</v>
      </c>
      <c r="N3264" s="98">
        <v>4</v>
      </c>
      <c r="O3264" s="98">
        <v>4</v>
      </c>
      <c r="P3264" s="98" t="str">
        <f t="shared" si="50"/>
        <v>44</v>
      </c>
      <c r="Q3264" s="98" t="s">
        <v>3336</v>
      </c>
    </row>
    <row r="3265" spans="1:17" x14ac:dyDescent="0.25">
      <c r="A3265" s="6" t="s">
        <v>12422</v>
      </c>
      <c r="B3265" s="6" t="s">
        <v>18003</v>
      </c>
      <c r="C3265" s="6" t="s">
        <v>18004</v>
      </c>
      <c r="D3265" s="95">
        <v>0.83333333333333337</v>
      </c>
      <c r="E3265" s="95">
        <v>5</v>
      </c>
      <c r="F3265" s="96">
        <v>6</v>
      </c>
      <c r="G3265" s="95">
        <v>4.16</v>
      </c>
      <c r="H3265" s="97">
        <v>1</v>
      </c>
      <c r="I3265" s="96">
        <v>0</v>
      </c>
      <c r="J3265" s="95">
        <v>5</v>
      </c>
      <c r="K3265" s="96">
        <v>0</v>
      </c>
      <c r="L3265" s="95">
        <v>4.16</v>
      </c>
      <c r="M3265" s="96">
        <v>0</v>
      </c>
      <c r="N3265" s="98">
        <v>4</v>
      </c>
      <c r="O3265" s="98">
        <v>4</v>
      </c>
      <c r="P3265" s="98" t="str">
        <f t="shared" si="50"/>
        <v>44</v>
      </c>
      <c r="Q3265" s="98" t="s">
        <v>3336</v>
      </c>
    </row>
    <row r="3266" spans="1:17" x14ac:dyDescent="0.25">
      <c r="A3266" s="6" t="s">
        <v>12422</v>
      </c>
      <c r="B3266" s="6" t="s">
        <v>18005</v>
      </c>
      <c r="C3266" s="6" t="s">
        <v>18006</v>
      </c>
      <c r="D3266" s="95">
        <v>0.83333333333333337</v>
      </c>
      <c r="E3266" s="95">
        <v>5</v>
      </c>
      <c r="F3266" s="96">
        <v>6</v>
      </c>
      <c r="G3266" s="95">
        <v>4.16</v>
      </c>
      <c r="H3266" s="97">
        <v>1</v>
      </c>
      <c r="I3266" s="96">
        <v>0</v>
      </c>
      <c r="J3266" s="95">
        <v>5</v>
      </c>
      <c r="K3266" s="96">
        <v>0</v>
      </c>
      <c r="L3266" s="95">
        <v>4.16</v>
      </c>
      <c r="M3266" s="96">
        <v>0</v>
      </c>
      <c r="N3266" s="98">
        <v>4</v>
      </c>
      <c r="O3266" s="98">
        <v>4</v>
      </c>
      <c r="P3266" s="98" t="str">
        <f t="shared" si="50"/>
        <v>44</v>
      </c>
      <c r="Q3266" s="98" t="s">
        <v>3336</v>
      </c>
    </row>
    <row r="3267" spans="1:17" x14ac:dyDescent="0.25">
      <c r="A3267" s="6" t="s">
        <v>12422</v>
      </c>
      <c r="B3267" s="6" t="s">
        <v>18007</v>
      </c>
      <c r="C3267" s="6" t="s">
        <v>18008</v>
      </c>
      <c r="D3267" s="95">
        <v>0.83333333333333337</v>
      </c>
      <c r="E3267" s="95">
        <v>5</v>
      </c>
      <c r="F3267" s="96">
        <v>6</v>
      </c>
      <c r="G3267" s="95">
        <v>4.16</v>
      </c>
      <c r="H3267" s="97">
        <v>1</v>
      </c>
      <c r="I3267" s="96">
        <v>0</v>
      </c>
      <c r="J3267" s="95">
        <v>5</v>
      </c>
      <c r="K3267" s="96">
        <v>0</v>
      </c>
      <c r="L3267" s="95">
        <v>4.16</v>
      </c>
      <c r="M3267" s="96">
        <v>0</v>
      </c>
      <c r="N3267" s="98">
        <v>4</v>
      </c>
      <c r="O3267" s="98">
        <v>4</v>
      </c>
      <c r="P3267" s="98" t="str">
        <f t="shared" si="50"/>
        <v>44</v>
      </c>
      <c r="Q3267" s="98" t="s">
        <v>3336</v>
      </c>
    </row>
    <row r="3268" spans="1:17" x14ac:dyDescent="0.25">
      <c r="A3268" s="6" t="s">
        <v>12422</v>
      </c>
      <c r="B3268" s="6" t="s">
        <v>18009</v>
      </c>
      <c r="C3268" s="6" t="s">
        <v>18010</v>
      </c>
      <c r="D3268" s="95">
        <v>0.41666666666666669</v>
      </c>
      <c r="E3268" s="95">
        <v>2.5</v>
      </c>
      <c r="F3268" s="96">
        <v>5.99</v>
      </c>
      <c r="G3268" s="95">
        <v>2.08</v>
      </c>
      <c r="H3268" s="97">
        <v>2</v>
      </c>
      <c r="I3268" s="96">
        <v>0</v>
      </c>
      <c r="J3268" s="95">
        <v>5</v>
      </c>
      <c r="K3268" s="96">
        <v>0</v>
      </c>
      <c r="L3268" s="95">
        <v>4.16</v>
      </c>
      <c r="M3268" s="96">
        <v>0</v>
      </c>
      <c r="N3268" s="98">
        <v>4</v>
      </c>
      <c r="O3268" s="98">
        <v>4</v>
      </c>
      <c r="P3268" s="98" t="str">
        <f t="shared" si="50"/>
        <v>44</v>
      </c>
      <c r="Q3268" s="98" t="s">
        <v>3336</v>
      </c>
    </row>
    <row r="3269" spans="1:17" x14ac:dyDescent="0.25">
      <c r="A3269" s="6" t="s">
        <v>12422</v>
      </c>
      <c r="B3269" s="6" t="s">
        <v>18011</v>
      </c>
      <c r="C3269" s="6" t="s">
        <v>18012</v>
      </c>
      <c r="D3269" s="95">
        <v>0.83333333333333337</v>
      </c>
      <c r="E3269" s="95">
        <v>5</v>
      </c>
      <c r="F3269" s="96">
        <v>6</v>
      </c>
      <c r="G3269" s="95">
        <v>4.16</v>
      </c>
      <c r="H3269" s="97">
        <v>1</v>
      </c>
      <c r="I3269" s="96">
        <v>0</v>
      </c>
      <c r="J3269" s="95">
        <v>5</v>
      </c>
      <c r="K3269" s="96">
        <v>0</v>
      </c>
      <c r="L3269" s="95">
        <v>4.16</v>
      </c>
      <c r="M3269" s="96">
        <v>0</v>
      </c>
      <c r="N3269" s="98">
        <v>4</v>
      </c>
      <c r="O3269" s="98">
        <v>4</v>
      </c>
      <c r="P3269" s="98" t="str">
        <f t="shared" si="50"/>
        <v>44</v>
      </c>
      <c r="Q3269" s="98" t="s">
        <v>3336</v>
      </c>
    </row>
    <row r="3270" spans="1:17" x14ac:dyDescent="0.25">
      <c r="A3270" s="6" t="s">
        <v>12422</v>
      </c>
      <c r="B3270" s="6" t="s">
        <v>18013</v>
      </c>
      <c r="C3270" s="6" t="s">
        <v>18014</v>
      </c>
      <c r="D3270" s="95">
        <v>0.83333333333333337</v>
      </c>
      <c r="E3270" s="95">
        <v>5</v>
      </c>
      <c r="F3270" s="96">
        <v>6</v>
      </c>
      <c r="G3270" s="95">
        <v>4.16</v>
      </c>
      <c r="H3270" s="97">
        <v>1</v>
      </c>
      <c r="I3270" s="96">
        <v>0</v>
      </c>
      <c r="J3270" s="95">
        <v>5</v>
      </c>
      <c r="K3270" s="96">
        <v>0</v>
      </c>
      <c r="L3270" s="95">
        <v>4.16</v>
      </c>
      <c r="M3270" s="96">
        <v>0</v>
      </c>
      <c r="N3270" s="98">
        <v>4</v>
      </c>
      <c r="O3270" s="98">
        <v>4</v>
      </c>
      <c r="P3270" s="98" t="str">
        <f t="shared" si="50"/>
        <v>44</v>
      </c>
      <c r="Q3270" s="98" t="s">
        <v>3336</v>
      </c>
    </row>
    <row r="3271" spans="1:17" x14ac:dyDescent="0.25">
      <c r="A3271" s="6" t="s">
        <v>12422</v>
      </c>
      <c r="B3271" s="6" t="s">
        <v>18015</v>
      </c>
      <c r="C3271" s="6" t="s">
        <v>18016</v>
      </c>
      <c r="D3271" s="95">
        <v>0.75</v>
      </c>
      <c r="E3271" s="95">
        <v>4.5</v>
      </c>
      <c r="F3271" s="96">
        <v>6</v>
      </c>
      <c r="G3271" s="95">
        <v>3.75</v>
      </c>
      <c r="H3271" s="97">
        <v>1</v>
      </c>
      <c r="I3271" s="96">
        <v>0</v>
      </c>
      <c r="J3271" s="95">
        <v>4.5</v>
      </c>
      <c r="K3271" s="96">
        <v>0</v>
      </c>
      <c r="L3271" s="95">
        <v>3.75</v>
      </c>
      <c r="M3271" s="96">
        <v>0</v>
      </c>
      <c r="N3271" s="98">
        <v>4</v>
      </c>
      <c r="O3271" s="98">
        <v>4</v>
      </c>
      <c r="P3271" s="98" t="str">
        <f t="shared" ref="P3271:P3300" si="51">N3271&amp;O3271</f>
        <v>44</v>
      </c>
      <c r="Q3271" s="98" t="s">
        <v>3336</v>
      </c>
    </row>
    <row r="3272" spans="1:17" x14ac:dyDescent="0.25">
      <c r="A3272" s="6" t="s">
        <v>12422</v>
      </c>
      <c r="B3272" s="6" t="s">
        <v>18017</v>
      </c>
      <c r="C3272" s="6" t="s">
        <v>18018</v>
      </c>
      <c r="D3272" s="95">
        <v>0.66666666666666663</v>
      </c>
      <c r="E3272" s="95">
        <v>4</v>
      </c>
      <c r="F3272" s="96">
        <v>5.99</v>
      </c>
      <c r="G3272" s="95">
        <v>3.33</v>
      </c>
      <c r="H3272" s="97">
        <v>1</v>
      </c>
      <c r="I3272" s="96">
        <v>0</v>
      </c>
      <c r="J3272" s="95">
        <v>4</v>
      </c>
      <c r="K3272" s="96">
        <v>0</v>
      </c>
      <c r="L3272" s="95">
        <v>3.33</v>
      </c>
      <c r="M3272" s="96">
        <v>0</v>
      </c>
      <c r="N3272" s="98">
        <v>4</v>
      </c>
      <c r="O3272" s="98">
        <v>4</v>
      </c>
      <c r="P3272" s="98" t="str">
        <f t="shared" si="51"/>
        <v>44</v>
      </c>
      <c r="Q3272" s="98" t="s">
        <v>3336</v>
      </c>
    </row>
    <row r="3273" spans="1:17" x14ac:dyDescent="0.25">
      <c r="A3273" s="6" t="s">
        <v>12422</v>
      </c>
      <c r="B3273" s="6" t="s">
        <v>18019</v>
      </c>
      <c r="C3273" s="6" t="s">
        <v>16330</v>
      </c>
      <c r="D3273" s="95">
        <v>0.66666666666666663</v>
      </c>
      <c r="E3273" s="95">
        <v>4</v>
      </c>
      <c r="F3273" s="96">
        <v>5.99</v>
      </c>
      <c r="G3273" s="95">
        <v>3.33</v>
      </c>
      <c r="H3273" s="97">
        <v>1</v>
      </c>
      <c r="I3273" s="96">
        <v>0</v>
      </c>
      <c r="J3273" s="95">
        <v>4</v>
      </c>
      <c r="K3273" s="96">
        <v>0</v>
      </c>
      <c r="L3273" s="95">
        <v>3.33</v>
      </c>
      <c r="M3273" s="96">
        <v>0</v>
      </c>
      <c r="N3273" s="98">
        <v>4</v>
      </c>
      <c r="O3273" s="98">
        <v>4</v>
      </c>
      <c r="P3273" s="98" t="str">
        <f t="shared" si="51"/>
        <v>44</v>
      </c>
      <c r="Q3273" s="98" t="s">
        <v>3336</v>
      </c>
    </row>
    <row r="3274" spans="1:17" x14ac:dyDescent="0.25">
      <c r="A3274" s="6" t="s">
        <v>12422</v>
      </c>
      <c r="B3274" s="6" t="s">
        <v>18022</v>
      </c>
      <c r="C3274" s="6" t="s">
        <v>18023</v>
      </c>
      <c r="D3274" s="95">
        <v>0.33333333333333331</v>
      </c>
      <c r="E3274" s="95">
        <v>2</v>
      </c>
      <c r="F3274" s="96">
        <v>6</v>
      </c>
      <c r="G3274" s="95">
        <v>1.66</v>
      </c>
      <c r="H3274" s="97">
        <v>2</v>
      </c>
      <c r="I3274" s="96">
        <v>0</v>
      </c>
      <c r="J3274" s="95">
        <v>4</v>
      </c>
      <c r="K3274" s="96">
        <v>0</v>
      </c>
      <c r="L3274" s="95">
        <v>3.33</v>
      </c>
      <c r="M3274" s="96">
        <v>0</v>
      </c>
      <c r="N3274" s="98">
        <v>4</v>
      </c>
      <c r="O3274" s="98">
        <v>4</v>
      </c>
      <c r="P3274" s="98" t="str">
        <f t="shared" si="51"/>
        <v>44</v>
      </c>
      <c r="Q3274" s="98" t="s">
        <v>3336</v>
      </c>
    </row>
    <row r="3275" spans="1:17" x14ac:dyDescent="0.25">
      <c r="A3275" s="6" t="s">
        <v>12422</v>
      </c>
      <c r="B3275" s="6" t="s">
        <v>18024</v>
      </c>
      <c r="C3275" s="6" t="s">
        <v>18025</v>
      </c>
      <c r="D3275" s="95">
        <v>0.66666666666666663</v>
      </c>
      <c r="E3275" s="95">
        <v>4</v>
      </c>
      <c r="F3275" s="96">
        <v>5.99</v>
      </c>
      <c r="G3275" s="95">
        <v>3.33</v>
      </c>
      <c r="H3275" s="97">
        <v>1</v>
      </c>
      <c r="I3275" s="96">
        <v>0</v>
      </c>
      <c r="J3275" s="95">
        <v>4</v>
      </c>
      <c r="K3275" s="96">
        <v>0</v>
      </c>
      <c r="L3275" s="95">
        <v>3.33</v>
      </c>
      <c r="M3275" s="96">
        <v>0</v>
      </c>
      <c r="N3275" s="98">
        <v>4</v>
      </c>
      <c r="O3275" s="98">
        <v>4</v>
      </c>
      <c r="P3275" s="98" t="str">
        <f t="shared" si="51"/>
        <v>44</v>
      </c>
      <c r="Q3275" s="98" t="s">
        <v>3336</v>
      </c>
    </row>
    <row r="3276" spans="1:17" x14ac:dyDescent="0.25">
      <c r="A3276" s="6" t="s">
        <v>12422</v>
      </c>
      <c r="B3276" s="6" t="s">
        <v>18026</v>
      </c>
      <c r="C3276" s="6" t="s">
        <v>18027</v>
      </c>
      <c r="D3276" s="95">
        <v>0.66666666666666663</v>
      </c>
      <c r="E3276" s="95">
        <v>4</v>
      </c>
      <c r="F3276" s="96">
        <v>5.99</v>
      </c>
      <c r="G3276" s="95">
        <v>3.33</v>
      </c>
      <c r="H3276" s="97">
        <v>1</v>
      </c>
      <c r="I3276" s="96">
        <v>0</v>
      </c>
      <c r="J3276" s="95">
        <v>4</v>
      </c>
      <c r="K3276" s="96">
        <v>0</v>
      </c>
      <c r="L3276" s="95">
        <v>3.33</v>
      </c>
      <c r="M3276" s="96">
        <v>0</v>
      </c>
      <c r="N3276" s="98">
        <v>4</v>
      </c>
      <c r="O3276" s="98">
        <v>4</v>
      </c>
      <c r="P3276" s="98" t="str">
        <f t="shared" si="51"/>
        <v>44</v>
      </c>
      <c r="Q3276" s="98" t="s">
        <v>3336</v>
      </c>
    </row>
    <row r="3277" spans="1:17" x14ac:dyDescent="0.25">
      <c r="A3277" s="6" t="s">
        <v>12422</v>
      </c>
      <c r="B3277" s="6" t="s">
        <v>18028</v>
      </c>
      <c r="C3277" s="6" t="s">
        <v>18029</v>
      </c>
      <c r="D3277" s="95">
        <v>0.66666666666666663</v>
      </c>
      <c r="E3277" s="95">
        <v>4</v>
      </c>
      <c r="F3277" s="96">
        <v>5.99</v>
      </c>
      <c r="G3277" s="95">
        <v>3.33</v>
      </c>
      <c r="H3277" s="97">
        <v>1</v>
      </c>
      <c r="I3277" s="96">
        <v>0</v>
      </c>
      <c r="J3277" s="95">
        <v>4</v>
      </c>
      <c r="K3277" s="96">
        <v>0</v>
      </c>
      <c r="L3277" s="95">
        <v>3.33</v>
      </c>
      <c r="M3277" s="96">
        <v>0</v>
      </c>
      <c r="N3277" s="98">
        <v>4</v>
      </c>
      <c r="O3277" s="98">
        <v>4</v>
      </c>
      <c r="P3277" s="98" t="str">
        <f t="shared" si="51"/>
        <v>44</v>
      </c>
      <c r="Q3277" s="98" t="s">
        <v>3336</v>
      </c>
    </row>
    <row r="3278" spans="1:17" x14ac:dyDescent="0.25">
      <c r="A3278" s="6" t="s">
        <v>12422</v>
      </c>
      <c r="B3278" s="6" t="s">
        <v>18030</v>
      </c>
      <c r="C3278" s="6" t="s">
        <v>18031</v>
      </c>
      <c r="D3278" s="95">
        <v>0.66666666666666663</v>
      </c>
      <c r="E3278" s="95">
        <v>4</v>
      </c>
      <c r="F3278" s="96">
        <v>5.99</v>
      </c>
      <c r="G3278" s="95">
        <v>3.33</v>
      </c>
      <c r="H3278" s="97">
        <v>1</v>
      </c>
      <c r="I3278" s="96">
        <v>0</v>
      </c>
      <c r="J3278" s="95">
        <v>4</v>
      </c>
      <c r="K3278" s="96">
        <v>0</v>
      </c>
      <c r="L3278" s="95">
        <v>3.33</v>
      </c>
      <c r="M3278" s="96">
        <v>0</v>
      </c>
      <c r="N3278" s="98">
        <v>4</v>
      </c>
      <c r="O3278" s="98">
        <v>4</v>
      </c>
      <c r="P3278" s="98" t="str">
        <f t="shared" si="51"/>
        <v>44</v>
      </c>
      <c r="Q3278" s="98" t="s">
        <v>3336</v>
      </c>
    </row>
    <row r="3279" spans="1:17" x14ac:dyDescent="0.25">
      <c r="A3279" s="6" t="s">
        <v>12422</v>
      </c>
      <c r="B3279" s="6" t="s">
        <v>18032</v>
      </c>
      <c r="C3279" s="6" t="s">
        <v>17988</v>
      </c>
      <c r="D3279" s="95">
        <v>0.58333333333333337</v>
      </c>
      <c r="E3279" s="95">
        <v>3.5</v>
      </c>
      <c r="F3279" s="96">
        <v>6</v>
      </c>
      <c r="G3279" s="95">
        <v>2.91</v>
      </c>
      <c r="H3279" s="97">
        <v>1</v>
      </c>
      <c r="I3279" s="96">
        <v>0</v>
      </c>
      <c r="J3279" s="95">
        <v>3.5</v>
      </c>
      <c r="K3279" s="96">
        <v>0</v>
      </c>
      <c r="L3279" s="95">
        <v>2.91</v>
      </c>
      <c r="M3279" s="96">
        <v>0</v>
      </c>
      <c r="N3279" s="98">
        <v>4</v>
      </c>
      <c r="O3279" s="98">
        <v>4</v>
      </c>
      <c r="P3279" s="98" t="str">
        <f t="shared" si="51"/>
        <v>44</v>
      </c>
      <c r="Q3279" s="98" t="s">
        <v>3336</v>
      </c>
    </row>
    <row r="3280" spans="1:17" x14ac:dyDescent="0.25">
      <c r="A3280" s="6" t="s">
        <v>12422</v>
      </c>
      <c r="B3280" s="6" t="s">
        <v>18033</v>
      </c>
      <c r="C3280" s="6" t="s">
        <v>18034</v>
      </c>
      <c r="D3280" s="95">
        <v>0.58333333333333337</v>
      </c>
      <c r="E3280" s="95">
        <v>3.5</v>
      </c>
      <c r="F3280" s="96">
        <v>6</v>
      </c>
      <c r="G3280" s="95">
        <v>2.91</v>
      </c>
      <c r="H3280" s="97">
        <v>1</v>
      </c>
      <c r="I3280" s="96">
        <v>0</v>
      </c>
      <c r="J3280" s="95">
        <v>3.5</v>
      </c>
      <c r="K3280" s="96">
        <v>0</v>
      </c>
      <c r="L3280" s="95">
        <v>2.91</v>
      </c>
      <c r="M3280" s="96">
        <v>0</v>
      </c>
      <c r="N3280" s="98">
        <v>4</v>
      </c>
      <c r="O3280" s="98">
        <v>4</v>
      </c>
      <c r="P3280" s="98" t="str">
        <f t="shared" si="51"/>
        <v>44</v>
      </c>
      <c r="Q3280" s="98" t="s">
        <v>3336</v>
      </c>
    </row>
    <row r="3281" spans="1:17" x14ac:dyDescent="0.25">
      <c r="A3281" s="6" t="s">
        <v>12422</v>
      </c>
      <c r="B3281" s="6" t="s">
        <v>18035</v>
      </c>
      <c r="C3281" s="6" t="s">
        <v>18036</v>
      </c>
      <c r="D3281" s="95">
        <v>0.5</v>
      </c>
      <c r="E3281" s="95">
        <v>3</v>
      </c>
      <c r="F3281" s="96">
        <v>6</v>
      </c>
      <c r="G3281" s="95">
        <v>2.5</v>
      </c>
      <c r="H3281" s="97">
        <v>1</v>
      </c>
      <c r="I3281" s="96">
        <v>0</v>
      </c>
      <c r="J3281" s="95">
        <v>3</v>
      </c>
      <c r="K3281" s="96">
        <v>0</v>
      </c>
      <c r="L3281" s="95">
        <v>2.5</v>
      </c>
      <c r="M3281" s="96">
        <v>0</v>
      </c>
      <c r="N3281" s="98">
        <v>4</v>
      </c>
      <c r="O3281" s="98">
        <v>4</v>
      </c>
      <c r="P3281" s="98" t="str">
        <f t="shared" si="51"/>
        <v>44</v>
      </c>
      <c r="Q3281" s="98" t="s">
        <v>3336</v>
      </c>
    </row>
    <row r="3282" spans="1:17" x14ac:dyDescent="0.25">
      <c r="A3282" s="6" t="s">
        <v>12422</v>
      </c>
      <c r="B3282" s="6" t="s">
        <v>18037</v>
      </c>
      <c r="C3282" s="6" t="s">
        <v>18038</v>
      </c>
      <c r="D3282" s="95">
        <v>0.5</v>
      </c>
      <c r="E3282" s="95">
        <v>3</v>
      </c>
      <c r="F3282" s="96">
        <v>6</v>
      </c>
      <c r="G3282" s="95">
        <v>2.5</v>
      </c>
      <c r="H3282" s="97">
        <v>1</v>
      </c>
      <c r="I3282" s="96">
        <v>0</v>
      </c>
      <c r="J3282" s="95">
        <v>3</v>
      </c>
      <c r="K3282" s="96">
        <v>0</v>
      </c>
      <c r="L3282" s="95">
        <v>2.5</v>
      </c>
      <c r="M3282" s="96">
        <v>0</v>
      </c>
      <c r="N3282" s="98">
        <v>4</v>
      </c>
      <c r="O3282" s="98">
        <v>4</v>
      </c>
      <c r="P3282" s="98" t="str">
        <f t="shared" si="51"/>
        <v>44</v>
      </c>
      <c r="Q3282" s="98" t="s">
        <v>3336</v>
      </c>
    </row>
    <row r="3283" spans="1:17" x14ac:dyDescent="0.25">
      <c r="A3283" s="6" t="s">
        <v>12422</v>
      </c>
      <c r="B3283" s="6" t="s">
        <v>18039</v>
      </c>
      <c r="C3283" s="6" t="s">
        <v>18040</v>
      </c>
      <c r="D3283" s="95">
        <v>0.5</v>
      </c>
      <c r="E3283" s="95">
        <v>3</v>
      </c>
      <c r="F3283" s="96">
        <v>6</v>
      </c>
      <c r="G3283" s="95">
        <v>2.5</v>
      </c>
      <c r="H3283" s="97">
        <v>1</v>
      </c>
      <c r="I3283" s="96">
        <v>0</v>
      </c>
      <c r="J3283" s="95">
        <v>3</v>
      </c>
      <c r="K3283" s="96">
        <v>0</v>
      </c>
      <c r="L3283" s="95">
        <v>2.5</v>
      </c>
      <c r="M3283" s="96">
        <v>0</v>
      </c>
      <c r="N3283" s="98">
        <v>4</v>
      </c>
      <c r="O3283" s="98">
        <v>4</v>
      </c>
      <c r="P3283" s="98" t="str">
        <f t="shared" si="51"/>
        <v>44</v>
      </c>
      <c r="Q3283" s="98" t="s">
        <v>3336</v>
      </c>
    </row>
    <row r="3284" spans="1:17" x14ac:dyDescent="0.25">
      <c r="A3284" s="6" t="s">
        <v>12422</v>
      </c>
      <c r="B3284" s="6" t="s">
        <v>18041</v>
      </c>
      <c r="C3284" s="6" t="s">
        <v>18042</v>
      </c>
      <c r="D3284" s="95">
        <v>0.5</v>
      </c>
      <c r="E3284" s="95">
        <v>3</v>
      </c>
      <c r="F3284" s="96">
        <v>6</v>
      </c>
      <c r="G3284" s="95">
        <v>2.5</v>
      </c>
      <c r="H3284" s="97">
        <v>1</v>
      </c>
      <c r="I3284" s="96">
        <v>0</v>
      </c>
      <c r="J3284" s="95">
        <v>3</v>
      </c>
      <c r="K3284" s="96">
        <v>0</v>
      </c>
      <c r="L3284" s="95">
        <v>2.5</v>
      </c>
      <c r="M3284" s="96">
        <v>0</v>
      </c>
      <c r="N3284" s="98">
        <v>4</v>
      </c>
      <c r="O3284" s="98">
        <v>4</v>
      </c>
      <c r="P3284" s="98" t="str">
        <f t="shared" si="51"/>
        <v>44</v>
      </c>
      <c r="Q3284" s="98" t="s">
        <v>3336</v>
      </c>
    </row>
    <row r="3285" spans="1:17" x14ac:dyDescent="0.25">
      <c r="A3285" s="6" t="s">
        <v>12422</v>
      </c>
      <c r="B3285" s="6" t="s">
        <v>18043</v>
      </c>
      <c r="C3285" s="6" t="s">
        <v>18044</v>
      </c>
      <c r="D3285" s="95">
        <v>0.5</v>
      </c>
      <c r="E3285" s="95">
        <v>3</v>
      </c>
      <c r="F3285" s="96">
        <v>6</v>
      </c>
      <c r="G3285" s="95">
        <v>2.5</v>
      </c>
      <c r="H3285" s="97">
        <v>1</v>
      </c>
      <c r="I3285" s="96">
        <v>0</v>
      </c>
      <c r="J3285" s="95">
        <v>3</v>
      </c>
      <c r="K3285" s="96">
        <v>0</v>
      </c>
      <c r="L3285" s="95">
        <v>2.5</v>
      </c>
      <c r="M3285" s="96">
        <v>0</v>
      </c>
      <c r="N3285" s="98">
        <v>4</v>
      </c>
      <c r="O3285" s="98">
        <v>4</v>
      </c>
      <c r="P3285" s="98" t="str">
        <f t="shared" si="51"/>
        <v>44</v>
      </c>
      <c r="Q3285" s="98" t="s">
        <v>3336</v>
      </c>
    </row>
    <row r="3286" spans="1:17" x14ac:dyDescent="0.25">
      <c r="A3286" s="6" t="s">
        <v>12422</v>
      </c>
      <c r="B3286" s="6" t="s">
        <v>18045</v>
      </c>
      <c r="C3286" s="6" t="s">
        <v>18046</v>
      </c>
      <c r="D3286" s="95">
        <v>0.5</v>
      </c>
      <c r="E3286" s="95">
        <v>3</v>
      </c>
      <c r="F3286" s="96">
        <v>6</v>
      </c>
      <c r="G3286" s="95">
        <v>2.5</v>
      </c>
      <c r="H3286" s="97">
        <v>1</v>
      </c>
      <c r="I3286" s="96">
        <v>0</v>
      </c>
      <c r="J3286" s="95">
        <v>3</v>
      </c>
      <c r="K3286" s="96">
        <v>0</v>
      </c>
      <c r="L3286" s="95">
        <v>2.5</v>
      </c>
      <c r="M3286" s="96">
        <v>0</v>
      </c>
      <c r="N3286" s="98">
        <v>4</v>
      </c>
      <c r="O3286" s="98">
        <v>4</v>
      </c>
      <c r="P3286" s="98" t="str">
        <f t="shared" si="51"/>
        <v>44</v>
      </c>
      <c r="Q3286" s="98" t="s">
        <v>3336</v>
      </c>
    </row>
    <row r="3287" spans="1:17" x14ac:dyDescent="0.25">
      <c r="A3287" s="6" t="s">
        <v>12422</v>
      </c>
      <c r="B3287" s="6" t="s">
        <v>18047</v>
      </c>
      <c r="C3287" s="6" t="s">
        <v>14092</v>
      </c>
      <c r="D3287" s="95">
        <v>0.5</v>
      </c>
      <c r="E3287" s="95">
        <v>3</v>
      </c>
      <c r="F3287" s="96">
        <v>6</v>
      </c>
      <c r="G3287" s="95">
        <v>2.5</v>
      </c>
      <c r="H3287" s="97">
        <v>1</v>
      </c>
      <c r="I3287" s="96">
        <v>0</v>
      </c>
      <c r="J3287" s="95">
        <v>3</v>
      </c>
      <c r="K3287" s="96">
        <v>0</v>
      </c>
      <c r="L3287" s="95">
        <v>2.5</v>
      </c>
      <c r="M3287" s="96">
        <v>0</v>
      </c>
      <c r="N3287" s="98">
        <v>4</v>
      </c>
      <c r="O3287" s="98">
        <v>4</v>
      </c>
      <c r="P3287" s="98" t="str">
        <f t="shared" si="51"/>
        <v>44</v>
      </c>
      <c r="Q3287" s="98" t="s">
        <v>3336</v>
      </c>
    </row>
    <row r="3288" spans="1:17" x14ac:dyDescent="0.25">
      <c r="A3288" s="6" t="s">
        <v>12422</v>
      </c>
      <c r="B3288" s="6" t="s">
        <v>18048</v>
      </c>
      <c r="C3288" s="6" t="s">
        <v>18049</v>
      </c>
      <c r="D3288" s="95">
        <v>0.5</v>
      </c>
      <c r="E3288" s="95">
        <v>3</v>
      </c>
      <c r="F3288" s="96">
        <v>6</v>
      </c>
      <c r="G3288" s="95">
        <v>2.5</v>
      </c>
      <c r="H3288" s="97">
        <v>1</v>
      </c>
      <c r="I3288" s="96">
        <v>0</v>
      </c>
      <c r="J3288" s="95">
        <v>3</v>
      </c>
      <c r="K3288" s="96">
        <v>0</v>
      </c>
      <c r="L3288" s="95">
        <v>2.5</v>
      </c>
      <c r="M3288" s="96">
        <v>0</v>
      </c>
      <c r="N3288" s="98">
        <v>4</v>
      </c>
      <c r="O3288" s="98">
        <v>4</v>
      </c>
      <c r="P3288" s="98" t="str">
        <f t="shared" si="51"/>
        <v>44</v>
      </c>
      <c r="Q3288" s="98" t="s">
        <v>3336</v>
      </c>
    </row>
    <row r="3289" spans="1:17" x14ac:dyDescent="0.25">
      <c r="A3289" s="6" t="s">
        <v>12422</v>
      </c>
      <c r="B3289" s="6" t="s">
        <v>18050</v>
      </c>
      <c r="C3289" s="6" t="s">
        <v>18051</v>
      </c>
      <c r="D3289" s="95">
        <v>0.41666666666666669</v>
      </c>
      <c r="E3289" s="95">
        <v>2.5</v>
      </c>
      <c r="F3289" s="96">
        <v>5.99</v>
      </c>
      <c r="G3289" s="95">
        <v>2.08</v>
      </c>
      <c r="H3289" s="97">
        <v>1</v>
      </c>
      <c r="I3289" s="96">
        <v>0</v>
      </c>
      <c r="J3289" s="95">
        <v>2.5</v>
      </c>
      <c r="K3289" s="96">
        <v>0</v>
      </c>
      <c r="L3289" s="95">
        <v>2.08</v>
      </c>
      <c r="M3289" s="96">
        <v>0</v>
      </c>
      <c r="N3289" s="98">
        <v>4</v>
      </c>
      <c r="O3289" s="98">
        <v>4</v>
      </c>
      <c r="P3289" s="98" t="str">
        <f t="shared" si="51"/>
        <v>44</v>
      </c>
      <c r="Q3289" s="98" t="s">
        <v>3336</v>
      </c>
    </row>
    <row r="3290" spans="1:17" x14ac:dyDescent="0.25">
      <c r="A3290" s="6" t="s">
        <v>12422</v>
      </c>
      <c r="B3290" s="6" t="s">
        <v>18052</v>
      </c>
      <c r="C3290" s="6" t="s">
        <v>18053</v>
      </c>
      <c r="D3290" s="95">
        <v>0.20833333333333334</v>
      </c>
      <c r="E3290" s="95">
        <v>1.25</v>
      </c>
      <c r="F3290" s="96">
        <v>6</v>
      </c>
      <c r="G3290" s="95">
        <v>1.04</v>
      </c>
      <c r="H3290" s="97">
        <v>2</v>
      </c>
      <c r="I3290" s="96">
        <v>0</v>
      </c>
      <c r="J3290" s="95">
        <v>2.5</v>
      </c>
      <c r="K3290" s="96">
        <v>0</v>
      </c>
      <c r="L3290" s="95">
        <v>2.08</v>
      </c>
      <c r="M3290" s="96">
        <v>0</v>
      </c>
      <c r="N3290" s="98">
        <v>4</v>
      </c>
      <c r="O3290" s="98">
        <v>4</v>
      </c>
      <c r="P3290" s="98" t="str">
        <f t="shared" si="51"/>
        <v>44</v>
      </c>
      <c r="Q3290" s="98" t="s">
        <v>3336</v>
      </c>
    </row>
    <row r="3291" spans="1:17" x14ac:dyDescent="0.25">
      <c r="A3291" s="6" t="s">
        <v>12422</v>
      </c>
      <c r="B3291" s="6" t="s">
        <v>18054</v>
      </c>
      <c r="C3291" s="6" t="s">
        <v>18055</v>
      </c>
      <c r="D3291" s="95">
        <v>0.33333333333333331</v>
      </c>
      <c r="E3291" s="95">
        <v>2</v>
      </c>
      <c r="F3291" s="96">
        <v>6</v>
      </c>
      <c r="G3291" s="95">
        <v>1.66</v>
      </c>
      <c r="H3291" s="97">
        <v>1</v>
      </c>
      <c r="I3291" s="96">
        <v>0</v>
      </c>
      <c r="J3291" s="95">
        <v>2</v>
      </c>
      <c r="K3291" s="96">
        <v>0</v>
      </c>
      <c r="L3291" s="95">
        <v>1.66</v>
      </c>
      <c r="M3291" s="96">
        <v>0</v>
      </c>
      <c r="N3291" s="98">
        <v>4</v>
      </c>
      <c r="O3291" s="98">
        <v>4</v>
      </c>
      <c r="P3291" s="98" t="str">
        <f t="shared" si="51"/>
        <v>44</v>
      </c>
      <c r="Q3291" s="98" t="s">
        <v>3336</v>
      </c>
    </row>
    <row r="3292" spans="1:17" x14ac:dyDescent="0.25">
      <c r="A3292" s="6" t="s">
        <v>12422</v>
      </c>
      <c r="B3292" s="6" t="s">
        <v>18056</v>
      </c>
      <c r="C3292" s="6" t="s">
        <v>18057</v>
      </c>
      <c r="D3292" s="95">
        <v>0.33333333333333331</v>
      </c>
      <c r="E3292" s="95">
        <v>2</v>
      </c>
      <c r="F3292" s="96">
        <v>6</v>
      </c>
      <c r="G3292" s="95">
        <v>1.66</v>
      </c>
      <c r="H3292" s="97">
        <v>1</v>
      </c>
      <c r="I3292" s="96">
        <v>0</v>
      </c>
      <c r="J3292" s="95">
        <v>2</v>
      </c>
      <c r="K3292" s="96">
        <v>0</v>
      </c>
      <c r="L3292" s="95">
        <v>1.66</v>
      </c>
      <c r="M3292" s="96">
        <v>0</v>
      </c>
      <c r="N3292" s="98">
        <v>4</v>
      </c>
      <c r="O3292" s="98">
        <v>4</v>
      </c>
      <c r="P3292" s="98" t="str">
        <f t="shared" si="51"/>
        <v>44</v>
      </c>
      <c r="Q3292" s="98" t="s">
        <v>3336</v>
      </c>
    </row>
    <row r="3293" spans="1:17" x14ac:dyDescent="0.25">
      <c r="A3293" s="6" t="s">
        <v>12422</v>
      </c>
      <c r="B3293" s="6" t="s">
        <v>18058</v>
      </c>
      <c r="C3293" s="6" t="s">
        <v>18059</v>
      </c>
      <c r="D3293" s="95">
        <v>0.33333333333333331</v>
      </c>
      <c r="E3293" s="95">
        <v>2</v>
      </c>
      <c r="F3293" s="96">
        <v>6</v>
      </c>
      <c r="G3293" s="95">
        <v>1.66</v>
      </c>
      <c r="H3293" s="97">
        <v>1</v>
      </c>
      <c r="I3293" s="96">
        <v>0</v>
      </c>
      <c r="J3293" s="95">
        <v>2</v>
      </c>
      <c r="K3293" s="96">
        <v>0</v>
      </c>
      <c r="L3293" s="95">
        <v>1.66</v>
      </c>
      <c r="M3293" s="96">
        <v>0</v>
      </c>
      <c r="N3293" s="98">
        <v>4</v>
      </c>
      <c r="O3293" s="98">
        <v>4</v>
      </c>
      <c r="P3293" s="98" t="str">
        <f t="shared" si="51"/>
        <v>44</v>
      </c>
      <c r="Q3293" s="98" t="s">
        <v>3336</v>
      </c>
    </row>
    <row r="3294" spans="1:17" x14ac:dyDescent="0.25">
      <c r="A3294" s="6" t="s">
        <v>12422</v>
      </c>
      <c r="B3294" s="6" t="s">
        <v>18060</v>
      </c>
      <c r="C3294" s="6" t="s">
        <v>18061</v>
      </c>
      <c r="D3294" s="95">
        <v>0.33333333333333331</v>
      </c>
      <c r="E3294" s="95">
        <v>2</v>
      </c>
      <c r="F3294" s="96">
        <v>6</v>
      </c>
      <c r="G3294" s="95">
        <v>1.66</v>
      </c>
      <c r="H3294" s="97">
        <v>1</v>
      </c>
      <c r="I3294" s="96">
        <v>0</v>
      </c>
      <c r="J3294" s="95">
        <v>2</v>
      </c>
      <c r="K3294" s="96">
        <v>0</v>
      </c>
      <c r="L3294" s="95">
        <v>1.66</v>
      </c>
      <c r="M3294" s="96">
        <v>0</v>
      </c>
      <c r="N3294" s="98">
        <v>4</v>
      </c>
      <c r="O3294" s="98">
        <v>4</v>
      </c>
      <c r="P3294" s="98" t="str">
        <f t="shared" si="51"/>
        <v>44</v>
      </c>
      <c r="Q3294" s="98" t="s">
        <v>3336</v>
      </c>
    </row>
    <row r="3295" spans="1:17" x14ac:dyDescent="0.25">
      <c r="A3295" s="6" t="s">
        <v>12422</v>
      </c>
      <c r="B3295" s="6" t="s">
        <v>18062</v>
      </c>
      <c r="C3295" s="6" t="s">
        <v>18063</v>
      </c>
      <c r="D3295" s="95">
        <v>0.33333333333333331</v>
      </c>
      <c r="E3295" s="95">
        <v>2</v>
      </c>
      <c r="F3295" s="96">
        <v>6</v>
      </c>
      <c r="G3295" s="95">
        <v>1.66</v>
      </c>
      <c r="H3295" s="97">
        <v>1</v>
      </c>
      <c r="I3295" s="96">
        <v>0</v>
      </c>
      <c r="J3295" s="95">
        <v>2</v>
      </c>
      <c r="K3295" s="96">
        <v>0</v>
      </c>
      <c r="L3295" s="95">
        <v>1.66</v>
      </c>
      <c r="M3295" s="96">
        <v>0</v>
      </c>
      <c r="N3295" s="98">
        <v>4</v>
      </c>
      <c r="O3295" s="98">
        <v>4</v>
      </c>
      <c r="P3295" s="98" t="str">
        <f t="shared" si="51"/>
        <v>44</v>
      </c>
      <c r="Q3295" s="98" t="s">
        <v>3336</v>
      </c>
    </row>
    <row r="3296" spans="1:17" x14ac:dyDescent="0.25">
      <c r="A3296" s="6" t="s">
        <v>12422</v>
      </c>
      <c r="B3296" s="6" t="s">
        <v>18064</v>
      </c>
      <c r="C3296" s="6" t="s">
        <v>18065</v>
      </c>
      <c r="D3296" s="95">
        <v>0.3</v>
      </c>
      <c r="E3296" s="95">
        <v>1.8</v>
      </c>
      <c r="F3296" s="96">
        <v>6</v>
      </c>
      <c r="G3296" s="95">
        <v>1.5</v>
      </c>
      <c r="H3296" s="97">
        <v>1</v>
      </c>
      <c r="I3296" s="96">
        <v>0</v>
      </c>
      <c r="J3296" s="95">
        <v>1.8</v>
      </c>
      <c r="K3296" s="96">
        <v>0</v>
      </c>
      <c r="L3296" s="95">
        <v>1.5</v>
      </c>
      <c r="M3296" s="96">
        <v>0</v>
      </c>
      <c r="N3296" s="98">
        <v>4</v>
      </c>
      <c r="O3296" s="98">
        <v>4</v>
      </c>
      <c r="P3296" s="98" t="str">
        <f t="shared" si="51"/>
        <v>44</v>
      </c>
      <c r="Q3296" s="98" t="s">
        <v>3336</v>
      </c>
    </row>
    <row r="3297" spans="1:18" x14ac:dyDescent="0.25">
      <c r="A3297" s="6" t="s">
        <v>12422</v>
      </c>
      <c r="B3297" s="6" t="s">
        <v>18066</v>
      </c>
      <c r="C3297" s="6" t="s">
        <v>18067</v>
      </c>
      <c r="D3297" s="95">
        <v>0.25</v>
      </c>
      <c r="E3297" s="95">
        <v>1.5</v>
      </c>
      <c r="F3297" s="96">
        <v>6</v>
      </c>
      <c r="G3297" s="95">
        <v>1.25</v>
      </c>
      <c r="H3297" s="97">
        <v>1</v>
      </c>
      <c r="I3297" s="96">
        <v>0</v>
      </c>
      <c r="J3297" s="95">
        <v>1.5</v>
      </c>
      <c r="K3297" s="96">
        <v>0</v>
      </c>
      <c r="L3297" s="95">
        <v>1.25</v>
      </c>
      <c r="M3297" s="96">
        <v>0</v>
      </c>
      <c r="N3297" s="98">
        <v>4</v>
      </c>
      <c r="O3297" s="98">
        <v>4</v>
      </c>
      <c r="P3297" s="98" t="str">
        <f t="shared" si="51"/>
        <v>44</v>
      </c>
      <c r="Q3297" s="98" t="s">
        <v>3336</v>
      </c>
    </row>
    <row r="3298" spans="1:18" x14ac:dyDescent="0.25">
      <c r="A3298" s="6" t="s">
        <v>12422</v>
      </c>
      <c r="B3298" s="6" t="s">
        <v>18068</v>
      </c>
      <c r="C3298" s="6" t="s">
        <v>18069</v>
      </c>
      <c r="D3298" s="95">
        <v>0.20166666666666666</v>
      </c>
      <c r="E3298" s="95">
        <v>1.21</v>
      </c>
      <c r="F3298" s="96">
        <v>5.99</v>
      </c>
      <c r="G3298" s="95">
        <v>1</v>
      </c>
      <c r="H3298" s="97">
        <v>1</v>
      </c>
      <c r="I3298" s="96">
        <v>0</v>
      </c>
      <c r="J3298" s="95">
        <v>1.21</v>
      </c>
      <c r="K3298" s="96">
        <v>0</v>
      </c>
      <c r="L3298" s="95">
        <v>1</v>
      </c>
      <c r="M3298" s="96">
        <v>0</v>
      </c>
      <c r="N3298" s="98">
        <v>4</v>
      </c>
      <c r="O3298" s="98">
        <v>4</v>
      </c>
      <c r="P3298" s="98" t="str">
        <f t="shared" si="51"/>
        <v>44</v>
      </c>
      <c r="Q3298" s="98" t="s">
        <v>3336</v>
      </c>
    </row>
    <row r="3299" spans="1:18" x14ac:dyDescent="0.25">
      <c r="A3299" s="6" t="s">
        <v>12422</v>
      </c>
      <c r="B3299" s="6" t="s">
        <v>18072</v>
      </c>
      <c r="C3299" s="6" t="s">
        <v>18073</v>
      </c>
      <c r="D3299" s="95">
        <v>0.16666666666666666</v>
      </c>
      <c r="E3299" s="95">
        <v>1</v>
      </c>
      <c r="F3299" s="96">
        <v>5.99</v>
      </c>
      <c r="G3299" s="95">
        <v>0.83</v>
      </c>
      <c r="H3299" s="97">
        <v>1</v>
      </c>
      <c r="I3299" s="96">
        <v>0</v>
      </c>
      <c r="J3299" s="95">
        <v>1</v>
      </c>
      <c r="K3299" s="96">
        <v>0</v>
      </c>
      <c r="L3299" s="95">
        <v>0.83</v>
      </c>
      <c r="M3299" s="96">
        <v>0</v>
      </c>
      <c r="N3299" s="98">
        <v>4</v>
      </c>
      <c r="O3299" s="98">
        <v>4</v>
      </c>
      <c r="P3299" s="98" t="str">
        <f t="shared" si="51"/>
        <v>44</v>
      </c>
      <c r="Q3299" s="98" t="s">
        <v>3336</v>
      </c>
    </row>
    <row r="3300" spans="1:18" x14ac:dyDescent="0.25">
      <c r="A3300" s="6" t="s">
        <v>12422</v>
      </c>
      <c r="B3300" s="6" t="s">
        <v>18074</v>
      </c>
      <c r="C3300" s="6" t="s">
        <v>8739</v>
      </c>
      <c r="D3300" s="95">
        <v>0.16666666666666666</v>
      </c>
      <c r="E3300" s="95">
        <v>1</v>
      </c>
      <c r="F3300" s="96">
        <v>5.99</v>
      </c>
      <c r="G3300" s="95">
        <v>0.83</v>
      </c>
      <c r="H3300" s="97">
        <v>1</v>
      </c>
      <c r="I3300" s="96">
        <v>0</v>
      </c>
      <c r="J3300" s="95">
        <v>1</v>
      </c>
      <c r="K3300" s="96">
        <v>0</v>
      </c>
      <c r="L3300" s="95">
        <v>0.83</v>
      </c>
      <c r="M3300" s="96">
        <v>0</v>
      </c>
      <c r="N3300" s="98">
        <v>4</v>
      </c>
      <c r="O3300" s="98">
        <v>4</v>
      </c>
      <c r="P3300" s="98" t="str">
        <f t="shared" si="51"/>
        <v>44</v>
      </c>
      <c r="Q3300" s="98" t="s">
        <v>3336</v>
      </c>
    </row>
    <row r="3301" spans="1:18" s="16" customFormat="1" x14ac:dyDescent="0.25">
      <c r="A3301" s="94" t="s">
        <v>4079</v>
      </c>
      <c r="B3301" s="94" t="s">
        <v>4080</v>
      </c>
      <c r="C3301" s="94" t="s">
        <v>4080</v>
      </c>
      <c r="D3301" s="99"/>
      <c r="E3301" s="99"/>
      <c r="F3301" s="100"/>
      <c r="G3301" s="99"/>
      <c r="H3301" s="90">
        <f>SUM(H7:H3300)</f>
        <v>24339</v>
      </c>
      <c r="I3301" s="100"/>
      <c r="J3301" s="91">
        <f>SUM(J7:J3300)</f>
        <v>418644.80999999924</v>
      </c>
      <c r="K3301" s="100"/>
      <c r="L3301" s="91">
        <f>SUM(L7:L3300)</f>
        <v>347308.92999999144</v>
      </c>
      <c r="M3301" s="100"/>
      <c r="N3301" s="101"/>
      <c r="O3301" s="101"/>
      <c r="P3301" s="101"/>
      <c r="Q3301" s="102" t="s">
        <v>4080</v>
      </c>
      <c r="R3301" s="103"/>
    </row>
    <row r="3302" spans="1:18" s="16" customFormat="1" x14ac:dyDescent="0.25">
      <c r="A3302" s="94" t="s">
        <v>4081</v>
      </c>
      <c r="B3302" s="94" t="s">
        <v>4080</v>
      </c>
      <c r="C3302" s="94" t="s">
        <v>4080</v>
      </c>
      <c r="D3302" s="99"/>
      <c r="E3302" s="99"/>
      <c r="F3302" s="100"/>
      <c r="G3302" s="99"/>
      <c r="H3302" s="90">
        <f>SUM(H3301/3294)</f>
        <v>7.3888888888888893</v>
      </c>
      <c r="I3302" s="100"/>
      <c r="J3302" s="91">
        <f>SUM(J3301/3294)</f>
        <v>127.0931420765025</v>
      </c>
      <c r="K3302" s="100"/>
      <c r="L3302" s="91">
        <f>SUM(L3301/3294)</f>
        <v>105.43683363691301</v>
      </c>
      <c r="M3302" s="100"/>
      <c r="N3302" s="101"/>
      <c r="O3302" s="101"/>
      <c r="P3302" s="101"/>
      <c r="Q3302" s="102" t="s">
        <v>4080</v>
      </c>
      <c r="R3302" s="103"/>
    </row>
  </sheetData>
  <sortState ref="A7:Q3300">
    <sortCondition ref="P7:P3300"/>
    <sortCondition descending="1" ref="L7:L330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6</vt:i4>
      </vt:variant>
    </vt:vector>
  </HeadingPairs>
  <TitlesOfParts>
    <vt:vector size="16" baseType="lpstr">
      <vt:lpstr>Coverhseet</vt:lpstr>
      <vt:lpstr>Coversheet - All</vt:lpstr>
      <vt:lpstr>Best Sellers - Qty Sold</vt:lpstr>
      <vt:lpstr>Best Sellers - Profit</vt:lpstr>
      <vt:lpstr>Bisque Imports</vt:lpstr>
      <vt:lpstr>Chesapeake</vt:lpstr>
      <vt:lpstr>CMM</vt:lpstr>
      <vt:lpstr>Gare</vt:lpstr>
      <vt:lpstr>Duncan Direct</vt:lpstr>
      <vt:lpstr>Outside</vt:lpstr>
      <vt:lpstr>Category Sales</vt:lpstr>
      <vt:lpstr>Rnk-BisqImp</vt:lpstr>
      <vt:lpstr>Rnk-Chspk</vt:lpstr>
      <vt:lpstr>Rnk-CMM</vt:lpstr>
      <vt:lpstr>Rnk-Gare</vt:lpstr>
      <vt:lpstr>Rnk-Duncan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2018-10-05T22:40:56Z</dcterms:created>
  <dcterms:modified xsi:type="dcterms:W3CDTF">2018-10-15T20:57:01Z</dcterms:modified>
</cp:coreProperties>
</file>